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35" yWindow="225" windowWidth="14175" windowHeight="6720" tabRatio="834" firstSheet="1" activeTab="10"/>
  </bookViews>
  <sheets>
    <sheet name="〰〰อง" sheetId="5" state="veryHidden" r:id="rId1"/>
    <sheet name="P1-13" sheetId="55" r:id="rId2"/>
    <sheet name="P14" sheetId="56" r:id="rId3"/>
    <sheet name="P15-18" sheetId="50" r:id="rId4"/>
    <sheet name="P19-20" sheetId="49" r:id="rId5"/>
    <sheet name="P21" sheetId="38" r:id="rId6"/>
    <sheet name="P22 ppe-con" sheetId="42" r:id="rId7"/>
    <sheet name="P23 ppe" sheetId="39" r:id="rId8"/>
    <sheet name="P24" sheetId="43" r:id="rId9"/>
    <sheet name="P25-27" sheetId="35" r:id="rId10"/>
    <sheet name="P28-34" sheetId="57" r:id="rId11"/>
    <sheet name="P35" sheetId="58" r:id="rId12"/>
    <sheet name="P36" sheetId="59" r:id="rId13"/>
    <sheet name="P37-38" sheetId="60" r:id="rId14"/>
    <sheet name="P39" sheetId="61" r:id="rId15"/>
    <sheet name="P40" sheetId="62" r:id="rId16"/>
    <sheet name="P41-43" sheetId="63" r:id="rId17"/>
  </sheets>
  <externalReferences>
    <externalReference r:id="rId18"/>
    <externalReference r:id="rId19"/>
    <externalReference r:id="rId20"/>
    <externalReference r:id="rId21"/>
    <externalReference r:id="rId22"/>
    <externalReference r:id="rId23"/>
    <externalReference r:id="rId24"/>
  </externalReferences>
  <definedNames>
    <definedName name="\a" localSheetId="16">#REF!</definedName>
    <definedName name="\a">#REF!</definedName>
    <definedName name="\b" localSheetId="16">#REF!</definedName>
    <definedName name="\b">#REF!</definedName>
    <definedName name="\e" localSheetId="16">#REF!</definedName>
    <definedName name="\e">#REF!</definedName>
    <definedName name="\f" localSheetId="16">#REF!</definedName>
    <definedName name="\f">#REF!</definedName>
    <definedName name="\g" localSheetId="16">#REF!</definedName>
    <definedName name="\g">#REF!</definedName>
    <definedName name="\h" localSheetId="16">#REF!</definedName>
    <definedName name="\h">#REF!</definedName>
    <definedName name="\k" localSheetId="16">#REF!</definedName>
    <definedName name="\k">#REF!</definedName>
    <definedName name="\l" localSheetId="16">#REF!</definedName>
    <definedName name="\l">#REF!</definedName>
    <definedName name="\n" localSheetId="16">#REF!</definedName>
    <definedName name="\n">#REF!</definedName>
    <definedName name="\p" localSheetId="16">#REF!</definedName>
    <definedName name="\p">#REF!</definedName>
    <definedName name="\s" localSheetId="16">#REF!</definedName>
    <definedName name="\s">#REF!</definedName>
    <definedName name="\t" localSheetId="16">#REF!</definedName>
    <definedName name="\t">#REF!</definedName>
    <definedName name="\v" localSheetId="16">#REF!</definedName>
    <definedName name="\v">#REF!</definedName>
    <definedName name="\w" localSheetId="16">#REF!</definedName>
    <definedName name="\w">#REF!</definedName>
    <definedName name="\z" localSheetId="16">#REF!</definedName>
    <definedName name="\z">#REF!</definedName>
    <definedName name="________e1" localSheetId="16">#REF!</definedName>
    <definedName name="________e1">#REF!</definedName>
    <definedName name="________f1" localSheetId="16">#REF!</definedName>
    <definedName name="________f1">#REF!</definedName>
    <definedName name="________g1" localSheetId="16">#REF!</definedName>
    <definedName name="________g1">#REF!</definedName>
    <definedName name="________h1" localSheetId="16">#REF!</definedName>
    <definedName name="________h1">#REF!</definedName>
    <definedName name="________k1" localSheetId="16">#REF!</definedName>
    <definedName name="________k1">#REF!</definedName>
    <definedName name="________PRO1" localSheetId="16">#REF!</definedName>
    <definedName name="________PRO1">#REF!</definedName>
    <definedName name="_______e1" localSheetId="16">#REF!</definedName>
    <definedName name="_______e1">#REF!</definedName>
    <definedName name="_______f1" localSheetId="16">#REF!</definedName>
    <definedName name="_______f1">#REF!</definedName>
    <definedName name="_______g1" localSheetId="16">#REF!</definedName>
    <definedName name="_______g1">#REF!</definedName>
    <definedName name="_______h1" localSheetId="16">#REF!</definedName>
    <definedName name="_______h1">#REF!</definedName>
    <definedName name="_______k1" localSheetId="16">#REF!</definedName>
    <definedName name="_______k1">#REF!</definedName>
    <definedName name="_______PRO1" localSheetId="16">#REF!</definedName>
    <definedName name="_______PRO1">#REF!</definedName>
    <definedName name="______e1" localSheetId="16">#REF!</definedName>
    <definedName name="______e1">#REF!</definedName>
    <definedName name="______f1" localSheetId="16">#REF!</definedName>
    <definedName name="______f1">#REF!</definedName>
    <definedName name="______g1" localSheetId="16">#REF!</definedName>
    <definedName name="______g1">#REF!</definedName>
    <definedName name="______h1" localSheetId="16">#REF!</definedName>
    <definedName name="______h1">#REF!</definedName>
    <definedName name="______k1" localSheetId="16">#REF!</definedName>
    <definedName name="______k1">#REF!</definedName>
    <definedName name="______PRO1" localSheetId="16">#REF!</definedName>
    <definedName name="______PRO1">#REF!</definedName>
    <definedName name="_____e1" localSheetId="16">#REF!</definedName>
    <definedName name="_____e1">#REF!</definedName>
    <definedName name="_____f1" localSheetId="16">#REF!</definedName>
    <definedName name="_____f1">#REF!</definedName>
    <definedName name="_____g1" localSheetId="16">#REF!</definedName>
    <definedName name="_____g1">#REF!</definedName>
    <definedName name="_____h1" localSheetId="16">#REF!</definedName>
    <definedName name="_____h1">#REF!</definedName>
    <definedName name="_____k1" localSheetId="16">#REF!</definedName>
    <definedName name="_____k1">#REF!</definedName>
    <definedName name="_____PRO1" localSheetId="16">#REF!</definedName>
    <definedName name="_____PRO1">#REF!</definedName>
    <definedName name="___tt17" localSheetId="16">#REF!</definedName>
    <definedName name="___tt17">#REF!</definedName>
    <definedName name="___tt18" localSheetId="16">#REF!</definedName>
    <definedName name="___tt18">#REF!</definedName>
    <definedName name="___tt19" localSheetId="16">#REF!</definedName>
    <definedName name="___tt19">#REF!</definedName>
    <definedName name="___tt2" localSheetId="16">#REF!</definedName>
    <definedName name="___tt2">#REF!</definedName>
    <definedName name="___tt20" localSheetId="16">#REF!</definedName>
    <definedName name="___tt20">#REF!</definedName>
    <definedName name="___tt21" localSheetId="16">#REF!</definedName>
    <definedName name="___tt21">#REF!</definedName>
    <definedName name="___tt3" localSheetId="16">#REF!</definedName>
    <definedName name="___tt3">#REF!</definedName>
    <definedName name="___tt4" localSheetId="16">#REF!</definedName>
    <definedName name="___tt4">#REF!</definedName>
    <definedName name="___tt5" localSheetId="16">#REF!</definedName>
    <definedName name="___tt5">#REF!</definedName>
    <definedName name="___tt6" localSheetId="16">#REF!</definedName>
    <definedName name="___tt6">#REF!</definedName>
    <definedName name="___tt7" localSheetId="16">#REF!</definedName>
    <definedName name="___tt7">#REF!</definedName>
    <definedName name="___tt8" localSheetId="16">#REF!</definedName>
    <definedName name="___tt8">#REF!</definedName>
    <definedName name="___tt9" localSheetId="16">#REF!</definedName>
    <definedName name="___tt9">#REF!</definedName>
    <definedName name="__DAT2" localSheetId="16">'[1]AA-1'!#REF!</definedName>
    <definedName name="__DAT2">'[1]AA-1'!#REF!</definedName>
    <definedName name="__DAT3" localSheetId="16">'[1]AA-1'!#REF!</definedName>
    <definedName name="__DAT3">'[1]AA-1'!#REF!</definedName>
    <definedName name="__DAT5" localSheetId="16">'[1]AA-1'!#REF!</definedName>
    <definedName name="__DAT5">'[1]AA-1'!#REF!</definedName>
    <definedName name="__DAT6" localSheetId="16">'[1]AA-1'!#REF!</definedName>
    <definedName name="__DAT6">'[1]AA-1'!#REF!</definedName>
    <definedName name="__DAT7" localSheetId="16">'[1]AA-1'!#REF!</definedName>
    <definedName name="__DAT7">'[1]AA-1'!#REF!</definedName>
    <definedName name="__DAT8" localSheetId="16">'[1]AA-1'!#REF!</definedName>
    <definedName name="__DAT8">'[1]AA-1'!#REF!</definedName>
    <definedName name="__DAT9" localSheetId="16">'[1]AA-1'!#REF!</definedName>
    <definedName name="__DAT9">'[1]AA-1'!#REF!</definedName>
    <definedName name="__tt21" localSheetId="1">#REF!</definedName>
    <definedName name="__tt21" localSheetId="2">#REF!</definedName>
    <definedName name="__tt21" localSheetId="16">#REF!</definedName>
    <definedName name="__tt21">#REF!</definedName>
    <definedName name="__tt3" localSheetId="16">#REF!</definedName>
    <definedName name="__tt3">#REF!</definedName>
    <definedName name="__tt4" localSheetId="16">#REF!</definedName>
    <definedName name="__tt4">#REF!</definedName>
    <definedName name="__tt5" localSheetId="16">#REF!</definedName>
    <definedName name="__tt5">#REF!</definedName>
    <definedName name="__tt6" localSheetId="16">#REF!</definedName>
    <definedName name="__tt6">#REF!</definedName>
    <definedName name="__tt7" localSheetId="16">#REF!</definedName>
    <definedName name="__tt7">#REF!</definedName>
    <definedName name="__tt8" localSheetId="16">#REF!</definedName>
    <definedName name="__tt8">#REF!</definedName>
    <definedName name="__tt9" localSheetId="16">#REF!</definedName>
    <definedName name="__tt9">#REF!</definedName>
    <definedName name="_DAT8" localSheetId="16">'[1]AA-1'!#REF!</definedName>
    <definedName name="_DAT8">'[1]AA-1'!#REF!</definedName>
    <definedName name="_DAT9" localSheetId="16">'[1]AA-1'!#REF!</definedName>
    <definedName name="_DAT9">'[1]AA-1'!#REF!</definedName>
    <definedName name="_GoBack" localSheetId="1">'P1-13'!#REF!</definedName>
    <definedName name="_tt21" localSheetId="1">#REF!</definedName>
    <definedName name="_tt21" localSheetId="2">#REF!</definedName>
    <definedName name="_tt21" localSheetId="16">#REF!</definedName>
    <definedName name="_tt21">#REF!</definedName>
    <definedName name="_tt3" localSheetId="16">#REF!</definedName>
    <definedName name="_tt3">#REF!</definedName>
    <definedName name="_tt4" localSheetId="16">#REF!</definedName>
    <definedName name="_tt4">#REF!</definedName>
    <definedName name="_tt5" localSheetId="16">#REF!</definedName>
    <definedName name="_tt5">#REF!</definedName>
    <definedName name="_tt6" localSheetId="16">#REF!</definedName>
    <definedName name="_tt6">#REF!</definedName>
    <definedName name="_tt7" localSheetId="16">#REF!</definedName>
    <definedName name="_tt7">#REF!</definedName>
    <definedName name="_tt8" localSheetId="16">#REF!</definedName>
    <definedName name="_tt8">#REF!</definedName>
    <definedName name="_tt9" localSheetId="16">#REF!</definedName>
    <definedName name="_tt9">#REF!</definedName>
    <definedName name="_xlnm.Database" localSheetId="16">#REF!</definedName>
    <definedName name="_xlnm.Database">#REF!</definedName>
    <definedName name="Db">[2]Sheet1!$A$2:$D$126</definedName>
    <definedName name="Excel_BuiltIn__FilterDatabase_14_1_15">#N/A</definedName>
    <definedName name="Excel_BuiltIn__FilterDatabase_14_1_15_1">#N/A</definedName>
    <definedName name="Excel_BuiltIn__FilterDatabase_14_1_15_2">#N/A</definedName>
    <definedName name="Excel_BuiltIn__FilterDatabase_14_1_15_3">#N/A</definedName>
    <definedName name="Excel_BuiltIn__FilterDatabase_14_1_2">#N/A</definedName>
    <definedName name="Excel_BuiltIn__FilterDatabase_14_1_3">#N/A</definedName>
    <definedName name="Excel_BuiltIn__FilterDatabase_14_17">#N/A</definedName>
    <definedName name="Excel_BuiltIn__FilterDatabase_14_17_1">#N/A</definedName>
    <definedName name="Excel_BuiltIn__FilterDatabase_14_17_2">#N/A</definedName>
    <definedName name="Excel_BuiltIn__FilterDatabase_14_17_3">#N/A</definedName>
    <definedName name="Excel_BuiltIn__FilterDatabase_15">#N/A</definedName>
    <definedName name="Excel_BuiltIn__FilterDatabase_15_1">#N/A</definedName>
    <definedName name="Excel_BuiltIn__FilterDatabase_15_13">#N/A</definedName>
    <definedName name="Excel_BuiltIn__FilterDatabase_15_13_1">#N/A</definedName>
    <definedName name="Excel_BuiltIn__FilterDatabase_15_13_2">#N/A</definedName>
    <definedName name="Excel_BuiltIn__FilterDatabase_15_13_3">#N/A</definedName>
    <definedName name="Excel_BuiltIn__FilterDatabase_15_13_4">#N/A</definedName>
    <definedName name="Excel_BuiltIn__FilterDatabase_15_14">#N/A</definedName>
    <definedName name="Excel_BuiltIn__FilterDatabase_15_14_1">#N/A</definedName>
    <definedName name="Excel_BuiltIn__FilterDatabase_15_14_2">#N/A</definedName>
    <definedName name="Excel_BuiltIn__FilterDatabase_15_14_3">#N/A</definedName>
    <definedName name="Excel_BuiltIn__FilterDatabase_15_14_4">#N/A</definedName>
    <definedName name="Excel_BuiltIn__FilterDatabase_15_15">#N/A</definedName>
    <definedName name="Excel_BuiltIn__FilterDatabase_15_15_1">#N/A</definedName>
    <definedName name="Excel_BuiltIn__FilterDatabase_15_15_2">#N/A</definedName>
    <definedName name="Excel_BuiltIn__FilterDatabase_15_15_3">#N/A</definedName>
    <definedName name="Excel_BuiltIn__FilterDatabase_15_15_4">#N/A</definedName>
    <definedName name="Excel_BuiltIn__FilterDatabase_15_2">#N/A</definedName>
    <definedName name="Excel_BuiltIn__FilterDatabase_15_3">#N/A</definedName>
    <definedName name="Excel_BuiltIn__FilterDatabase_15_4">#N/A</definedName>
    <definedName name="Excel_BuiltIn__FilterDatabase_16">#N/A</definedName>
    <definedName name="Excel_BuiltIn__FilterDatabase_16_1">#N/A</definedName>
    <definedName name="Excel_BuiltIn__FilterDatabase_16_2">#N/A</definedName>
    <definedName name="Excel_BuiltIn__FilterDatabase_16_3">#N/A</definedName>
    <definedName name="Excel_BuiltIn__FilterDatabase_16_4">#N/A</definedName>
    <definedName name="Excel_BuiltIn__FilterDatabase_19">"$#REF!.$A$6:$CP$240"</definedName>
    <definedName name="Excel_BuiltIn_Print_Area_12_1_17_13_1">#N/A</definedName>
    <definedName name="Excel_BuiltIn_Print_Area_12_1_17_13_2">#N/A</definedName>
    <definedName name="Excel_BuiltIn_Print_Area_12_1_17_13_3">#N/A</definedName>
    <definedName name="Excel_BuiltIn_Print_Area_12_1_17_14">#N/A</definedName>
    <definedName name="Excel_BuiltIn_Print_Area_12_1_17_14_1">#N/A</definedName>
    <definedName name="Excel_BuiltIn_Print_Area_12_1_17_14_2">#N/A</definedName>
    <definedName name="Excel_BuiltIn_Print_Area_12_1_17_14_3">#N/A</definedName>
    <definedName name="Excel_BuiltIn_Print_Area_12_1_17_15">#N/A</definedName>
    <definedName name="Excel_BuiltIn_Print_Area_12_1_17_15_1">#N/A</definedName>
    <definedName name="Excel_BuiltIn_Print_Area_12_1_17_15_2">#N/A</definedName>
    <definedName name="Excel_BuiltIn_Print_Area_12_1_17_15_3">#N/A</definedName>
    <definedName name="Excel_BuiltIn_Print_Area_12_1_17_16">#N/A</definedName>
    <definedName name="Excel_BuiltIn_Print_Area_12_1_17_16_1">#N/A</definedName>
    <definedName name="Excel_BuiltIn_Print_Area_12_1_17_16_2">#N/A</definedName>
    <definedName name="Excel_BuiltIn_Print_Area_12_1_17_16_3">#N/A</definedName>
    <definedName name="Excel_BuiltIn_Print_Area_12_1_17_2">#N/A</definedName>
    <definedName name="Excel_BuiltIn_Print_Area_12_1_17_3">#N/A</definedName>
    <definedName name="Excel_BuiltIn_Print_Area_12_1_17_4">#N/A</definedName>
    <definedName name="Excel_BuiltIn_Print_Area_12_1_2">#N/A</definedName>
    <definedName name="Excel_BuiltIn_Print_Area_12_1_3">#N/A</definedName>
    <definedName name="Excel_BuiltIn_Print_Area_12_1_4">#N/A</definedName>
    <definedName name="Excel_BuiltIn_Print_Area_12_1_5">#N/A</definedName>
    <definedName name="Excel_BuiltIn_Print_Area_12_1_5_1">#N/A</definedName>
    <definedName name="Excel_BuiltIn_Print_Area_12_1_5_2">#N/A</definedName>
    <definedName name="Excel_BuiltIn_Print_Area_12_1_5_3">#N/A</definedName>
    <definedName name="Excel_BuiltIn_Print_Titles_23_8" localSheetId="1">[3]SSW_loan_OD!#REF!</definedName>
    <definedName name="Excel_BuiltIn_Print_Titles_23_8" localSheetId="2">[3]SSW_loan_OD!#REF!</definedName>
    <definedName name="Excel_BuiltIn_Print_Titles_23_8" localSheetId="16">[3]SSW_loan_OD!#REF!</definedName>
    <definedName name="Excel_BuiltIn_Print_Titles_23_8">[3]SSW_loan_OD!#REF!</definedName>
    <definedName name="Excel_BuiltIn_Print_Titles_23_9" localSheetId="1">[4]SSW!#REF!</definedName>
    <definedName name="Excel_BuiltIn_Print_Titles_23_9" localSheetId="2">[4]SSW!#REF!</definedName>
    <definedName name="Excel_BuiltIn_Print_Titles_23_9" localSheetId="16">[4]SSW!#REF!</definedName>
    <definedName name="Excel_BuiltIn_Print_Titles_23_9">[4]SSW!#REF!</definedName>
    <definedName name="Excel_BuiltIn_Print_Titles_4">#N/A</definedName>
    <definedName name="Excel_BuiltIn_Print_Titles_4_1">#N/A</definedName>
    <definedName name="Excel_BuiltIn_Print_Titles_4_10" localSheetId="16">[5]Insurance!#REF!</definedName>
    <definedName name="Excel_BuiltIn_Print_Titles_4_10">[5]Insurance!#REF!</definedName>
    <definedName name="Excel_BuiltIn_Print_Titles_4_15" localSheetId="16">[5]Insurance!#REF!</definedName>
    <definedName name="Excel_BuiltIn_Print_Titles_4_15">[5]Insurance!#REF!</definedName>
    <definedName name="Excel_BuiltIn_Print_Titles_4_16" localSheetId="16">[5]Insurance!#REF!</definedName>
    <definedName name="Excel_BuiltIn_Print_Titles_4_16">[5]Insurance!#REF!</definedName>
    <definedName name="Excel_BuiltIn_Print_Titles_4_18" localSheetId="16">[5]Insurance!#REF!</definedName>
    <definedName name="Excel_BuiltIn_Print_Titles_4_18">[5]Insurance!#REF!</definedName>
    <definedName name="Excel_BuiltIn_Print_Titles_4_2">#N/A</definedName>
    <definedName name="Excel_BuiltIn_Print_Titles_4_3">#N/A</definedName>
    <definedName name="Excel_BuiltIn_Print_Titles_4_4">#N/A</definedName>
    <definedName name="Excel_BuiltIn_Print_Titles_4_5" localSheetId="16">[5]Insurance!#REF!</definedName>
    <definedName name="Excel_BuiltIn_Print_Titles_4_5">[5]Insurance!#REF!</definedName>
    <definedName name="Excel_BuiltIn_Print_Titles_4_6">#N/A</definedName>
    <definedName name="Excel_BuiltIn_Print_Titles_4_8" localSheetId="16">[5]Insurance!#REF!</definedName>
    <definedName name="Excel_BuiltIn_Print_Titles_4_8">[5]Insurance!#REF!</definedName>
    <definedName name="Excel_BuiltIn_Print_Titles_4_9" localSheetId="16">[5]Insurance!#REF!</definedName>
    <definedName name="Excel_BuiltIn_Print_Titles_4_9">[5]Insurance!#REF!</definedName>
    <definedName name="_xlnm.Extract" localSheetId="16">[6]BGT97STAFF!#REF!</definedName>
    <definedName name="_xlnm.Extract">[6]BGT97STAFF!#REF!</definedName>
    <definedName name="_xlnm.Print_Area">[7]RSS9801!#REF!</definedName>
    <definedName name="Print_Area_MI">#N/A</definedName>
    <definedName name="Print_Area_MI_1">#N/A</definedName>
    <definedName name="Print_Area_MI_2">#N/A</definedName>
    <definedName name="Print_Area_MI_3">#N/A</definedName>
    <definedName name="Print_Area_MI_4">#N/A</definedName>
    <definedName name="Print_Area_MI_5">#N/A</definedName>
    <definedName name="Print_Area_MI_6">#N/A</definedName>
    <definedName name="Print_Area_MI_7">#N/A</definedName>
    <definedName name="_xlnm.Print_Titles">#REF!</definedName>
    <definedName name="TextRefCopy34" localSheetId="1">#REF!</definedName>
    <definedName name="TextRefCopy34" localSheetId="2">#REF!</definedName>
    <definedName name="TextRefCopy34" localSheetId="16">#REF!</definedName>
    <definedName name="TextRefCopy34">#REF!</definedName>
    <definedName name="TextRefCopy36" localSheetId="16">#REF!</definedName>
    <definedName name="TextRefCopy36">#REF!</definedName>
    <definedName name="TextRefCopy38" localSheetId="16">#REF!</definedName>
    <definedName name="TextRefCopy38">#REF!</definedName>
    <definedName name="TextRefCopy4" localSheetId="16">#REF!</definedName>
    <definedName name="TextRefCopy4">#REF!</definedName>
    <definedName name="TextRefCopy40" localSheetId="16">#REF!</definedName>
    <definedName name="TextRefCopy40">#REF!</definedName>
    <definedName name="TextRefCopy42" localSheetId="16">#REF!</definedName>
    <definedName name="TextRefCopy42">#REF!</definedName>
    <definedName name="TextRefCopy44" localSheetId="16">#REF!</definedName>
    <definedName name="TextRefCopy44">#REF!</definedName>
    <definedName name="TextRefCopy45" localSheetId="16">#REF!</definedName>
    <definedName name="TextRefCopy45">#REF!</definedName>
    <definedName name="TextRefCopy47" localSheetId="16">#REF!</definedName>
    <definedName name="TextRefCopy47">#REF!</definedName>
    <definedName name="TextRefCopy49" localSheetId="16">#REF!</definedName>
    <definedName name="TextRefCopy49">#REF!</definedName>
    <definedName name="TextRefCopy51" localSheetId="16">#REF!</definedName>
    <definedName name="TextRefCopy51">#REF!</definedName>
    <definedName name="TextRefCopy53" localSheetId="16">#REF!</definedName>
    <definedName name="TextRefCopy53">#REF!</definedName>
    <definedName name="TextRefCopy6" localSheetId="16">#REF!</definedName>
    <definedName name="TextRefCopy6">#REF!</definedName>
    <definedName name="TextRefCopy8" localSheetId="16">#REF!</definedName>
    <definedName name="TextRefCopy8">#REF!</definedName>
    <definedName name="TextRefCopyRangeCount" hidden="1">54</definedName>
    <definedName name="วุตาไพ" localSheetId="1">#REF!</definedName>
    <definedName name="วุตาไพ" localSheetId="2">#REF!</definedName>
    <definedName name="วุตาไพ" localSheetId="16">#REF!</definedName>
    <definedName name="วุตาไพ">#REF!</definedName>
  </definedNames>
  <calcPr calcId="145621"/>
</workbook>
</file>

<file path=xl/calcChain.xml><?xml version="1.0" encoding="utf-8"?>
<calcChain xmlns="http://schemas.openxmlformats.org/spreadsheetml/2006/main">
  <c r="O143" i="50" l="1"/>
  <c r="M143" i="50"/>
  <c r="K143" i="50"/>
  <c r="I143" i="50"/>
  <c r="O110" i="50" l="1"/>
  <c r="M110" i="50"/>
  <c r="K110" i="50"/>
  <c r="I110" i="50"/>
  <c r="O67" i="50"/>
  <c r="M67" i="50"/>
  <c r="K67" i="50"/>
  <c r="I67" i="50"/>
  <c r="L57" i="63" l="1"/>
  <c r="J57" i="63"/>
  <c r="H57" i="63"/>
  <c r="F57" i="63"/>
  <c r="L20" i="63"/>
  <c r="J20" i="63"/>
  <c r="H20" i="63"/>
  <c r="F20" i="63"/>
  <c r="L50" i="63"/>
  <c r="J50" i="63"/>
  <c r="H50" i="63"/>
  <c r="F50" i="63"/>
  <c r="L45" i="63"/>
  <c r="L51" i="63" s="1"/>
  <c r="L58" i="63" s="1"/>
  <c r="L60" i="63" s="1"/>
  <c r="L62" i="63" s="1"/>
  <c r="J45" i="63"/>
  <c r="J51" i="63" s="1"/>
  <c r="J58" i="63" s="1"/>
  <c r="J60" i="63" s="1"/>
  <c r="J62" i="63" s="1"/>
  <c r="H45" i="63"/>
  <c r="F45" i="63"/>
  <c r="F51" i="63" s="1"/>
  <c r="K23" i="60"/>
  <c r="O23" i="60" s="1"/>
  <c r="N199" i="57"/>
  <c r="L199" i="57"/>
  <c r="J199" i="57"/>
  <c r="H199" i="57"/>
  <c r="N131" i="57"/>
  <c r="L131" i="57"/>
  <c r="J131" i="57"/>
  <c r="H131" i="57"/>
  <c r="O106" i="35"/>
  <c r="M106" i="35"/>
  <c r="K106" i="35"/>
  <c r="I106" i="35"/>
  <c r="O98" i="35"/>
  <c r="O108" i="35" s="1"/>
  <c r="O109" i="35" s="1"/>
  <c r="M98" i="35"/>
  <c r="K98" i="35"/>
  <c r="I98" i="35"/>
  <c r="O61" i="35"/>
  <c r="M61" i="35"/>
  <c r="K61" i="35"/>
  <c r="I61" i="35"/>
  <c r="O135" i="50"/>
  <c r="M135" i="50"/>
  <c r="K135" i="50"/>
  <c r="I135" i="50"/>
  <c r="O128" i="50"/>
  <c r="M128" i="50"/>
  <c r="K128" i="50"/>
  <c r="I128" i="50"/>
  <c r="O122" i="50"/>
  <c r="M122" i="50"/>
  <c r="K122" i="50"/>
  <c r="I122" i="50"/>
  <c r="O104" i="50"/>
  <c r="M104" i="50"/>
  <c r="K104" i="50"/>
  <c r="I104" i="50"/>
  <c r="O98" i="50"/>
  <c r="M98" i="50"/>
  <c r="K98" i="50"/>
  <c r="I98" i="50"/>
  <c r="O11" i="50"/>
  <c r="M11" i="50"/>
  <c r="K11" i="50"/>
  <c r="I11" i="50"/>
  <c r="F58" i="63" l="1"/>
  <c r="F60" i="63" s="1"/>
  <c r="F62" i="63" s="1"/>
  <c r="F66" i="63" s="1"/>
  <c r="F68" i="63" s="1"/>
  <c r="F74" i="63" s="1"/>
  <c r="H51" i="63"/>
  <c r="H58" i="63" s="1"/>
  <c r="H60" i="63" s="1"/>
  <c r="H62" i="63" s="1"/>
  <c r="H64" i="63" s="1"/>
  <c r="F64" i="63"/>
  <c r="H68" i="63"/>
  <c r="H74" i="63" s="1"/>
  <c r="J68" i="63"/>
  <c r="J74" i="63" s="1"/>
  <c r="J66" i="63"/>
  <c r="J64" i="63"/>
  <c r="L68" i="63"/>
  <c r="L74" i="63" s="1"/>
  <c r="L66" i="63"/>
  <c r="L64" i="63"/>
  <c r="K108" i="35"/>
  <c r="K109" i="35" s="1"/>
  <c r="I108" i="35"/>
  <c r="I109" i="35" s="1"/>
  <c r="M108" i="35"/>
  <c r="M109" i="35" s="1"/>
  <c r="H66" i="63" l="1"/>
  <c r="J72" i="63"/>
  <c r="J70" i="63"/>
  <c r="F72" i="63"/>
  <c r="F70" i="63"/>
  <c r="L72" i="63"/>
  <c r="L70" i="63"/>
  <c r="H72" i="63"/>
  <c r="H70" i="63"/>
  <c r="O74" i="50" l="1"/>
  <c r="M74" i="50"/>
  <c r="K74" i="50"/>
  <c r="I74" i="50"/>
  <c r="L13" i="63" l="1"/>
  <c r="J13" i="63"/>
  <c r="H13" i="63"/>
  <c r="F13" i="63"/>
  <c r="L8" i="63"/>
  <c r="L14" i="63" s="1"/>
  <c r="L21" i="63" s="1"/>
  <c r="L23" i="63" s="1"/>
  <c r="L25" i="63" s="1"/>
  <c r="J8" i="63"/>
  <c r="J14" i="63" s="1"/>
  <c r="H8" i="63"/>
  <c r="H14" i="63" s="1"/>
  <c r="H21" i="63" s="1"/>
  <c r="H23" i="63" s="1"/>
  <c r="H25" i="63" s="1"/>
  <c r="F8" i="63"/>
  <c r="N33" i="62"/>
  <c r="N35" i="62" s="1"/>
  <c r="L33" i="62"/>
  <c r="L35" i="62" s="1"/>
  <c r="J33" i="62"/>
  <c r="J35" i="62" s="1"/>
  <c r="H33" i="62"/>
  <c r="H35" i="62" s="1"/>
  <c r="N19" i="62"/>
  <c r="L19" i="62"/>
  <c r="J19" i="62"/>
  <c r="H19" i="62"/>
  <c r="N12" i="62"/>
  <c r="N20" i="62" s="1"/>
  <c r="N36" i="62" s="1"/>
  <c r="L12" i="62"/>
  <c r="L20" i="62" s="1"/>
  <c r="J12" i="62"/>
  <c r="H12" i="62"/>
  <c r="H20" i="62" s="1"/>
  <c r="N24" i="61"/>
  <c r="L24" i="61"/>
  <c r="J24" i="61"/>
  <c r="H24" i="61"/>
  <c r="N15" i="61"/>
  <c r="N25" i="61" s="1"/>
  <c r="L15" i="61"/>
  <c r="L25" i="61" s="1"/>
  <c r="J15" i="61"/>
  <c r="H15" i="61"/>
  <c r="H25" i="61" s="1"/>
  <c r="K65" i="60"/>
  <c r="O65" i="60" s="1"/>
  <c r="K58" i="60"/>
  <c r="O58" i="60" s="1"/>
  <c r="K54" i="60"/>
  <c r="O54" i="60" s="1"/>
  <c r="K52" i="60"/>
  <c r="O52" i="60" s="1"/>
  <c r="K51" i="60"/>
  <c r="O51" i="60" s="1"/>
  <c r="K50" i="60"/>
  <c r="O50" i="60" s="1"/>
  <c r="K49" i="60"/>
  <c r="O49" i="60" s="1"/>
  <c r="M47" i="60"/>
  <c r="M53" i="60" s="1"/>
  <c r="M55" i="60" s="1"/>
  <c r="M59" i="60" s="1"/>
  <c r="I47" i="60"/>
  <c r="I53" i="60" s="1"/>
  <c r="I55" i="60" s="1"/>
  <c r="I59" i="60" s="1"/>
  <c r="G47" i="60"/>
  <c r="G53" i="60" s="1"/>
  <c r="G55" i="60" s="1"/>
  <c r="G59" i="60" s="1"/>
  <c r="H59" i="60" s="1"/>
  <c r="K46" i="60"/>
  <c r="O46" i="60" s="1"/>
  <c r="K45" i="60"/>
  <c r="K47" i="60" s="1"/>
  <c r="K37" i="60"/>
  <c r="O37" i="60" s="1"/>
  <c r="K30" i="60"/>
  <c r="K26" i="60"/>
  <c r="O26" i="60" s="1"/>
  <c r="K24" i="60"/>
  <c r="O24" i="60" s="1"/>
  <c r="K22" i="60"/>
  <c r="O22" i="60" s="1"/>
  <c r="K21" i="60"/>
  <c r="O21" i="60" s="1"/>
  <c r="K20" i="60"/>
  <c r="O20" i="60" s="1"/>
  <c r="M18" i="60"/>
  <c r="M25" i="60" s="1"/>
  <c r="M27" i="60" s="1"/>
  <c r="M31" i="60" s="1"/>
  <c r="I18" i="60"/>
  <c r="I25" i="60" s="1"/>
  <c r="I27" i="60" s="1"/>
  <c r="I31" i="60" s="1"/>
  <c r="G18" i="60"/>
  <c r="G25" i="60" s="1"/>
  <c r="G27" i="60" s="1"/>
  <c r="G31" i="60" s="1"/>
  <c r="K17" i="60"/>
  <c r="O17" i="60" s="1"/>
  <c r="K16" i="60"/>
  <c r="O16" i="60" s="1"/>
  <c r="G32" i="59"/>
  <c r="E32" i="59"/>
  <c r="K31" i="59"/>
  <c r="K32" i="59" s="1"/>
  <c r="I31" i="59"/>
  <c r="I32" i="59" s="1"/>
  <c r="K24" i="59"/>
  <c r="I24" i="59"/>
  <c r="G24" i="59"/>
  <c r="E24" i="59"/>
  <c r="M23" i="59"/>
  <c r="M21" i="59"/>
  <c r="N15" i="58"/>
  <c r="L15" i="58"/>
  <c r="J15" i="58"/>
  <c r="H15" i="58"/>
  <c r="N238" i="57"/>
  <c r="L238" i="57"/>
  <c r="J238" i="57"/>
  <c r="H238" i="57"/>
  <c r="N192" i="57"/>
  <c r="L192" i="57"/>
  <c r="J192" i="57"/>
  <c r="H192" i="57"/>
  <c r="N123" i="57"/>
  <c r="L123" i="57"/>
  <c r="J123" i="57"/>
  <c r="H123" i="57"/>
  <c r="N114" i="57"/>
  <c r="L114" i="57"/>
  <c r="J114" i="57"/>
  <c r="H114" i="57"/>
  <c r="N93" i="57"/>
  <c r="N85" i="57"/>
  <c r="N49" i="57"/>
  <c r="L49" i="57"/>
  <c r="N27" i="57"/>
  <c r="N29" i="57" s="1"/>
  <c r="N38" i="57" s="1"/>
  <c r="L27" i="57"/>
  <c r="L29" i="57" s="1"/>
  <c r="L38" i="57" s="1"/>
  <c r="N23" i="57"/>
  <c r="L23" i="57"/>
  <c r="N14" i="57"/>
  <c r="L14" i="57"/>
  <c r="J14" i="57"/>
  <c r="H14" i="57"/>
  <c r="N9" i="57"/>
  <c r="L9" i="57"/>
  <c r="J9" i="57"/>
  <c r="J15" i="57" s="1"/>
  <c r="H9" i="57"/>
  <c r="H15" i="57" s="1"/>
  <c r="H36" i="62" l="1"/>
  <c r="J21" i="63"/>
  <c r="J23" i="63" s="1"/>
  <c r="J25" i="63" s="1"/>
  <c r="F14" i="63"/>
  <c r="F21" i="63" s="1"/>
  <c r="F23" i="63" s="1"/>
  <c r="F25" i="63" s="1"/>
  <c r="F29" i="63" s="1"/>
  <c r="F31" i="63" s="1"/>
  <c r="F37" i="63" s="1"/>
  <c r="L36" i="62"/>
  <c r="J20" i="62"/>
  <c r="J36" i="62" s="1"/>
  <c r="J25" i="61"/>
  <c r="K53" i="60"/>
  <c r="K55" i="60" s="1"/>
  <c r="K59" i="60" s="1"/>
  <c r="O45" i="60"/>
  <c r="O47" i="60" s="1"/>
  <c r="O53" i="60" s="1"/>
  <c r="O55" i="60" s="1"/>
  <c r="M24" i="59"/>
  <c r="L15" i="57"/>
  <c r="N15" i="57"/>
  <c r="L93" i="57"/>
  <c r="J31" i="63"/>
  <c r="J37" i="63" s="1"/>
  <c r="J29" i="63"/>
  <c r="J27" i="63"/>
  <c r="O18" i="60"/>
  <c r="O25" i="60" s="1"/>
  <c r="O27" i="60" s="1"/>
  <c r="H31" i="63"/>
  <c r="H37" i="63" s="1"/>
  <c r="H29" i="63"/>
  <c r="H27" i="63"/>
  <c r="L31" i="63"/>
  <c r="L37" i="63" s="1"/>
  <c r="L29" i="63"/>
  <c r="L27" i="63"/>
  <c r="M31" i="59"/>
  <c r="M32" i="59" s="1"/>
  <c r="K18" i="60"/>
  <c r="K25" i="60" s="1"/>
  <c r="K27" i="60" s="1"/>
  <c r="K31" i="60" s="1"/>
  <c r="O30" i="60"/>
  <c r="P13" i="49"/>
  <c r="N13" i="49"/>
  <c r="L13" i="49"/>
  <c r="J13" i="49"/>
  <c r="O37" i="50"/>
  <c r="M37" i="50"/>
  <c r="K37" i="50"/>
  <c r="I37" i="50"/>
  <c r="T12" i="39"/>
  <c r="AC13" i="42"/>
  <c r="AC34" i="42" s="1"/>
  <c r="AG10" i="42"/>
  <c r="I78" i="35"/>
  <c r="E13" i="42"/>
  <c r="E34" i="42" s="1"/>
  <c r="E19" i="42"/>
  <c r="E26" i="42"/>
  <c r="E31" i="42"/>
  <c r="O89" i="50"/>
  <c r="M89" i="50"/>
  <c r="K89" i="50"/>
  <c r="I89" i="50"/>
  <c r="J27" i="38"/>
  <c r="O17" i="50"/>
  <c r="M17" i="50"/>
  <c r="K17" i="50"/>
  <c r="I17" i="50"/>
  <c r="K55" i="50"/>
  <c r="I55" i="50"/>
  <c r="O29" i="50"/>
  <c r="M29" i="50"/>
  <c r="K29" i="50"/>
  <c r="I29" i="50"/>
  <c r="S26" i="42"/>
  <c r="S31" i="42"/>
  <c r="S13" i="42"/>
  <c r="S34" i="42" s="1"/>
  <c r="Q26" i="42"/>
  <c r="Q31" i="42"/>
  <c r="Q13" i="42"/>
  <c r="Q19" i="42" s="1"/>
  <c r="Q33" i="42" s="1"/>
  <c r="AG28" i="42"/>
  <c r="AG23" i="42"/>
  <c r="AG25" i="42"/>
  <c r="AG21" i="42"/>
  <c r="AG26" i="42" s="1"/>
  <c r="AG15" i="42"/>
  <c r="AG8" i="42"/>
  <c r="AG9" i="42"/>
  <c r="AG12" i="42"/>
  <c r="AG7" i="42"/>
  <c r="AE26" i="42"/>
  <c r="AE31" i="42"/>
  <c r="AE13" i="42"/>
  <c r="L52" i="49"/>
  <c r="P52" i="49"/>
  <c r="P29" i="49"/>
  <c r="J29" i="49"/>
  <c r="O46" i="50"/>
  <c r="M46" i="50"/>
  <c r="K46" i="50"/>
  <c r="I46" i="50"/>
  <c r="M61" i="50"/>
  <c r="AG30" i="42"/>
  <c r="AG18" i="42"/>
  <c r="AG16" i="42"/>
  <c r="AG27" i="42"/>
  <c r="AE36" i="42" s="1"/>
  <c r="G26" i="42"/>
  <c r="G31" i="42"/>
  <c r="G13" i="42"/>
  <c r="AG14" i="42"/>
  <c r="O82" i="50"/>
  <c r="M82" i="50"/>
  <c r="I82" i="50"/>
  <c r="O61" i="50"/>
  <c r="K61" i="50"/>
  <c r="O55" i="50"/>
  <c r="M55" i="50"/>
  <c r="K82" i="50"/>
  <c r="I61" i="50"/>
  <c r="AG22" i="42"/>
  <c r="T18" i="39"/>
  <c r="M28" i="35"/>
  <c r="M23" i="35"/>
  <c r="K12" i="43"/>
  <c r="K16" i="43"/>
  <c r="I12" i="43"/>
  <c r="I16" i="43" s="1"/>
  <c r="P43" i="49"/>
  <c r="L43" i="49"/>
  <c r="P20" i="49"/>
  <c r="L20" i="49"/>
  <c r="O7" i="35"/>
  <c r="K7" i="35"/>
  <c r="T30" i="39"/>
  <c r="T29" i="39"/>
  <c r="R38" i="39" s="1"/>
  <c r="T27" i="39"/>
  <c r="T25" i="39"/>
  <c r="T24" i="39"/>
  <c r="T23" i="39"/>
  <c r="T16" i="39"/>
  <c r="T17" i="39"/>
  <c r="T10" i="39"/>
  <c r="T11" i="39"/>
  <c r="T14" i="39"/>
  <c r="T9" i="39"/>
  <c r="R28" i="39"/>
  <c r="R33" i="39"/>
  <c r="R15" i="39"/>
  <c r="R21" i="39" s="1"/>
  <c r="AC26" i="42"/>
  <c r="AC31" i="42"/>
  <c r="AC19" i="42"/>
  <c r="O23" i="50"/>
  <c r="M23" i="50"/>
  <c r="K23" i="50"/>
  <c r="I23" i="50"/>
  <c r="O23" i="35"/>
  <c r="K23" i="35"/>
  <c r="I21" i="43"/>
  <c r="L17" i="38"/>
  <c r="L18" i="38"/>
  <c r="P60" i="49"/>
  <c r="AA26" i="42"/>
  <c r="Y26" i="42"/>
  <c r="Y31" i="42"/>
  <c r="W26" i="42"/>
  <c r="W31" i="42" s="1"/>
  <c r="U26" i="42"/>
  <c r="O26" i="42"/>
  <c r="O31" i="42" s="1"/>
  <c r="M26" i="42"/>
  <c r="M31" i="42"/>
  <c r="K26" i="42"/>
  <c r="I26" i="42"/>
  <c r="I34" i="42" s="1"/>
  <c r="J28" i="39"/>
  <c r="J33" i="39"/>
  <c r="P28" i="39"/>
  <c r="N28" i="39"/>
  <c r="N33" i="39"/>
  <c r="L28" i="39"/>
  <c r="H28" i="39"/>
  <c r="H27" i="38"/>
  <c r="H31" i="38"/>
  <c r="J17" i="38"/>
  <c r="H17" i="38"/>
  <c r="H34" i="38"/>
  <c r="O28" i="35"/>
  <c r="M47" i="35"/>
  <c r="O47" i="35"/>
  <c r="K28" i="35"/>
  <c r="K21" i="43"/>
  <c r="K27" i="43" s="1"/>
  <c r="K24" i="43"/>
  <c r="W13" i="42"/>
  <c r="AA13" i="42"/>
  <c r="AA19" i="42"/>
  <c r="Y13" i="42"/>
  <c r="Y19" i="42" s="1"/>
  <c r="Y33" i="42" s="1"/>
  <c r="U13" i="42"/>
  <c r="U19" i="42"/>
  <c r="O13" i="42"/>
  <c r="O34" i="42" s="1"/>
  <c r="M13" i="42"/>
  <c r="M34" i="42" s="1"/>
  <c r="M19" i="42"/>
  <c r="K13" i="42"/>
  <c r="I13" i="42"/>
  <c r="I19" i="42"/>
  <c r="F28" i="39"/>
  <c r="F33" i="39" s="1"/>
  <c r="P15" i="39"/>
  <c r="N15" i="39"/>
  <c r="N21" i="39" s="1"/>
  <c r="N35" i="39" s="1"/>
  <c r="N36" i="39"/>
  <c r="L15" i="39"/>
  <c r="L21" i="39"/>
  <c r="J15" i="39"/>
  <c r="J36" i="39" s="1"/>
  <c r="J21" i="39"/>
  <c r="J35" i="39" s="1"/>
  <c r="H15" i="39"/>
  <c r="H21" i="39"/>
  <c r="F15" i="39"/>
  <c r="F36" i="39" s="1"/>
  <c r="F21" i="39"/>
  <c r="F35" i="39" s="1"/>
  <c r="I27" i="43"/>
  <c r="T32" i="39"/>
  <c r="T20" i="39"/>
  <c r="L29" i="49"/>
  <c r="I24" i="43"/>
  <c r="I26" i="43" s="1"/>
  <c r="J36" i="38"/>
  <c r="L21" i="38"/>
  <c r="J31" i="38"/>
  <c r="N29" i="49"/>
  <c r="AE34" i="42"/>
  <c r="S19" i="42"/>
  <c r="L27" i="38"/>
  <c r="L31" i="38"/>
  <c r="L33" i="38" s="1"/>
  <c r="T28" i="39"/>
  <c r="O19" i="42"/>
  <c r="O33" i="42" s="1"/>
  <c r="H21" i="38"/>
  <c r="L34" i="38"/>
  <c r="T15" i="39"/>
  <c r="H36" i="39"/>
  <c r="AG13" i="42"/>
  <c r="AA34" i="42"/>
  <c r="AE19" i="42"/>
  <c r="AE33" i="42" s="1"/>
  <c r="Q34" i="42"/>
  <c r="H33" i="39"/>
  <c r="U34" i="42"/>
  <c r="R36" i="39"/>
  <c r="P21" i="39"/>
  <c r="S33" i="42"/>
  <c r="K31" i="42"/>
  <c r="Y34" i="42"/>
  <c r="AA31" i="42"/>
  <c r="AA33" i="42" s="1"/>
  <c r="U31" i="42"/>
  <c r="I31" i="42"/>
  <c r="I23" i="35"/>
  <c r="I28" i="35"/>
  <c r="K47" i="35"/>
  <c r="I47" i="35"/>
  <c r="N20" i="49"/>
  <c r="I7" i="35"/>
  <c r="M7" i="35"/>
  <c r="J20" i="49"/>
  <c r="N43" i="49"/>
  <c r="J43" i="49"/>
  <c r="O86" i="35"/>
  <c r="K86" i="35"/>
  <c r="N60" i="49"/>
  <c r="J52" i="49"/>
  <c r="N52" i="49"/>
  <c r="M86" i="35"/>
  <c r="I86" i="35"/>
  <c r="I88" i="35" s="1"/>
  <c r="I89" i="35" s="1"/>
  <c r="K78" i="35"/>
  <c r="O78" i="35"/>
  <c r="M78" i="35"/>
  <c r="O59" i="60" l="1"/>
  <c r="O61" i="60" s="1"/>
  <c r="O63" i="60" s="1"/>
  <c r="F27" i="63"/>
  <c r="K88" i="35"/>
  <c r="K89" i="35" s="1"/>
  <c r="M88" i="35"/>
  <c r="M89" i="35" s="1"/>
  <c r="O88" i="35"/>
  <c r="O89" i="35" s="1"/>
  <c r="K26" i="43"/>
  <c r="R35" i="39"/>
  <c r="H35" i="39"/>
  <c r="T21" i="39"/>
  <c r="AC33" i="42"/>
  <c r="E33" i="42"/>
  <c r="M33" i="42"/>
  <c r="I33" i="42"/>
  <c r="AG31" i="42"/>
  <c r="U33" i="42"/>
  <c r="AG19" i="42"/>
  <c r="H33" i="38"/>
  <c r="L44" i="49"/>
  <c r="L35" i="63"/>
  <c r="L33" i="63"/>
  <c r="O31" i="60"/>
  <c r="O33" i="60" s="1"/>
  <c r="O35" i="60" s="1"/>
  <c r="F35" i="63"/>
  <c r="F33" i="63"/>
  <c r="H35" i="63"/>
  <c r="H33" i="63"/>
  <c r="J35" i="63"/>
  <c r="J33" i="63"/>
  <c r="P44" i="49"/>
  <c r="N44" i="49"/>
  <c r="J44" i="49"/>
  <c r="G19" i="42"/>
  <c r="G33" i="42" s="1"/>
  <c r="G34" i="42"/>
  <c r="P33" i="39"/>
  <c r="T33" i="39" s="1"/>
  <c r="P36" i="39"/>
  <c r="K19" i="42"/>
  <c r="K33" i="42" s="1"/>
  <c r="K34" i="42"/>
  <c r="AG34" i="42" s="1"/>
  <c r="J34" i="38"/>
  <c r="J21" i="38"/>
  <c r="J33" i="38" s="1"/>
  <c r="L36" i="39"/>
  <c r="T36" i="39" s="1"/>
  <c r="L33" i="39"/>
  <c r="L35" i="39" s="1"/>
  <c r="P35" i="39"/>
  <c r="W19" i="42"/>
  <c r="W33" i="42" s="1"/>
  <c r="W34" i="42"/>
  <c r="T35" i="39" l="1"/>
  <c r="AG33" i="42"/>
</calcChain>
</file>

<file path=xl/sharedStrings.xml><?xml version="1.0" encoding="utf-8"?>
<sst xmlns="http://schemas.openxmlformats.org/spreadsheetml/2006/main" count="1677" uniqueCount="1052">
  <si>
    <t>8.</t>
  </si>
  <si>
    <t>9.</t>
  </si>
  <si>
    <t>- 20 -</t>
  </si>
  <si>
    <t>- 24 -</t>
  </si>
  <si>
    <t>- 6 -</t>
  </si>
  <si>
    <t>- 7 -</t>
  </si>
  <si>
    <t>- 8 -</t>
  </si>
  <si>
    <t>- 9 -</t>
  </si>
  <si>
    <t>- 10 -</t>
  </si>
  <si>
    <t>15.</t>
  </si>
  <si>
    <t>- 11 -</t>
  </si>
  <si>
    <t>- 21 -</t>
  </si>
  <si>
    <t>- 22 -</t>
  </si>
  <si>
    <t>99.99</t>
  </si>
  <si>
    <t>1.</t>
  </si>
  <si>
    <t>2.</t>
  </si>
  <si>
    <t>3.</t>
  </si>
  <si>
    <t>"</t>
  </si>
  <si>
    <t>- 14 -</t>
  </si>
  <si>
    <t xml:space="preserve"> - 2 -</t>
  </si>
  <si>
    <t xml:space="preserve"> - 3 -</t>
  </si>
  <si>
    <t>4.</t>
  </si>
  <si>
    <t>5.</t>
  </si>
  <si>
    <t>7.</t>
  </si>
  <si>
    <t>- 15 -</t>
  </si>
  <si>
    <t>- 17 -</t>
  </si>
  <si>
    <t>- 18 -</t>
  </si>
  <si>
    <t>- 19 -</t>
  </si>
  <si>
    <t>- 23 -</t>
  </si>
  <si>
    <t>- 12 -</t>
  </si>
  <si>
    <t>- 13 -</t>
  </si>
  <si>
    <t>5.2</t>
  </si>
  <si>
    <t>5.3</t>
  </si>
  <si>
    <t>6.</t>
  </si>
  <si>
    <t>AMA MARINE COMPANY LIMITED AND SUBSIDIARY</t>
  </si>
  <si>
    <t>NOTES TO  FINANCIAL STATEMENTS</t>
  </si>
  <si>
    <t>1.  General information</t>
  </si>
  <si>
    <t xml:space="preserve">     Registration</t>
  </si>
  <si>
    <t xml:space="preserve">:  The Company was registered as a company limited under Thai Law on May 10, 1996 and converted </t>
  </si>
  <si>
    <t xml:space="preserve">   to be a public company limited on May 18, 2016 with registration No. 0107559000231.</t>
  </si>
  <si>
    <t xml:space="preserve">     Location</t>
  </si>
  <si>
    <t xml:space="preserve">   Bangkok 10310.</t>
  </si>
  <si>
    <t xml:space="preserve">     Type of business</t>
  </si>
  <si>
    <t>:  The Company and subsidiary's business is to transport of goods, the Company engaged in business of</t>
  </si>
  <si>
    <t xml:space="preserve">   marine transportation and subsidiary engaged in logistic business.</t>
  </si>
  <si>
    <t>2.  Preparation of financial statements basis</t>
  </si>
  <si>
    <t xml:space="preserve">     2.1  Financial statements preparation </t>
  </si>
  <si>
    <t xml:space="preserve">     The financial statements have been prepared in accordance with Thai financial reporting standards, enunciated</t>
  </si>
  <si>
    <t xml:space="preserve">            under the Accounting Professions Act B.E. 2547 and presented in accordance with the notification of the Department</t>
  </si>
  <si>
    <t xml:space="preserve">            regarding the preparation and presentation of the financial reporting under the Securities and Exchange Act B.E. 2535.</t>
  </si>
  <si>
    <t xml:space="preserve">     The  financial  statements   have been  prepared under  the historical  cost  convention,  except  as  transaction</t>
  </si>
  <si>
    <t xml:space="preserve">            disclosed in related accounting policy.</t>
  </si>
  <si>
    <t xml:space="preserve">     2.2  Measurement of fair values</t>
  </si>
  <si>
    <t xml:space="preserve">     A number of the Company and subsidiary's accounting policies and disclosures require the measurement of fair</t>
  </si>
  <si>
    <t xml:space="preserve">            values, for both financial and non-financial assets and liabilities. </t>
  </si>
  <si>
    <t xml:space="preserve">     The Company  and  subsidiary have  an established  control  framework  with respect  to the  measurement of </t>
  </si>
  <si>
    <t xml:space="preserve">            fair values.  This includes  a valuation team  that has  overall responsibility  for overseeing  all significant  fair value</t>
  </si>
  <si>
    <t xml:space="preserve">            measurements,  including level 3 fair values, and reports directly to CFO. </t>
  </si>
  <si>
    <t xml:space="preserve">            </t>
  </si>
  <si>
    <t xml:space="preserve">     The  valuation  team  regularly  reviews  significant  unobservable inputs  and  valuation adjustments.  If third</t>
  </si>
  <si>
    <t xml:space="preserve">            party information,  such as broker quotes  or pricing services,  is used to measure fair values, then the valuation team</t>
  </si>
  <si>
    <t xml:space="preserve">            assesses the evidence  obtained  from  the  third  parties  to  support  the  conclusion  that  such  valuations  meet  the</t>
  </si>
  <si>
    <t xml:space="preserve">            requirements of TFRS,  including  the level in  the fair value hierarchy  in which such  valuation should be classified.</t>
  </si>
  <si>
    <t xml:space="preserve">            Significant valuation issues are reported to the Company and subsidiaries Audit Committee. </t>
  </si>
  <si>
    <t xml:space="preserve">     When measuring  the fair value  of an asset or a liability,  the Company and subsidiary  use market observable</t>
  </si>
  <si>
    <t xml:space="preserve">            date as fair as possible.  Fair values are categorized into different levels in a fair value hierarchy based on the inputs</t>
  </si>
  <si>
    <t xml:space="preserve">            used in the valuation techniques as follows : </t>
  </si>
  <si>
    <t xml:space="preserve">Level 1 : quoted prices (unadjusted) in active markets for identical assets or liabilities. </t>
  </si>
  <si>
    <t xml:space="preserve">Level 2 : inputs other than quoted prices included in Level 1 that are observable for the asset or liabilities, </t>
  </si>
  <si>
    <t xml:space="preserve">either directly (i.e. as prices) or indirectly (i.e. derived from prices). </t>
  </si>
  <si>
    <t>Level 3 : inputs for the asset or liability that are not based on observable market data (unobservable inputs).</t>
  </si>
  <si>
    <t xml:space="preserve">     If the inputs used to measure the fair value of an asset  or liability might be categorized in different levels of </t>
  </si>
  <si>
    <t xml:space="preserve">            the fair value hierarchy,  then the fair value measurement  is categorized in its entirely in the same level  of the fair</t>
  </si>
  <si>
    <t xml:space="preserve">            value hierarchy as the lowest level input that is significant to the entire measurement. </t>
  </si>
  <si>
    <t xml:space="preserve">     The Company and subsidiary recognized transfers between levels of the fair value hierarchy at the end of the</t>
  </si>
  <si>
    <t xml:space="preserve">            reporting period during which the change has occurred. </t>
  </si>
  <si>
    <t xml:space="preserve">     2.3  Accounting standards adoption during the period</t>
  </si>
  <si>
    <t xml:space="preserve">     The Federation of Accounting Professions issued accounting standards, financial reporting standards, standing</t>
  </si>
  <si>
    <t xml:space="preserve">            interpretations committee  and financial reporting interpretations committee  which are expected to be effective  for</t>
  </si>
  <si>
    <t>Presentation of Financial Statements</t>
  </si>
  <si>
    <t xml:space="preserve">Inventories </t>
  </si>
  <si>
    <t>Statement of Cash Flows</t>
  </si>
  <si>
    <t>Property, Plant and Equipment</t>
  </si>
  <si>
    <t>Leases</t>
  </si>
  <si>
    <t>Revenue</t>
  </si>
  <si>
    <t>Employee Benefits</t>
  </si>
  <si>
    <t>Borrowing Costs</t>
  </si>
  <si>
    <t>Related Party Disclosures</t>
  </si>
  <si>
    <t>Accounting and Reporting by Retirement Benefit Plans</t>
  </si>
  <si>
    <t>Separate Financial Statements</t>
  </si>
  <si>
    <t>Interim Financial Reporting</t>
  </si>
  <si>
    <t>Impairment of Assets</t>
  </si>
  <si>
    <t>Provisions, Contingent Liabilities and Contingent Assets</t>
  </si>
  <si>
    <t>Intangible Assets</t>
  </si>
  <si>
    <t>Investment Property</t>
  </si>
  <si>
    <t>Agriculture</t>
  </si>
  <si>
    <t>Business Combinations</t>
  </si>
  <si>
    <t>Insurance Contracts</t>
  </si>
  <si>
    <t>Non-current Assets Held for Sale and Discontinued Operations</t>
  </si>
  <si>
    <t>Exploration for and Evaluation of Mineral Resources</t>
  </si>
  <si>
    <t>Operating Segments</t>
  </si>
  <si>
    <t>Consolidated Financial Statements</t>
  </si>
  <si>
    <t>Joint Arrangements</t>
  </si>
  <si>
    <t>Disclosure of Interests in Other Entities</t>
  </si>
  <si>
    <t>Fair Value Measurement</t>
  </si>
  <si>
    <t>Service Concession Arrangements: Disclosures</t>
  </si>
  <si>
    <t>Interim Financial Reporting and Impairment</t>
  </si>
  <si>
    <t>Service Concession Arrangements</t>
  </si>
  <si>
    <t>Agreements for the Construction of Real Estate</t>
  </si>
  <si>
    <t>Transfers of Assets from Customers</t>
  </si>
  <si>
    <t>Stripping Costs in the Production Phase of a Surface Mine</t>
  </si>
  <si>
    <t>Levies</t>
  </si>
  <si>
    <t xml:space="preserve">   During the period,  the Company has adopted the revised and new financial reporting standards and accounting</t>
  </si>
  <si>
    <t xml:space="preserve">            guidance  issued  by the  Federation  of  Accounting  Professions.  From  aforementioned  adoption,  these  financial</t>
  </si>
  <si>
    <t xml:space="preserve">            reporting standards  were aimed  at alignment with  the corresponding  International Financial  Reporting Standards,</t>
  </si>
  <si>
    <t xml:space="preserve">            with most of the changes directed towards revision of wording and terminology,  and provision of interpretations and</t>
  </si>
  <si>
    <t xml:space="preserve">            accounting guidance  to users of standards.  The adoption  of these  financial reporting  standards does  not have any </t>
  </si>
  <si>
    <t xml:space="preserve">            significant impact on the financial statements of the Company.</t>
  </si>
  <si>
    <t>3.  Consolidated financial statements preparation basis</t>
  </si>
  <si>
    <t xml:space="preserve">     3.1  These financial statements have been consolidated  by including the financial statements of subsidiary in which AMA</t>
  </si>
  <si>
    <t xml:space="preserve">            Marine Public  Company Limited  has  a  power  to control  such company.  Balances and  transactions  between the</t>
  </si>
  <si>
    <t xml:space="preserve">            Company and subsidiary have been eliminated  from the consolidated financial statements.  The financial statements </t>
  </si>
  <si>
    <t xml:space="preserve">            of  subsidiary were taken into consolidation since the controllable date. </t>
  </si>
  <si>
    <t xml:space="preserve">            "Non-controlling interests".</t>
  </si>
  <si>
    <t xml:space="preserve">            financial statements  for other purposes  may be limited due to the difference of those consolidated companies.</t>
  </si>
  <si>
    <t xml:space="preserve">            Public Company Limited and subsidiary which has shareholding in subsidiary as follows :</t>
  </si>
  <si>
    <t>Percentage of holding</t>
  </si>
  <si>
    <t>Type of business</t>
  </si>
  <si>
    <t>Relationship</t>
  </si>
  <si>
    <t xml:space="preserve">            AMA Logistic Co., Ltd.</t>
  </si>
  <si>
    <t>Logistic</t>
  </si>
  <si>
    <t>Subsidiary</t>
  </si>
  <si>
    <r>
      <t xml:space="preserve">            </t>
    </r>
    <r>
      <rPr>
        <b/>
        <i/>
        <sz val="15"/>
        <rFont val="AngsanaUPC"/>
        <family val="1"/>
      </rPr>
      <t>Business combinations</t>
    </r>
  </si>
  <si>
    <t xml:space="preserve">            The Company applies the acquisition method for all business combinations when control is transferred to the Company</t>
  </si>
  <si>
    <t xml:space="preserve">     and subsidiary other than those with entities under common control.</t>
  </si>
  <si>
    <t xml:space="preserve">            Goodwill is  measured as  the fair  value of  the consideration  transferred including  the recognized  amount of  any</t>
  </si>
  <si>
    <t xml:space="preserve">     non-controlling interest  in the acquire,  less the net  recognized amount  (generally fair value)  of the  identifiable assets</t>
  </si>
  <si>
    <t xml:space="preserve">     acquired and liabilities assumed, all measured as of the acquisition date. </t>
  </si>
  <si>
    <t xml:space="preserve">            Consideration transferred includes  the fair values of the assets transferred,  liabilities incurred by the Company and</t>
  </si>
  <si>
    <t xml:space="preserve">     transferred also includes the fair value  of any contingent consideration.</t>
  </si>
  <si>
    <r>
      <t xml:space="preserve">            </t>
    </r>
    <r>
      <rPr>
        <b/>
        <i/>
        <sz val="15"/>
        <rFont val="AngsanaUPC"/>
        <family val="1"/>
      </rPr>
      <t>Subsidiaries</t>
    </r>
  </si>
  <si>
    <t xml:space="preserve">     which control commences until the date on which control ceases.</t>
  </si>
  <si>
    <t xml:space="preserve">            Loss of control</t>
  </si>
  <si>
    <t xml:space="preserve">            When the company loses control over a subsidiary, it derecognizes the assets and liabilities of the subsidiary, and any</t>
  </si>
  <si>
    <t xml:space="preserve">      related non-controlling interests and other components of equity. Any resulting gain or loss is recognized in profit or loss. </t>
  </si>
  <si>
    <t xml:space="preserve">     Any interest retained in the former subsidiary is measured at fair value when control is lost.</t>
  </si>
  <si>
    <t>4.  Summary of significant accounting policy</t>
  </si>
  <si>
    <t xml:space="preserve">     4.1  Revenues and expenses recognition </t>
  </si>
  <si>
    <t xml:space="preserve">            Where a  voyage is  incomplete as  at the  statements of  financial position date,  freight charges  are recognized  as</t>
  </si>
  <si>
    <t xml:space="preserve">            income in proportion to the distance time of the voyage with total time of the voyage. </t>
  </si>
  <si>
    <t xml:space="preserve">     4.2  Cash and cash equivalents</t>
  </si>
  <si>
    <t xml:space="preserve">     original maturity  is less than three months from the acquisition date and are not subject to restriction on withdrawal. </t>
  </si>
  <si>
    <t xml:space="preserve">            Trade and other receivables are stated at the right of receive amount less allowance for doubtful accounts. </t>
  </si>
  <si>
    <t xml:space="preserve">            The Company and subsidiary provide the  allowance for doubtful accounts  equal to the estimated collection loss that </t>
  </si>
  <si>
    <t xml:space="preserve">     will be incurred in the collection from receivable.  The estimated loss is based on historical collection experiences, and a</t>
  </si>
  <si>
    <t xml:space="preserve">     administrative expenses in statements of comprehensive income.</t>
  </si>
  <si>
    <t xml:space="preserve">            Investment in subsidiary in the separate financial statements are stated at cost less provision for impairment (if any).</t>
  </si>
  <si>
    <t xml:space="preserve">            Investment properties are properties held to earn rental  or for capital appreciation or both,  is measured at cost less</t>
  </si>
  <si>
    <t xml:space="preserve">      accumulated depreciation and provision for impairment (if any). </t>
  </si>
  <si>
    <t xml:space="preserve">            Cost is included  initial estimate  of the costs of dismantling,  removing the item  and restoring the site  on which it is </t>
  </si>
  <si>
    <t xml:space="preserve">     located,  the obligation  for which  the Company incurs.  The residual value and the useful life of an asset  are required to </t>
  </si>
  <si>
    <t xml:space="preserve">     review at least  at the financial year-end.  Depreciation is calculated  on a straight-line method  over the estimated useful </t>
  </si>
  <si>
    <t xml:space="preserve">     lives of the assets  for 20 - 40 years.  Depreciation of  investment properties  is included  in statements  of comprehensive </t>
  </si>
  <si>
    <t xml:space="preserve">     income. </t>
  </si>
  <si>
    <t xml:space="preserve">            Property, plant and equipment  are stated at cost which comprises the initial cost of acquisition, costs of dismantling,</t>
  </si>
  <si>
    <t xml:space="preserve">     removing the item and restoring of the assets less accumulated depreciation and provision for impairment (if any).</t>
  </si>
  <si>
    <t xml:space="preserve">           Parts of an item  of property, plant and equipment  have different useful lives,  they are accounted  for each parts of </t>
  </si>
  <si>
    <t xml:space="preserve">     significant separate items.</t>
  </si>
  <si>
    <t xml:space="preserve">            Depreciation is calculated  by the straight-line method  over their estimated  useful lives of assets.  Depreciation for</t>
  </si>
  <si>
    <t xml:space="preserve">     buildings and factories, vessels and vehicles is calculated  net of residual value. The estimated useful lives are as follows :-</t>
  </si>
  <si>
    <t>Building and plant</t>
  </si>
  <si>
    <t>27  years</t>
  </si>
  <si>
    <t>Vessels</t>
  </si>
  <si>
    <t>Dry-dock and special survey expenses</t>
  </si>
  <si>
    <t>2-3  years</t>
  </si>
  <si>
    <t>Truck and components</t>
  </si>
  <si>
    <t>8-10  years</t>
  </si>
  <si>
    <t>Machinery</t>
  </si>
  <si>
    <t>10  years</t>
  </si>
  <si>
    <t>Prefabricated office</t>
  </si>
  <si>
    <t>Leased office improvement</t>
  </si>
  <si>
    <t>Vessels equipment</t>
  </si>
  <si>
    <t>5  years</t>
  </si>
  <si>
    <t>Office tools and equipment</t>
  </si>
  <si>
    <t>Vehicles</t>
  </si>
  <si>
    <t xml:space="preserve">            Where the  carrying  amount  of  an  asset  is  greater than  its  estimated  recoverable  amount,  it is  written  down</t>
  </si>
  <si>
    <t xml:space="preserve">     immediately  to its recoverable amount.  Estimated recoverable  amount is the higher  of the anticipated discounted  cash</t>
  </si>
  <si>
    <t xml:space="preserve">     flows from the continuing use of the asset and the amount obtainable from the sale of the asset less any costs of disposal.</t>
  </si>
  <si>
    <t xml:space="preserve">            Major repair and maintenance costs  are an expenditure incurred during inspections and major repairs of the vessels. </t>
  </si>
  <si>
    <t xml:space="preserve">     Major repair  and maintenance costs  are recognized  in the carrying amount  of other assets and are amortized  over the </t>
  </si>
  <si>
    <t xml:space="preserve">     period until the next scheduled dry-docking,  up to a maximum of 2-3 years.  When significant specific dry-docking costs </t>
  </si>
  <si>
    <t xml:space="preserve">     are incurred prior to the expiry  of the amortization periods,  the remaining costs of the previous dry-docking are written </t>
  </si>
  <si>
    <t xml:space="preserve">     off immediately.</t>
  </si>
  <si>
    <t xml:space="preserve">            Depreciation methods,  useful lives,  and residual  values are  reviewed at  each financial  year-end and adjusted, if</t>
  </si>
  <si>
    <t xml:space="preserve">      appropriate.</t>
  </si>
  <si>
    <t xml:space="preserve">            Any  gain or  loss arising  on disposal  of  property,  plant  and equipment  are difference  of net  consideration from</t>
  </si>
  <si>
    <t xml:space="preserve">     disposal  and the carrying amount of the property, plant and equipment  are recognized in other income  or administrative</t>
  </si>
  <si>
    <t xml:space="preserve">     expenses in statements of comprehensive income.</t>
  </si>
  <si>
    <t xml:space="preserve">            Intangible assets  which have finite useful lives  are stated at cost  less accumulated amortization  and provision for </t>
  </si>
  <si>
    <t xml:space="preserve">     impairment (if any) which will be amortized on a straight-line basis as following :</t>
  </si>
  <si>
    <t>Computer software</t>
  </si>
  <si>
    <t>5-10 years</t>
  </si>
  <si>
    <t xml:space="preserve">            Intangible assets  which have indefinite useful lives  are stated at cost  less provision for impairment (if any).</t>
  </si>
  <si>
    <t xml:space="preserve">            Assets are considered  as being impaired  whenever events  or changes  indicated that  the carrying  amount of such</t>
  </si>
  <si>
    <t xml:space="preserve">     value whichever is higher).  This impairment loss is estimated for each item or each generating cash flows unit of assets,</t>
  </si>
  <si>
    <t xml:space="preserve">     will recognize an impairment loss in the statements of comprehensive income. The Company will reverse the impairment</t>
  </si>
  <si>
    <t xml:space="preserve">     loss whenever  there is an indication the underlying asset are no longer impaired or the impairment is declinings.</t>
  </si>
  <si>
    <t xml:space="preserve">     functional currency and translate currency used for foreign operations and report the effects of such translation.</t>
  </si>
  <si>
    <t xml:space="preserve">     transactions  that are not denominated in USD are foreign currency transactions and : </t>
  </si>
  <si>
    <t xml:space="preserve">             1.  Exchange differences arising on translation generally are recognized in profit or loss.</t>
  </si>
  <si>
    <t xml:space="preserve">             2.  Exchange differences  arising from  translation of  functional currency  to presentation currency  are recognized</t>
  </si>
  <si>
    <t xml:space="preserve">     differences  on  translation  of  financial  statements  in  equity  is  likely  to  reduce. Conversely,  when  the  Thai  Baht </t>
  </si>
  <si>
    <t xml:space="preserve">     financial statements in equity is likely to increase.</t>
  </si>
  <si>
    <t xml:space="preserve">             Foreign currency transactions are translated into functional currency at the exchange rates ruling on the transaction</t>
  </si>
  <si>
    <t xml:space="preserve">     dates. Monetary assets  and liabilities denominated  in foreign  currency remaining  at the statement  of financial position </t>
  </si>
  <si>
    <t xml:space="preserve">     and losses arising  from the settlement  of foreign currency transactions  and from the translation  of monetary assets and </t>
  </si>
  <si>
    <t xml:space="preserve">     liabilities denominated  in foreign currencies  are recognized in  the statement of income  in the period in which they  are</t>
  </si>
  <si>
    <t xml:space="preserve">     incurred. </t>
  </si>
  <si>
    <t xml:space="preserve">             However, to comply with the financial reporting requirements of the Stock Exchange of Thailand and the Department </t>
  </si>
  <si>
    <t xml:space="preserve">     of Business Development, the Group presents the consolidated financial statements by translating from US Dollar to Thai</t>
  </si>
  <si>
    <t xml:space="preserve">     Baht.  The assets and liabilities  are translated into Thai Baht using the average buying  and selling rates determined  by a</t>
  </si>
  <si>
    <t xml:space="preserve">     commercial bank  at period-end,  whereas the statement of income  is translated using average exchange rates  during the</t>
  </si>
  <si>
    <t xml:space="preserve">             A finance lease is a lease that transfers substantial risks  and rewards of ownership of an asset  to the Company and</t>
  </si>
  <si>
    <t xml:space="preserve">     its subsidiary. Vehicles on finance leases shall be allocated as assets with the minimum value of the financial lease which</t>
  </si>
  <si>
    <t xml:space="preserve">     shall be  calculated from  fair value  or the  present  value  of the  asset  and  deducted by  accumulated depreciation  and </t>
  </si>
  <si>
    <t xml:space="preserve">     impairment losses. The rental payable  by the lessee shall be divided into finance lease expense  and the repayment of the </t>
  </si>
  <si>
    <t xml:space="preserve">     capital lease.  In order to  fix the interest  rate for accrued  liability in each installment,  finance lease expense  would be</t>
  </si>
  <si>
    <t xml:space="preserve">     directly recorded in the statement of comprehensive income. The value of the asset on financial lease shall be depreciated</t>
  </si>
  <si>
    <t xml:space="preserve">     over the minimum term which could be the life of the asset or the lease term.</t>
  </si>
  <si>
    <t xml:space="preserve">     accounting period that it is incurred.</t>
  </si>
  <si>
    <t xml:space="preserve">              Income tax expenses for the accounting period comprises current tax and deferred tax. </t>
  </si>
  <si>
    <t xml:space="preserve">                         Current tax (if any) is calculated from the annual profit to be paid, using tax rates enacted,  and any related </t>
  </si>
  <si>
    <t xml:space="preserve">             taxable adjustment are recognized as expenses in statements of income.  In addition, the Company complied with the </t>
  </si>
  <si>
    <t xml:space="preserve">             notification of the Director-General  of Revenue Department  on Income tax (No.72) prescribing rules,  procedures </t>
  </si>
  <si>
    <t xml:space="preserve">             and conditions  for the  purpose of  exemption from  income tax  of juristic  companies or  partnership in respect  of </t>
  </si>
  <si>
    <t xml:space="preserve">             revenues arising from the international carriage of goods by sea.</t>
  </si>
  <si>
    <t xml:space="preserve">                         Subsidiary recorded income tax in the accounts at the amount expected to be paid  to the taxation authorities,</t>
  </si>
  <si>
    <t xml:space="preserve">              based on taxable profits determined in accordance with tax legislation.  </t>
  </si>
  <si>
    <t xml:space="preserve">                         Deferred tax is measured at the tax rates that are expected to be applied to the temporary differences when</t>
  </si>
  <si>
    <t xml:space="preserve">             they adjust, using tax rates enacted or substantively enacted at the reporting date.</t>
  </si>
  <si>
    <t xml:space="preserve">                         Deferred tax  liabilities  are recognized  for  all  taxable temporary  differences.  Deferred tax  assets  are</t>
  </si>
  <si>
    <t xml:space="preserve">            recognized  for all deductible  temporary differences  and carry  forward  of unused  tax losses,  to the extent  that it </t>
  </si>
  <si>
    <t xml:space="preserve">            is probable  that taxable profit  will be available against  which the deductible  temporary differences,  and the carry </t>
  </si>
  <si>
    <t xml:space="preserve">            forward of unused tax losses can be utilized.</t>
  </si>
  <si>
    <t xml:space="preserve">                         The carrying amount  of deferred tax assets  is reviewed  at each reporting date  and reduced  to the extent </t>
  </si>
  <si>
    <t xml:space="preserve">             that tax asset  it is  no  longer  probable  that  sufficient  taxable profit  will be available to  allow all or part of the </t>
  </si>
  <si>
    <t xml:space="preserve">             deferred to be utilized.</t>
  </si>
  <si>
    <t xml:space="preserve">                         Deferred tax  is recognized  directly to  shareholders’ equity,  except to  the  extent that  it relates to items</t>
  </si>
  <si>
    <t xml:space="preserve">             recognized in other comprehensive income or directly in equity.</t>
  </si>
  <si>
    <t xml:space="preserve">             Earnings per share as presented in the statements of comprehensive income is the basic earnings per share  which is </t>
  </si>
  <si>
    <t xml:space="preserve">     determined by dividing the net profit for the period by the weighted average number of common shares issued and paid-up</t>
  </si>
  <si>
    <t xml:space="preserve">             The Company and subsidiary recognize a provision  when an entity has a present legal  or constructive obligation as</t>
  </si>
  <si>
    <t xml:space="preserve">     obligation and reliable estimate can be made of the amount of the obligation. If some or all the expenditure is required to </t>
  </si>
  <si>
    <t xml:space="preserve">     Company settles the obligation. The amount recognized should not exceed the amount of the provisions.</t>
  </si>
  <si>
    <t xml:space="preserve">     Labor Law. The present value of employee benefit liabilities recognized in the statements of financial position is estimated</t>
  </si>
  <si>
    <t xml:space="preserve">     losses are recognized in  the  period  in which  they are  incurred  in  other  comprehensive  income.  Expenses related to</t>
  </si>
  <si>
    <t xml:space="preserve">     employee benefits shall be recorded in profit or loss for sharing such costs throughout the period of services rendering.</t>
  </si>
  <si>
    <t xml:space="preserve">             Enterprises and individuals that directly, or indirectly through one or more intermediaries, control, or are controlled</t>
  </si>
  <si>
    <t xml:space="preserve">     by, or are under common control with the company.</t>
  </si>
  <si>
    <t xml:space="preserve">     them significant influence over the enterprise, key management personnel, including directors and officers of the company</t>
  </si>
  <si>
    <t xml:space="preserve">     and close members  of the family  of  these individuals  and companies  associated with  these individuals  also constitute</t>
  </si>
  <si>
    <t xml:space="preserve">     related parties. </t>
  </si>
  <si>
    <t xml:space="preserve">             The preparation of financial statements in conformity with  Thai  Financial  Reporting  Standards  at times requires </t>
  </si>
  <si>
    <t xml:space="preserve">     management  to  make  subjective  judgements  and  estimates  regarding  matters  that  are  inherently  uncertain. These </t>
  </si>
  <si>
    <t xml:space="preserve">     judgements and estimates  affect reported  amounts and  disclosures and  actual results could differ  from these estimates.</t>
  </si>
  <si>
    <t xml:space="preserve">     Significant judgements and estimates are as follows:</t>
  </si>
  <si>
    <t xml:space="preserve">     Leases</t>
  </si>
  <si>
    <t xml:space="preserve">             In determining whether a lease is to be classified as an operating lease or finance lease, the management is required</t>
  </si>
  <si>
    <t xml:space="preserve">     to use  judgement regarding  whether significant  risk and rewards of ownership  of the leased asset has been transferred,</t>
  </si>
  <si>
    <t xml:space="preserve">     taking into consideration terms and conditions of the arrangement. </t>
  </si>
  <si>
    <t xml:space="preserve">     Allowance for doubtful accounts</t>
  </si>
  <si>
    <t xml:space="preserve">             In determining an allowance  for doubtful accounts,  the management needs to make judgement and estimates based </t>
  </si>
  <si>
    <t xml:space="preserve">     upon, among other things, past collection history, aging profile of outstanding debts and the prevailing economic condition.</t>
  </si>
  <si>
    <t xml:space="preserve">     Property, plant and equipment </t>
  </si>
  <si>
    <t xml:space="preserve">             In determining  depreciation  of plant and equipment,  the management is required to make estimates  of  the useful </t>
  </si>
  <si>
    <t xml:space="preserve">     lives and residual values of the Company’s plant and equipment and intangible assets and to review estimate useful lives</t>
  </si>
  <si>
    <t xml:space="preserve">     Deferred tax assets</t>
  </si>
  <si>
    <t xml:space="preserve">            Deferred tax assets are recognized for deductible temporary differences  and unused tax losses to the extent that it is</t>
  </si>
  <si>
    <t xml:space="preserve">     probable  that  taxable  profit  will  be  available  against  which  the  temporary  differences  and  losses  can be utilized.</t>
  </si>
  <si>
    <t xml:space="preserve">     Significant  management judgment  is required  to determine  the amount  of deferred  tax assets  that can  be recognized.</t>
  </si>
  <si>
    <t xml:space="preserve">     Post-employment benefits under defined benefit plans </t>
  </si>
  <si>
    <t xml:space="preserve">            The obligation  under  the defined  benefit plan  is determined  based on  actuarial techniques.  Such determination is</t>
  </si>
  <si>
    <t xml:space="preserve">     made based on various assumptions,  including discount rate, future salary increase rate, mortality rate and staff turnover</t>
  </si>
  <si>
    <t xml:space="preserve">     rate.</t>
  </si>
  <si>
    <t xml:space="preserve">            4.1.3  Other income and expenses are recognized on accrual basis.</t>
  </si>
  <si>
    <t>December 31, 2016</t>
  </si>
  <si>
    <t>Transactions with related persons and parties</t>
  </si>
  <si>
    <t xml:space="preserve">The Group of company has certain transactions with their related parties, a portion of assets, liabilities, revenues and expenses </t>
  </si>
  <si>
    <t>arose from transactions with related persons and parties.</t>
  </si>
  <si>
    <t>The relationship and pricing policies</t>
  </si>
  <si>
    <t>The relationship and pricing policies among the Company, subsidiary, related persons and parties are as follows:</t>
  </si>
  <si>
    <t>Item</t>
  </si>
  <si>
    <t>Persons and parties</t>
  </si>
  <si>
    <t>Transactions</t>
  </si>
  <si>
    <t>Pricing policy</t>
  </si>
  <si>
    <t>AMA Logistic Co., Ltd.</t>
  </si>
  <si>
    <t>Office rental</t>
  </si>
  <si>
    <t>As indicated in agreement</t>
  </si>
  <si>
    <t xml:space="preserve">PTG Energy Public </t>
  </si>
  <si>
    <t>Common directors and</t>
  </si>
  <si>
    <t>Hire of transportation</t>
  </si>
  <si>
    <t xml:space="preserve">Company Limited </t>
  </si>
  <si>
    <t xml:space="preserve">    income</t>
  </si>
  <si>
    <t xml:space="preserve">Petroleum Thai
 </t>
  </si>
  <si>
    <t xml:space="preserve">Purchase of oil </t>
  </si>
  <si>
    <t>Based on the normal course of business</t>
  </si>
  <si>
    <t>Corporation Co., Ltd.</t>
  </si>
  <si>
    <t>Empire Oil Co., Ltd.</t>
  </si>
  <si>
    <t>PTG Logistics Co., Ltd.</t>
  </si>
  <si>
    <t xml:space="preserve">Onelink Technology Co., Ltd. </t>
  </si>
  <si>
    <t xml:space="preserve">Common directors </t>
  </si>
  <si>
    <t>GPS service providing</t>
  </si>
  <si>
    <t>with the Company</t>
  </si>
  <si>
    <t xml:space="preserve">Onelink Network Co., Ltd. </t>
  </si>
  <si>
    <t>Distribution of GPS</t>
  </si>
  <si>
    <t xml:space="preserve">    accessories</t>
  </si>
  <si>
    <t>Consolidated  financial statements (Baht)</t>
  </si>
  <si>
    <t>Separate financial statements  (Baht)</t>
  </si>
  <si>
    <t xml:space="preserve">PTG Energy Public Company Limited </t>
  </si>
  <si>
    <t>Petroleum Thai Corporation Co., Ltd.</t>
  </si>
  <si>
    <t xml:space="preserve">5.3.1  Hire of transportation income </t>
  </si>
  <si>
    <t xml:space="preserve">5.3.2  Rental and service income </t>
  </si>
  <si>
    <t xml:space="preserve">AMA Logistic Co., Ltd. </t>
  </si>
  <si>
    <t>6.  Cash and cash equivalents</t>
  </si>
  <si>
    <t>Cash</t>
  </si>
  <si>
    <t>Current accounts</t>
  </si>
  <si>
    <t>Savings deposit</t>
  </si>
  <si>
    <t>Total</t>
  </si>
  <si>
    <t>Trade and other receivables</t>
  </si>
  <si>
    <t xml:space="preserve">Trade accounts receivable </t>
  </si>
  <si>
    <t>Trade accounts receivable separated by age bands</t>
  </si>
  <si>
    <t xml:space="preserve">     In due</t>
  </si>
  <si>
    <t xml:space="preserve">     During 1 - 30 days</t>
  </si>
  <si>
    <t xml:space="preserve">     During 31 - 60 days</t>
  </si>
  <si>
    <t>Accrued income</t>
  </si>
  <si>
    <t>Other receivables</t>
  </si>
  <si>
    <t>Prepaid expenses</t>
  </si>
  <si>
    <t>Advance payment</t>
  </si>
  <si>
    <t>Others</t>
  </si>
  <si>
    <t xml:space="preserve">Total </t>
  </si>
  <si>
    <t>Total trade and other receivables</t>
  </si>
  <si>
    <t xml:space="preserve">Fuel </t>
  </si>
  <si>
    <t>Supplies</t>
  </si>
  <si>
    <t>Investment in subsidiary</t>
  </si>
  <si>
    <t>Investments in subsidiary presented in separate financial statements are detailed as following:</t>
  </si>
  <si>
    <t>Percentage of</t>
  </si>
  <si>
    <t xml:space="preserve">Type of  </t>
  </si>
  <si>
    <t xml:space="preserve"> shareholding</t>
  </si>
  <si>
    <t>business</t>
  </si>
  <si>
    <t>Exchange difference on translating financial statements</t>
  </si>
  <si>
    <t xml:space="preserve">In separate  financial statements,  the changes  in cost  of investment  in subsidiary arose from the exchange difference on translation of </t>
  </si>
  <si>
    <t>functional currency to presentation currency.</t>
  </si>
  <si>
    <t>On July 20, 2016,  AMA Logistic Co., Ltd. a subsidiary has registered to increase share capital in the amount of Baht 50.00 million from</t>
  </si>
  <si>
    <t>Baht 140.00 million  (0.50 million ordinary shares at Baht 100.00 each)  to Baht 190.00 million  (1.90 million ordinary shares  at Baht 100.00</t>
  </si>
  <si>
    <t>each). The objective of this increased share capital is to use as working capital in the future business operation and expansion. The Company</t>
  </si>
  <si>
    <t>has acquired such increased share capital in full amount.</t>
  </si>
  <si>
    <t>Assets - cost :</t>
  </si>
  <si>
    <t xml:space="preserve">     Acquisition </t>
  </si>
  <si>
    <t xml:space="preserve">     Exchange difference on translation of </t>
  </si>
  <si>
    <t xml:space="preserve">        financial statements</t>
  </si>
  <si>
    <t>Accumulated depreciation :</t>
  </si>
  <si>
    <t xml:space="preserve">     Depreciation for the year</t>
  </si>
  <si>
    <t>Net book value :</t>
  </si>
  <si>
    <t>Consolidated and Separate financial statements (Baht)</t>
  </si>
  <si>
    <t>Land</t>
  </si>
  <si>
    <t>Condominium</t>
  </si>
  <si>
    <t>building</t>
  </si>
  <si>
    <t>As at December 31, 2016</t>
  </si>
  <si>
    <t>Before translation</t>
  </si>
  <si>
    <t>After translation</t>
  </si>
  <si>
    <t>Deferred repair and maintenance costs</t>
  </si>
  <si>
    <t>Building improvement</t>
  </si>
  <si>
    <t>Office furniture</t>
  </si>
  <si>
    <t>Office equipment and tools</t>
  </si>
  <si>
    <t>Oil truck and components</t>
  </si>
  <si>
    <t>Prepaid under agreement to buy and to sell of vessels</t>
  </si>
  <si>
    <t>Work in progress</t>
  </si>
  <si>
    <t xml:space="preserve">        Assets - cost :</t>
  </si>
  <si>
    <t xml:space="preserve">     Disposal/write off</t>
  </si>
  <si>
    <t xml:space="preserve">     Exchange difference on translation </t>
  </si>
  <si>
    <t xml:space="preserve">          of financial statements</t>
  </si>
  <si>
    <t xml:space="preserve">     Transfer in / transfer out</t>
  </si>
  <si>
    <t xml:space="preserve">     Accumulated depreciation :</t>
  </si>
  <si>
    <t xml:space="preserve">     Depreciation on disposal/write-off</t>
  </si>
  <si>
    <t xml:space="preserve">      Net book value</t>
  </si>
  <si>
    <t>Net book value</t>
  </si>
  <si>
    <t>against long-term loans from financial institutions as stated in note 18.</t>
  </si>
  <si>
    <t>Consolidated financial statements (Baht)</t>
  </si>
  <si>
    <t>Separate financial statements (Baht)</t>
  </si>
  <si>
    <t xml:space="preserve">     Exchange difference on translation of financial statements</t>
  </si>
  <si>
    <t>Accumulated amortization :</t>
  </si>
  <si>
    <t xml:space="preserve">     Amortization for the year</t>
  </si>
  <si>
    <t xml:space="preserve">Pledged fixed deposit </t>
  </si>
  <si>
    <t>Pledged fixed deposit</t>
  </si>
  <si>
    <t>Income tax expenses/deferred tax</t>
  </si>
  <si>
    <t>Deferred tax assets and liabilities components comprise the following transaction:</t>
  </si>
  <si>
    <t>Deferred tax assets</t>
  </si>
  <si>
    <t xml:space="preserve">Reserve for long-term employee benefits </t>
  </si>
  <si>
    <t>Net assets - truck and components</t>
  </si>
  <si>
    <t xml:space="preserve">Exchange difference on translation of </t>
  </si>
  <si>
    <t>Deferred tax liabilities</t>
  </si>
  <si>
    <t>Financial lease liabilities provisions</t>
  </si>
  <si>
    <t>Statements of comprehensive income</t>
  </si>
  <si>
    <t>Current tax :</t>
  </si>
  <si>
    <t>Deferred tax :</t>
  </si>
  <si>
    <t>Deferred tax resulted from temporary differences</t>
  </si>
  <si>
    <t>and reversal of temporary differences</t>
  </si>
  <si>
    <t>financial statements</t>
  </si>
  <si>
    <t xml:space="preserve">Income tax expenses presented in statements of </t>
  </si>
  <si>
    <t>comprehensive income</t>
  </si>
  <si>
    <t>Accounting profit before income tax</t>
  </si>
  <si>
    <t>Income tax rate</t>
  </si>
  <si>
    <t>Accounting profit before income tax multiply</t>
  </si>
  <si>
    <t>with tax rate</t>
  </si>
  <si>
    <t>Accounting effects for :</t>
  </si>
  <si>
    <t xml:space="preserve">Exempted income </t>
  </si>
  <si>
    <t>Non-deductible expenses</t>
  </si>
  <si>
    <t>Gain on exchange rate of functional currency</t>
  </si>
  <si>
    <t xml:space="preserve">     to present in financial statements </t>
  </si>
  <si>
    <t xml:space="preserve">     financial statements</t>
  </si>
  <si>
    <t>Effective income tax rate</t>
  </si>
  <si>
    <t>Inventories</t>
  </si>
  <si>
    <t>10-23  years</t>
  </si>
  <si>
    <t>Thai Accounting Standards (“TAS”)</t>
  </si>
  <si>
    <t>TAS 1 (Revised 2016)</t>
  </si>
  <si>
    <t>TAS 2 (Revised 2016)</t>
  </si>
  <si>
    <t>TAS 7 (Revised 2016)</t>
  </si>
  <si>
    <t>TAS 8 (Revised 2016)</t>
  </si>
  <si>
    <t>Accounting Policies, Changes in Accounting Estimates and Errors</t>
  </si>
  <si>
    <t>TAS 10 (Revised 2016)</t>
  </si>
  <si>
    <t>Events after the Reporting Period</t>
  </si>
  <si>
    <t>TAS 11 (Revised 2016)</t>
  </si>
  <si>
    <t>Construction Contracts</t>
  </si>
  <si>
    <t>TAS 12 (Revised 2016)</t>
  </si>
  <si>
    <t>Income taxes</t>
  </si>
  <si>
    <t>TAS 16 (Revised 2016)</t>
  </si>
  <si>
    <t>TAS 17 (Revised 2016)</t>
  </si>
  <si>
    <t>TAS 18 (Revised 2016)</t>
  </si>
  <si>
    <t>TAS 19 (Revised 2016)</t>
  </si>
  <si>
    <t>TAS 20 (Revised 2016)</t>
  </si>
  <si>
    <t>Accounting for Government Grants and Disclosure of Government Assistance</t>
  </si>
  <si>
    <t>TAS 21 (Revised 2016)</t>
  </si>
  <si>
    <t>The Effects of Changes in Foreign Exchange Rates</t>
  </si>
  <si>
    <t>TAS 23 (Revised 2016)</t>
  </si>
  <si>
    <t>TAS 24 (Revised 2016)</t>
  </si>
  <si>
    <t>TAS 26 (Revised 2016)</t>
  </si>
  <si>
    <t>TAS 27 (Revised 2016)</t>
  </si>
  <si>
    <t>TAS 28 (Revised 2016)</t>
  </si>
  <si>
    <t>Investment in Associates and Joint Ventures</t>
  </si>
  <si>
    <t>TAS 29 (Revised 2016)</t>
  </si>
  <si>
    <t>Financial Reporting in Hyperinflationary Economies</t>
  </si>
  <si>
    <t>TAS 33 (Revised 2016)</t>
  </si>
  <si>
    <t>Earnings Per Share</t>
  </si>
  <si>
    <t>TAS 34 (Revised 2016)</t>
  </si>
  <si>
    <t>TAS 36 (Revised 2016)</t>
  </si>
  <si>
    <t>TAS 37 (Revised 2016)</t>
  </si>
  <si>
    <t>TAS 38 (Revised 2016)</t>
  </si>
  <si>
    <t>TAS 40 (Revised 2016)</t>
  </si>
  <si>
    <t>TAS 41 (Revised 2016)</t>
  </si>
  <si>
    <t>TAS 104 (Revised 2016)</t>
  </si>
  <si>
    <t>Accounting for Troubled Debt Restructuring </t>
  </si>
  <si>
    <t>TAS 105 (Revised 2016)</t>
  </si>
  <si>
    <t>Accounting for Investments in Debt and Equity Securities </t>
  </si>
  <si>
    <t>TAS 107 (Revised 2016)</t>
  </si>
  <si>
    <t>Financial Instruments Disclosure and Presentation </t>
  </si>
  <si>
    <t>Thai Financial Reporting Standards (“TFRS”)</t>
  </si>
  <si>
    <t>TFRS 2 (Revised 2016)</t>
  </si>
  <si>
    <t>Share-based Payment</t>
  </si>
  <si>
    <t>TFRS 3 (Revised 2016)</t>
  </si>
  <si>
    <t>TFRS 4 (Revised 2016)</t>
  </si>
  <si>
    <t>TFRS 5 (Revised 2016)</t>
  </si>
  <si>
    <t>TFRS 6 (Revised 2016)</t>
  </si>
  <si>
    <t>TFRS 8 (Revised 2016)</t>
  </si>
  <si>
    <t>TFRS 10 (Revised 2016)</t>
  </si>
  <si>
    <t>TFRS 11 (Revised 2016)</t>
  </si>
  <si>
    <t>TFRS 12 (Revised 2016)</t>
  </si>
  <si>
    <t>TFRS 13 (Revised 2016)</t>
  </si>
  <si>
    <t>TSIC 10 (Revised 2016)</t>
  </si>
  <si>
    <t>Government Assistance-No Specific Relation to Operating Activities</t>
  </si>
  <si>
    <t>TSIC 15 (Revised 2016)</t>
  </si>
  <si>
    <t>Operating Leases-Incentives</t>
  </si>
  <si>
    <t>TSIC 25 (Revised 2016)</t>
  </si>
  <si>
    <t>Income Taxes-Changes in the Tax Status of and Enterprise or its Shareholders</t>
  </si>
  <si>
    <t>TSIC 27 (Revised 2016)</t>
  </si>
  <si>
    <t>Evaluating the Substance of Transactions in the Legal Form of a Lease</t>
  </si>
  <si>
    <t>TSIC 29 (Revised 2016)</t>
  </si>
  <si>
    <t>TSIC 31 (Revised 2016)</t>
  </si>
  <si>
    <t>Revenue-Barter Transactions Involving Advertising Services</t>
  </si>
  <si>
    <t>TSIC 32 (Revised 2016)</t>
  </si>
  <si>
    <t>Intangible Assets-Web Site Costs</t>
  </si>
  <si>
    <t>TFRIC 1 (Revised 2016)</t>
  </si>
  <si>
    <t>Changes in Existing Decommissioning, Restoration and Similar Liabilities</t>
  </si>
  <si>
    <t>TFRIC 4 (Revised 2016)</t>
  </si>
  <si>
    <t>Determining whether an Arrangement contains a Lease</t>
  </si>
  <si>
    <t>TFRIC 5 (Revised 2016)</t>
  </si>
  <si>
    <t>TFRIC 7 (Revised 2016)</t>
  </si>
  <si>
    <r>
      <t>Applying the Restatement Approach under TAS 29</t>
    </r>
    <r>
      <rPr>
        <sz val="15"/>
        <rFont val="AngsanaUPC"/>
        <family val="1"/>
      </rPr>
      <t xml:space="preserve"> (Revised 2016) </t>
    </r>
    <r>
      <rPr>
        <i/>
        <sz val="15"/>
        <color indexed="8"/>
        <rFont val="AngsanaUPC"/>
        <family val="1"/>
      </rPr>
      <t xml:space="preserve">Financial </t>
    </r>
  </si>
  <si>
    <t xml:space="preserve">      Reporting in Hyperinflationary Economies</t>
  </si>
  <si>
    <t>TFRIC 10 (Revised 2016)</t>
  </si>
  <si>
    <t>TFRIC 12 (Revised 2016)</t>
  </si>
  <si>
    <t>TFRIC 13 (Revised 2016)</t>
  </si>
  <si>
    <t>Customer Loyalty Programmes</t>
  </si>
  <si>
    <t>TFRIC 14 (Revised 2016)</t>
  </si>
  <si>
    <t xml:space="preserve">The Limit on a Defined Benefit Asset, Minimum Funding Requirements </t>
  </si>
  <si>
    <r>
      <t xml:space="preserve">      and their Interaction, TAS 19 (Revised 2016) </t>
    </r>
    <r>
      <rPr>
        <i/>
        <sz val="15"/>
        <color indexed="8"/>
        <rFont val="AngsanaUPC"/>
        <family val="1"/>
      </rPr>
      <t>Employee Benefits</t>
    </r>
  </si>
  <si>
    <t>TFRIC 15 (Revised 2016)</t>
  </si>
  <si>
    <t>TFRIC 17 (Revised 2016)</t>
  </si>
  <si>
    <t>Distributions of Non-cash Assets to Owners</t>
  </si>
  <si>
    <t>TFRIC 18 (Revised 2016)</t>
  </si>
  <si>
    <t>TFRIC 20 (Revised 2016)</t>
  </si>
  <si>
    <t>TFRIC 21 (Revised 2016)</t>
  </si>
  <si>
    <t>- 16 -</t>
  </si>
  <si>
    <t>- 25 -</t>
  </si>
  <si>
    <r>
      <t xml:space="preserve">        </t>
    </r>
    <r>
      <rPr>
        <sz val="15"/>
        <rFont val="Symbol"/>
        <family val="1"/>
        <charset val="2"/>
      </rPr>
      <t>·</t>
    </r>
  </si>
  <si>
    <t xml:space="preserve">            the Company owns  100 per cent shareholding in that subsidiary,  and the interest  of other shareholders  is shown as </t>
  </si>
  <si>
    <t xml:space="preserve">     3.2  Investment between AMA Marine Company Limited and subsidiary  have been eliminated under equity method  as if</t>
  </si>
  <si>
    <t xml:space="preserve">Rights to Interests arising from Decommissioning, Restoration and </t>
  </si>
  <si>
    <t xml:space="preserve">      Environmental Rehabilitation Funds</t>
  </si>
  <si>
    <t xml:space="preserve">     3.3  These  consolidated  financial  statements  have been  presented  the  consolidated  financial  position  and  results of</t>
  </si>
  <si>
    <t xml:space="preserve">            operations of  AMA  Marine Public Company Limited and subsidiary.   The usefulness of transaction of consolidated</t>
  </si>
  <si>
    <t xml:space="preserve">     3.4  The consolidated  financial statements  have been  prepared  by  including the  financial statements  of AMA Marine</t>
  </si>
  <si>
    <t xml:space="preserve">     subsidiaries  to the  previous owners  of the  acquire,  and equity  interests issued  by the Group/Company.  Consideration</t>
  </si>
  <si>
    <t xml:space="preserve">            Subsidiaries are entities controlled by the Group. The Group controls an entity when it is exposed to, or has rights to,</t>
  </si>
  <si>
    <t xml:space="preserve">     variable returns from its involvement with the entity  and has the ability to affect those returns through its power over the</t>
  </si>
  <si>
    <t xml:space="preserve">     entity.  The financial statements  of subsidiaries  are included  in the consolidated  financial statements  from the  date on</t>
  </si>
  <si>
    <t xml:space="preserve">     method  over the  lease term.  The potential rental payable is recognized in the statement of comprehensive income in the</t>
  </si>
  <si>
    <t xml:space="preserve">             Expenses under  operating lease  shall be  recorded in  the statement  of  comprehensive income  using  straight-line</t>
  </si>
  <si>
    <t xml:space="preserve">:  At  33/4, The Nine Tower A,  33, 34 floor,  TNA02, TNA01 room, RAMA IX Road,  Huaykwang, </t>
  </si>
  <si>
    <t xml:space="preserve">            4.1.2  Subsidiary recognized revenues from logistics service when the services are rendered to the customers.</t>
  </si>
  <si>
    <t xml:space="preserve">     period. Differences from such translations have been presented in other comprehensive income.</t>
  </si>
  <si>
    <t xml:space="preserve">     and residual values when there are any changes. In addition,  the management is required to review plant and equipment </t>
  </si>
  <si>
    <t xml:space="preserve">     is lower than  the carrying amount. This requires judgements regarding forecast of future revenues and expenses relating </t>
  </si>
  <si>
    <t xml:space="preserve">     to the assets subject to the review.</t>
  </si>
  <si>
    <t xml:space="preserve">     for impairment on a periodical basis  and record impairment losses  when it is determined  that their recoverable amount</t>
  </si>
  <si>
    <t xml:space="preserve">Consolidated financial </t>
  </si>
  <si>
    <t>statements (Baht)</t>
  </si>
  <si>
    <t xml:space="preserve">Separate financial </t>
  </si>
  <si>
    <t xml:space="preserve">Transactions and amounts with related persons and parties in statements of comprehensive income for the three-month periods ended </t>
  </si>
  <si>
    <t>As at January 1, 2016</t>
  </si>
  <si>
    <t>Income tax for the period</t>
  </si>
  <si>
    <t xml:space="preserve">Reconciliation between income tax expenses and multiplication of accounting profit and tax rate used for the three-month periods ended </t>
  </si>
  <si>
    <t xml:space="preserve">     4.4  Trade and other receivables</t>
  </si>
  <si>
    <t xml:space="preserve">     4.5  Inventories</t>
  </si>
  <si>
    <t xml:space="preserve">     4.6  Investment in subsidiary </t>
  </si>
  <si>
    <t xml:space="preserve">     4.7  Investment properties</t>
  </si>
  <si>
    <t xml:space="preserve">     4.8  Property, plant and equipment </t>
  </si>
  <si>
    <t xml:space="preserve">     4.9  Intangible assets</t>
  </si>
  <si>
    <t xml:space="preserve">     4.10   Impairment of assets</t>
  </si>
  <si>
    <t xml:space="preserve">     4.11  Translation of foreign currency financial statements</t>
  </si>
  <si>
    <t xml:space="preserve">     4.12  Finance leases</t>
  </si>
  <si>
    <t xml:space="preserve">     4.13  Operating leases</t>
  </si>
  <si>
    <t xml:space="preserve">     4.14  Income tax expenses and deferred tax</t>
  </si>
  <si>
    <t xml:space="preserve">              4.14.1  Current tax</t>
  </si>
  <si>
    <t xml:space="preserve">              4.14.2  Deferred tax</t>
  </si>
  <si>
    <t xml:space="preserve">     4.15  Basic earnings per share</t>
  </si>
  <si>
    <t xml:space="preserve">     4.16  Provisions</t>
  </si>
  <si>
    <t xml:space="preserve">     4.17  Employee benefits</t>
  </si>
  <si>
    <t xml:space="preserve">              4.17.1  Provident fund</t>
  </si>
  <si>
    <t xml:space="preserve">              4.17.2  Employee benefits</t>
  </si>
  <si>
    <t xml:space="preserve">     4.18  Transactions with related parties</t>
  </si>
  <si>
    <t xml:space="preserve">     4.19  Significant accounting judgements and estimates</t>
  </si>
  <si>
    <t xml:space="preserve">8.1  Trade accounts receivable consist of : </t>
  </si>
  <si>
    <t xml:space="preserve">8.2  Other receivables consist of : </t>
  </si>
  <si>
    <t>10.</t>
  </si>
  <si>
    <t>11. Investment properties</t>
  </si>
  <si>
    <t xml:space="preserve">12. Property, plant and equipment </t>
  </si>
  <si>
    <t>13.  Intangible assets</t>
  </si>
  <si>
    <t>14.  เงินฝากประจำที่ติดภาระค้ำประกัน</t>
  </si>
  <si>
    <t xml:space="preserve">            the financial statements beginning on or after January 1,  2017  as detailed below:</t>
  </si>
  <si>
    <t>- 4 -</t>
  </si>
  <si>
    <t>- 5 -</t>
  </si>
  <si>
    <t>7.  Temporary investment</t>
  </si>
  <si>
    <t xml:space="preserve">Add   Unrealized gain (loss) on change in </t>
  </si>
  <si>
    <t>investment value</t>
  </si>
  <si>
    <t>Cost</t>
  </si>
  <si>
    <t xml:space="preserve">     4.3  Temporary investment</t>
  </si>
  <si>
    <t xml:space="preserve">     assets  exceeds  their  net  recoverable  value  (net  selling  price  of  the  assets  under current operation  or its utilization</t>
  </si>
  <si>
    <t xml:space="preserve">     whenever is practical. In the event that the carrying amount of an asset exceeds its net recoverable value, the Company</t>
  </si>
  <si>
    <t xml:space="preserve">             The main change of this accounting standard is to provide guidance of reporting currency in form  of the currency</t>
  </si>
  <si>
    <t xml:space="preserve">     of the primary economic environment in which  the entity operates.  Therefore,  the entity is  required to  determine its</t>
  </si>
  <si>
    <t xml:space="preserve">             The Group operates in a USD environment, with purchases and sales  predominantly quoted  and settled  in USD. </t>
  </si>
  <si>
    <t xml:space="preserve">     whilst Thai Baht is the presentation currency of the Group. </t>
  </si>
  <si>
    <t xml:space="preserve">     Accordingly,  the  management  determines that USD  is  the functional currency of  Group’s vessel operating entities </t>
  </si>
  <si>
    <t xml:space="preserve">             This accounting  standard requires  all transactions  to be initially recorded  in the  functional currency,  USD. All </t>
  </si>
  <si>
    <t xml:space="preserve">     in other comprehensive income, other components of shareholders' equity. In general, when the Thai Baht presentation</t>
  </si>
  <si>
    <t xml:space="preserve">     currency appreciates against the USD functional currency,  the carrying  amount of assets, liabilities and  the exchange </t>
  </si>
  <si>
    <t xml:space="preserve">     depreciates against the USD, the carrying  amount  of assets,  liabilities and  the exchange differences on translation of  </t>
  </si>
  <si>
    <t xml:space="preserve">     date are translated into functional currency  at the exchange rate ruling on the statement of financial position date. Gains </t>
  </si>
  <si>
    <t xml:space="preserve">     a result  of  a  past event.  It  is  probable  that  an outflow  of economic benefits  resources  will be  required  to  settle the </t>
  </si>
  <si>
    <t xml:space="preserve">     settle  a provision,  is  expected to be  reimbursed  when it is virtually  certain  that reimbursement  will be received  if the</t>
  </si>
  <si>
    <t xml:space="preserve">        The Company and subsidiary provide for post-employment benefits, payable to employees  under the Thai</t>
  </si>
  <si>
    <t xml:space="preserve">     on an  actuarial basis using  Projected Unit  Credit Method  of which  calculated  by the  Independent  Actuary  by using</t>
  </si>
  <si>
    <t xml:space="preserve">     Actuarial  Technique.  The calculation was made from determining the present value of future cash flows expected to be</t>
  </si>
  <si>
    <t xml:space="preserve">     required to settle and determines discount rate  by reference  to market yield  of government bonds should have terms to</t>
  </si>
  <si>
    <t xml:space="preserve">     maturity approximately equal to the terms of such obligations. In determine the future cash flows expected to be required</t>
  </si>
  <si>
    <t xml:space="preserve">     to settle  is used  from  employees’ salaries,  turnover,  length of services and other factors. Changes in actuarial gains  or </t>
  </si>
  <si>
    <t xml:space="preserve">             Associates and individuals owning, directly or indirectly, an interest in the voting power of the company that gives</t>
  </si>
  <si>
    <t xml:space="preserve">31, 2016  are as follows: </t>
  </si>
  <si>
    <t>- 26 -</t>
  </si>
  <si>
    <t>16.</t>
  </si>
  <si>
    <t>Trade and other payables</t>
  </si>
  <si>
    <t>Trade accounts payable</t>
  </si>
  <si>
    <t>Notes payable</t>
  </si>
  <si>
    <t>Total trade accounts payable</t>
  </si>
  <si>
    <t>Other payables</t>
  </si>
  <si>
    <t>Accrued expenses</t>
  </si>
  <si>
    <t xml:space="preserve">Unearned revenue </t>
  </si>
  <si>
    <t>Total other payables</t>
  </si>
  <si>
    <t>Total trade and other payables</t>
  </si>
  <si>
    <t>17.</t>
  </si>
  <si>
    <t>Financial lease liabilities</t>
  </si>
  <si>
    <t xml:space="preserve">Details of leased assets under financial lease are as follows : </t>
  </si>
  <si>
    <t>Maturity in</t>
  </si>
  <si>
    <t xml:space="preserve">Truck and components </t>
  </si>
  <si>
    <t>2022</t>
  </si>
  <si>
    <t>Less   Accumulated depreciation</t>
  </si>
  <si>
    <t>The minimum amounts to be paid under financial lease are as follows :</t>
  </si>
  <si>
    <t>Within 1 year</t>
  </si>
  <si>
    <t>Over 1 year less than 5 years</t>
  </si>
  <si>
    <t>Less  Future interest of financial lease</t>
  </si>
  <si>
    <t xml:space="preserve">Present value of financial lease liabilities </t>
  </si>
  <si>
    <t>- 27 -</t>
  </si>
  <si>
    <t>Financial lease liabilities excluding future interest are as follows :</t>
  </si>
  <si>
    <t xml:space="preserve">Financial lease liabilities </t>
  </si>
  <si>
    <t>Less  Financial lease liabilities due within 1 year</t>
  </si>
  <si>
    <t>18.</t>
  </si>
  <si>
    <t>Long-term loans from financial institutions</t>
  </si>
  <si>
    <t xml:space="preserve">Consolidated and Separate </t>
  </si>
  <si>
    <t>financial statements (Baht)</t>
  </si>
  <si>
    <t>Less  Current portion of long-term loan from financial institutions</t>
  </si>
  <si>
    <t>Long-term loans from financial institutions - net</t>
  </si>
  <si>
    <t xml:space="preserve">and at Prime rate - 0.75% per annum for the 6th year until maturity date, the repayment had been fully made in April 2016. </t>
  </si>
  <si>
    <t>each, commenced in January 2016, the last installment will be made in January 2023 at the interest rate of LIBOR + 3.30% per annum.</t>
  </si>
  <si>
    <t>each, commenced in January 2017, the last installment will be made in September 2021 at the interest rate of LIBOR + 3.25% per annum.</t>
  </si>
  <si>
    <t>- 28 -</t>
  </si>
  <si>
    <t>Balance, as at January 1</t>
  </si>
  <si>
    <t xml:space="preserve"> The maturity of long-term loans are as follows: </t>
  </si>
  <si>
    <t>Current portion long-term loans</t>
  </si>
  <si>
    <t>Overdue portion until maturity period</t>
  </si>
  <si>
    <t>Total long-term loans from financial institutions</t>
  </si>
  <si>
    <t>19.</t>
  </si>
  <si>
    <t>Employee benefit obligations</t>
  </si>
  <si>
    <t>to provide retirement benefits to employees based on pensionable remuneration and length of service.</t>
  </si>
  <si>
    <t>and market (investment) risk.</t>
  </si>
  <si>
    <t>Changes in present value of employee benefit obligations plan are as follows:</t>
  </si>
  <si>
    <t>Defined benefit obligations plan as at January 1,</t>
  </si>
  <si>
    <t>Current service costs</t>
  </si>
  <si>
    <t>Interest costs</t>
  </si>
  <si>
    <t>Actuarial gain</t>
  </si>
  <si>
    <t xml:space="preserve">     -  Post-employment benefits </t>
  </si>
  <si>
    <t>Employee benefit expenses</t>
  </si>
  <si>
    <t>- 29 -</t>
  </si>
  <si>
    <t>The above expenses recognized in comprehensive income or expense are presented in the following line items.</t>
  </si>
  <si>
    <t>Cost of services</t>
  </si>
  <si>
    <t>Administrative expenses</t>
  </si>
  <si>
    <t xml:space="preserve">In 2016, the Company  and subsidiary have re-estimated employee benefit provisions using actuarialy assumption  of  the actuarial </t>
  </si>
  <si>
    <t xml:space="preserve">techniques.  From  re-estimation,  the Company and subsidiary  incurred actuarial  gains in  the amount  of Baht 0.02 million (Separate : </t>
  </si>
  <si>
    <t>Baht 0.92 million) which is recorded in other comprehensive income in full.</t>
  </si>
  <si>
    <t>Principal actuarial assumptions at the reporting date (expressed as weighted averages):</t>
  </si>
  <si>
    <t>Consolidated  financial statements (%)</t>
  </si>
  <si>
    <t>Separate financial statements (%)</t>
  </si>
  <si>
    <t xml:space="preserve">Discount rate </t>
  </si>
  <si>
    <t>2.54 - 2.72</t>
  </si>
  <si>
    <t xml:space="preserve">Future salary growth </t>
  </si>
  <si>
    <t>Assumptions regarding future mortality are based on published statistics and Thailand Mortality Ordinary Life table 2008 (“TMO08”).</t>
  </si>
  <si>
    <t>20.</t>
  </si>
  <si>
    <t>Dividend paid</t>
  </si>
  <si>
    <t>already paid such dividend in March 1, 2016.</t>
  </si>
  <si>
    <t>21.</t>
  </si>
  <si>
    <t>Share capital</t>
  </si>
  <si>
    <t xml:space="preserve">21.1  According  to  the  minute  of  Annual General Meeting  of  the  shareholders  for  the year 2016  held  on April 27, 2016  passed the </t>
  </si>
  <si>
    <t>- 30 -</t>
  </si>
  <si>
    <t xml:space="preserve">        21.1.1  Pass the  resolution to  change  par  value of  the Company' share capital from 1,618,000 common shares of Baht 100 each to </t>
  </si>
  <si>
    <t xml:space="preserve">            323,600,000 common shares of Baht  0.50 each.  The Company  has paid-up  share capital  amount of Baht 161,800,000 and </t>
  </si>
  <si>
    <t xml:space="preserve">        21.1.2  According to minutes of shareholders' extraordinary meeting No.2/2016  held on October 10, 2016,  passed the  resolution to </t>
  </si>
  <si>
    <t xml:space="preserve">            increase share capital  from Baht  161.80 million  (323.60 ordinary  shares with  a par value  of Baht 0.50 per share)  to Baht </t>
  </si>
  <si>
    <t xml:space="preserve">            215.80 million  (431.60 ordinary shares  with a par value of Baht 0.50 per share)  by issuing new 108 million ordinary shares </t>
  </si>
  <si>
    <t xml:space="preserve">            at par value of Baht  0.50 each for offering to the public,  the Company  and subsidiary's  executive directors  and staff  in the </t>
  </si>
  <si>
    <t xml:space="preserve">            price of Baht  9.99 and resulted premium  on share capital amount  to Baht 993.08 million. the Company has registered share </t>
  </si>
  <si>
    <t xml:space="preserve">            capital with the Ministry of Commerce on  December 15, 2016.</t>
  </si>
  <si>
    <t xml:space="preserve">The Market for Alternative Investment (“MAI”)  has approved the Company’s  431.60  million ordinary shares with a </t>
  </si>
  <si>
    <t xml:space="preserve">            par value of Baht 0.50 each as listed securities and to be traded on the MAI, effective on December 22, 2016.</t>
  </si>
  <si>
    <t xml:space="preserve">21.2  According  to  minutes  of  shareholders' extraordinary  meeting No.1/2016  held  on February 16, 2016,  passed  the  resolution  to </t>
  </si>
  <si>
    <t xml:space="preserve">        increase share capital from Baht 110 million to Baht 161.80 million by issuing new 0.52 million ordinary shares at par value of Baht </t>
  </si>
  <si>
    <t xml:space="preserve">        100 each for offering to Private Placement in the price of Baht 1,200 and resulted premium on share capital  of Baht 1,100 per share  </t>
  </si>
  <si>
    <t xml:space="preserve">        amounting to Baht 569.80 million. The Company has registered share capital with the Ministry of Commerce on February 29, 2016.</t>
  </si>
  <si>
    <t xml:space="preserve"> Premium on ordinary shares</t>
  </si>
  <si>
    <t xml:space="preserve">By virtue of the Public Company  Limited B.E. 2535 under section 51,  in the case of the Company offered the share capital </t>
  </si>
  <si>
    <t xml:space="preserve">in the price higher than registered value that the Company has to provide such premium as reserve ("premium on ordinary shares"). </t>
  </si>
  <si>
    <t>22.</t>
  </si>
  <si>
    <t>Legal reserve</t>
  </si>
  <si>
    <t xml:space="preserve">               </t>
  </si>
  <si>
    <t xml:space="preserve">By virtue of the Public Company Limited B.E. 2535, the Company is required to appropriate net profit as a legal reserve at least 5%  </t>
  </si>
  <si>
    <t xml:space="preserve">of annual net profit deducted  with deficit brought forward  (if any) until the reserve  reach an amount of 10% of authorized share capital. </t>
  </si>
  <si>
    <t>23.</t>
  </si>
  <si>
    <t>Gain (Loss) on exchange rate</t>
  </si>
  <si>
    <t>Unrealized gain (loss) on exchange rate from</t>
  </si>
  <si>
    <t>currency translation</t>
  </si>
  <si>
    <t>Realized gain (loss) on exchange rate</t>
  </si>
  <si>
    <t>Grand total</t>
  </si>
  <si>
    <t>- 31 -</t>
  </si>
  <si>
    <t>24.</t>
  </si>
  <si>
    <t>Directors' remuneration and management benefit expenses</t>
  </si>
  <si>
    <t>24.1  Directors' remuneration</t>
  </si>
  <si>
    <t>According to the minutes the general shareholders' meeting for the year 2017 held on April 18, 2017 passed to determine directors'</t>
  </si>
  <si>
    <t>remuneration for the amount not exceed Baht 6.00 million.</t>
  </si>
  <si>
    <t>24.2  Management benefit expenses</t>
  </si>
  <si>
    <t>advisory,  bonus, meeting allowance, fuel and telephone expenses.</t>
  </si>
  <si>
    <t>respectively).</t>
  </si>
  <si>
    <t>25.</t>
  </si>
  <si>
    <t>Expenses analyzed by nature</t>
  </si>
  <si>
    <t>Fuel costs</t>
  </si>
  <si>
    <t>Voyage expenses</t>
  </si>
  <si>
    <t>Equipment and consumable used</t>
  </si>
  <si>
    <t xml:space="preserve">Depreciation </t>
  </si>
  <si>
    <t>Amortized major vessels repair expenses</t>
  </si>
  <si>
    <t>26.</t>
  </si>
  <si>
    <t>Additional disclosure of cash flows information</t>
  </si>
  <si>
    <t>26.1  Cash and cash equivalents</t>
  </si>
  <si>
    <t xml:space="preserve">  Cash and cash equivalents consist of cash on hand and all type of deposit with  the original maturity  is less than three months and </t>
  </si>
  <si>
    <t xml:space="preserve">are not subject to restriction on withdrawal. </t>
  </si>
  <si>
    <t>26.2  Non-cash transactions</t>
  </si>
  <si>
    <t>- 32 -</t>
  </si>
  <si>
    <t>27.</t>
  </si>
  <si>
    <t>Commitment and contingent liabilities</t>
  </si>
  <si>
    <t>27.2  The Company has commitment on rental and service agreements are as follows:</t>
  </si>
  <si>
    <t>Over 1-3 years</t>
  </si>
  <si>
    <t>28.</t>
  </si>
  <si>
    <t>Capital management</t>
  </si>
  <si>
    <t xml:space="preserve">The primary objective  of the Company  and subsidiary's capital  management is to ensure  that it has an appropriate financial </t>
  </si>
  <si>
    <t>structure and preserves the ability to continue its business as a going concern.</t>
  </si>
  <si>
    <t>Consolidated  financial statements</t>
  </si>
  <si>
    <t xml:space="preserve">Separate financial statements </t>
  </si>
  <si>
    <t xml:space="preserve">Total debt to equity ratio </t>
  </si>
  <si>
    <t>29.</t>
  </si>
  <si>
    <t>PROMOTION PRIVILEGES</t>
  </si>
  <si>
    <t xml:space="preserve">The Company  was granted  promotional  privileges  from  the  Thailand  Board  of  Investment  (“BOI”)  in  the  business of </t>
  </si>
  <si>
    <t>international marine transportation for two vessels in accordance with the investment promotion certificate as follows :</t>
  </si>
  <si>
    <t>The significant privileges are as follows:</t>
  </si>
  <si>
    <t>Exempted on import duty for vessel and equipment.</t>
  </si>
  <si>
    <t xml:space="preserve">Exempted on  corporate income  tax from  the promoted  basiness  for  a  period of 8 years, commencing on the date of </t>
  </si>
  <si>
    <t>income earnings from such activities.</t>
  </si>
  <si>
    <t>Other privileges as stipulated in the related BOI certificates.</t>
  </si>
  <si>
    <t>- 33 -</t>
  </si>
  <si>
    <t>30.</t>
  </si>
  <si>
    <t>Disclosure and presentation of financial instruments</t>
  </si>
  <si>
    <t>30.1  Accounting policy</t>
  </si>
  <si>
    <t xml:space="preserve">         The significant accounting policies  and methods adopted, including  the basis of recognition and measurement relating to each </t>
  </si>
  <si>
    <t>class of financial assets and liabilities, have been disclosed in note 4.</t>
  </si>
  <si>
    <t>30.2  Capital management</t>
  </si>
  <si>
    <t xml:space="preserve">         The  primary objective  of  the  Group  of company’s  capital management is to preserve the ability of the Group  of company's</t>
  </si>
  <si>
    <t xml:space="preserve">operation as a going concern in order to monitor the return divide to the shareholders and including any non-controlling interests and </t>
  </si>
  <si>
    <t>to have an appropriate financial structure in order to reduce cost of capital.</t>
  </si>
  <si>
    <t xml:space="preserve">         For preservation  or restructuring capital,  the Group  of company may change the dividend payment policy to the shareholders </t>
  </si>
  <si>
    <t>or issue new ordinary shares.</t>
  </si>
  <si>
    <t>30.3  Interest rate risk</t>
  </si>
  <si>
    <t xml:space="preserve">        Interest rate risk  from changes in  market interest rate  will affect the  results  of the  Company's operation  and its  cash flows. </t>
  </si>
  <si>
    <t>Significant financial liabilities can be  classified by interest rate and separated on maturity date of  financial liabilities as follows:</t>
  </si>
  <si>
    <t>Consolidated  financial statements (Million Baht)</t>
  </si>
  <si>
    <t>Fixed interest rate</t>
  </si>
  <si>
    <t>Floating interest rate</t>
  </si>
  <si>
    <t>Within</t>
  </si>
  <si>
    <t>Over 1 year</t>
  </si>
  <si>
    <t xml:space="preserve">Within </t>
  </si>
  <si>
    <t>Over 1 year to</t>
  </si>
  <si>
    <t>Interest rate</t>
  </si>
  <si>
    <t>1 year</t>
  </si>
  <si>
    <t>to 5 years</t>
  </si>
  <si>
    <t>maturity period</t>
  </si>
  <si>
    <t>(% per annum)</t>
  </si>
  <si>
    <t>Financial liabilities</t>
  </si>
  <si>
    <t xml:space="preserve">Long-term loans from financial </t>
  </si>
  <si>
    <t xml:space="preserve">       institution</t>
  </si>
  <si>
    <t>Separate financial statements (Million Baht)</t>
  </si>
  <si>
    <t>30.4  Fair value of financial instruments</t>
  </si>
  <si>
    <t xml:space="preserve">         Financial assets shown in statements of financial position consist of cash on hand and at banks, trade and other receivables, accrued</t>
  </si>
  <si>
    <t xml:space="preserve">income and  pledged  fixed  deposits.  Financial  liabilities shown  in statements  of financial  position consist  of trade and other payables, </t>
  </si>
  <si>
    <t>financial lease liabilities and long-term loans.</t>
  </si>
  <si>
    <t xml:space="preserve">        The book value of financial assets and liabilities in statements of financial position are closed to their estimated fair value.</t>
  </si>
  <si>
    <t>- 34 -</t>
  </si>
  <si>
    <t>31.</t>
  </si>
  <si>
    <t>Segment financial information</t>
  </si>
  <si>
    <t xml:space="preserve">        Operating Segment information  is reported in a manner consistent  with internal reports  that are regularly reviewed  by the chief operating decision </t>
  </si>
  <si>
    <t>maker in order to make decisions about the allocation of resources to the segment and assess its performance.</t>
  </si>
  <si>
    <t>The Group of company 's operated in the transportation  business by dividing into 2 majority segment as follows:</t>
  </si>
  <si>
    <t>1.  Marine transportation services segment which rendered in the Southeast Asia region.</t>
  </si>
  <si>
    <t>2.  Logistic services segment virtually in Thailand by transportation of fuel oil and gas.</t>
  </si>
  <si>
    <t xml:space="preserve">        The Company's virtually operated in only shipment services business, therefore, the financial information by segment was not presented in the separate </t>
  </si>
  <si>
    <t>financial statements.</t>
  </si>
  <si>
    <t>Marine</t>
  </si>
  <si>
    <t>Logistic services</t>
  </si>
  <si>
    <t>Total segment</t>
  </si>
  <si>
    <t xml:space="preserve">Adjustment and </t>
  </si>
  <si>
    <t>transportation</t>
  </si>
  <si>
    <t xml:space="preserve">inter-company </t>
  </si>
  <si>
    <t>services</t>
  </si>
  <si>
    <t>elimination</t>
  </si>
  <si>
    <t>Service income</t>
  </si>
  <si>
    <t xml:space="preserve">Gross profit </t>
  </si>
  <si>
    <t>Other income</t>
  </si>
  <si>
    <t>Selling expenses</t>
  </si>
  <si>
    <t>Finance costs</t>
  </si>
  <si>
    <t xml:space="preserve">Profit before income tax </t>
  </si>
  <si>
    <t>Income tax expenses</t>
  </si>
  <si>
    <t>Profit for the period</t>
  </si>
  <si>
    <t xml:space="preserve">Other comprehensive income </t>
  </si>
  <si>
    <t xml:space="preserve">       financial statements</t>
  </si>
  <si>
    <t>Total comprehensive income for the period</t>
  </si>
  <si>
    <t>Profit attributable to:</t>
  </si>
  <si>
    <t xml:space="preserve">     Owners of the Company </t>
  </si>
  <si>
    <t xml:space="preserve">     Non-controlling interests</t>
  </si>
  <si>
    <t>- 35 -</t>
  </si>
  <si>
    <t>- 36 -</t>
  </si>
  <si>
    <t>32.</t>
  </si>
  <si>
    <t>Functional currency in financial statements</t>
  </si>
  <si>
    <t>as follows :</t>
  </si>
  <si>
    <t>Assets</t>
  </si>
  <si>
    <t>Consolidated financial statements (USD)</t>
  </si>
  <si>
    <t>Separate financial statements (USD)</t>
  </si>
  <si>
    <t>Current assets</t>
  </si>
  <si>
    <t>Cash and cash equivalents</t>
  </si>
  <si>
    <t>Temporary investment</t>
  </si>
  <si>
    <t xml:space="preserve">     Total current assets</t>
  </si>
  <si>
    <t>Non-current assets</t>
  </si>
  <si>
    <t>Investment properties</t>
  </si>
  <si>
    <t xml:space="preserve">Property, plant and equipment </t>
  </si>
  <si>
    <t>Intangible assets</t>
  </si>
  <si>
    <t>Other non-current assets</t>
  </si>
  <si>
    <t xml:space="preserve">     Total non-current assets</t>
  </si>
  <si>
    <t>Total assets</t>
  </si>
  <si>
    <t>- 37 -</t>
  </si>
  <si>
    <t>Liabilities and shareholders' equity</t>
  </si>
  <si>
    <t xml:space="preserve">Current liabilities </t>
  </si>
  <si>
    <t xml:space="preserve">Current portion of financial lease liabilities </t>
  </si>
  <si>
    <t xml:space="preserve">Current portion of long-term loans </t>
  </si>
  <si>
    <t>from financial institutions</t>
  </si>
  <si>
    <t>Accrued income tax</t>
  </si>
  <si>
    <t>Other current liabilities</t>
  </si>
  <si>
    <t>Total current liabilities</t>
  </si>
  <si>
    <t>Non-current liabilities</t>
  </si>
  <si>
    <t xml:space="preserve">Deferred tax liabilities </t>
  </si>
  <si>
    <t>Other non-current liabilities</t>
  </si>
  <si>
    <t>Total non-current liabilities</t>
  </si>
  <si>
    <t>Total liabilities</t>
  </si>
  <si>
    <t>Shareholders' equity</t>
  </si>
  <si>
    <t>Common stock</t>
  </si>
  <si>
    <t>Authorized share capital</t>
  </si>
  <si>
    <t>431,600,000 common shares, USD 0.0126 par value</t>
  </si>
  <si>
    <t>Paid-up share capital</t>
  </si>
  <si>
    <t xml:space="preserve">Premium on share capital </t>
  </si>
  <si>
    <t xml:space="preserve">Retained earnings </t>
  </si>
  <si>
    <t>Appropriated</t>
  </si>
  <si>
    <t>Unappropriated</t>
  </si>
  <si>
    <t>Other components of equity</t>
  </si>
  <si>
    <t>Total owners of the Company</t>
  </si>
  <si>
    <t>Non-controlling interests</t>
  </si>
  <si>
    <t xml:space="preserve">Total shareholders' equity </t>
  </si>
  <si>
    <t xml:space="preserve">Total liabilities and shareholders' equity </t>
  </si>
  <si>
    <t>Gross profit</t>
  </si>
  <si>
    <t>Interest income</t>
  </si>
  <si>
    <t>Total other income</t>
  </si>
  <si>
    <t>Profit before expenses</t>
  </si>
  <si>
    <t>Expenses</t>
  </si>
  <si>
    <t>Total expenses</t>
  </si>
  <si>
    <t xml:space="preserve">Profit before finance costs and income tax </t>
  </si>
  <si>
    <t xml:space="preserve">Profit attributable to : </t>
  </si>
  <si>
    <t>Owners for the Company</t>
  </si>
  <si>
    <t>Total comprehensive income attributable to :</t>
  </si>
  <si>
    <t xml:space="preserve">Owners of the Company </t>
  </si>
  <si>
    <t>Earnings per share</t>
  </si>
  <si>
    <t>Basic earnings per share</t>
  </si>
  <si>
    <t>33.</t>
  </si>
  <si>
    <t>Events after the reporting period</t>
  </si>
  <si>
    <t>34.</t>
  </si>
  <si>
    <t>Financial statements approval</t>
  </si>
  <si>
    <t>These consolidated and separate financial statements were approved and authorized for issue by the Company's Board of directors</t>
  </si>
  <si>
    <t xml:space="preserve">            be included in the financial statements (No. 2) B.E. 2559 and the regulations the Securities and Exchange Commission</t>
  </si>
  <si>
    <t xml:space="preserve">            of Business Development  by Ministry of  Commerce dated  October 11, 2016  regarding  the condensed  form should</t>
  </si>
  <si>
    <t xml:space="preserve">     cost on a first-in first-out (FIFO) basis or net realizable value. </t>
  </si>
  <si>
    <t>Spare part</t>
  </si>
  <si>
    <t>Thai Standing Interpretations Committee (“TSIC”)</t>
  </si>
  <si>
    <t>Thai Financial Reporting Interpretations Committee (“TFRIC”)</t>
  </si>
  <si>
    <t xml:space="preserve">            4.1.1  Freight charges  of each  time  charter  are generally  recognized  as  income when  the voyage  is completed.</t>
  </si>
  <si>
    <t xml:space="preserve">            Cash and cash equivalents  included cash on hand,  deposit at banks  and short-term highly liquid investment  with an</t>
  </si>
  <si>
    <t xml:space="preserve">            Investment in securities for trading  (Open-end Fund investment units),  is stated at fair value.  Changes in value of </t>
  </si>
  <si>
    <t xml:space="preserve">     securities are recorded as profit or loss on changes in value in statements of comprehensive income.</t>
  </si>
  <si>
    <t xml:space="preserve">     review of the current financial position of  each  receivable.  Bad debt  incurred will be recognized as part of selling and</t>
  </si>
  <si>
    <t xml:space="preserve">            Inventories comprise fuel  and lubricant,  spare parts, materials and supplies of vessels are the stated at the lower of</t>
  </si>
  <si>
    <t xml:space="preserve">            Fair value of investment units is calculated on net assets value of investment units as enacted at the end of the period.</t>
  </si>
  <si>
    <t xml:space="preserve">        The Company and subsidiary have established provident fund under the defined contribution plan. The fund's</t>
  </si>
  <si>
    <t xml:space="preserve">     assets are separated entities  which are administered  by the outsider fund manager.  The Company  and employees made</t>
  </si>
  <si>
    <t xml:space="preserve">     expenses in statements of comprehensive income in the period in which they are incurred.</t>
  </si>
  <si>
    <t xml:space="preserve">     contribution  into such  provident fund.  The Company's  contribution  payments  to the  provident fund  were recorded  as</t>
  </si>
  <si>
    <t>of the Company</t>
  </si>
  <si>
    <t>shareholders with a</t>
  </si>
  <si>
    <t>major shareholder</t>
  </si>
  <si>
    <t>Fair value</t>
  </si>
  <si>
    <t xml:space="preserve">Securities for trading </t>
  </si>
  <si>
    <t xml:space="preserve">Open-end Fund investment units </t>
  </si>
  <si>
    <t xml:space="preserve">Total temporary investment </t>
  </si>
  <si>
    <t xml:space="preserve">     Depreciation for the period</t>
  </si>
  <si>
    <t>However, the repayment had been fully made in March 2017.</t>
  </si>
  <si>
    <t xml:space="preserve">Proceeds loans during the period </t>
  </si>
  <si>
    <t xml:space="preserve">Repayments during the period </t>
  </si>
  <si>
    <t xml:space="preserve">        resolution for approval the conversion from Company Limited to Public Company Limited and other related matters for corresponding </t>
  </si>
  <si>
    <t xml:space="preserve">        follows:</t>
  </si>
  <si>
    <t xml:space="preserve">        with the public company conversion.  The Company has  registered share capital with the Ministry of Commerce on May 18, 2016 as</t>
  </si>
  <si>
    <t>This premium on ordinary shares is not available for dividend distribution.</t>
  </si>
  <si>
    <t xml:space="preserve">Such reserve is not available for dividend distribution.  During the period, the legal reserve had been fully appropriated. </t>
  </si>
  <si>
    <t xml:space="preserve">     Costs of investment are determined by using the weighted average  method when  they are sold.  Difference between net</t>
  </si>
  <si>
    <t xml:space="preserve">     consideration and carrying value of investment will be recorded as comprehensive income or expense for the period. </t>
  </si>
  <si>
    <t xml:space="preserve">FOR THE SIX-MONTH PERIODS ENDED JUNE 30, 2017 (UNAUDITED/REVIEWED ONLY) </t>
  </si>
  <si>
    <t xml:space="preserve">     during the period. </t>
  </si>
  <si>
    <t xml:space="preserve">Transactions and amounts with related persons and parties in statements of financial position as at June 30, 2017 and December </t>
  </si>
  <si>
    <t>June 30, 2017</t>
  </si>
  <si>
    <t xml:space="preserve">5.2.2  Trade accounts receivable </t>
  </si>
  <si>
    <t>5.2.3  Other receivables</t>
  </si>
  <si>
    <t xml:space="preserve">5.2.4  Assets acquisition </t>
  </si>
  <si>
    <t>5.2.5  Trade accounts payable</t>
  </si>
  <si>
    <t>5.2.6  Other payables</t>
  </si>
  <si>
    <t xml:space="preserve">Transactions and amounts with related persons and parties in statements of comprehensive income for the six-month periods ended </t>
  </si>
  <si>
    <t>June 30, 2017 and 2016 are as follows:</t>
  </si>
  <si>
    <t>June 30, 2016</t>
  </si>
  <si>
    <t>5.4</t>
  </si>
  <si>
    <t xml:space="preserve">5.4.1  Hire of transportation income </t>
  </si>
  <si>
    <t xml:space="preserve">5.4.2  Rental and service income </t>
  </si>
  <si>
    <t>As at June 30, 2017 and December 31, 2016, the Company has temporary investment as follows :</t>
  </si>
  <si>
    <t>As at June 30, 2017 and December 31, 2016, the Company has outstanding trade accounts receivable classified by age bands as follows :</t>
  </si>
  <si>
    <t>Depreciation for the six-month periods ended June 30, 2017</t>
  </si>
  <si>
    <t>Depreciation for the six-month periods ended June 30, 2016</t>
  </si>
  <si>
    <t>As at June 30, 2017, investment properties had total fair value in the amount of Baht 4.12 million.</t>
  </si>
  <si>
    <t>As at June 30, 2017</t>
  </si>
  <si>
    <t xml:space="preserve">     Depreciation for the six-month periods ended June 30, 2017</t>
  </si>
  <si>
    <t xml:space="preserve">     Depreciation for the six-month periods ended June 30, 2016</t>
  </si>
  <si>
    <t>As at June 30, 2017 and December 31, 2016, the Company has mortgaged vessels  and equipment at net carrying value  amount of Baht  1,391.79 million and Baht 448.25 million respectively  as  guarantee</t>
  </si>
  <si>
    <t xml:space="preserve">As at June 30, 2017 and December 31, 2016, the Company has equipment at the cost of Baht 101.02 million and Baht 150.17  million respectively which were fully depreciated but are still in use. </t>
  </si>
  <si>
    <t>Amortization for the six-month periods ended June 30, 2017</t>
  </si>
  <si>
    <t>Amortization for the six-month periods ended June 30, 2016</t>
  </si>
  <si>
    <t>as stated in note 27.</t>
  </si>
  <si>
    <t>Income tax expenses for the three-month periods ended June 30, 2017 and 2016 are summarized as follows:</t>
  </si>
  <si>
    <t>Income tax expenses for the six-month periods ended June 30, 2017 and 2016 are summarized as follows:</t>
  </si>
  <si>
    <t>June 30, 2017 and 2016 can be presented as follows:</t>
  </si>
  <si>
    <t xml:space="preserve">Reconciliation between income tax expenses and multiplication of accounting profit and tax rate used for the six-month periods ended </t>
  </si>
  <si>
    <t xml:space="preserve">Movements of long-term  loans from  financial institution  in the consolidated and separate financial statements for the six-month </t>
  </si>
  <si>
    <t>periods ended June 30, 2017 are as follows :</t>
  </si>
  <si>
    <t>Interest rate of 4.038% - 4.688% per annum</t>
  </si>
  <si>
    <t>Balance, as at June 30</t>
  </si>
  <si>
    <t>For the six-month periods ended June 30</t>
  </si>
  <si>
    <t>Defined benefit obligations plan as at June 30</t>
  </si>
  <si>
    <t>For the three-month periods ended June 30</t>
  </si>
  <si>
    <t>Gain (loss) on exchange rate for the three-month periods ended June 30, 2017 and 2016. The details are as follows:-</t>
  </si>
  <si>
    <t>The significant expenses analyzed by nature for the three-month periods ended June 30, 2017  and  2016, are detailed as follows :</t>
  </si>
  <si>
    <t>LIBOR + 2.60 to 3.30</t>
  </si>
  <si>
    <t>3.54 - 4.55</t>
  </si>
  <si>
    <t>For the six-month periods ended June 30, 2017</t>
  </si>
  <si>
    <t>Other expenses</t>
  </si>
  <si>
    <t>Fixed assets as at June 30, 2017</t>
  </si>
  <si>
    <t>Fixed assets as at June 30, 2016</t>
  </si>
  <si>
    <t xml:space="preserve">The statements of financial position as at June 30, 2017 and December 31, 2016, and statements of comprehensive income for </t>
  </si>
  <si>
    <t xml:space="preserve">the six-month periods ended June 30, 2017 and 2016 denominated in US Dollar currency as functional currency can be presented </t>
  </si>
  <si>
    <t>Statements of comprehensive income for the three-month periods ended June 30, 2017 and 2016</t>
  </si>
  <si>
    <t>Statements of comprehensive income for the six-month periods ended June 30, 2017 and 2016</t>
  </si>
  <si>
    <t>on August 8, 2017.</t>
  </si>
  <si>
    <t xml:space="preserve">5.3.4  Purchase of oil </t>
  </si>
  <si>
    <t xml:space="preserve">5.3.5  Rental </t>
  </si>
  <si>
    <t>5.3.6  Administrative expenses</t>
  </si>
  <si>
    <t>5.3.3  Interest income</t>
  </si>
  <si>
    <t>5.4.3  Interest income</t>
  </si>
  <si>
    <t xml:space="preserve">5.4.4  Purchase of oil </t>
  </si>
  <si>
    <t xml:space="preserve">5.4.5  Rental </t>
  </si>
  <si>
    <t>5.4.6  Administrative expenses</t>
  </si>
  <si>
    <t xml:space="preserve">On March 22, 2016,  AMA Logistic Co., Ltd. a subsidiary  has registered to increase  share capital  in the amount of </t>
  </si>
  <si>
    <t>investment. The Company has acquired such increased share capital in full amount.</t>
  </si>
  <si>
    <t xml:space="preserve">(1.40 million ordinary shares  at  Baht 100.00 each). The  objective  of  this increased share  capital  is  to  use  in the future </t>
  </si>
  <si>
    <t>Baht 100.00 million from Baht  40.00 million  (0.40 million  ordinary shares  at Baht  100.00 each)  to Baht  140.00 million</t>
  </si>
  <si>
    <t xml:space="preserve">As at June 30, 2017  and December 31, 2016,  the Company and  subsidiary  taken fixed deposits  in full amount for using as collaterals </t>
  </si>
  <si>
    <t>- 38 -</t>
  </si>
  <si>
    <t>- 39 -</t>
  </si>
  <si>
    <t>- 40 -</t>
  </si>
  <si>
    <t xml:space="preserve"> - 41 -</t>
  </si>
  <si>
    <t xml:space="preserve"> - 42 -</t>
  </si>
  <si>
    <t xml:space="preserve"> - 43 -</t>
  </si>
  <si>
    <t>12  years</t>
  </si>
  <si>
    <t>Loans</t>
  </si>
  <si>
    <t>at call at the interest of 6% per annum</t>
  </si>
  <si>
    <t>Promissory notes, matured on demand</t>
  </si>
  <si>
    <t xml:space="preserve">5.2.1  Loans to related parties </t>
  </si>
  <si>
    <t>Beginning of the period</t>
  </si>
  <si>
    <t>Ending of the period</t>
  </si>
  <si>
    <t>Proceeds loans during the period</t>
  </si>
  <si>
    <t>Loans provided during the period</t>
  </si>
  <si>
    <t xml:space="preserve">     Amortization for the period</t>
  </si>
  <si>
    <t>against electricity usage  with a government agency,  guarantee against  hire of fuel  transportation in the amount of Baht 12.00 million</t>
  </si>
  <si>
    <t xml:space="preserve">and Baht 8 million respectively and guarantee  the purchase order  for petroleum products  by using credit  for the amount of Baht 2.00 </t>
  </si>
  <si>
    <t xml:space="preserve">million  (Separate financial statements : guarantee the  port services using  with the  government agency  amount of Baht 0.42 million) </t>
  </si>
  <si>
    <t>respectively,  such credit  lines are guaranteed by vessels as stated in note 12 as detailed following :</t>
  </si>
  <si>
    <t xml:space="preserve">As at June 30, 2017,  the Company entered  into financial lease  with leasing company to lease vehicles  for using in its operation for </t>
  </si>
  <si>
    <t xml:space="preserve">director of the Company. </t>
  </si>
  <si>
    <t xml:space="preserve">total 125 of vehicles by making rental on a monthly basis.  The last rental  will be paid in 2022,  guaranteed by the parent company  and a </t>
  </si>
  <si>
    <t xml:space="preserve">As at June 30, 2017  and December 31, 2016,  the Company  has long-term loans  with 2  financial institutions  for 4 and 3 facilities </t>
  </si>
  <si>
    <r>
      <t>1st line,</t>
    </r>
    <r>
      <rPr>
        <sz val="15"/>
        <rFont val="Angsana New"/>
        <family val="1"/>
      </rPr>
      <t xml:space="preserve">  Credit line  amount of Baht 76.80 million,  the repayment is made  on a monthly basis  in the amount of Baht 1.07 million  each,</t>
    </r>
  </si>
  <si>
    <t xml:space="preserve">commenced in November 2013  at the interest rate of Prime rate - 2.50% per annum  for the 1st -5th year from the first withdrawal date </t>
  </si>
  <si>
    <r>
      <t>2nd line,</t>
    </r>
    <r>
      <rPr>
        <sz val="15"/>
        <rFont val="Angsana New"/>
        <family val="1"/>
      </rPr>
      <t xml:space="preserve"> Credit line  amount of Baht 54.00 million,  the repayment is made  on a  monthly basis  in the amount of Baht 0.66 million each, </t>
    </r>
  </si>
  <si>
    <t>commenced in November 2013  at the interest rate of Prime rate - 2.50%  per annum for the 1st -5th year from the first  withdrawal date</t>
  </si>
  <si>
    <r>
      <t>3rd line,</t>
    </r>
    <r>
      <rPr>
        <sz val="15"/>
        <rFont val="Angsana New"/>
        <family val="1"/>
      </rPr>
      <t xml:space="preserve">  Credit line amount of Baht 47.25 million,  the repayment  is made on a monthly basis  in the  amount of  Baht 0.66 million each, </t>
    </r>
  </si>
  <si>
    <t xml:space="preserve">commenced in November 2013  at the interest rate of Prime rate - 2.50% per annum for the 1st -5th year  from the  first withdrawal date </t>
  </si>
  <si>
    <r>
      <t>4th line,</t>
    </r>
    <r>
      <rPr>
        <sz val="15"/>
        <rFont val="Angsana New"/>
        <family val="1"/>
      </rPr>
      <t xml:space="preserve">  Credit line amount of  USD 4.60 million,  the principal  is repayable  on a monthly basis  in the amount of USD  58,980 million </t>
    </r>
  </si>
  <si>
    <r>
      <t>5th line,</t>
    </r>
    <r>
      <rPr>
        <sz val="15"/>
        <rFont val="Angsana New"/>
        <family val="1"/>
      </rPr>
      <t xml:space="preserve"> Credit line amount of USD 6.75 million, the principal  is repayable  on a monthly basis  in the amount of USD 83,333.33 million </t>
    </r>
  </si>
  <si>
    <t xml:space="preserve">each,  commenced in  June 2016,  the last installment  will be made in February 2023  at the interest rate  of LIBOR + 3.25% per annum. </t>
  </si>
  <si>
    <t xml:space="preserve">The Group of company has employee benefit obligations based on the requirement of Thai Labour Protection Act B.E. 2541 (1998) </t>
  </si>
  <si>
    <t xml:space="preserve">The defined benefit plans expose  the Group of company to actuarials risks, such as longevity risk, currency risk, interest rate risk </t>
  </si>
  <si>
    <r>
      <t>6th line,</t>
    </r>
    <r>
      <rPr>
        <sz val="15"/>
        <rFont val="Angsana New"/>
        <family val="1"/>
      </rPr>
      <t xml:space="preserve"> Credit line amount of USD 12.15 million,  the principal  is repayable  on a monthly basis  in the amount of USD 142,000 million </t>
    </r>
  </si>
  <si>
    <r>
      <t>7th line,</t>
    </r>
    <r>
      <rPr>
        <sz val="15"/>
        <rFont val="Angsana New"/>
        <family val="1"/>
      </rPr>
      <t xml:space="preserve"> Credit line  amount of USD 6.38 million,  the principal  is repayable  on a monthly basis  in the amount of USD 112,000 million </t>
    </r>
  </si>
  <si>
    <t>each, commenced in October 2017, the last installment will be made in June 2022 at the interest rate of LIBOR + 2.60% per annum.</t>
  </si>
  <si>
    <r>
      <t>8th line,</t>
    </r>
    <r>
      <rPr>
        <sz val="15"/>
        <rFont val="Angsana New"/>
        <family val="1"/>
      </rPr>
      <t xml:space="preserve"> Credit line  amount of USD 6.38 million,  the principal  is repayable  on a monthly basis  in the amount of  USD 88,000 million </t>
    </r>
  </si>
  <si>
    <t>already paid such dividend in May 8, 2017.</t>
  </si>
  <si>
    <t xml:space="preserve">            paid-up for ordinary share total 323,600,000 shares. </t>
  </si>
  <si>
    <t>Gain (loss) on exchange rate for the six-month periods ended June 30, 2017 and 2016. The details are as follows:-</t>
  </si>
  <si>
    <t xml:space="preserve">Management benefit expenses paid  to management includes a chief executive officer,  the next four executive levels immediately </t>
  </si>
  <si>
    <t xml:space="preserve">below that  chief executive  officer and  all persons  in positions  comparable  to these  forth  executive  levels comprises  the salaries, </t>
  </si>
  <si>
    <t xml:space="preserve">For the six-month periods ended June 30, 2017 and 2016, the Company and subsidiary have paid the management benefit expenses </t>
  </si>
  <si>
    <t>As at June 30, 2017 and 2016, the Company and subsidiary have acquired assets  by using credit amount of Baht 528.16 million and</t>
  </si>
  <si>
    <t>Baht 434.75 million respectively (Separate : amount of Baht 391.53 million and Baht 239.42 million respectively).</t>
  </si>
  <si>
    <t xml:space="preserve">        letter of guarantee to the Company for the amount of Baht 14.42 million and Baht 10.42 million respectively, (Separate : amount</t>
  </si>
  <si>
    <t xml:space="preserve">27.1  As at  June 30, 2017  and December 31, 2016,  the Company  and subsidiary  have contingent  liabilities from  bank issuance  of </t>
  </si>
  <si>
    <t xml:space="preserve">        petroleum products and rendered services by credit and hire of fuel oil transportation with PTG Energy Public Company Limited, </t>
  </si>
  <si>
    <t xml:space="preserve">        guaranteed by pledged fixed deposit as stated note 14.</t>
  </si>
  <si>
    <t xml:space="preserve">        of Baht  0.42  million)  for using  as  collaterals  against port  usage rendering  with a  government agency,   purchase order  of </t>
  </si>
  <si>
    <t>27.3  As at  June 30, 2017,  the Company  is liable  on payment  for vessels under  agreement  to buy  and  to sell  in the  amount of</t>
  </si>
  <si>
    <t xml:space="preserve">As at June 30, 2017 and December 31, 2016, the Company has debt to equity ratio as follows : </t>
  </si>
  <si>
    <t>Loans to related parties</t>
  </si>
  <si>
    <t xml:space="preserve">        Doubtful accounts </t>
  </si>
  <si>
    <t>According to the resolution  of the Board of directors' meeting No. 4/2017  held on July 11, 2017,  passed to acquire of vessel,  a</t>
  </si>
  <si>
    <t xml:space="preserve">amounted to USD 1.12 million on July 21, 2017. </t>
  </si>
  <si>
    <t xml:space="preserve">and customers base  to be  in line  with the 2017  business plan.  The Company  has paid  deposit under  agreement at the  rate of 10% </t>
  </si>
  <si>
    <t xml:space="preserve">new oil and chemical tanker  (used tanker)  in the amount of USD 11.20 million  in order to expand  the marine transportation service </t>
  </si>
  <si>
    <t>As at June 30, 2017 and December 31, 2016, subsidiary has vehicles under financial lease with the carrying value approximately amount of Baht 628.76 million and Baht 534.02 million respectively.</t>
  </si>
  <si>
    <t>According to the minutes  of shareholders' extraordinary meeting  No.1/ 2017  held on April 18, 2017,  passed the resolution to pay</t>
  </si>
  <si>
    <t xml:space="preserve">According to the minutes  of shareholders' extraordinary meeting  No.1/ 2016  held on February 16, 2016,  passed the resolution to </t>
  </si>
  <si>
    <t xml:space="preserve">pay dividend to the shareholders  at Baht 203 per share for 1.10 million shares,  total amount of Baht 223.30 million.  The Company has </t>
  </si>
  <si>
    <t xml:space="preserve">         USD 11.20 million or Baht 381.92 million. </t>
  </si>
  <si>
    <t>For the three-month periods ended June 30, 2016</t>
  </si>
  <si>
    <t>For the six-month periods ended June 30, 2017 and  2016,  the Company has paid  the directors' remuneration  amount of Baht 1.72</t>
  </si>
  <si>
    <t>million and Baht 1.27 million respectively.</t>
  </si>
  <si>
    <t xml:space="preserve">amount  of Baht  13.95 million  and Baht  8.56 million  respectively  (Separate : amount  of Baht  13.18 million  and Baht  7.73 million </t>
  </si>
  <si>
    <t xml:space="preserve">dividend  to the shareholders  at Baht 0.25 per share  for 431.60 million shares,  total amount of Baht 107.90 million.  The Company has </t>
  </si>
  <si>
    <t>Other income (gain (loss) on exchange rate</t>
  </si>
  <si>
    <t xml:space="preserve">       and other income)</t>
  </si>
  <si>
    <t>Number  59-0083-1-00-1-0  date December 15, 2015 expired on December 14, 2023</t>
  </si>
  <si>
    <t>Number  59-1252-1-00-1-0  date September 13, 2016 expired on September 12, 2024</t>
  </si>
  <si>
    <t>Number 60-0157-1-00-1-0  date February 2, 2017 expired on February 1, 2025</t>
  </si>
  <si>
    <t xml:space="preserve">Director' remuneration </t>
  </si>
</sst>
</file>

<file path=xl/styles.xml><?xml version="1.0" encoding="utf-8"?>
<styleSheet xmlns="http://schemas.openxmlformats.org/spreadsheetml/2006/main" xmlns:mc="http://schemas.openxmlformats.org/markup-compatibility/2006" xmlns:x14ac="http://schemas.microsoft.com/office/spreadsheetml/2009/9/ac" mc:Ignorable="x14ac">
  <numFmts count="31">
    <numFmt numFmtId="41" formatCode="_(* #,##0_);_(* \(#,##0\);_(* &quot;-&quot;_);_(@_)"/>
    <numFmt numFmtId="44" formatCode="_(&quot;$&quot;* #,##0.00_);_(&quot;$&quot;* \(#,##0.00\);_(&quot;$&quot;* &quot;-&quot;??_);_(@_)"/>
    <numFmt numFmtId="43" formatCode="_(* #,##0.00_);_(* \(#,##0.00\);_(* &quot;-&quot;??_);_(@_)"/>
    <numFmt numFmtId="164" formatCode="&quot;฿&quot;#,##0.00;[Red]\-&quot;฿&quot;#,##0.00"/>
    <numFmt numFmtId="165" formatCode="_-* #,##0_-;\-* #,##0_-;_-* &quot;-&quot;_-;_-@_-"/>
    <numFmt numFmtId="166" formatCode="_-&quot;฿&quot;* #,##0.00_-;\-&quot;฿&quot;* #,##0.00_-;_-&quot;฿&quot;* &quot;-&quot;??_-;_-@_-"/>
    <numFmt numFmtId="167" formatCode="_-* #,##0.00_-;\-* #,##0.00_-;_-* &quot;-&quot;??_-;_-@_-"/>
    <numFmt numFmtId="168" formatCode="\$#,##0.00;\(\$#,##0.00\)"/>
    <numFmt numFmtId="169" formatCode="\$#,##0;\(\$#,##0\)"/>
    <numFmt numFmtId="170" formatCode="#,##0;\(#,##0\)"/>
    <numFmt numFmtId="171" formatCode="[$-1070000]d/m/yy;@"/>
    <numFmt numFmtId="172" formatCode="\ #,##0\ ;\(#,##0\)"/>
    <numFmt numFmtId="173" formatCode="#.\ \ "/>
    <numFmt numFmtId="174" formatCode="##.\ \ "/>
    <numFmt numFmtId="175" formatCode="0.0%"/>
    <numFmt numFmtId="176" formatCode="#,##0.00\ ;\(#,##0.00\)"/>
    <numFmt numFmtId="177" formatCode="_(* #,##0_);_(* \(#,##0\);_(* &quot;-&quot;??_);_(@_)"/>
    <numFmt numFmtId="178" formatCode="#,##0.00\ ;\-#,##0.00\ ;&quot; -&quot;#\ ;@\ "/>
    <numFmt numFmtId="179" formatCode="mm/dd/yy"/>
    <numFmt numFmtId="180" formatCode="_-[$€-2]* #,##0.00_-;\-[$€-2]* #,##0.00_-;_-[$€-2]* &quot;-&quot;??_-"/>
    <numFmt numFmtId="181" formatCode="0_);[Red]\(0\)"/>
    <numFmt numFmtId="182" formatCode="0.00_)"/>
    <numFmt numFmtId="183" formatCode="#,##0.0_);[Red]\(#,##0.0\)"/>
    <numFmt numFmtId="184" formatCode="#,##0.00_);[Black]\(#,##0.00\)"/>
    <numFmt numFmtId="185" formatCode="#,##0.00_);[Blue]\(#,##0.00\)"/>
    <numFmt numFmtId="186" formatCode="_ * #,##0_ ;_ * \-#,##0_ ;_ * \-??_ ;_ @_ "/>
    <numFmt numFmtId="187" formatCode="\t&quot;$&quot;#,##0.00_);[Red]\(\t&quot;$&quot;#,##0.00\)"/>
    <numFmt numFmtId="188" formatCode="#,##0.000_);\(#,##0.000\)"/>
    <numFmt numFmtId="189" formatCode="###0.00\ ;\(###0.00\)"/>
    <numFmt numFmtId="190" formatCode="[$-F800]dddd\,\ mmmm\ dd\,\ yyyy"/>
    <numFmt numFmtId="191" formatCode="_-* #,##0.0000_-;\-* #,##0.0000_-;_-* &quot;-&quot;??_-;_-@_-"/>
  </numFmts>
  <fonts count="103">
    <font>
      <sz val="14"/>
      <name val="Cordia New"/>
      <charset val="222"/>
    </font>
    <font>
      <sz val="11"/>
      <color theme="1"/>
      <name val="Calibri"/>
      <family val="2"/>
      <charset val="222"/>
      <scheme val="minor"/>
    </font>
    <font>
      <sz val="11"/>
      <color indexed="8"/>
      <name val="Tahoma"/>
      <family val="2"/>
      <charset val="222"/>
    </font>
    <font>
      <sz val="14"/>
      <name val="Cordia New"/>
      <family val="2"/>
    </font>
    <font>
      <sz val="10"/>
      <name val="Times New Roman"/>
      <family val="1"/>
    </font>
    <font>
      <sz val="14"/>
      <name val="Cordia New"/>
      <family val="2"/>
    </font>
    <font>
      <sz val="14"/>
      <name val="AngsanaUPC"/>
      <family val="1"/>
      <charset val="222"/>
    </font>
    <font>
      <sz val="14"/>
      <name val="AngsanaUPC"/>
      <family val="1"/>
      <charset val="222"/>
    </font>
    <font>
      <vertAlign val="superscript"/>
      <sz val="18"/>
      <name val="AngsanaUPC"/>
      <family val="1"/>
      <charset val="222"/>
    </font>
    <font>
      <sz val="14"/>
      <name val="Cordia New"/>
      <family val="2"/>
    </font>
    <font>
      <sz val="14"/>
      <name val="Angsana New"/>
      <family val="1"/>
    </font>
    <font>
      <sz val="16"/>
      <name val="AngsanaUPC"/>
      <family val="1"/>
    </font>
    <font>
      <sz val="16"/>
      <name val="AngsanaUPC"/>
      <family val="1"/>
      <charset val="222"/>
    </font>
    <font>
      <sz val="10"/>
      <name val="Arial"/>
      <family val="2"/>
    </font>
    <font>
      <sz val="12"/>
      <name val="Tms Rmn"/>
      <charset val="222"/>
    </font>
    <font>
      <sz val="11"/>
      <color indexed="8"/>
      <name val="Calibri"/>
      <family val="2"/>
    </font>
    <font>
      <sz val="11"/>
      <color indexed="9"/>
      <name val="Calibri"/>
      <family val="2"/>
    </font>
    <font>
      <sz val="10"/>
      <name val="Book Antiqua"/>
      <family val="1"/>
    </font>
    <font>
      <b/>
      <sz val="10"/>
      <name val="Book Antiqua"/>
      <family val="1"/>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sz val="8"/>
      <name val="Arial"/>
      <family val="2"/>
    </font>
    <font>
      <b/>
      <sz val="12"/>
      <name val="Arial"/>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sz val="7"/>
      <name val="Small Fonts"/>
      <family val="2"/>
    </font>
    <font>
      <b/>
      <i/>
      <sz val="16"/>
      <name val="Helv"/>
    </font>
    <font>
      <sz val="11"/>
      <color indexed="8"/>
      <name val="Calibri"/>
      <family val="2"/>
      <charset val="222"/>
    </font>
    <font>
      <sz val="10"/>
      <color indexed="8"/>
      <name val="MS Sans Serif"/>
      <family val="2"/>
      <charset val="222"/>
    </font>
    <font>
      <b/>
      <sz val="11"/>
      <color indexed="63"/>
      <name val="Calibri"/>
      <family val="2"/>
    </font>
    <font>
      <sz val="12"/>
      <name val="Times New Roman"/>
      <family val="1"/>
    </font>
    <font>
      <sz val="18"/>
      <name val="AngsanaUPC"/>
      <family val="1"/>
    </font>
    <font>
      <b/>
      <sz val="18"/>
      <color indexed="56"/>
      <name val="Cambria"/>
      <family val="2"/>
    </font>
    <font>
      <b/>
      <sz val="11"/>
      <color indexed="8"/>
      <name val="Calibri"/>
      <family val="2"/>
    </font>
    <font>
      <sz val="11"/>
      <color indexed="10"/>
      <name val="Calibri"/>
      <family val="2"/>
    </font>
    <font>
      <sz val="12"/>
      <name val="นูลมรผ"/>
    </font>
    <font>
      <sz val="14"/>
      <color indexed="8"/>
      <name val="MS Sans Serif"/>
      <family val="2"/>
      <charset val="222"/>
    </font>
    <font>
      <b/>
      <sz val="14"/>
      <name val="Cordia New"/>
      <family val="2"/>
    </font>
    <font>
      <sz val="14"/>
      <name val="AngsanaUPC"/>
      <family val="1"/>
    </font>
    <font>
      <sz val="10"/>
      <name val="MS Sans Serif"/>
      <family val="2"/>
      <charset val="222"/>
    </font>
    <font>
      <sz val="11"/>
      <color indexed="8"/>
      <name val="Tahoma"/>
      <family val="2"/>
      <charset val="222"/>
    </font>
    <font>
      <sz val="11"/>
      <color indexed="8"/>
      <name val="Tahoma"/>
      <family val="2"/>
    </font>
    <font>
      <sz val="10"/>
      <name val="Microsoft YaHei"/>
      <family val="2"/>
      <charset val="222"/>
    </font>
    <font>
      <sz val="10"/>
      <color indexed="8"/>
      <name val="Arial"/>
      <family val="2"/>
    </font>
    <font>
      <sz val="12"/>
      <name val="Times New Roman"/>
      <family val="1"/>
      <charset val="222"/>
    </font>
    <font>
      <sz val="14"/>
      <name val="CordiaUPC"/>
      <family val="2"/>
      <charset val="222"/>
    </font>
    <font>
      <b/>
      <sz val="12"/>
      <name val="Helv"/>
    </font>
    <font>
      <b/>
      <sz val="10"/>
      <name val="MS Sans Serif"/>
      <family val="2"/>
      <charset val="222"/>
    </font>
    <font>
      <b/>
      <i/>
      <sz val="16"/>
      <name val="Helv"/>
      <charset val="222"/>
    </font>
    <font>
      <sz val="14"/>
      <name val="Cordia New"/>
      <family val="2"/>
      <charset val="222"/>
    </font>
    <font>
      <sz val="11"/>
      <color indexed="8"/>
      <name val="Tahoma"/>
      <family val="2"/>
    </font>
    <font>
      <sz val="12"/>
      <color indexed="8"/>
      <name val="KodchiangUPC"/>
      <family val="1"/>
      <charset val="222"/>
    </font>
    <font>
      <b/>
      <sz val="10"/>
      <color indexed="10"/>
      <name val="Arial"/>
      <family val="2"/>
    </font>
    <font>
      <b/>
      <sz val="11"/>
      <name val="Times New Roman"/>
      <family val="1"/>
      <charset val="222"/>
    </font>
    <font>
      <sz val="10"/>
      <name val="Helv"/>
    </font>
    <font>
      <sz val="12"/>
      <name val="Helv"/>
    </font>
    <font>
      <u/>
      <sz val="14"/>
      <color indexed="12"/>
      <name val="AngsanaUPC"/>
      <family val="1"/>
      <charset val="222"/>
    </font>
    <font>
      <u/>
      <sz val="11.9"/>
      <color indexed="36"/>
      <name val="CordiaUPC"/>
      <family val="2"/>
      <charset val="222"/>
    </font>
    <font>
      <sz val="10"/>
      <name val="Tahoma"/>
      <family val="2"/>
      <charset val="222"/>
    </font>
    <font>
      <sz val="14"/>
      <name val="Cordia New"/>
      <family val="2"/>
    </font>
    <font>
      <sz val="11"/>
      <color theme="1"/>
      <name val="Calibri"/>
      <family val="2"/>
      <charset val="222"/>
      <scheme val="minor"/>
    </font>
    <font>
      <sz val="14"/>
      <color theme="1"/>
      <name val="Angsana New"/>
      <family val="2"/>
      <charset val="222"/>
    </font>
    <font>
      <sz val="11"/>
      <color theme="1"/>
      <name val="Calibri"/>
      <family val="2"/>
      <scheme val="minor"/>
    </font>
    <font>
      <sz val="15"/>
      <name val="AngsanaUPC"/>
      <family val="1"/>
      <charset val="222"/>
    </font>
    <font>
      <sz val="10"/>
      <name val="Courier"/>
      <family val="3"/>
    </font>
    <font>
      <sz val="14"/>
      <name val="BrowalliaUPC"/>
      <family val="2"/>
      <charset val="222"/>
    </font>
    <font>
      <sz val="12"/>
      <name val="Helv"/>
      <charset val="222"/>
    </font>
    <font>
      <sz val="10"/>
      <name val="Helv"/>
      <family val="2"/>
    </font>
    <font>
      <sz val="11"/>
      <color theme="1"/>
      <name val="Calibri"/>
      <family val="2"/>
    </font>
    <font>
      <sz val="15"/>
      <color rgb="FFFF0000"/>
      <name val="AngsanaUPC"/>
      <family val="1"/>
      <charset val="222"/>
    </font>
    <font>
      <sz val="15"/>
      <name val="AngsanaUPC"/>
      <family val="1"/>
    </font>
    <font>
      <sz val="15"/>
      <name val="Angsana New"/>
      <family val="1"/>
    </font>
    <font>
      <b/>
      <sz val="15"/>
      <name val="Angsana New"/>
      <family val="1"/>
    </font>
    <font>
      <b/>
      <sz val="15"/>
      <name val="AngsanaUPC"/>
      <family val="1"/>
    </font>
    <font>
      <sz val="15"/>
      <color theme="1"/>
      <name val="AngsanaUPC"/>
      <family val="1"/>
    </font>
    <font>
      <b/>
      <sz val="15"/>
      <color theme="1"/>
      <name val="AngsanaUPC"/>
      <family val="1"/>
    </font>
    <font>
      <u/>
      <sz val="15"/>
      <color theme="1"/>
      <name val="AngsanaUPC"/>
      <family val="1"/>
    </font>
    <font>
      <b/>
      <i/>
      <sz val="15"/>
      <name val="AngsanaUPC"/>
      <family val="1"/>
    </font>
    <font>
      <b/>
      <sz val="20.05"/>
      <color indexed="8"/>
      <name val="AngsanaUPC"/>
      <family val="1"/>
    </font>
    <font>
      <b/>
      <sz val="14"/>
      <name val="AngsanaUPC"/>
      <family val="1"/>
    </font>
    <font>
      <sz val="15"/>
      <color rgb="FF000000"/>
      <name val="AngsanaUPC"/>
      <family val="1"/>
    </font>
    <font>
      <sz val="15"/>
      <color theme="1"/>
      <name val="AngsanaUPC"/>
      <family val="1"/>
      <charset val="222"/>
    </font>
    <font>
      <sz val="15"/>
      <color rgb="FF000033"/>
      <name val="AngsanaUPC"/>
      <family val="1"/>
    </font>
    <font>
      <i/>
      <sz val="15"/>
      <color indexed="8"/>
      <name val="AngsanaUPC"/>
      <family val="1"/>
    </font>
    <font>
      <i/>
      <sz val="15"/>
      <color rgb="FF000000"/>
      <name val="AngsanaUPC"/>
      <family val="1"/>
    </font>
    <font>
      <sz val="15"/>
      <name val="Symbol"/>
      <family val="1"/>
      <charset val="2"/>
    </font>
    <font>
      <sz val="15"/>
      <color indexed="8"/>
      <name val="AngsanaUPC"/>
      <family val="1"/>
      <charset val="222"/>
    </font>
    <font>
      <b/>
      <sz val="14"/>
      <name val="Angsana New"/>
      <family val="1"/>
    </font>
    <font>
      <sz val="15"/>
      <color rgb="FFFF0000"/>
      <name val="Angsana New"/>
      <family val="1"/>
    </font>
    <font>
      <sz val="15"/>
      <color indexed="8"/>
      <name val="Angsana New"/>
      <family val="1"/>
    </font>
    <font>
      <sz val="13"/>
      <color rgb="FF000000"/>
      <name val="Angsana New"/>
      <family val="1"/>
    </font>
    <font>
      <sz val="13"/>
      <name val="Angsana New"/>
      <family val="1"/>
    </font>
    <font>
      <u/>
      <sz val="15"/>
      <name val="Angsana New"/>
      <family val="1"/>
    </font>
    <font>
      <sz val="11"/>
      <color rgb="FF000000"/>
      <name val="Angsana New"/>
      <family val="1"/>
    </font>
    <font>
      <sz val="15"/>
      <color rgb="FF000000"/>
      <name val="Angsana New"/>
      <family val="1"/>
    </font>
    <font>
      <b/>
      <sz val="15"/>
      <color rgb="FF000000"/>
      <name val="Angsana New"/>
      <family val="1"/>
    </font>
  </fonts>
  <fills count="47">
    <fill>
      <patternFill patternType="none"/>
    </fill>
    <fill>
      <patternFill patternType="gray125"/>
    </fill>
    <fill>
      <patternFill patternType="solid">
        <fgColor indexed="31"/>
      </patternFill>
    </fill>
    <fill>
      <patternFill patternType="solid">
        <fgColor indexed="45"/>
      </patternFill>
    </fill>
    <fill>
      <patternFill patternType="solid">
        <fgColor indexed="26"/>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22"/>
      </patternFill>
    </fill>
    <fill>
      <patternFill patternType="solid">
        <fgColor indexed="44"/>
      </patternFill>
    </fill>
    <fill>
      <patternFill patternType="solid">
        <fgColor indexed="29"/>
      </patternFill>
    </fill>
    <fill>
      <patternFill patternType="solid">
        <fgColor indexed="43"/>
      </patternFill>
    </fill>
    <fill>
      <patternFill patternType="solid">
        <fgColor indexed="11"/>
      </patternFill>
    </fill>
    <fill>
      <patternFill patternType="solid">
        <fgColor indexed="51"/>
      </patternFill>
    </fill>
    <fill>
      <patternFill patternType="solid">
        <fgColor indexed="49"/>
      </patternFill>
    </fill>
    <fill>
      <patternFill patternType="solid">
        <fgColor indexed="30"/>
      </patternFill>
    </fill>
    <fill>
      <patternFill patternType="solid">
        <fgColor indexed="36"/>
      </patternFill>
    </fill>
    <fill>
      <patternFill patternType="solid">
        <fgColor indexed="52"/>
      </patternFill>
    </fill>
    <fill>
      <patternFill patternType="solid">
        <fgColor indexed="65"/>
        <bgColor indexed="64"/>
      </patternFill>
    </fill>
    <fill>
      <patternFill patternType="gray0625">
        <fgColor indexed="10"/>
      </patternFill>
    </fill>
    <fill>
      <patternFill patternType="solid">
        <fgColor indexed="31"/>
        <bgColor indexed="31"/>
      </patternFill>
    </fill>
    <fill>
      <patternFill patternType="solid">
        <fgColor indexed="44"/>
        <bgColor indexed="44"/>
      </patternFill>
    </fill>
    <fill>
      <patternFill patternType="solid">
        <fgColor indexed="30"/>
        <bgColor indexed="30"/>
      </patternFill>
    </fill>
    <fill>
      <patternFill patternType="solid">
        <fgColor indexed="62"/>
      </patternFill>
    </fill>
    <fill>
      <patternFill patternType="solid">
        <fgColor indexed="10"/>
      </patternFill>
    </fill>
    <fill>
      <patternFill patternType="solid">
        <fgColor indexed="45"/>
        <bgColor indexed="45"/>
      </patternFill>
    </fill>
    <fill>
      <patternFill patternType="solid">
        <fgColor indexed="29"/>
        <bgColor indexed="29"/>
      </patternFill>
    </fill>
    <fill>
      <patternFill patternType="solid">
        <fgColor indexed="57"/>
      </patternFill>
    </fill>
    <fill>
      <patternFill patternType="solid">
        <fgColor indexed="42"/>
        <bgColor indexed="42"/>
      </patternFill>
    </fill>
    <fill>
      <patternFill patternType="solid">
        <fgColor indexed="11"/>
        <bgColor indexed="11"/>
      </patternFill>
    </fill>
    <fill>
      <patternFill patternType="solid">
        <fgColor indexed="46"/>
        <bgColor indexed="46"/>
      </patternFill>
    </fill>
    <fill>
      <patternFill patternType="solid">
        <fgColor indexed="36"/>
        <bgColor indexed="36"/>
      </patternFill>
    </fill>
    <fill>
      <patternFill patternType="solid">
        <fgColor indexed="27"/>
        <bgColor indexed="27"/>
      </patternFill>
    </fill>
    <fill>
      <patternFill patternType="solid">
        <fgColor indexed="49"/>
        <bgColor indexed="49"/>
      </patternFill>
    </fill>
    <fill>
      <patternFill patternType="solid">
        <fgColor indexed="53"/>
      </patternFill>
    </fill>
    <fill>
      <patternFill patternType="solid">
        <fgColor indexed="47"/>
        <bgColor indexed="47"/>
      </patternFill>
    </fill>
    <fill>
      <patternFill patternType="solid">
        <fgColor indexed="51"/>
        <bgColor indexed="51"/>
      </patternFill>
    </fill>
    <fill>
      <patternFill patternType="solid">
        <fgColor indexed="52"/>
        <bgColor indexed="52"/>
      </patternFill>
    </fill>
    <fill>
      <patternFill patternType="solid">
        <fgColor indexed="55"/>
      </patternFill>
    </fill>
    <fill>
      <patternFill patternType="lightUp">
        <fgColor indexed="9"/>
        <bgColor indexed="49"/>
      </patternFill>
    </fill>
    <fill>
      <patternFill patternType="lightUp">
        <fgColor indexed="9"/>
        <bgColor indexed="10"/>
      </patternFill>
    </fill>
    <fill>
      <patternFill patternType="lightUp">
        <fgColor indexed="9"/>
        <bgColor indexed="57"/>
      </patternFill>
    </fill>
    <fill>
      <patternFill patternType="solid">
        <fgColor indexed="22"/>
        <bgColor indexed="64"/>
      </patternFill>
    </fill>
    <fill>
      <patternFill patternType="gray125">
        <fgColor indexed="8"/>
      </patternFill>
    </fill>
    <fill>
      <patternFill patternType="solid">
        <fgColor indexed="26"/>
        <bgColor indexed="64"/>
      </patternFill>
    </fill>
    <fill>
      <patternFill patternType="solid">
        <fgColor indexed="58"/>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8"/>
      </left>
      <right style="thin">
        <color indexed="8"/>
      </right>
      <top/>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bottom/>
      <diagonal/>
    </border>
    <border>
      <left/>
      <right/>
      <top style="thin">
        <color indexed="62"/>
      </top>
      <bottom style="double">
        <color indexed="62"/>
      </bottom>
      <diagonal/>
    </border>
    <border>
      <left style="thin">
        <color indexed="8"/>
      </left>
      <right/>
      <top/>
      <bottom style="thin">
        <color indexed="8"/>
      </bottom>
      <diagonal/>
    </border>
    <border>
      <left/>
      <right/>
      <top/>
      <bottom style="double">
        <color indexed="64"/>
      </bottom>
      <diagonal/>
    </border>
    <border>
      <left/>
      <right/>
      <top/>
      <bottom style="thin">
        <color indexed="64"/>
      </bottom>
      <diagonal/>
    </border>
    <border>
      <left/>
      <right/>
      <top style="thin">
        <color indexed="64"/>
      </top>
      <bottom style="double">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4461">
    <xf numFmtId="0" fontId="0" fillId="0" borderId="0"/>
    <xf numFmtId="2" fontId="6" fillId="0" borderId="0" applyNumberFormat="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37" fillId="0" borderId="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174" fontId="17" fillId="0" borderId="0"/>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5" fillId="21" borderId="0" applyNumberFormat="0" applyBorder="0" applyAlignment="0" applyProtection="0"/>
    <xf numFmtId="0" fontId="15" fillId="22" borderId="0" applyNumberFormat="0" applyBorder="0" applyAlignment="0" applyProtection="0"/>
    <xf numFmtId="0" fontId="16" fillId="23"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5" fillId="26" borderId="0" applyNumberFormat="0" applyBorder="0" applyAlignment="0" applyProtection="0"/>
    <xf numFmtId="0" fontId="15" fillId="27" borderId="0" applyNumberFormat="0" applyBorder="0" applyAlignment="0" applyProtection="0"/>
    <xf numFmtId="0" fontId="16" fillId="27" borderId="0" applyNumberFormat="0" applyBorder="0" applyAlignment="0" applyProtection="0"/>
    <xf numFmtId="0" fontId="16" fillId="25" borderId="0" applyNumberFormat="0" applyBorder="0" applyAlignment="0" applyProtection="0"/>
    <xf numFmtId="0" fontId="16" fillId="25" borderId="0" applyNumberFormat="0" applyBorder="0" applyAlignment="0" applyProtection="0"/>
    <xf numFmtId="0" fontId="16" fillId="25" borderId="0" applyNumberFormat="0" applyBorder="0" applyAlignment="0" applyProtection="0"/>
    <xf numFmtId="0" fontId="15" fillId="29" borderId="0" applyNumberFormat="0" applyBorder="0" applyAlignment="0" applyProtection="0"/>
    <xf numFmtId="0" fontId="15" fillId="30" borderId="0" applyNumberFormat="0" applyBorder="0" applyAlignment="0" applyProtection="0"/>
    <xf numFmtId="0" fontId="16" fillId="30" borderId="0" applyNumberFormat="0" applyBorder="0" applyAlignment="0" applyProtection="0"/>
    <xf numFmtId="0" fontId="16" fillId="28" borderId="0" applyNumberFormat="0" applyBorder="0" applyAlignment="0" applyProtection="0"/>
    <xf numFmtId="0" fontId="16" fillId="28" borderId="0" applyNumberFormat="0" applyBorder="0" applyAlignment="0" applyProtection="0"/>
    <xf numFmtId="0" fontId="16" fillId="28" borderId="0" applyNumberFormat="0" applyBorder="0" applyAlignment="0" applyProtection="0"/>
    <xf numFmtId="0" fontId="15" fillId="31" borderId="0" applyNumberFormat="0" applyBorder="0" applyAlignment="0" applyProtection="0"/>
    <xf numFmtId="0" fontId="15" fillId="31" borderId="0" applyNumberFormat="0" applyBorder="0" applyAlignment="0" applyProtection="0"/>
    <xf numFmtId="0" fontId="16" fillId="32"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5" fillId="33" borderId="0" applyNumberFormat="0" applyBorder="0" applyAlignment="0" applyProtection="0"/>
    <xf numFmtId="0" fontId="15" fillId="22" borderId="0" applyNumberFormat="0" applyBorder="0" applyAlignment="0" applyProtection="0"/>
    <xf numFmtId="0" fontId="16" fillId="34"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5" fillId="36" borderId="0" applyNumberFormat="0" applyBorder="0" applyAlignment="0" applyProtection="0"/>
    <xf numFmtId="0" fontId="15" fillId="37" borderId="0" applyNumberFormat="0" applyBorder="0" applyAlignment="0" applyProtection="0"/>
    <xf numFmtId="0" fontId="16" fillId="38" borderId="0" applyNumberFormat="0" applyBorder="0" applyAlignment="0" applyProtection="0"/>
    <xf numFmtId="0" fontId="16" fillId="35" borderId="0" applyNumberFormat="0" applyBorder="0" applyAlignment="0" applyProtection="0"/>
    <xf numFmtId="0" fontId="16" fillId="35" borderId="0" applyNumberFormat="0" applyBorder="0" applyAlignment="0" applyProtection="0"/>
    <xf numFmtId="0" fontId="16" fillId="35"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43" fillId="0" borderId="1" applyNumberFormat="0" applyFont="0" applyFill="0" applyAlignment="0"/>
    <xf numFmtId="0" fontId="20" fillId="9" borderId="3" applyNumberFormat="0" applyAlignment="0" applyProtection="0"/>
    <xf numFmtId="0" fontId="20" fillId="9" borderId="3" applyNumberFormat="0" applyAlignment="0" applyProtection="0"/>
    <xf numFmtId="0" fontId="20" fillId="9" borderId="3" applyNumberFormat="0" applyAlignment="0" applyProtection="0"/>
    <xf numFmtId="0" fontId="21" fillId="39" borderId="4" applyNumberFormat="0" applyAlignment="0" applyProtection="0"/>
    <xf numFmtId="0" fontId="21" fillId="39" borderId="4" applyNumberFormat="0" applyAlignment="0" applyProtection="0"/>
    <xf numFmtId="0" fontId="21" fillId="39" borderId="4" applyNumberFormat="0" applyAlignment="0" applyProtection="0"/>
    <xf numFmtId="167" fontId="3" fillId="0" borderId="0" applyFont="0" applyFill="0" applyBorder="0" applyAlignment="0" applyProtection="0"/>
    <xf numFmtId="41" fontId="6" fillId="0" borderId="0" applyNumberFormat="0" applyBorder="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47"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43" fontId="13" fillId="0" borderId="0" applyFont="0" applyFill="0" applyBorder="0" applyAlignment="0" applyProtection="0"/>
    <xf numFmtId="167" fontId="3" fillId="0" borderId="0" applyFont="0" applyFill="0" applyBorder="0" applyAlignment="0" applyProtection="0"/>
    <xf numFmtId="167" fontId="9"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6"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1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77" fontId="3" fillId="0" borderId="0" applyFont="0" applyFill="0" applyBorder="0" applyAlignment="0" applyProtection="0"/>
    <xf numFmtId="167" fontId="3" fillId="0" borderId="0" applyFont="0" applyFill="0" applyBorder="0" applyAlignment="0" applyProtection="0"/>
    <xf numFmtId="43" fontId="13" fillId="0" borderId="0" applyFont="0" applyFill="0" applyBorder="0" applyAlignment="0" applyProtection="0"/>
    <xf numFmtId="167" fontId="3" fillId="0" borderId="0" applyFont="0" applyFill="0" applyBorder="0" applyAlignment="0" applyProtection="0"/>
    <xf numFmtId="43" fontId="15" fillId="0" borderId="0" applyFont="0" applyFill="0" applyBorder="0" applyAlignment="0" applyProtection="0"/>
    <xf numFmtId="167" fontId="3" fillId="0" borderId="0" applyFont="0" applyFill="0" applyBorder="0" applyAlignment="0" applyProtection="0"/>
    <xf numFmtId="43" fontId="48"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78" fontId="49" fillId="0" borderId="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3" fillId="0" borderId="0" applyFont="0" applyFill="0" applyBorder="0" applyAlignment="0" applyProtection="0"/>
    <xf numFmtId="167" fontId="12"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2"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46"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11" fillId="0" borderId="0" applyFont="0" applyFill="0" applyBorder="0" applyAlignment="0" applyProtection="0"/>
    <xf numFmtId="167" fontId="3" fillId="0" borderId="0" applyFont="0" applyFill="0" applyBorder="0" applyAlignment="0" applyProtection="0"/>
    <xf numFmtId="178" fontId="49" fillId="0" borderId="0" applyFill="0" applyBorder="0" applyAlignment="0" applyProtection="0"/>
    <xf numFmtId="167" fontId="3" fillId="0" borderId="0" applyFont="0" applyFill="0" applyBorder="0" applyAlignment="0" applyProtection="0"/>
    <xf numFmtId="43" fontId="1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13" fillId="0" borderId="0" applyNumberFormat="0" applyFill="0" applyBorder="0" applyAlignment="0" applyProtection="0"/>
    <xf numFmtId="170"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0"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6" fontId="50" fillId="0" borderId="0" applyFont="0" applyFill="0" applyBorder="0" applyAlignment="0" applyProtection="0"/>
    <xf numFmtId="166" fontId="46" fillId="0" borderId="0" applyFont="0" applyFill="0" applyBorder="0" applyAlignment="0" applyProtection="0"/>
    <xf numFmtId="166" fontId="46" fillId="0" borderId="0" applyFont="0" applyFill="0" applyBorder="0" applyAlignment="0" applyProtection="0"/>
    <xf numFmtId="166" fontId="34"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8"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1" fontId="5" fillId="0" borderId="0"/>
    <xf numFmtId="0" fontId="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68"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9" fontId="13" fillId="0" borderId="0" applyFont="0" applyFill="0" applyBorder="0" applyAlignment="0" applyProtection="0"/>
    <xf numFmtId="38" fontId="46" fillId="0" borderId="0" applyFont="0" applyFill="0" applyBorder="0" applyAlignment="0" applyProtection="0"/>
    <xf numFmtId="40" fontId="46" fillId="0" borderId="0" applyFont="0" applyFill="0" applyBorder="0" applyAlignment="0" applyProtection="0"/>
    <xf numFmtId="169" fontId="4"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69" fontId="4"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175" fontId="6" fillId="0" borderId="0"/>
    <xf numFmtId="0" fontId="44" fillId="0" borderId="0" applyFont="0" applyBorder="0" applyAlignment="0">
      <alignment horizontal="left"/>
    </xf>
    <xf numFmtId="0" fontId="51" fillId="0" borderId="0" applyNumberFormat="0" applyFill="0" applyBorder="0" applyAlignment="0" applyProtection="0"/>
    <xf numFmtId="0" fontId="14" fillId="0" borderId="0" applyNumberFormat="0" applyFill="0" applyBorder="0" applyAlignment="0" applyProtection="0"/>
    <xf numFmtId="0" fontId="40" fillId="40" borderId="0" applyNumberFormat="0" applyBorder="0" applyAlignment="0" applyProtection="0"/>
    <xf numFmtId="0" fontId="40" fillId="41" borderId="0" applyNumberFormat="0" applyBorder="0" applyAlignment="0" applyProtection="0"/>
    <xf numFmtId="0" fontId="40" fillId="42" borderId="0" applyNumberFormat="0" applyBorder="0" applyAlignment="0" applyProtection="0"/>
    <xf numFmtId="180" fontId="52" fillId="0" borderId="0" applyFont="0" applyFill="0" applyBorder="0" applyAlignment="0" applyProtection="0"/>
    <xf numFmtId="0" fontId="47" fillId="0" borderId="0"/>
    <xf numFmtId="0" fontId="3" fillId="0" borderId="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181" fontId="13" fillId="0" borderId="0" applyFont="0" applyFill="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38" fontId="24" fillId="43" borderId="0" applyNumberFormat="0" applyBorder="0" applyAlignment="0" applyProtection="0"/>
    <xf numFmtId="38" fontId="24" fillId="43" borderId="0" applyNumberFormat="0" applyBorder="0" applyAlignment="0" applyProtection="0"/>
    <xf numFmtId="38" fontId="24" fillId="43" borderId="0" applyNumberFormat="0" applyBorder="0" applyAlignment="0" applyProtection="0"/>
    <xf numFmtId="0" fontId="53" fillId="44" borderId="5"/>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54" fillId="0" borderId="0" applyNumberFormat="0" applyFill="0" applyBorder="0" applyAlignment="0" applyProtection="0"/>
    <xf numFmtId="0" fontId="26" fillId="0" borderId="8" applyNumberFormat="0" applyFill="0" applyAlignment="0" applyProtection="0"/>
    <xf numFmtId="0" fontId="26" fillId="0" borderId="8" applyNumberFormat="0" applyFill="0" applyAlignment="0" applyProtection="0"/>
    <xf numFmtId="0" fontId="26" fillId="0" borderId="8" applyNumberFormat="0" applyFill="0" applyAlignment="0" applyProtection="0"/>
    <xf numFmtId="0" fontId="27" fillId="0" borderId="9" applyNumberFormat="0" applyFill="0" applyAlignment="0" applyProtection="0"/>
    <xf numFmtId="0" fontId="27" fillId="0" borderId="9" applyNumberFormat="0" applyFill="0" applyAlignment="0" applyProtection="0"/>
    <xf numFmtId="0" fontId="27" fillId="0" borderId="9" applyNumberFormat="0" applyFill="0" applyAlignment="0" applyProtection="0"/>
    <xf numFmtId="0" fontId="28" fillId="0" borderId="10" applyNumberFormat="0" applyFill="0" applyAlignment="0" applyProtection="0"/>
    <xf numFmtId="0" fontId="28" fillId="0" borderId="10" applyNumberFormat="0" applyFill="0" applyAlignment="0" applyProtection="0"/>
    <xf numFmtId="0" fontId="28" fillId="0" borderId="10" applyNumberFormat="0" applyFill="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10" fontId="24" fillId="45" borderId="1" applyNumberFormat="0" applyBorder="0" applyAlignment="0" applyProtection="0"/>
    <xf numFmtId="10" fontId="24" fillId="45" borderId="1" applyNumberFormat="0" applyBorder="0" applyAlignment="0" applyProtection="0"/>
    <xf numFmtId="10" fontId="24" fillId="45" borderId="1" applyNumberFormat="0" applyBorder="0" applyAlignment="0" applyProtection="0"/>
    <xf numFmtId="0" fontId="29" fillId="8" borderId="3" applyNumberFormat="0" applyAlignment="0" applyProtection="0"/>
    <xf numFmtId="0" fontId="29" fillId="8" borderId="3" applyNumberFormat="0" applyAlignment="0" applyProtection="0"/>
    <xf numFmtId="0" fontId="29" fillId="8" borderId="3" applyNumberFormat="0" applyAlignment="0" applyProtection="0"/>
    <xf numFmtId="0" fontId="30" fillId="0" borderId="11" applyNumberFormat="0" applyFill="0" applyAlignment="0" applyProtection="0"/>
    <xf numFmtId="0" fontId="30" fillId="0" borderId="11" applyNumberFormat="0" applyFill="0" applyAlignment="0" applyProtection="0"/>
    <xf numFmtId="0" fontId="30" fillId="0" borderId="11" applyNumberFormat="0" applyFill="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0" fontId="33" fillId="0" borderId="0"/>
    <xf numFmtId="182" fontId="5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56"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3" fillId="0" borderId="0"/>
    <xf numFmtId="0" fontId="3" fillId="0" borderId="0"/>
    <xf numFmtId="0" fontId="67" fillId="0" borderId="0"/>
    <xf numFmtId="0" fontId="3" fillId="0" borderId="0"/>
    <xf numFmtId="0" fontId="13" fillId="0" borderId="0"/>
    <xf numFmtId="0" fontId="6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3" fillId="0" borderId="0"/>
    <xf numFmtId="0" fontId="3" fillId="0" borderId="0"/>
    <xf numFmtId="0" fontId="3" fillId="0" borderId="0"/>
    <xf numFmtId="0" fontId="3" fillId="0" borderId="0"/>
    <xf numFmtId="0" fontId="67" fillId="0" borderId="0"/>
    <xf numFmtId="0" fontId="67" fillId="0" borderId="0"/>
    <xf numFmtId="0" fontId="3" fillId="0" borderId="0"/>
    <xf numFmtId="0" fontId="3" fillId="0" borderId="0"/>
    <xf numFmtId="0" fontId="3" fillId="0" borderId="0"/>
    <xf numFmtId="0" fontId="1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5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0" borderId="0"/>
    <xf numFmtId="0" fontId="35" fillId="0" borderId="0"/>
    <xf numFmtId="0" fontId="3" fillId="0" borderId="0"/>
    <xf numFmtId="0" fontId="35" fillId="0" borderId="0"/>
    <xf numFmtId="0" fontId="3" fillId="0" borderId="0"/>
    <xf numFmtId="0" fontId="3" fillId="0" borderId="0"/>
    <xf numFmtId="0" fontId="3" fillId="0" borderId="0"/>
    <xf numFmtId="0" fontId="3" fillId="0" borderId="0"/>
    <xf numFmtId="0" fontId="3" fillId="0" borderId="0"/>
    <xf numFmtId="171" fontId="5" fillId="0" borderId="0"/>
    <xf numFmtId="171" fontId="3" fillId="0" borderId="0"/>
    <xf numFmtId="0" fontId="3" fillId="0" borderId="0"/>
    <xf numFmtId="0" fontId="3" fillId="0" borderId="0"/>
    <xf numFmtId="0" fontId="11" fillId="0" borderId="0"/>
    <xf numFmtId="0" fontId="11" fillId="0" borderId="0"/>
    <xf numFmtId="0" fontId="1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1" fillId="0" borderId="0"/>
    <xf numFmtId="171" fontId="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1" fontId="5" fillId="0" borderId="0"/>
    <xf numFmtId="171"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6" fillId="0" borderId="0"/>
    <xf numFmtId="0" fontId="15" fillId="4" borderId="12" applyNumberFormat="0" applyFont="0" applyAlignment="0" applyProtection="0"/>
    <xf numFmtId="0" fontId="15" fillId="4" borderId="12" applyNumberFormat="0" applyFont="0" applyAlignment="0" applyProtection="0"/>
    <xf numFmtId="0" fontId="15" fillId="4" borderId="12" applyNumberFormat="0" applyFont="0" applyAlignment="0" applyProtection="0"/>
    <xf numFmtId="0" fontId="34" fillId="4" borderId="12" applyNumberFormat="0" applyFont="0" applyAlignment="0" applyProtection="0"/>
    <xf numFmtId="0" fontId="36" fillId="9" borderId="13" applyNumberFormat="0" applyAlignment="0" applyProtection="0"/>
    <xf numFmtId="0" fontId="36" fillId="9" borderId="13" applyNumberFormat="0" applyAlignment="0" applyProtection="0"/>
    <xf numFmtId="0" fontId="36" fillId="9" borderId="13" applyNumberFormat="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12"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83" fontId="13" fillId="0" borderId="0"/>
    <xf numFmtId="0" fontId="39" fillId="0" borderId="0" applyNumberFormat="0" applyFill="0" applyBorder="0" applyAlignment="0" applyProtection="0"/>
    <xf numFmtId="0" fontId="13" fillId="46" borderId="0"/>
    <xf numFmtId="0" fontId="37" fillId="0" borderId="0"/>
    <xf numFmtId="0" fontId="58" fillId="0" borderId="0" applyNumberFormat="0" applyBorder="0" applyAlignment="0"/>
    <xf numFmtId="0" fontId="58" fillId="0" borderId="0" applyNumberFormat="0" applyBorder="0" applyAlignment="0"/>
    <xf numFmtId="3" fontId="13" fillId="0" borderId="1" applyNumberFormat="0" applyFont="0" applyFill="0" applyAlignment="0" applyProtection="0">
      <alignment vertical="center"/>
    </xf>
    <xf numFmtId="49" fontId="13" fillId="0" borderId="0" applyFont="0" applyFill="0" applyBorder="0" applyAlignment="0" applyProtection="0"/>
    <xf numFmtId="0" fontId="38" fillId="0" borderId="0" applyFont="0" applyFill="0" applyBorder="0" applyAlignment="0" applyProtection="0"/>
    <xf numFmtId="0" fontId="59" fillId="0" borderId="0">
      <alignment horizontal="center" vertical="top"/>
    </xf>
    <xf numFmtId="40" fontId="60" fillId="0" borderId="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40" fillId="0" borderId="15" applyNumberFormat="0" applyFill="0" applyAlignment="0" applyProtection="0"/>
    <xf numFmtId="0" fontId="40" fillId="0" borderId="15" applyNumberFormat="0" applyFill="0" applyAlignment="0" applyProtection="0"/>
    <xf numFmtId="0" fontId="40" fillId="0" borderId="15" applyNumberFormat="0" applyFill="0" applyAlignment="0" applyProtection="0"/>
    <xf numFmtId="165" fontId="13" fillId="0" borderId="0" applyFont="0" applyFill="0" applyBorder="0" applyAlignment="0" applyProtection="0"/>
    <xf numFmtId="40" fontId="46" fillId="0" borderId="0" applyFont="0" applyFill="0" applyBorder="0" applyAlignment="0" applyProtection="0"/>
    <xf numFmtId="0" fontId="13" fillId="0" borderId="0" applyFont="0" applyFill="0" applyBorder="0" applyAlignment="0" applyProtection="0"/>
    <xf numFmtId="164" fontId="61"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62" fillId="0" borderId="16"/>
    <xf numFmtId="0" fontId="46" fillId="0" borderId="0" applyFont="0" applyFill="0" applyBorder="0" applyAlignment="0" applyProtection="0"/>
    <xf numFmtId="0" fontId="46"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43" fontId="8" fillId="0" borderId="0" applyFill="0" applyBorder="0" applyAlignment="0" applyProtection="0"/>
    <xf numFmtId="167" fontId="10" fillId="0" borderId="0" applyFont="0" applyFill="0" applyBorder="0" applyAlignment="0" applyProtection="0"/>
    <xf numFmtId="0" fontId="45"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72" fontId="8"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43" fontId="6" fillId="0" borderId="0" applyFont="0" applyFill="0" applyBorder="0" applyAlignment="0" applyProtection="0"/>
    <xf numFmtId="178" fontId="49" fillId="0" borderId="0" applyFill="0" applyBorder="0" applyAlignment="0" applyProtection="0"/>
    <xf numFmtId="39" fontId="13" fillId="0" borderId="0" applyFont="0" applyFill="0" applyBorder="0" applyAlignment="0" applyProtection="0"/>
    <xf numFmtId="167" fontId="10" fillId="0" borderId="0" applyFont="0" applyFill="0" applyBorder="0" applyAlignment="0" applyProtection="0"/>
    <xf numFmtId="167" fontId="47" fillId="0" borderId="0" applyFont="0" applyFill="0" applyBorder="0" applyAlignment="0" applyProtection="0"/>
    <xf numFmtId="167" fontId="2"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67" fontId="3" fillId="0" borderId="0" applyFont="0" applyFill="0" applyBorder="0" applyAlignment="0" applyProtection="0"/>
    <xf numFmtId="176" fontId="45" fillId="0" borderId="0" applyFont="0" applyFill="0" applyBorder="0" applyAlignment="0" applyProtection="0"/>
    <xf numFmtId="167" fontId="3" fillId="0" borderId="0" applyFont="0" applyFill="0" applyBorder="0" applyAlignment="0" applyProtection="0"/>
    <xf numFmtId="176" fontId="45" fillId="0" borderId="0" applyFont="0" applyFill="0" applyBorder="0" applyAlignment="0" applyProtection="0"/>
    <xf numFmtId="167" fontId="13" fillId="0" borderId="0" applyFill="0" applyBorder="0" applyAlignment="0" applyProtection="0"/>
    <xf numFmtId="9" fontId="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0" fontId="63" fillId="0" borderId="0" applyNumberFormat="0" applyFill="0" applyBorder="0" applyAlignment="0" applyProtection="0">
      <alignment vertical="top"/>
      <protection locked="0"/>
    </xf>
    <xf numFmtId="0" fontId="64" fillId="0" borderId="0" applyNumberFormat="0" applyFill="0" applyBorder="0" applyAlignment="0" applyProtection="0">
      <alignment vertical="top"/>
      <protection locked="0"/>
    </xf>
    <xf numFmtId="9" fontId="42"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3" fillId="0" borderId="0"/>
    <xf numFmtId="0" fontId="67" fillId="0" borderId="0"/>
    <xf numFmtId="0" fontId="3" fillId="0" borderId="0"/>
    <xf numFmtId="0" fontId="3" fillId="0" borderId="0"/>
    <xf numFmtId="0" fontId="7" fillId="0" borderId="0"/>
    <xf numFmtId="0" fontId="6" fillId="0" borderId="0"/>
    <xf numFmtId="0" fontId="13" fillId="0" borderId="0"/>
    <xf numFmtId="0" fontId="13" fillId="0" borderId="0"/>
    <xf numFmtId="0" fontId="13" fillId="0" borderId="0"/>
    <xf numFmtId="0" fontId="3" fillId="0" borderId="0"/>
    <xf numFmtId="0" fontId="3" fillId="0" borderId="0"/>
    <xf numFmtId="0" fontId="3" fillId="0" borderId="0"/>
    <xf numFmtId="0" fontId="65" fillId="0" borderId="0"/>
    <xf numFmtId="0" fontId="68" fillId="0" borderId="0"/>
    <xf numFmtId="0" fontId="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56" fillId="0" borderId="0"/>
    <xf numFmtId="0" fontId="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6" fillId="0" borderId="0"/>
    <xf numFmtId="0" fontId="13" fillId="0" borderId="0"/>
    <xf numFmtId="0" fontId="13" fillId="0" borderId="0"/>
    <xf numFmtId="0" fontId="13" fillId="0" borderId="0"/>
    <xf numFmtId="0" fontId="69" fillId="0" borderId="0"/>
    <xf numFmtId="0" fontId="3" fillId="0" borderId="0"/>
    <xf numFmtId="0" fontId="47"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0" fillId="0" borderId="0" applyFont="0" applyFill="0" applyBorder="0" applyAlignment="0" applyProtection="0"/>
    <xf numFmtId="9" fontId="13" fillId="0" borderId="0" applyFont="0" applyFill="0" applyBorder="0" applyAlignment="0" applyProtection="0"/>
    <xf numFmtId="9" fontId="3" fillId="0" borderId="0" applyFont="0" applyFill="0" applyBorder="0" applyAlignment="0" applyProtection="0"/>
    <xf numFmtId="0" fontId="42" fillId="0" borderId="0" applyFont="0" applyFill="0" applyBorder="0" applyAlignment="0" applyProtection="0"/>
    <xf numFmtId="0" fontId="42" fillId="0" borderId="0" applyFont="0" applyFill="0" applyBorder="0" applyAlignment="0" applyProtection="0"/>
    <xf numFmtId="0" fontId="42" fillId="0" borderId="0" applyFont="0" applyFill="0" applyBorder="0" applyAlignment="0" applyProtection="0"/>
    <xf numFmtId="0" fontId="42" fillId="0" borderId="0" applyFont="0" applyFill="0" applyBorder="0" applyAlignment="0" applyProtection="0"/>
    <xf numFmtId="0" fontId="37" fillId="0" borderId="0"/>
    <xf numFmtId="0" fontId="42" fillId="0" borderId="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9" fontId="66" fillId="0" borderId="0" applyFont="0" applyFill="0" applyBorder="0" applyAlignment="0" applyProtection="0"/>
    <xf numFmtId="39" fontId="71" fillId="0" borderId="0"/>
    <xf numFmtId="0" fontId="3" fillId="0" borderId="0"/>
    <xf numFmtId="0" fontId="3" fillId="0" borderId="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87" fontId="15" fillId="0" borderId="0" applyFont="0" applyFill="0" applyBorder="0" applyAlignment="0" applyProtection="0"/>
    <xf numFmtId="187" fontId="15" fillId="0" borderId="0" applyFont="0" applyFill="0" applyBorder="0" applyAlignment="0" applyProtection="0"/>
    <xf numFmtId="0" fontId="10" fillId="0" borderId="0"/>
    <xf numFmtId="0" fontId="10" fillId="0" borderId="0"/>
    <xf numFmtId="0" fontId="10" fillId="0" borderId="0"/>
    <xf numFmtId="0" fontId="3" fillId="0" borderId="0"/>
    <xf numFmtId="0" fontId="75" fillId="0" borderId="0"/>
    <xf numFmtId="0" fontId="75" fillId="0" borderId="0"/>
    <xf numFmtId="0" fontId="13" fillId="0" borderId="0"/>
    <xf numFmtId="0" fontId="13" fillId="0" borderId="0"/>
    <xf numFmtId="0" fontId="13" fillId="0" borderId="0"/>
    <xf numFmtId="0" fontId="72" fillId="0" borderId="0"/>
    <xf numFmtId="9" fontId="15" fillId="0" borderId="0" applyFont="0" applyFill="0" applyBorder="0" applyAlignment="0" applyProtection="0"/>
    <xf numFmtId="9" fontId="15" fillId="0" borderId="0" applyFont="0" applyFill="0" applyBorder="0" applyAlignment="0" applyProtection="0"/>
    <xf numFmtId="0" fontId="67" fillId="0" borderId="0"/>
    <xf numFmtId="0" fontId="3" fillId="0" borderId="0"/>
    <xf numFmtId="39" fontId="73" fillId="0" borderId="0"/>
    <xf numFmtId="0" fontId="3" fillId="0" borderId="0"/>
    <xf numFmtId="0" fontId="74" fillId="0" borderId="0"/>
    <xf numFmtId="0" fontId="3" fillId="0" borderId="0"/>
    <xf numFmtId="0" fontId="6" fillId="0" borderId="0"/>
    <xf numFmtId="189" fontId="3" fillId="0" borderId="0"/>
    <xf numFmtId="171" fontId="3" fillId="0" borderId="0"/>
    <xf numFmtId="171" fontId="3" fillId="0" borderId="0"/>
    <xf numFmtId="39" fontId="71" fillId="0" borderId="0"/>
    <xf numFmtId="39" fontId="14" fillId="0" borderId="0"/>
    <xf numFmtId="43" fontId="85" fillId="0" borderId="0" applyFont="0" applyFill="0" applyBorder="0" applyAlignment="0" applyProtection="0"/>
    <xf numFmtId="0" fontId="45" fillId="0" borderId="0"/>
    <xf numFmtId="0" fontId="45" fillId="0" borderId="0"/>
    <xf numFmtId="175" fontId="45" fillId="0" borderId="0"/>
    <xf numFmtId="0" fontId="3" fillId="0" borderId="0"/>
    <xf numFmtId="189" fontId="3" fillId="0" borderId="0"/>
    <xf numFmtId="0" fontId="67" fillId="0" borderId="0"/>
    <xf numFmtId="0" fontId="3" fillId="0" borderId="0"/>
    <xf numFmtId="0" fontId="3" fillId="0" borderId="0"/>
    <xf numFmtId="189" fontId="3" fillId="0" borderId="0"/>
    <xf numFmtId="0" fontId="3" fillId="0" borderId="0"/>
    <xf numFmtId="167" fontId="3" fillId="0" borderId="0" applyFont="0" applyFill="0" applyBorder="0" applyAlignment="0" applyProtection="0"/>
    <xf numFmtId="167" fontId="3" fillId="0" borderId="0" applyFont="0" applyFill="0" applyBorder="0" applyAlignment="0" applyProtection="0"/>
    <xf numFmtId="0" fontId="3" fillId="0" borderId="0"/>
    <xf numFmtId="0" fontId="10" fillId="0" borderId="0"/>
    <xf numFmtId="0" fontId="12" fillId="0" borderId="0"/>
    <xf numFmtId="0" fontId="1" fillId="0" borderId="0"/>
  </cellStyleXfs>
  <cellXfs count="419">
    <xf numFmtId="0" fontId="0" fillId="0" borderId="0" xfId="0"/>
    <xf numFmtId="0" fontId="70" fillId="0" borderId="0" xfId="0" applyFont="1" applyFill="1"/>
    <xf numFmtId="167" fontId="70" fillId="0" borderId="0" xfId="1186" applyFont="1"/>
    <xf numFmtId="176" fontId="70" fillId="0" borderId="0" xfId="1186" applyNumberFormat="1" applyFont="1"/>
    <xf numFmtId="176" fontId="70" fillId="0" borderId="7" xfId="1186" applyNumberFormat="1" applyFont="1" applyBorder="1"/>
    <xf numFmtId="176" fontId="70" fillId="0" borderId="18" xfId="1186" applyNumberFormat="1" applyFont="1" applyBorder="1"/>
    <xf numFmtId="176" fontId="70" fillId="0" borderId="20" xfId="1186" applyNumberFormat="1" applyFont="1" applyBorder="1"/>
    <xf numFmtId="176" fontId="70" fillId="0" borderId="0" xfId="1186" applyNumberFormat="1" applyFont="1" applyBorder="1"/>
    <xf numFmtId="176" fontId="70" fillId="0" borderId="19" xfId="1186" applyNumberFormat="1" applyFont="1" applyBorder="1"/>
    <xf numFmtId="0" fontId="80" fillId="0" borderId="0" xfId="0" applyFont="1"/>
    <xf numFmtId="0" fontId="77" fillId="0" borderId="0" xfId="0" applyFont="1"/>
    <xf numFmtId="0" fontId="77" fillId="0" borderId="0" xfId="0" applyFont="1" applyAlignment="1">
      <alignment horizontal="center"/>
    </xf>
    <xf numFmtId="0" fontId="77" fillId="0" borderId="0" xfId="0" applyFont="1" applyFill="1"/>
    <xf numFmtId="0" fontId="77" fillId="0" borderId="0" xfId="0" applyFont="1" applyFill="1" applyAlignment="1">
      <alignment horizontal="center"/>
    </xf>
    <xf numFmtId="0" fontId="77" fillId="0" borderId="0" xfId="0" quotePrefix="1" applyFont="1" applyFill="1"/>
    <xf numFmtId="185" fontId="77" fillId="0" borderId="0" xfId="4409" applyNumberFormat="1" applyFont="1" applyFill="1" applyAlignment="1" applyProtection="1">
      <alignment horizontal="left"/>
    </xf>
    <xf numFmtId="40" fontId="77" fillId="0" borderId="0" xfId="0" applyNumberFormat="1" applyFont="1" applyFill="1"/>
    <xf numFmtId="40" fontId="81" fillId="0" borderId="0" xfId="0" applyNumberFormat="1" applyFont="1" applyFill="1"/>
    <xf numFmtId="39" fontId="77" fillId="0" borderId="0" xfId="4439" applyNumberFormat="1" applyFont="1" applyFill="1"/>
    <xf numFmtId="185" fontId="77" fillId="0" borderId="0" xfId="0" applyNumberFormat="1" applyFont="1" applyFill="1"/>
    <xf numFmtId="39" fontId="77" fillId="0" borderId="0" xfId="4439" applyNumberFormat="1" applyFont="1" applyFill="1" applyAlignment="1" applyProtection="1">
      <alignment horizontal="left"/>
    </xf>
    <xf numFmtId="0" fontId="82" fillId="0" borderId="0" xfId="4433" applyFont="1" applyFill="1"/>
    <xf numFmtId="185" fontId="81" fillId="0" borderId="0" xfId="4433" applyNumberFormat="1" applyFont="1" applyFill="1"/>
    <xf numFmtId="0" fontId="81" fillId="0" borderId="0" xfId="0" applyFont="1" applyFill="1"/>
    <xf numFmtId="0" fontId="81" fillId="0" borderId="0" xfId="4429" applyFont="1" applyFill="1" applyAlignment="1">
      <alignment horizontal="center"/>
    </xf>
    <xf numFmtId="186" fontId="81" fillId="0" borderId="0" xfId="4429" applyNumberFormat="1" applyFont="1" applyFill="1"/>
    <xf numFmtId="0" fontId="81" fillId="0" borderId="0" xfId="4429" applyNumberFormat="1" applyFont="1" applyFill="1" applyAlignment="1">
      <alignment horizontal="center"/>
    </xf>
    <xf numFmtId="185" fontId="81" fillId="0" borderId="0" xfId="4435" applyNumberFormat="1" applyFont="1" applyFill="1"/>
    <xf numFmtId="185" fontId="81" fillId="0" borderId="0" xfId="0" applyNumberFormat="1" applyFont="1" applyFill="1"/>
    <xf numFmtId="0" fontId="81" fillId="0" borderId="0" xfId="4429" applyFont="1" applyFill="1" applyBorder="1"/>
    <xf numFmtId="185" fontId="81" fillId="0" borderId="0" xfId="4434" quotePrefix="1" applyNumberFormat="1" applyFont="1" applyFill="1" applyAlignment="1" applyProtection="1">
      <alignment horizontal="center"/>
    </xf>
    <xf numFmtId="39" fontId="81" fillId="0" borderId="0" xfId="4434" applyNumberFormat="1" applyFont="1" applyFill="1" applyAlignment="1"/>
    <xf numFmtId="185" fontId="81" fillId="0" borderId="0" xfId="4409" applyNumberFormat="1" applyFont="1" applyFill="1" applyAlignment="1" applyProtection="1"/>
    <xf numFmtId="185" fontId="81" fillId="0" borderId="0" xfId="4409" quotePrefix="1" applyNumberFormat="1" applyFont="1" applyFill="1" applyAlignment="1" applyProtection="1">
      <alignment horizontal="center"/>
    </xf>
    <xf numFmtId="185" fontId="77" fillId="0" borderId="0" xfId="4433" quotePrefix="1" applyNumberFormat="1" applyFont="1" applyFill="1" applyAlignment="1">
      <alignment horizontal="center"/>
    </xf>
    <xf numFmtId="185" fontId="81" fillId="0" borderId="0" xfId="4409" applyNumberFormat="1" applyFont="1" applyFill="1" applyAlignment="1" applyProtection="1">
      <alignment horizontal="left"/>
    </xf>
    <xf numFmtId="184" fontId="77" fillId="0" borderId="0" xfId="0" applyNumberFormat="1" applyFont="1" applyFill="1" applyBorder="1" applyAlignment="1"/>
    <xf numFmtId="39" fontId="77" fillId="0" borderId="0" xfId="4440" applyNumberFormat="1" applyFont="1" applyFill="1"/>
    <xf numFmtId="186" fontId="81" fillId="0" borderId="0" xfId="4429" applyNumberFormat="1" applyFont="1" applyFill="1" applyAlignment="1"/>
    <xf numFmtId="185" fontId="81" fillId="0" borderId="0" xfId="4409" quotePrefix="1" applyNumberFormat="1" applyFont="1" applyFill="1" applyAlignment="1" applyProtection="1"/>
    <xf numFmtId="0" fontId="81" fillId="0" borderId="0" xfId="2286" applyFont="1" applyFill="1" applyAlignment="1"/>
    <xf numFmtId="39" fontId="81" fillId="0" borderId="0" xfId="2286" applyNumberFormat="1" applyFont="1" applyFill="1" applyAlignment="1"/>
    <xf numFmtId="39" fontId="81" fillId="0" borderId="0" xfId="1209" applyNumberFormat="1" applyFont="1" applyFill="1" applyBorder="1" applyAlignment="1" applyProtection="1"/>
    <xf numFmtId="0" fontId="77" fillId="0" borderId="0" xfId="2286" applyFont="1" applyFill="1" applyAlignment="1"/>
    <xf numFmtId="0" fontId="77" fillId="0" borderId="0" xfId="3438" applyFont="1" applyFill="1" applyAlignment="1"/>
    <xf numFmtId="39" fontId="83" fillId="0" borderId="0" xfId="1209" applyNumberFormat="1" applyFont="1" applyFill="1" applyBorder="1" applyAlignment="1" applyProtection="1">
      <alignment horizontal="center"/>
    </xf>
    <xf numFmtId="185" fontId="77" fillId="0" borderId="0" xfId="4441" applyNumberFormat="1" applyFont="1" applyFill="1"/>
    <xf numFmtId="0" fontId="77" fillId="0" borderId="0" xfId="2293" quotePrefix="1" applyFont="1" applyFill="1"/>
    <xf numFmtId="0" fontId="77" fillId="0" borderId="0" xfId="0" applyFont="1" applyFill="1" applyAlignment="1"/>
    <xf numFmtId="0" fontId="77" fillId="0" borderId="0" xfId="4410" applyFont="1" applyFill="1"/>
    <xf numFmtId="185" fontId="77" fillId="0" borderId="0" xfId="4410" applyNumberFormat="1" applyFont="1" applyFill="1"/>
    <xf numFmtId="0" fontId="77" fillId="0" borderId="0" xfId="0" applyFont="1" applyFill="1" applyAlignment="1">
      <alignment horizontal="left"/>
    </xf>
    <xf numFmtId="0" fontId="77" fillId="0" borderId="0" xfId="4423" applyFont="1" applyFill="1"/>
    <xf numFmtId="0" fontId="81" fillId="0" borderId="0" xfId="0" applyFont="1"/>
    <xf numFmtId="0" fontId="81" fillId="0" borderId="0" xfId="0" applyFont="1" applyFill="1" applyAlignment="1"/>
    <xf numFmtId="40" fontId="80" fillId="0" borderId="0" xfId="4442" applyNumberFormat="1" applyFont="1" applyFill="1" applyAlignment="1" applyProtection="1">
      <alignment horizontal="left"/>
    </xf>
    <xf numFmtId="40" fontId="77" fillId="0" borderId="0" xfId="4442" applyNumberFormat="1" applyFont="1" applyFill="1" applyAlignment="1" applyProtection="1">
      <alignment horizontal="left"/>
    </xf>
    <xf numFmtId="40" fontId="77" fillId="0" borderId="0" xfId="4442" applyNumberFormat="1" applyFont="1" applyFill="1" applyAlignment="1"/>
    <xf numFmtId="185" fontId="77" fillId="0" borderId="0" xfId="4442" applyNumberFormat="1" applyFont="1" applyFill="1" applyAlignment="1" applyProtection="1">
      <alignment horizontal="left"/>
    </xf>
    <xf numFmtId="185" fontId="77" fillId="0" borderId="0" xfId="2293" applyNumberFormat="1" applyFont="1" applyFill="1" applyAlignment="1"/>
    <xf numFmtId="0" fontId="77" fillId="0" borderId="18" xfId="0" applyFont="1" applyBorder="1" applyAlignment="1">
      <alignment horizontal="center"/>
    </xf>
    <xf numFmtId="0" fontId="80" fillId="0" borderId="0" xfId="0" applyFont="1" applyFill="1"/>
    <xf numFmtId="0" fontId="84" fillId="0" borderId="0" xfId="0" applyFont="1" applyFill="1"/>
    <xf numFmtId="39" fontId="77" fillId="0" borderId="0" xfId="4409" applyNumberFormat="1" applyFont="1" applyFill="1" applyAlignment="1" applyProtection="1">
      <alignment horizontal="left"/>
    </xf>
    <xf numFmtId="0" fontId="77" fillId="0" borderId="0" xfId="2320" applyFont="1" applyFill="1" applyAlignment="1"/>
    <xf numFmtId="0" fontId="77" fillId="0" borderId="0" xfId="2320" applyFont="1" applyFill="1" applyAlignment="1">
      <alignment horizontal="left"/>
    </xf>
    <xf numFmtId="0" fontId="77" fillId="0" borderId="0" xfId="0" applyFont="1" applyAlignment="1">
      <alignment horizontal="right"/>
    </xf>
    <xf numFmtId="0" fontId="77" fillId="0" borderId="0" xfId="0" applyFont="1" applyFill="1" applyAlignment="1">
      <alignment horizontal="right"/>
    </xf>
    <xf numFmtId="40" fontId="77" fillId="0" borderId="0" xfId="4442" applyNumberFormat="1" applyFont="1" applyFill="1" applyAlignment="1">
      <alignment horizontal="right"/>
    </xf>
    <xf numFmtId="39" fontId="77" fillId="0" borderId="0" xfId="4409" applyNumberFormat="1" applyFont="1" applyFill="1" applyAlignment="1" applyProtection="1"/>
    <xf numFmtId="39" fontId="77" fillId="0" borderId="0" xfId="4443" applyNumberFormat="1" applyFont="1" applyFill="1" applyAlignment="1" applyProtection="1">
      <alignment horizontal="left"/>
    </xf>
    <xf numFmtId="39" fontId="77" fillId="0" borderId="0" xfId="4443" applyNumberFormat="1" applyFont="1" applyFill="1"/>
    <xf numFmtId="0" fontId="77" fillId="0" borderId="0" xfId="0" applyFont="1" applyFill="1" applyAlignment="1">
      <alignment horizontal="justify" vertical="center"/>
    </xf>
    <xf numFmtId="37" fontId="77" fillId="0" borderId="0" xfId="4438" applyNumberFormat="1" applyFont="1" applyFill="1" applyAlignment="1">
      <alignment horizontal="center"/>
    </xf>
    <xf numFmtId="185" fontId="77" fillId="0" borderId="0" xfId="4442" applyNumberFormat="1" applyFont="1" applyFill="1" applyAlignment="1">
      <alignment horizontal="left"/>
    </xf>
    <xf numFmtId="39" fontId="81" fillId="0" borderId="0" xfId="4434" applyNumberFormat="1" applyFont="1" applyFill="1" applyAlignment="1" applyProtection="1">
      <alignment horizontal="left"/>
    </xf>
    <xf numFmtId="39" fontId="81" fillId="0" borderId="0" xfId="4434" applyNumberFormat="1" applyFont="1" applyFill="1"/>
    <xf numFmtId="0" fontId="77" fillId="0" borderId="0" xfId="2293" applyFont="1" applyFill="1" applyBorder="1" applyAlignment="1"/>
    <xf numFmtId="39" fontId="77" fillId="0" borderId="0" xfId="4409" applyNumberFormat="1" applyFont="1" applyFill="1" applyBorder="1" applyAlignment="1">
      <alignment horizontal="left"/>
    </xf>
    <xf numFmtId="184" fontId="77" fillId="0" borderId="0" xfId="0" applyNumberFormat="1" applyFont="1" applyFill="1" applyAlignment="1"/>
    <xf numFmtId="39" fontId="77" fillId="0" borderId="0" xfId="4409" quotePrefix="1" applyNumberFormat="1" applyFont="1" applyFill="1" applyBorder="1" applyAlignment="1">
      <alignment horizontal="center"/>
    </xf>
    <xf numFmtId="39" fontId="77" fillId="0" borderId="0" xfId="2320" applyNumberFormat="1" applyFont="1" applyFill="1" applyAlignment="1"/>
    <xf numFmtId="37" fontId="77" fillId="0" borderId="0" xfId="0" applyNumberFormat="1" applyFont="1" applyFill="1" applyBorder="1" applyAlignment="1"/>
    <xf numFmtId="37" fontId="77" fillId="0" borderId="0" xfId="4438" applyNumberFormat="1" applyFont="1" applyFill="1" applyBorder="1" applyAlignment="1">
      <alignment horizontal="center"/>
    </xf>
    <xf numFmtId="0" fontId="77" fillId="0" borderId="0" xfId="1986" applyFont="1"/>
    <xf numFmtId="39" fontId="78" fillId="0" borderId="0" xfId="0" applyNumberFormat="1" applyFont="1" applyFill="1"/>
    <xf numFmtId="0" fontId="78" fillId="0" borderId="0" xfId="0" applyFont="1" applyFill="1"/>
    <xf numFmtId="0" fontId="78" fillId="0" borderId="0" xfId="0" applyFont="1"/>
    <xf numFmtId="0" fontId="77" fillId="0" borderId="0" xfId="0" applyFont="1" applyAlignment="1">
      <alignment horizontal="center"/>
    </xf>
    <xf numFmtId="0" fontId="77" fillId="0" borderId="0" xfId="0" applyFont="1" applyFill="1" applyAlignment="1">
      <alignment horizontal="center"/>
    </xf>
    <xf numFmtId="185" fontId="88" fillId="0" borderId="0" xfId="4409" applyNumberFormat="1" applyFont="1" applyFill="1" applyAlignment="1" applyProtection="1">
      <alignment horizontal="left"/>
    </xf>
    <xf numFmtId="0" fontId="88" fillId="0" borderId="0" xfId="0" applyFont="1" applyFill="1"/>
    <xf numFmtId="176" fontId="78" fillId="0" borderId="0" xfId="1186" applyNumberFormat="1" applyFont="1" applyFill="1"/>
    <xf numFmtId="0" fontId="77" fillId="0" borderId="0" xfId="0" applyFont="1" applyFill="1" applyAlignment="1">
      <alignment horizontal="center"/>
    </xf>
    <xf numFmtId="0" fontId="70" fillId="0" borderId="0" xfId="0" applyFont="1" applyFill="1" applyAlignment="1">
      <alignment horizontal="center"/>
    </xf>
    <xf numFmtId="0" fontId="88" fillId="0" borderId="0" xfId="0" applyFont="1" applyFill="1" applyAlignment="1"/>
    <xf numFmtId="0" fontId="80" fillId="0" borderId="0" xfId="0" applyFont="1" applyFill="1" applyAlignment="1"/>
    <xf numFmtId="0" fontId="87" fillId="0" borderId="0" xfId="0" applyFont="1" applyFill="1" applyAlignment="1"/>
    <xf numFmtId="0" fontId="77" fillId="0" borderId="0" xfId="0" applyFont="1" applyFill="1" applyAlignment="1">
      <alignment vertical="center"/>
    </xf>
    <xf numFmtId="0" fontId="89" fillId="0" borderId="0" xfId="0" applyFont="1" applyFill="1" applyAlignment="1"/>
    <xf numFmtId="0" fontId="91" fillId="0" borderId="0" xfId="0" applyFont="1" applyFill="1" applyAlignment="1"/>
    <xf numFmtId="0" fontId="77" fillId="0" borderId="0" xfId="0" applyFont="1" applyAlignment="1">
      <alignment horizontal="center"/>
    </xf>
    <xf numFmtId="0" fontId="77" fillId="0" borderId="0" xfId="0" applyFont="1" applyFill="1" applyAlignment="1">
      <alignment horizontal="center"/>
    </xf>
    <xf numFmtId="0" fontId="70" fillId="0" borderId="0" xfId="0" applyFont="1" applyFill="1" applyAlignment="1">
      <alignment horizontal="center"/>
    </xf>
    <xf numFmtId="0" fontId="77" fillId="0" borderId="0" xfId="0" applyFont="1" applyFill="1" applyAlignment="1">
      <alignment horizontal="center"/>
    </xf>
    <xf numFmtId="184" fontId="70" fillId="0" borderId="0" xfId="4433" applyNumberFormat="1" applyFont="1" applyFill="1" applyBorder="1" applyAlignment="1"/>
    <xf numFmtId="0" fontId="70" fillId="0" borderId="0" xfId="2320" applyFont="1" applyFill="1" applyAlignment="1">
      <alignment horizontal="left"/>
    </xf>
    <xf numFmtId="37" fontId="93" fillId="0" borderId="18" xfId="4438" quotePrefix="1" applyNumberFormat="1" applyFont="1" applyFill="1" applyBorder="1" applyAlignment="1">
      <alignment horizontal="center"/>
    </xf>
    <xf numFmtId="176" fontId="78" fillId="0" borderId="0" xfId="1186" applyNumberFormat="1" applyFont="1"/>
    <xf numFmtId="0" fontId="77" fillId="0" borderId="0" xfId="0" applyFont="1" applyFill="1" applyAlignment="1">
      <alignment horizontal="center"/>
    </xf>
    <xf numFmtId="0" fontId="77" fillId="0" borderId="0" xfId="0" applyFont="1" applyAlignment="1">
      <alignment horizontal="center"/>
    </xf>
    <xf numFmtId="0" fontId="77" fillId="0" borderId="0" xfId="0" applyFont="1" applyFill="1" applyAlignment="1">
      <alignment horizontal="center"/>
    </xf>
    <xf numFmtId="0" fontId="70" fillId="0" borderId="0" xfId="0" applyFont="1" applyFill="1" applyAlignment="1">
      <alignment horizontal="center"/>
    </xf>
    <xf numFmtId="37" fontId="77" fillId="0" borderId="0" xfId="2293" applyNumberFormat="1" applyFont="1" applyFill="1"/>
    <xf numFmtId="167" fontId="78" fillId="0" borderId="0" xfId="1186" applyFont="1" applyFill="1"/>
    <xf numFmtId="0" fontId="78" fillId="0" borderId="0" xfId="1186" applyNumberFormat="1" applyFont="1" applyFill="1"/>
    <xf numFmtId="37" fontId="77" fillId="0" borderId="0" xfId="1986" applyNumberFormat="1" applyFont="1" applyFill="1"/>
    <xf numFmtId="167" fontId="78" fillId="0" borderId="0" xfId="1186" applyFont="1"/>
    <xf numFmtId="37" fontId="78" fillId="0" borderId="0" xfId="1986" applyNumberFormat="1" applyFont="1" applyFill="1"/>
    <xf numFmtId="0" fontId="78" fillId="0" borderId="0" xfId="1986" applyFont="1" applyFill="1"/>
    <xf numFmtId="0" fontId="78" fillId="0" borderId="0" xfId="1986" applyFont="1"/>
    <xf numFmtId="167" fontId="79" fillId="0" borderId="0" xfId="1186" applyFont="1" applyFill="1"/>
    <xf numFmtId="0" fontId="80" fillId="0" borderId="0" xfId="1986" applyFont="1" applyFill="1"/>
    <xf numFmtId="0" fontId="77" fillId="0" borderId="0" xfId="1986" applyFont="1" applyFill="1"/>
    <xf numFmtId="0" fontId="70" fillId="0" borderId="0" xfId="1986" applyFont="1" applyFill="1"/>
    <xf numFmtId="176" fontId="78" fillId="0" borderId="0" xfId="1186" applyNumberFormat="1" applyFont="1" applyFill="1" applyBorder="1"/>
    <xf numFmtId="37" fontId="77" fillId="0" borderId="0" xfId="1986" applyNumberFormat="1" applyFont="1" applyFill="1" applyBorder="1"/>
    <xf numFmtId="49" fontId="80" fillId="0" borderId="0" xfId="1986" applyNumberFormat="1" applyFont="1" applyFill="1"/>
    <xf numFmtId="37" fontId="79" fillId="0" borderId="0" xfId="1986" applyNumberFormat="1" applyFont="1" applyFill="1" applyAlignment="1"/>
    <xf numFmtId="37" fontId="78" fillId="0" borderId="0" xfId="1986" applyNumberFormat="1" applyFont="1" applyFill="1" applyAlignment="1">
      <alignment horizontal="left"/>
    </xf>
    <xf numFmtId="0" fontId="70" fillId="0" borderId="0" xfId="1986" applyFont="1"/>
    <xf numFmtId="37" fontId="77" fillId="0" borderId="0" xfId="3429" applyNumberFormat="1" applyFont="1" applyFill="1"/>
    <xf numFmtId="37" fontId="80" fillId="0" borderId="0" xfId="1986" applyNumberFormat="1" applyFont="1" applyFill="1"/>
    <xf numFmtId="37" fontId="79" fillId="0" borderId="0" xfId="3429" applyNumberFormat="1" applyFont="1" applyFill="1"/>
    <xf numFmtId="37" fontId="80" fillId="0" borderId="0" xfId="3429" applyNumberFormat="1" applyFont="1" applyFill="1"/>
    <xf numFmtId="37" fontId="79" fillId="0" borderId="0" xfId="4438" applyNumberFormat="1" applyFont="1" applyFill="1"/>
    <xf numFmtId="37" fontId="80" fillId="0" borderId="0" xfId="3429" applyNumberFormat="1" applyFont="1" applyFill="1" applyAlignment="1">
      <alignment horizontal="left"/>
    </xf>
    <xf numFmtId="37" fontId="77" fillId="0" borderId="0" xfId="3429" applyNumberFormat="1" applyFont="1" applyFill="1" applyAlignment="1">
      <alignment horizontal="left"/>
    </xf>
    <xf numFmtId="0" fontId="70" fillId="0" borderId="0" xfId="1986" applyFont="1" applyAlignment="1">
      <alignment horizontal="center"/>
    </xf>
    <xf numFmtId="37" fontId="77" fillId="0" borderId="0" xfId="4438" applyNumberFormat="1" applyFont="1" applyFill="1"/>
    <xf numFmtId="37" fontId="80" fillId="0" borderId="0" xfId="4438" applyNumberFormat="1" applyFont="1" applyFill="1"/>
    <xf numFmtId="0" fontId="78" fillId="0" borderId="0" xfId="1986" applyFont="1" applyBorder="1"/>
    <xf numFmtId="0" fontId="78" fillId="0" borderId="0" xfId="1986" applyFont="1" applyAlignment="1">
      <alignment horizontal="center"/>
    </xf>
    <xf numFmtId="37" fontId="80" fillId="0" borderId="0" xfId="4460" applyNumberFormat="1" applyFont="1" applyFill="1"/>
    <xf numFmtId="37" fontId="77" fillId="0" borderId="0" xfId="4460" applyNumberFormat="1" applyFont="1" applyFill="1" applyBorder="1"/>
    <xf numFmtId="37" fontId="77" fillId="0" borderId="0" xfId="4454" applyNumberFormat="1" applyFont="1" applyFill="1"/>
    <xf numFmtId="37" fontId="77" fillId="0" borderId="0" xfId="3429" quotePrefix="1" applyNumberFormat="1" applyFont="1" applyFill="1" applyAlignment="1">
      <alignment horizontal="left"/>
    </xf>
    <xf numFmtId="37" fontId="77" fillId="0" borderId="0" xfId="3429" applyNumberFormat="1" applyFont="1" applyFill="1" applyBorder="1"/>
    <xf numFmtId="39" fontId="77" fillId="0" borderId="0" xfId="1986" quotePrefix="1" applyNumberFormat="1" applyFont="1" applyFill="1"/>
    <xf numFmtId="191" fontId="70" fillId="0" borderId="0" xfId="1186" applyNumberFormat="1" applyFont="1"/>
    <xf numFmtId="0" fontId="86" fillId="0" borderId="0" xfId="1986" applyFont="1" applyFill="1"/>
    <xf numFmtId="0" fontId="77" fillId="0" borderId="0" xfId="2286" applyFont="1"/>
    <xf numFmtId="0" fontId="77" fillId="0" borderId="0" xfId="2286" quotePrefix="1" applyFont="1"/>
    <xf numFmtId="0" fontId="70" fillId="0" borderId="0" xfId="0" applyFont="1" applyFill="1" applyAlignment="1">
      <alignment horizontal="center"/>
    </xf>
    <xf numFmtId="39" fontId="70" fillId="0" borderId="0" xfId="4409" applyNumberFormat="1" applyFont="1" applyFill="1" applyAlignment="1">
      <alignment horizontal="left"/>
    </xf>
    <xf numFmtId="0" fontId="70" fillId="0" borderId="0" xfId="1986" applyFont="1" applyAlignment="1">
      <alignment horizontal="center"/>
    </xf>
    <xf numFmtId="0" fontId="76" fillId="0" borderId="0" xfId="0" applyFont="1"/>
    <xf numFmtId="0" fontId="77" fillId="0" borderId="0" xfId="0" applyFont="1" applyFill="1" applyAlignment="1">
      <alignment horizontal="center"/>
    </xf>
    <xf numFmtId="0" fontId="77" fillId="0" borderId="0" xfId="0" applyFont="1" applyAlignment="1">
      <alignment horizontal="center"/>
    </xf>
    <xf numFmtId="49" fontId="79" fillId="0" borderId="0" xfId="0" applyNumberFormat="1" applyFont="1" applyFill="1"/>
    <xf numFmtId="0" fontId="94" fillId="0" borderId="0" xfId="0" applyFont="1" applyFill="1"/>
    <xf numFmtId="0" fontId="79" fillId="0" borderId="0" xfId="0" applyFont="1" applyFill="1"/>
    <xf numFmtId="184" fontId="10" fillId="0" borderId="0" xfId="0" applyNumberFormat="1" applyFont="1" applyFill="1" applyBorder="1"/>
    <xf numFmtId="0" fontId="10" fillId="0" borderId="0" xfId="0" applyFont="1" applyFill="1"/>
    <xf numFmtId="184" fontId="10" fillId="0" borderId="0" xfId="0" applyNumberFormat="1" applyFont="1" applyFill="1" applyBorder="1" applyAlignment="1">
      <alignment horizontal="left"/>
    </xf>
    <xf numFmtId="0" fontId="10" fillId="0" borderId="0" xfId="0" applyFont="1" applyFill="1" applyAlignment="1">
      <alignment horizontal="left"/>
    </xf>
    <xf numFmtId="0" fontId="79" fillId="0" borderId="0" xfId="0" applyFont="1" applyFill="1" applyAlignment="1">
      <alignment horizontal="center"/>
    </xf>
    <xf numFmtId="0" fontId="94" fillId="0" borderId="0" xfId="0" applyFont="1" applyFill="1" applyAlignment="1">
      <alignment horizontal="center"/>
    </xf>
    <xf numFmtId="0" fontId="94" fillId="0" borderId="0" xfId="0" applyFont="1" applyFill="1" applyAlignment="1">
      <alignment horizontal="left"/>
    </xf>
    <xf numFmtId="0" fontId="10" fillId="0" borderId="0" xfId="0" applyFont="1" applyFill="1" applyAlignment="1">
      <alignment horizontal="center"/>
    </xf>
    <xf numFmtId="0" fontId="78" fillId="0" borderId="0" xfId="0" applyFont="1" applyFill="1" applyAlignment="1">
      <alignment horizontal="center"/>
    </xf>
    <xf numFmtId="0" fontId="95" fillId="0" borderId="0" xfId="0" applyFont="1" applyFill="1"/>
    <xf numFmtId="0" fontId="95" fillId="0" borderId="0" xfId="0" applyFont="1" applyFill="1" applyAlignment="1">
      <alignment horizontal="center"/>
    </xf>
    <xf numFmtId="49" fontId="78" fillId="0" borderId="0" xfId="0" applyNumberFormat="1" applyFont="1" applyFill="1"/>
    <xf numFmtId="0" fontId="78" fillId="0" borderId="0" xfId="0" applyFont="1" applyFill="1" applyAlignment="1">
      <alignment horizontal="left"/>
    </xf>
    <xf numFmtId="0" fontId="79" fillId="0" borderId="0" xfId="1986" applyFont="1"/>
    <xf numFmtId="0" fontId="79" fillId="0" borderId="0" xfId="0" applyFont="1"/>
    <xf numFmtId="0" fontId="78" fillId="0" borderId="0" xfId="0" applyFont="1" applyAlignment="1">
      <alignment horizontal="center" vertical="center"/>
    </xf>
    <xf numFmtId="0" fontId="78" fillId="0" borderId="18" xfId="1986" applyFont="1" applyFill="1" applyBorder="1" applyAlignment="1">
      <alignment horizontal="center" vertical="center"/>
    </xf>
    <xf numFmtId="0" fontId="78" fillId="0" borderId="0" xfId="1986" applyFont="1" applyFill="1" applyAlignment="1">
      <alignment horizontal="center" vertical="center"/>
    </xf>
    <xf numFmtId="0" fontId="78" fillId="0" borderId="18" xfId="1986" applyFont="1" applyFill="1" applyBorder="1" applyAlignment="1">
      <alignment horizontal="center" vertical="center" wrapText="1"/>
    </xf>
    <xf numFmtId="0" fontId="78" fillId="0" borderId="18" xfId="0" applyFont="1" applyFill="1" applyBorder="1" applyAlignment="1">
      <alignment horizontal="center" vertical="center" wrapText="1"/>
    </xf>
    <xf numFmtId="0" fontId="78" fillId="0" borderId="18" xfId="0" applyFont="1" applyFill="1" applyBorder="1" applyAlignment="1">
      <alignment horizontal="center" vertical="center"/>
    </xf>
    <xf numFmtId="0" fontId="78" fillId="0" borderId="0" xfId="1986" applyFont="1" applyFill="1" applyBorder="1" applyAlignment="1">
      <alignment horizontal="center" vertical="center"/>
    </xf>
    <xf numFmtId="0" fontId="78" fillId="0" borderId="0" xfId="0" applyFont="1" applyBorder="1" applyAlignment="1">
      <alignment vertical="center" wrapText="1"/>
    </xf>
    <xf numFmtId="37" fontId="78" fillId="0" borderId="0" xfId="0" applyNumberFormat="1" applyFont="1" applyFill="1"/>
    <xf numFmtId="176" fontId="78" fillId="0" borderId="0" xfId="1186" applyNumberFormat="1" applyFont="1" applyBorder="1"/>
    <xf numFmtId="176" fontId="78" fillId="0" borderId="18" xfId="1186" applyNumberFormat="1" applyFont="1" applyBorder="1"/>
    <xf numFmtId="176" fontId="78" fillId="0" borderId="20" xfId="1186" applyNumberFormat="1" applyFont="1" applyBorder="1"/>
    <xf numFmtId="176" fontId="78" fillId="0" borderId="7" xfId="1186" applyNumberFormat="1" applyFont="1" applyBorder="1"/>
    <xf numFmtId="40" fontId="78" fillId="0" borderId="0" xfId="1186" applyNumberFormat="1" applyFont="1"/>
    <xf numFmtId="176" fontId="78" fillId="0" borderId="17" xfId="1186" applyNumberFormat="1" applyFont="1" applyFill="1" applyBorder="1"/>
    <xf numFmtId="176" fontId="78" fillId="0" borderId="17" xfId="1186" applyNumberFormat="1" applyFont="1" applyBorder="1"/>
    <xf numFmtId="40" fontId="78" fillId="0" borderId="0" xfId="1186" applyNumberFormat="1" applyFont="1" applyAlignment="1">
      <alignment horizontal="center"/>
    </xf>
    <xf numFmtId="40" fontId="78" fillId="0" borderId="0" xfId="1186" applyNumberFormat="1" applyFont="1" applyFill="1" applyAlignment="1">
      <alignment horizontal="center"/>
    </xf>
    <xf numFmtId="40" fontId="78" fillId="0" borderId="0" xfId="1186" applyNumberFormat="1" applyFont="1" applyFill="1"/>
    <xf numFmtId="37" fontId="78" fillId="0" borderId="0" xfId="0" applyNumberFormat="1" applyFont="1" applyFill="1" applyAlignment="1">
      <alignment horizontal="left"/>
    </xf>
    <xf numFmtId="167" fontId="79" fillId="0" borderId="0" xfId="1186" applyFont="1"/>
    <xf numFmtId="0" fontId="78" fillId="0" borderId="0" xfId="0" applyFont="1" applyAlignment="1">
      <alignment horizontal="center"/>
    </xf>
    <xf numFmtId="167" fontId="78" fillId="0" borderId="0" xfId="1186" applyFont="1" applyBorder="1" applyAlignment="1">
      <alignment horizontal="center" vertical="center"/>
    </xf>
    <xf numFmtId="167" fontId="78" fillId="0" borderId="0" xfId="1186" applyFont="1" applyAlignment="1">
      <alignment horizontal="center" vertical="center"/>
    </xf>
    <xf numFmtId="167" fontId="78" fillId="0" borderId="18" xfId="1186" applyFont="1" applyBorder="1" applyAlignment="1">
      <alignment horizontal="center" vertical="center"/>
    </xf>
    <xf numFmtId="167" fontId="78" fillId="0" borderId="0" xfId="1186" applyFont="1" applyFill="1" applyBorder="1"/>
    <xf numFmtId="172" fontId="78" fillId="0" borderId="0" xfId="4409" applyNumberFormat="1" applyFont="1" applyFill="1"/>
    <xf numFmtId="167" fontId="78" fillId="0" borderId="0" xfId="1186" applyFont="1" applyFill="1" applyBorder="1" applyAlignment="1">
      <alignment horizontal="center"/>
    </xf>
    <xf numFmtId="167" fontId="78" fillId="0" borderId="18" xfId="1186" applyFont="1" applyFill="1" applyBorder="1" applyAlignment="1">
      <alignment horizontal="center" wrapText="1"/>
    </xf>
    <xf numFmtId="167" fontId="78" fillId="0" borderId="18" xfId="1186" applyFont="1" applyFill="1" applyBorder="1" applyAlignment="1">
      <alignment horizontal="center" vertical="center"/>
    </xf>
    <xf numFmtId="2" fontId="78" fillId="0" borderId="0" xfId="1186" applyNumberFormat="1" applyFont="1" applyFill="1"/>
    <xf numFmtId="37" fontId="10" fillId="0" borderId="0" xfId="0" applyNumberFormat="1" applyFont="1" applyFill="1" applyAlignment="1">
      <alignment horizontal="left"/>
    </xf>
    <xf numFmtId="184" fontId="78" fillId="0" borderId="0" xfId="1186" applyNumberFormat="1" applyFont="1" applyFill="1" applyBorder="1"/>
    <xf numFmtId="184" fontId="78" fillId="0" borderId="0" xfId="1186" applyNumberFormat="1" applyFont="1" applyFill="1"/>
    <xf numFmtId="167" fontId="78" fillId="0" borderId="19" xfId="1186" applyFont="1" applyFill="1" applyBorder="1"/>
    <xf numFmtId="176" fontId="78" fillId="0" borderId="19" xfId="1186" applyNumberFormat="1" applyFont="1" applyFill="1" applyBorder="1"/>
    <xf numFmtId="49" fontId="79" fillId="0" borderId="0" xfId="1186" applyNumberFormat="1" applyFont="1" applyFill="1"/>
    <xf numFmtId="40" fontId="79" fillId="0" borderId="0" xfId="4409" applyNumberFormat="1" applyFont="1" applyFill="1"/>
    <xf numFmtId="167" fontId="10" fillId="0" borderId="0" xfId="1186" applyFont="1" applyFill="1"/>
    <xf numFmtId="167" fontId="78" fillId="0" borderId="0" xfId="1186" applyFont="1" applyFill="1" applyAlignment="1">
      <alignment horizontal="center"/>
    </xf>
    <xf numFmtId="37" fontId="96" fillId="0" borderId="18" xfId="4438" quotePrefix="1" applyNumberFormat="1" applyFont="1" applyFill="1" applyBorder="1" applyAlignment="1">
      <alignment horizontal="center"/>
    </xf>
    <xf numFmtId="37" fontId="78" fillId="0" borderId="0" xfId="4438" applyNumberFormat="1" applyFont="1" applyFill="1" applyAlignment="1">
      <alignment horizontal="center"/>
    </xf>
    <xf numFmtId="37" fontId="78" fillId="0" borderId="0" xfId="4438" applyNumberFormat="1" applyFont="1" applyFill="1" applyBorder="1" applyAlignment="1">
      <alignment horizontal="center"/>
    </xf>
    <xf numFmtId="167" fontId="78" fillId="0" borderId="7" xfId="1186" applyFont="1" applyFill="1" applyBorder="1"/>
    <xf numFmtId="167" fontId="78" fillId="0" borderId="0" xfId="1186" quotePrefix="1" applyFont="1" applyFill="1" applyAlignment="1">
      <alignment horizontal="center"/>
    </xf>
    <xf numFmtId="167" fontId="78" fillId="0" borderId="18" xfId="1186" applyFont="1" applyFill="1" applyBorder="1"/>
    <xf numFmtId="172" fontId="79" fillId="0" borderId="0" xfId="4409" applyNumberFormat="1" applyFont="1" applyFill="1"/>
    <xf numFmtId="37" fontId="94" fillId="0" borderId="0" xfId="0" applyNumberFormat="1" applyFont="1" applyFill="1" applyAlignment="1">
      <alignment horizontal="left"/>
    </xf>
    <xf numFmtId="37" fontId="97" fillId="0" borderId="0" xfId="0" applyNumberFormat="1" applyFont="1" applyFill="1" applyAlignment="1">
      <alignment horizontal="center"/>
    </xf>
    <xf numFmtId="37" fontId="98" fillId="0" borderId="18" xfId="0" applyNumberFormat="1" applyFont="1" applyFill="1" applyBorder="1" applyAlignment="1">
      <alignment horizontal="center"/>
    </xf>
    <xf numFmtId="2" fontId="78" fillId="0" borderId="0" xfId="1186" applyNumberFormat="1" applyFont="1" applyFill="1" applyBorder="1"/>
    <xf numFmtId="167" fontId="10" fillId="0" borderId="0" xfId="1186" applyFont="1" applyFill="1" applyAlignment="1">
      <alignment horizontal="center"/>
    </xf>
    <xf numFmtId="167" fontId="10" fillId="0" borderId="20" xfId="1186" applyFont="1" applyFill="1" applyBorder="1" applyAlignment="1">
      <alignment horizontal="center"/>
    </xf>
    <xf numFmtId="184" fontId="78" fillId="0" borderId="0" xfId="1186" quotePrefix="1" applyNumberFormat="1" applyFont="1" applyFill="1" applyAlignment="1">
      <alignment horizontal="left"/>
    </xf>
    <xf numFmtId="172" fontId="78" fillId="0" borderId="0" xfId="0" applyNumberFormat="1" applyFont="1" applyFill="1"/>
    <xf numFmtId="184" fontId="78" fillId="0" borderId="0" xfId="1186" applyNumberFormat="1" applyFont="1" applyFill="1" applyAlignment="1">
      <alignment horizontal="center"/>
    </xf>
    <xf numFmtId="167" fontId="78" fillId="0" borderId="0" xfId="1186" applyFont="1" applyAlignment="1">
      <alignment horizontal="center"/>
    </xf>
    <xf numFmtId="184" fontId="95" fillId="0" borderId="0" xfId="1186" applyNumberFormat="1" applyFont="1" applyFill="1"/>
    <xf numFmtId="184" fontId="78" fillId="0" borderId="19" xfId="1186" applyNumberFormat="1" applyFont="1" applyFill="1" applyBorder="1"/>
    <xf numFmtId="0" fontId="78" fillId="0" borderId="0" xfId="1186" applyNumberFormat="1" applyFont="1"/>
    <xf numFmtId="167" fontId="78" fillId="0" borderId="0" xfId="1186" applyFont="1" applyFill="1" applyBorder="1" applyAlignment="1"/>
    <xf numFmtId="40" fontId="78" fillId="0" borderId="0" xfId="4409" applyNumberFormat="1" applyFont="1" applyFill="1"/>
    <xf numFmtId="39" fontId="78" fillId="0" borderId="0" xfId="4409" applyNumberFormat="1" applyFont="1" applyFill="1" applyAlignment="1" applyProtection="1">
      <alignment horizontal="left"/>
    </xf>
    <xf numFmtId="167" fontId="79" fillId="0" borderId="0" xfId="1186" applyFont="1" applyBorder="1"/>
    <xf numFmtId="167" fontId="78" fillId="0" borderId="0" xfId="1186" applyFont="1" applyBorder="1" applyAlignment="1">
      <alignment horizontal="center" wrapText="1"/>
    </xf>
    <xf numFmtId="167" fontId="78" fillId="0" borderId="0" xfId="1186" applyFont="1" applyBorder="1" applyAlignment="1">
      <alignment horizontal="center"/>
    </xf>
    <xf numFmtId="167" fontId="10" fillId="0" borderId="0" xfId="1186" applyFont="1" applyBorder="1" applyAlignment="1">
      <alignment horizontal="center" wrapText="1"/>
    </xf>
    <xf numFmtId="167" fontId="78" fillId="0" borderId="18" xfId="1186" applyFont="1" applyBorder="1" applyAlignment="1">
      <alignment horizontal="center" wrapText="1"/>
    </xf>
    <xf numFmtId="167" fontId="10" fillId="0" borderId="18" xfId="1186" applyFont="1" applyBorder="1" applyAlignment="1">
      <alignment horizontal="center" wrapText="1"/>
    </xf>
    <xf numFmtId="167" fontId="10" fillId="0" borderId="7" xfId="1186" applyFont="1" applyBorder="1" applyAlignment="1">
      <alignment horizontal="center"/>
    </xf>
    <xf numFmtId="167" fontId="10" fillId="0" borderId="0" xfId="1186" applyFont="1" applyAlignment="1">
      <alignment horizontal="center"/>
    </xf>
    <xf numFmtId="40" fontId="78" fillId="0" borderId="0" xfId="1186" applyNumberFormat="1" applyFont="1" applyAlignment="1">
      <alignment horizontal="left"/>
    </xf>
    <xf numFmtId="0" fontId="78" fillId="0" borderId="0" xfId="0" applyFont="1" applyFill="1" applyAlignment="1">
      <alignment horizontal="center" vertical="center"/>
    </xf>
    <xf numFmtId="0" fontId="78" fillId="0" borderId="0" xfId="0" applyFont="1" applyFill="1" applyAlignment="1">
      <alignment horizontal="center" vertical="center" wrapText="1"/>
    </xf>
    <xf numFmtId="0" fontId="78" fillId="0" borderId="0" xfId="1986" applyFont="1" applyFill="1" applyAlignment="1">
      <alignment horizontal="center" vertical="center" wrapText="1"/>
    </xf>
    <xf numFmtId="0" fontId="78" fillId="0" borderId="0" xfId="1986" applyFont="1" applyFill="1" applyBorder="1" applyAlignment="1">
      <alignment horizontal="center" vertical="center" wrapText="1"/>
    </xf>
    <xf numFmtId="176" fontId="78" fillId="0" borderId="20" xfId="1186" applyNumberFormat="1" applyFont="1" applyFill="1" applyBorder="1"/>
    <xf numFmtId="176" fontId="78" fillId="0" borderId="7" xfId="1186" applyNumberFormat="1" applyFont="1" applyFill="1" applyBorder="1"/>
    <xf numFmtId="176" fontId="78" fillId="0" borderId="18" xfId="1186" applyNumberFormat="1" applyFont="1" applyFill="1" applyBorder="1"/>
    <xf numFmtId="0" fontId="79" fillId="0" borderId="0" xfId="1186" applyNumberFormat="1" applyFont="1"/>
    <xf numFmtId="0" fontId="94" fillId="0" borderId="0" xfId="1186" applyNumberFormat="1" applyFont="1"/>
    <xf numFmtId="0" fontId="78" fillId="0" borderId="0" xfId="1186" applyNumberFormat="1" applyFont="1" applyAlignment="1"/>
    <xf numFmtId="167" fontId="78" fillId="0" borderId="0" xfId="1186" applyFont="1" applyAlignment="1"/>
    <xf numFmtId="0" fontId="10" fillId="0" borderId="0" xfId="1186" applyNumberFormat="1" applyFont="1"/>
    <xf numFmtId="176" fontId="78" fillId="0" borderId="19" xfId="1186" applyNumberFormat="1" applyFont="1" applyBorder="1"/>
    <xf numFmtId="49" fontId="94" fillId="0" borderId="0" xfId="1186" applyNumberFormat="1" applyFont="1"/>
    <xf numFmtId="0" fontId="78" fillId="0" borderId="0" xfId="0" applyFont="1" applyBorder="1"/>
    <xf numFmtId="184" fontId="78" fillId="0" borderId="0" xfId="0" applyNumberFormat="1" applyFont="1" applyFill="1"/>
    <xf numFmtId="176" fontId="78" fillId="0" borderId="0" xfId="0" applyNumberFormat="1" applyFont="1"/>
    <xf numFmtId="40" fontId="78" fillId="0" borderId="0" xfId="1186" applyNumberFormat="1" applyFont="1" applyBorder="1"/>
    <xf numFmtId="167" fontId="78" fillId="0" borderId="18" xfId="1186" applyFont="1" applyBorder="1" applyAlignment="1">
      <alignment horizontal="center"/>
    </xf>
    <xf numFmtId="167" fontId="78" fillId="0" borderId="0" xfId="1186" applyFont="1" applyBorder="1"/>
    <xf numFmtId="176" fontId="78" fillId="0" borderId="0" xfId="4408" applyNumberFormat="1" applyFont="1"/>
    <xf numFmtId="176" fontId="78" fillId="0" borderId="21" xfId="1186" applyNumberFormat="1" applyFont="1" applyFill="1" applyBorder="1"/>
    <xf numFmtId="176" fontId="78" fillId="0" borderId="21" xfId="1186" applyNumberFormat="1" applyFont="1" applyBorder="1"/>
    <xf numFmtId="176" fontId="78" fillId="0" borderId="14" xfId="1186" applyNumberFormat="1" applyFont="1" applyBorder="1"/>
    <xf numFmtId="176" fontId="78" fillId="0" borderId="22" xfId="1186" applyNumberFormat="1" applyFont="1" applyBorder="1"/>
    <xf numFmtId="10" fontId="78" fillId="0" borderId="0" xfId="4408" quotePrefix="1" applyNumberFormat="1" applyFont="1" applyAlignment="1">
      <alignment horizontal="right"/>
    </xf>
    <xf numFmtId="167" fontId="78" fillId="0" borderId="0" xfId="1186" quotePrefix="1" applyFont="1" applyAlignment="1">
      <alignment horizontal="right"/>
    </xf>
    <xf numFmtId="188" fontId="78" fillId="0" borderId="0" xfId="0" applyNumberFormat="1" applyFont="1"/>
    <xf numFmtId="49" fontId="79" fillId="0" borderId="0" xfId="1186" applyNumberFormat="1" applyFont="1" applyBorder="1"/>
    <xf numFmtId="0" fontId="79" fillId="0" borderId="0" xfId="1186" applyNumberFormat="1" applyFont="1" applyFill="1"/>
    <xf numFmtId="167" fontId="78" fillId="0" borderId="18" xfId="1186" applyFont="1" applyFill="1" applyBorder="1" applyAlignment="1">
      <alignment horizontal="center"/>
    </xf>
    <xf numFmtId="49" fontId="78" fillId="0" borderId="0" xfId="1186" applyNumberFormat="1" applyFont="1" applyFill="1" applyAlignment="1">
      <alignment horizontal="center"/>
    </xf>
    <xf numFmtId="49" fontId="79" fillId="0" borderId="0" xfId="1186" applyNumberFormat="1" applyFont="1"/>
    <xf numFmtId="167" fontId="79" fillId="0" borderId="0" xfId="1186" applyFont="1" applyFill="1" applyBorder="1"/>
    <xf numFmtId="0" fontId="99" fillId="0" borderId="0" xfId="1986" applyNumberFormat="1" applyFont="1" applyFill="1"/>
    <xf numFmtId="37" fontId="99" fillId="0" borderId="0" xfId="1986" applyNumberFormat="1" applyFont="1" applyFill="1"/>
    <xf numFmtId="37" fontId="78" fillId="0" borderId="0" xfId="2293" applyNumberFormat="1" applyFont="1" applyFill="1"/>
    <xf numFmtId="37" fontId="78" fillId="0" borderId="0" xfId="2293" quotePrefix="1" applyNumberFormat="1" applyFont="1" applyFill="1" applyBorder="1" applyAlignment="1">
      <alignment horizontal="center"/>
    </xf>
    <xf numFmtId="37" fontId="78" fillId="0" borderId="0" xfId="2293" quotePrefix="1" applyNumberFormat="1" applyFont="1" applyFill="1" applyBorder="1" applyAlignment="1">
      <alignment horizontal="left"/>
    </xf>
    <xf numFmtId="37" fontId="79" fillId="0" borderId="0" xfId="2293" applyNumberFormat="1" applyFont="1" applyFill="1"/>
    <xf numFmtId="0" fontId="78" fillId="0" borderId="0" xfId="1986" applyFont="1" applyFill="1" applyAlignment="1">
      <alignment horizontal="left"/>
    </xf>
    <xf numFmtId="0" fontId="78" fillId="0" borderId="0" xfId="2286" quotePrefix="1" applyFont="1" applyFill="1"/>
    <xf numFmtId="37" fontId="78" fillId="0" borderId="0" xfId="2293" applyNumberFormat="1" applyFont="1" applyFill="1" applyAlignment="1">
      <alignment horizontal="left"/>
    </xf>
    <xf numFmtId="39" fontId="78" fillId="0" borderId="0" xfId="3429" applyNumberFormat="1" applyFont="1" applyFill="1"/>
    <xf numFmtId="39" fontId="78" fillId="0" borderId="0" xfId="3429" quotePrefix="1" applyNumberFormat="1" applyFont="1" applyFill="1"/>
    <xf numFmtId="184" fontId="78" fillId="0" borderId="0" xfId="1986" applyNumberFormat="1" applyFont="1" applyFill="1" applyAlignment="1"/>
    <xf numFmtId="167" fontId="95" fillId="0" borderId="0" xfId="1186" applyFont="1"/>
    <xf numFmtId="190" fontId="78" fillId="0" borderId="0" xfId="1186" applyNumberFormat="1" applyFont="1"/>
    <xf numFmtId="0" fontId="79" fillId="0" borderId="0" xfId="1986" applyFont="1" applyFill="1"/>
    <xf numFmtId="167" fontId="78" fillId="0" borderId="0" xfId="1186" quotePrefix="1" applyFont="1" applyAlignment="1">
      <alignment horizontal="center"/>
    </xf>
    <xf numFmtId="0" fontId="78" fillId="0" borderId="0" xfId="1986" quotePrefix="1" applyFont="1" applyFill="1"/>
    <xf numFmtId="0" fontId="78" fillId="0" borderId="0" xfId="1986" applyFont="1" applyFill="1" applyBorder="1"/>
    <xf numFmtId="0" fontId="100" fillId="0" borderId="0" xfId="1986" applyFont="1" applyFill="1" applyBorder="1"/>
    <xf numFmtId="0" fontId="78" fillId="0" borderId="0" xfId="1986" quotePrefix="1" applyFont="1" applyFill="1" applyBorder="1"/>
    <xf numFmtId="49" fontId="78" fillId="0" borderId="0" xfId="1186" applyNumberFormat="1" applyFont="1" applyFill="1"/>
    <xf numFmtId="37" fontId="78" fillId="0" borderId="0" xfId="2293" applyNumberFormat="1" applyFont="1" applyFill="1" applyBorder="1" applyAlignment="1">
      <alignment horizontal="left"/>
    </xf>
    <xf numFmtId="37" fontId="78" fillId="0" borderId="0" xfId="1986" applyNumberFormat="1" applyFont="1" applyFill="1" applyBorder="1"/>
    <xf numFmtId="0" fontId="78" fillId="0" borderId="0" xfId="1986" applyFont="1" applyFill="1" applyBorder="1" applyAlignment="1">
      <alignment horizontal="left"/>
    </xf>
    <xf numFmtId="167" fontId="10" fillId="0" borderId="0" xfId="1186" applyFont="1"/>
    <xf numFmtId="167" fontId="78" fillId="0" borderId="19" xfId="1186" applyFont="1" applyBorder="1"/>
    <xf numFmtId="37" fontId="78" fillId="0" borderId="0" xfId="3429" applyNumberFormat="1" applyFont="1" applyFill="1"/>
    <xf numFmtId="167" fontId="78" fillId="0" borderId="7" xfId="1186" applyFont="1" applyBorder="1"/>
    <xf numFmtId="37" fontId="78" fillId="0" borderId="0" xfId="3429" applyNumberFormat="1" applyFont="1" applyFill="1" applyAlignment="1">
      <alignment horizontal="left"/>
    </xf>
    <xf numFmtId="167" fontId="78" fillId="0" borderId="17" xfId="1186" applyFont="1" applyFill="1" applyBorder="1"/>
    <xf numFmtId="37" fontId="78" fillId="0" borderId="0" xfId="4460" applyNumberFormat="1" applyFont="1" applyFill="1"/>
    <xf numFmtId="37" fontId="78" fillId="0" borderId="0" xfId="4438" applyNumberFormat="1" applyFont="1" applyFill="1"/>
    <xf numFmtId="37" fontId="78" fillId="0" borderId="0" xfId="4438" applyNumberFormat="1" applyFont="1" applyFill="1" applyAlignment="1">
      <alignment horizontal="left"/>
    </xf>
    <xf numFmtId="167" fontId="78" fillId="0" borderId="0" xfId="1986" applyNumberFormat="1" applyFont="1"/>
    <xf numFmtId="49" fontId="79" fillId="0" borderId="0" xfId="1986" applyNumberFormat="1" applyFont="1"/>
    <xf numFmtId="39" fontId="78" fillId="0" borderId="0" xfId="2293" applyNumberFormat="1" applyFont="1" applyFill="1"/>
    <xf numFmtId="39" fontId="78" fillId="0" borderId="0" xfId="2293" applyNumberFormat="1" applyFont="1" applyFill="1" applyAlignment="1">
      <alignment horizontal="left"/>
    </xf>
    <xf numFmtId="0" fontId="78" fillId="0" borderId="0" xfId="1986" applyFont="1" applyBorder="1" applyAlignment="1"/>
    <xf numFmtId="39" fontId="79" fillId="0" borderId="0" xfId="3429" applyNumberFormat="1" applyFont="1" applyFill="1"/>
    <xf numFmtId="40" fontId="78" fillId="0" borderId="0" xfId="4459" applyNumberFormat="1" applyFont="1" applyFill="1" applyAlignment="1"/>
    <xf numFmtId="167" fontId="95" fillId="0" borderId="0" xfId="1186" applyFont="1" applyAlignment="1">
      <alignment horizontal="center"/>
    </xf>
    <xf numFmtId="167" fontId="78" fillId="0" borderId="20" xfId="1186" applyFont="1" applyFill="1" applyBorder="1" applyAlignment="1">
      <alignment horizontal="center"/>
    </xf>
    <xf numFmtId="37" fontId="79" fillId="0" borderId="0" xfId="1986" applyNumberFormat="1" applyFont="1" applyFill="1"/>
    <xf numFmtId="40" fontId="79" fillId="0" borderId="0" xfId="1986" applyNumberFormat="1" applyFont="1" applyFill="1" applyBorder="1"/>
    <xf numFmtId="37" fontId="79" fillId="0" borderId="0" xfId="3429" applyNumberFormat="1" applyFont="1" applyFill="1" applyAlignment="1">
      <alignment horizontal="left"/>
    </xf>
    <xf numFmtId="0" fontId="78" fillId="0" borderId="0" xfId="2286" quotePrefix="1" applyFont="1" applyFill="1" applyAlignment="1">
      <alignment horizontal="left"/>
    </xf>
    <xf numFmtId="167" fontId="78" fillId="0" borderId="17" xfId="1186" applyFont="1" applyBorder="1"/>
    <xf numFmtId="185" fontId="79" fillId="0" borderId="0" xfId="2293" applyNumberFormat="1" applyFont="1" applyFill="1" applyAlignment="1"/>
    <xf numFmtId="185" fontId="78" fillId="0" borderId="0" xfId="2293" applyNumberFormat="1" applyFont="1" applyFill="1" applyAlignment="1"/>
    <xf numFmtId="185" fontId="95" fillId="0" borderId="0" xfId="2293" applyNumberFormat="1" applyFont="1" applyFill="1" applyAlignment="1"/>
    <xf numFmtId="185" fontId="78" fillId="0" borderId="0" xfId="2293" applyNumberFormat="1" applyFont="1" applyFill="1" applyBorder="1" applyAlignment="1"/>
    <xf numFmtId="185" fontId="78" fillId="0" borderId="0" xfId="2293" applyNumberFormat="1" applyFont="1" applyFill="1" applyBorder="1" applyAlignment="1">
      <alignment horizontal="center"/>
    </xf>
    <xf numFmtId="167" fontId="78" fillId="0" borderId="0" xfId="1209" applyFont="1" applyFill="1" applyBorder="1" applyAlignment="1"/>
    <xf numFmtId="39" fontId="78" fillId="0" borderId="0" xfId="1986" applyNumberFormat="1" applyFont="1" applyAlignment="1"/>
    <xf numFmtId="39" fontId="78" fillId="0" borderId="0" xfId="1986" applyNumberFormat="1" applyFont="1"/>
    <xf numFmtId="39" fontId="79" fillId="0" borderId="0" xfId="1986" applyNumberFormat="1" applyFont="1" applyFill="1"/>
    <xf numFmtId="39" fontId="78" fillId="0" borderId="0" xfId="1986" applyNumberFormat="1" applyFont="1" applyFill="1"/>
    <xf numFmtId="39" fontId="78" fillId="0" borderId="0" xfId="2293" quotePrefix="1" applyNumberFormat="1" applyFont="1" applyFill="1"/>
    <xf numFmtId="39" fontId="78" fillId="0" borderId="0" xfId="4409" applyNumberFormat="1" applyFont="1" applyFill="1"/>
    <xf numFmtId="39" fontId="101" fillId="0" borderId="0" xfId="1986" applyNumberFormat="1" applyFont="1" applyAlignment="1">
      <alignment horizontal="center" vertical="center"/>
    </xf>
    <xf numFmtId="39" fontId="101" fillId="0" borderId="0" xfId="1986" applyNumberFormat="1" applyFont="1" applyAlignment="1">
      <alignment vertical="center"/>
    </xf>
    <xf numFmtId="39" fontId="101" fillId="0" borderId="20" xfId="1986" applyNumberFormat="1" applyFont="1" applyFill="1" applyBorder="1" applyAlignment="1">
      <alignment horizontal="center" vertical="center"/>
    </xf>
    <xf numFmtId="39" fontId="101" fillId="0" borderId="0" xfId="1986" applyNumberFormat="1" applyFont="1" applyFill="1" applyBorder="1" applyAlignment="1">
      <alignment horizontal="center" vertical="center" wrapText="1"/>
    </xf>
    <xf numFmtId="39" fontId="101" fillId="0" borderId="0" xfId="1986" applyNumberFormat="1" applyFont="1" applyFill="1" applyBorder="1" applyAlignment="1">
      <alignment horizontal="center" vertical="center"/>
    </xf>
    <xf numFmtId="39" fontId="101" fillId="0" borderId="18" xfId="1986" applyNumberFormat="1" applyFont="1" applyFill="1" applyBorder="1" applyAlignment="1">
      <alignment horizontal="center" vertical="center" wrapText="1"/>
    </xf>
    <xf numFmtId="39" fontId="101" fillId="0" borderId="18" xfId="1986" applyNumberFormat="1" applyFont="1" applyFill="1" applyBorder="1" applyAlignment="1">
      <alignment horizontal="center" vertical="center"/>
    </xf>
    <xf numFmtId="39" fontId="102" fillId="0" borderId="0" xfId="1986" applyNumberFormat="1" applyFont="1" applyFill="1" applyAlignment="1">
      <alignment vertical="center"/>
    </xf>
    <xf numFmtId="39" fontId="101" fillId="0" borderId="0" xfId="1986" applyNumberFormat="1" applyFont="1" applyFill="1" applyAlignment="1">
      <alignment vertical="center"/>
    </xf>
    <xf numFmtId="39" fontId="101" fillId="0" borderId="0" xfId="1986" applyNumberFormat="1" applyFont="1" applyAlignment="1">
      <alignment horizontal="right" vertical="center"/>
    </xf>
    <xf numFmtId="39" fontId="101" fillId="0" borderId="0" xfId="1186" applyNumberFormat="1" applyFont="1" applyAlignment="1">
      <alignment horizontal="right" vertical="center" wrapText="1"/>
    </xf>
    <xf numFmtId="39" fontId="101" fillId="0" borderId="0" xfId="1186" applyNumberFormat="1" applyFont="1" applyAlignment="1">
      <alignment horizontal="right" vertical="center"/>
    </xf>
    <xf numFmtId="39" fontId="101" fillId="0" borderId="0" xfId="1986" applyNumberFormat="1" applyFont="1" applyFill="1" applyAlignment="1">
      <alignment horizontal="center" vertical="center"/>
    </xf>
    <xf numFmtId="39" fontId="101" fillId="0" borderId="0" xfId="1186" applyNumberFormat="1" applyFont="1" applyFill="1" applyAlignment="1">
      <alignment horizontal="right" vertical="center"/>
    </xf>
    <xf numFmtId="39" fontId="101" fillId="0" borderId="7" xfId="1186" applyNumberFormat="1" applyFont="1" applyBorder="1" applyAlignment="1">
      <alignment horizontal="right" vertical="center"/>
    </xf>
    <xf numFmtId="39" fontId="101" fillId="0" borderId="7" xfId="1986" applyNumberFormat="1" applyFont="1" applyBorder="1" applyAlignment="1">
      <alignment horizontal="right" vertical="center"/>
    </xf>
    <xf numFmtId="39" fontId="101" fillId="0" borderId="7" xfId="1986" applyNumberFormat="1" applyFont="1" applyBorder="1" applyAlignment="1">
      <alignment horizontal="right" vertical="center" wrapText="1"/>
    </xf>
    <xf numFmtId="39" fontId="101" fillId="0" borderId="0" xfId="1986" applyNumberFormat="1" applyFont="1" applyAlignment="1">
      <alignment horizontal="right" vertical="center" wrapText="1"/>
    </xf>
    <xf numFmtId="39" fontId="101" fillId="0" borderId="0" xfId="1986" applyNumberFormat="1" applyFont="1" applyBorder="1" applyAlignment="1">
      <alignment horizontal="right" vertical="center" wrapText="1"/>
    </xf>
    <xf numFmtId="39" fontId="101" fillId="0" borderId="0" xfId="1186" applyNumberFormat="1" applyFont="1" applyBorder="1" applyAlignment="1">
      <alignment horizontal="right" vertical="center"/>
    </xf>
    <xf numFmtId="39" fontId="101" fillId="0" borderId="0" xfId="1986" applyNumberFormat="1" applyFont="1" applyBorder="1" applyAlignment="1">
      <alignment horizontal="right" vertical="center"/>
    </xf>
    <xf numFmtId="39" fontId="78" fillId="0" borderId="0" xfId="1986" applyNumberFormat="1" applyFont="1" applyFill="1" applyAlignment="1"/>
    <xf numFmtId="49" fontId="79" fillId="0" borderId="0" xfId="1986" applyNumberFormat="1" applyFont="1" applyFill="1"/>
    <xf numFmtId="0" fontId="78" fillId="0" borderId="0" xfId="1986" applyFont="1" applyFill="1" applyAlignment="1">
      <alignment horizontal="center"/>
    </xf>
    <xf numFmtId="37" fontId="79" fillId="0" borderId="0" xfId="1986" quotePrefix="1" applyNumberFormat="1" applyFont="1" applyFill="1"/>
    <xf numFmtId="37" fontId="78" fillId="0" borderId="0" xfId="1986" quotePrefix="1" applyNumberFormat="1" applyFont="1" applyFill="1"/>
    <xf numFmtId="37" fontId="78" fillId="0" borderId="0" xfId="2293" quotePrefix="1" applyNumberFormat="1" applyFont="1" applyFill="1"/>
    <xf numFmtId="39" fontId="78" fillId="0" borderId="0" xfId="4409" applyFont="1" applyFill="1"/>
    <xf numFmtId="37" fontId="70" fillId="0" borderId="0" xfId="1986" applyNumberFormat="1" applyFont="1" applyFill="1"/>
    <xf numFmtId="176" fontId="70" fillId="0" borderId="0" xfId="1186" applyNumberFormat="1" applyFont="1" applyFill="1"/>
    <xf numFmtId="0" fontId="80" fillId="0" borderId="0" xfId="0" applyFont="1" applyAlignment="1">
      <alignment horizontal="center"/>
    </xf>
    <xf numFmtId="0" fontId="79" fillId="0" borderId="0" xfId="0" quotePrefix="1" applyFont="1" applyAlignment="1">
      <alignment horizontal="center"/>
    </xf>
    <xf numFmtId="0" fontId="79" fillId="0" borderId="0" xfId="0" applyFont="1" applyAlignment="1">
      <alignment horizontal="center"/>
    </xf>
    <xf numFmtId="39" fontId="81" fillId="0" borderId="0" xfId="4434" applyNumberFormat="1" applyFont="1" applyFill="1" applyAlignment="1">
      <alignment horizontal="center"/>
    </xf>
    <xf numFmtId="0" fontId="77" fillId="0" borderId="0" xfId="0" quotePrefix="1" applyFont="1" applyFill="1" applyAlignment="1">
      <alignment horizontal="center"/>
    </xf>
    <xf numFmtId="0" fontId="77" fillId="0" borderId="0" xfId="0" applyFont="1" applyFill="1" applyAlignment="1">
      <alignment horizontal="center"/>
    </xf>
    <xf numFmtId="0" fontId="77" fillId="0" borderId="18" xfId="0" applyFont="1" applyBorder="1" applyAlignment="1">
      <alignment horizontal="center"/>
    </xf>
    <xf numFmtId="0" fontId="77" fillId="0" borderId="0" xfId="0" quotePrefix="1" applyFont="1" applyAlignment="1">
      <alignment horizontal="center"/>
    </xf>
    <xf numFmtId="0" fontId="77" fillId="0" borderId="0" xfId="0" applyFont="1" applyAlignment="1">
      <alignment horizontal="center"/>
    </xf>
    <xf numFmtId="0" fontId="78" fillId="0" borderId="0" xfId="0" quotePrefix="1" applyFont="1" applyFill="1" applyAlignment="1">
      <alignment horizontal="center"/>
    </xf>
    <xf numFmtId="0" fontId="78" fillId="0" borderId="0" xfId="0" applyFont="1" applyFill="1" applyAlignment="1">
      <alignment horizontal="center"/>
    </xf>
    <xf numFmtId="0" fontId="94" fillId="0" borderId="0" xfId="0" applyFont="1" applyFill="1" applyAlignment="1">
      <alignment horizontal="center"/>
    </xf>
    <xf numFmtId="184" fontId="78" fillId="0" borderId="0" xfId="1186" quotePrefix="1" applyNumberFormat="1" applyFont="1" applyFill="1" applyAlignment="1">
      <alignment horizontal="center"/>
    </xf>
    <xf numFmtId="184" fontId="78" fillId="0" borderId="0" xfId="1186" applyNumberFormat="1" applyFont="1" applyFill="1" applyAlignment="1">
      <alignment horizontal="center"/>
    </xf>
    <xf numFmtId="167" fontId="78" fillId="0" borderId="18" xfId="1186" applyFont="1" applyBorder="1" applyAlignment="1">
      <alignment horizontal="center"/>
    </xf>
    <xf numFmtId="167" fontId="78" fillId="0" borderId="18" xfId="1186" applyFont="1" applyFill="1" applyBorder="1" applyAlignment="1">
      <alignment horizontal="center"/>
    </xf>
    <xf numFmtId="167" fontId="78" fillId="0" borderId="0" xfId="1186" quotePrefix="1" applyFont="1" applyFill="1" applyAlignment="1">
      <alignment horizontal="center"/>
    </xf>
    <xf numFmtId="167" fontId="78" fillId="0" borderId="0" xfId="1186" applyFont="1" applyFill="1" applyAlignment="1">
      <alignment horizontal="center"/>
    </xf>
    <xf numFmtId="167" fontId="78" fillId="0" borderId="7" xfId="1186" applyFont="1" applyFill="1" applyBorder="1" applyAlignment="1">
      <alignment horizontal="center"/>
    </xf>
    <xf numFmtId="167" fontId="78" fillId="0" borderId="0" xfId="1186" applyFont="1" applyBorder="1" applyAlignment="1">
      <alignment horizontal="center" vertical="center"/>
    </xf>
    <xf numFmtId="167" fontId="78" fillId="0" borderId="18" xfId="1186" applyFont="1" applyBorder="1" applyAlignment="1">
      <alignment horizontal="center" vertical="center"/>
    </xf>
    <xf numFmtId="0" fontId="78" fillId="0" borderId="0" xfId="0" quotePrefix="1" applyFont="1" applyAlignment="1">
      <alignment horizontal="center"/>
    </xf>
    <xf numFmtId="0" fontId="78" fillId="0" borderId="0" xfId="0" applyFont="1" applyAlignment="1">
      <alignment horizontal="center"/>
    </xf>
    <xf numFmtId="0" fontId="78" fillId="0" borderId="7" xfId="1986" applyFont="1" applyBorder="1" applyAlignment="1">
      <alignment horizontal="center" vertical="center"/>
    </xf>
    <xf numFmtId="0" fontId="78" fillId="0" borderId="20" xfId="0" applyFont="1" applyFill="1" applyBorder="1" applyAlignment="1">
      <alignment horizontal="center" vertical="center" wrapText="1"/>
    </xf>
    <xf numFmtId="0" fontId="78" fillId="0" borderId="0" xfId="0" applyFont="1" applyFill="1" applyBorder="1" applyAlignment="1">
      <alignment horizontal="center" vertical="center" wrapText="1"/>
    </xf>
    <xf numFmtId="0" fontId="78" fillId="0" borderId="18" xfId="0" applyFont="1" applyFill="1" applyBorder="1" applyAlignment="1">
      <alignment horizontal="center" vertical="center" wrapText="1"/>
    </xf>
    <xf numFmtId="0" fontId="78" fillId="0" borderId="7" xfId="1986" applyFont="1" applyFill="1" applyBorder="1" applyAlignment="1">
      <alignment horizontal="center" vertical="center"/>
    </xf>
    <xf numFmtId="167" fontId="78" fillId="0" borderId="0" xfId="1186" quotePrefix="1" applyFont="1" applyAlignment="1">
      <alignment horizontal="center"/>
    </xf>
    <xf numFmtId="167" fontId="78" fillId="0" borderId="0" xfId="1186" applyFont="1" applyAlignment="1">
      <alignment horizontal="center"/>
    </xf>
    <xf numFmtId="40" fontId="78" fillId="0" borderId="18" xfId="1186" applyNumberFormat="1" applyFont="1" applyBorder="1" applyAlignment="1">
      <alignment horizontal="center"/>
    </xf>
    <xf numFmtId="0" fontId="78" fillId="0" borderId="0" xfId="1986" quotePrefix="1" applyFont="1" applyFill="1" applyAlignment="1">
      <alignment horizontal="center"/>
    </xf>
    <xf numFmtId="0" fontId="78" fillId="0" borderId="0" xfId="1986" applyFont="1" applyFill="1" applyAlignment="1">
      <alignment horizontal="center"/>
    </xf>
    <xf numFmtId="39" fontId="101" fillId="0" borderId="7" xfId="1986" applyNumberFormat="1" applyFont="1" applyFill="1" applyBorder="1" applyAlignment="1">
      <alignment horizontal="center" vertical="center" wrapText="1"/>
    </xf>
    <xf numFmtId="39" fontId="101" fillId="0" borderId="7" xfId="1986" applyNumberFormat="1" applyFont="1" applyFill="1" applyBorder="1" applyAlignment="1">
      <alignment horizontal="center" vertical="center"/>
    </xf>
    <xf numFmtId="39" fontId="101" fillId="0" borderId="20" xfId="1986" applyNumberFormat="1" applyFont="1" applyFill="1" applyBorder="1" applyAlignment="1">
      <alignment horizontal="center" vertical="center"/>
    </xf>
    <xf numFmtId="39" fontId="101" fillId="0" borderId="0" xfId="1986" applyNumberFormat="1" applyFont="1" applyFill="1" applyBorder="1" applyAlignment="1">
      <alignment horizontal="center" vertical="center"/>
    </xf>
    <xf numFmtId="39" fontId="101" fillId="0" borderId="18" xfId="1986" applyNumberFormat="1" applyFont="1" applyFill="1" applyBorder="1" applyAlignment="1">
      <alignment horizontal="center" vertical="center"/>
    </xf>
    <xf numFmtId="39" fontId="78" fillId="0" borderId="0" xfId="1986" quotePrefix="1" applyNumberFormat="1" applyFont="1" applyAlignment="1">
      <alignment horizontal="center"/>
    </xf>
    <xf numFmtId="39" fontId="101" fillId="0" borderId="0" xfId="1986" applyNumberFormat="1" applyFont="1" applyBorder="1" applyAlignment="1">
      <alignment horizontal="center" vertical="center" wrapText="1"/>
    </xf>
    <xf numFmtId="39" fontId="101" fillId="0" borderId="18" xfId="1986" applyNumberFormat="1" applyFont="1" applyFill="1" applyBorder="1" applyAlignment="1">
      <alignment horizontal="center" vertical="center" wrapText="1"/>
    </xf>
    <xf numFmtId="167" fontId="78" fillId="0" borderId="7" xfId="1186" applyFont="1" applyBorder="1" applyAlignment="1">
      <alignment horizontal="center"/>
    </xf>
    <xf numFmtId="0" fontId="78" fillId="0" borderId="0" xfId="1986" quotePrefix="1" applyFont="1" applyAlignment="1">
      <alignment horizontal="center"/>
    </xf>
    <xf numFmtId="0" fontId="78" fillId="0" borderId="0" xfId="1986" applyFont="1" applyAlignment="1">
      <alignment horizontal="center"/>
    </xf>
    <xf numFmtId="0" fontId="78" fillId="0" borderId="18" xfId="1986" applyFont="1" applyBorder="1" applyAlignment="1">
      <alignment horizontal="center"/>
    </xf>
    <xf numFmtId="0" fontId="79" fillId="0" borderId="0" xfId="1986" applyFont="1" applyAlignment="1">
      <alignment horizontal="center"/>
    </xf>
    <xf numFmtId="0" fontId="70" fillId="0" borderId="0" xfId="1986" quotePrefix="1" applyFont="1" applyAlignment="1">
      <alignment horizontal="center"/>
    </xf>
  </cellXfs>
  <cellStyles count="4461">
    <cellStyle name="(Normal)" xfId="1"/>
    <cellStyle name="_กระดาษทำการ ปี 51" xfId="2"/>
    <cellStyle name="_กระดาษทำการ ปี 51 10" xfId="3"/>
    <cellStyle name="_กระดาษทำการ ปี 51 10 2" xfId="4"/>
    <cellStyle name="_กระดาษทำการ ปี 51 10 3" xfId="5"/>
    <cellStyle name="_กระดาษทำการ ปี 51 11" xfId="6"/>
    <cellStyle name="_กระดาษทำการ ปี 51 11 2" xfId="7"/>
    <cellStyle name="_กระดาษทำการ ปี 51 11 3" xfId="8"/>
    <cellStyle name="_กระดาษทำการ ปี 51 12" xfId="9"/>
    <cellStyle name="_กระดาษทำการ ปี 51 13" xfId="10"/>
    <cellStyle name="_กระดาษทำการ ปี 51 14" xfId="11"/>
    <cellStyle name="_กระดาษทำการ ปี 51 15" xfId="12"/>
    <cellStyle name="_กระดาษทำการ ปี 51 16" xfId="13"/>
    <cellStyle name="_กระดาษทำการ ปี 51 17" xfId="14"/>
    <cellStyle name="_กระดาษทำการ ปี 51 18" xfId="15"/>
    <cellStyle name="_กระดาษทำการ ปี 51 19" xfId="16"/>
    <cellStyle name="_กระดาษทำการ ปี 51 2" xfId="17"/>
    <cellStyle name="_กระดาษทำการ ปี 51 2 2" xfId="18"/>
    <cellStyle name="_กระดาษทำการ ปี 51 2 3" xfId="19"/>
    <cellStyle name="_กระดาษทำการ ปี 51 20" xfId="20"/>
    <cellStyle name="_กระดาษทำการ ปี 51 21" xfId="21"/>
    <cellStyle name="_กระดาษทำการ ปี 51 22" xfId="22"/>
    <cellStyle name="_กระดาษทำการ ปี 51 23" xfId="23"/>
    <cellStyle name="_กระดาษทำการ ปี 51 24" xfId="24"/>
    <cellStyle name="_กระดาษทำการ ปี 51 25" xfId="25"/>
    <cellStyle name="_กระดาษทำการ ปี 51 26" xfId="26"/>
    <cellStyle name="_กระดาษทำการ ปี 51 27" xfId="27"/>
    <cellStyle name="_กระดาษทำการ ปี 51 28" xfId="28"/>
    <cellStyle name="_กระดาษทำการ ปี 51 29" xfId="29"/>
    <cellStyle name="_กระดาษทำการ ปี 51 3" xfId="30"/>
    <cellStyle name="_กระดาษทำการ ปี 51 3 2" xfId="31"/>
    <cellStyle name="_กระดาษทำการ ปี 51 3 3" xfId="32"/>
    <cellStyle name="_กระดาษทำการ ปี 51 30" xfId="33"/>
    <cellStyle name="_กระดาษทำการ ปี 51 31" xfId="34"/>
    <cellStyle name="_กระดาษทำการ ปี 51 32" xfId="35"/>
    <cellStyle name="_กระดาษทำการ ปี 51 33" xfId="36"/>
    <cellStyle name="_กระดาษทำการ ปี 51 34" xfId="37"/>
    <cellStyle name="_กระดาษทำการ ปี 51 35" xfId="38"/>
    <cellStyle name="_กระดาษทำการ ปี 51 36" xfId="39"/>
    <cellStyle name="_กระดาษทำการ ปี 51 37" xfId="40"/>
    <cellStyle name="_กระดาษทำการ ปี 51 38" xfId="41"/>
    <cellStyle name="_กระดาษทำการ ปี 51 39" xfId="42"/>
    <cellStyle name="_กระดาษทำการ ปี 51 4" xfId="43"/>
    <cellStyle name="_กระดาษทำการ ปี 51 4 2" xfId="44"/>
    <cellStyle name="_กระดาษทำการ ปี 51 4 3" xfId="45"/>
    <cellStyle name="_กระดาษทำการ ปี 51 40" xfId="46"/>
    <cellStyle name="_กระดาษทำการ ปี 51 41" xfId="47"/>
    <cellStyle name="_กระดาษทำการ ปี 51 42" xfId="48"/>
    <cellStyle name="_กระดาษทำการ ปี 51 43" xfId="49"/>
    <cellStyle name="_กระดาษทำการ ปี 51 44" xfId="50"/>
    <cellStyle name="_กระดาษทำการ ปี 51 45" xfId="51"/>
    <cellStyle name="_กระดาษทำการ ปี 51 46" xfId="52"/>
    <cellStyle name="_กระดาษทำการ ปี 51 47" xfId="53"/>
    <cellStyle name="_กระดาษทำการ ปี 51 48" xfId="54"/>
    <cellStyle name="_กระดาษทำการ ปี 51 49" xfId="55"/>
    <cellStyle name="_กระดาษทำการ ปี 51 5" xfId="56"/>
    <cellStyle name="_กระดาษทำการ ปี 51 5 2" xfId="57"/>
    <cellStyle name="_กระดาษทำการ ปี 51 5 3" xfId="58"/>
    <cellStyle name="_กระดาษทำการ ปี 51 50" xfId="59"/>
    <cellStyle name="_กระดาษทำการ ปี 51 51" xfId="60"/>
    <cellStyle name="_กระดาษทำการ ปี 51 52" xfId="61"/>
    <cellStyle name="_กระดาษทำการ ปี 51 53" xfId="62"/>
    <cellStyle name="_กระดาษทำการ ปี 51 54" xfId="63"/>
    <cellStyle name="_กระดาษทำการ ปี 51 55" xfId="64"/>
    <cellStyle name="_กระดาษทำการ ปี 51 56" xfId="65"/>
    <cellStyle name="_กระดาษทำการ ปี 51 57" xfId="66"/>
    <cellStyle name="_กระดาษทำการ ปี 51 58" xfId="67"/>
    <cellStyle name="_กระดาษทำการ ปี 51 59" xfId="68"/>
    <cellStyle name="_กระดาษทำการ ปี 51 6" xfId="69"/>
    <cellStyle name="_กระดาษทำการ ปี 51 6 2" xfId="70"/>
    <cellStyle name="_กระดาษทำการ ปี 51 6 3" xfId="71"/>
    <cellStyle name="_กระดาษทำการ ปี 51 7" xfId="72"/>
    <cellStyle name="_กระดาษทำการ ปี 51 7 2" xfId="73"/>
    <cellStyle name="_กระดาษทำการ ปี 51 7 3" xfId="74"/>
    <cellStyle name="_กระดาษทำการ ปี 51 8" xfId="75"/>
    <cellStyle name="_กระดาษทำการ ปี 51 8 2" xfId="76"/>
    <cellStyle name="_กระดาษทำการ ปี 51 8 3" xfId="77"/>
    <cellStyle name="_กระดาษทำการ ปี 51 9" xfId="78"/>
    <cellStyle name="_กระดาษทำการ ปี 51 9 2" xfId="79"/>
    <cellStyle name="_กระดาษทำการ ปี 51 9 3" xfId="80"/>
    <cellStyle name="0,0_x000d__x000a_NA_x000d__x000a_" xfId="81"/>
    <cellStyle name="20% - Accent1 2" xfId="82"/>
    <cellStyle name="20% - Accent1 2 2" xfId="83"/>
    <cellStyle name="20% - Accent1 2 3" xfId="84"/>
    <cellStyle name="20% - Accent2 2" xfId="85"/>
    <cellStyle name="20% - Accent2 2 2" xfId="86"/>
    <cellStyle name="20% - Accent2 2 3" xfId="87"/>
    <cellStyle name="20% - Accent3 2" xfId="88"/>
    <cellStyle name="20% - Accent3 2 2" xfId="89"/>
    <cellStyle name="20% - Accent3 2 3" xfId="90"/>
    <cellStyle name="20% - Accent4 2" xfId="91"/>
    <cellStyle name="20% - Accent4 2 2" xfId="92"/>
    <cellStyle name="20% - Accent4 2 3" xfId="93"/>
    <cellStyle name="20% - Accent5 2" xfId="94"/>
    <cellStyle name="20% - Accent5 2 2" xfId="95"/>
    <cellStyle name="20% - Accent5 2 3" xfId="96"/>
    <cellStyle name="20% - Accent6 2" xfId="97"/>
    <cellStyle name="20% - Accent6 2 2" xfId="98"/>
    <cellStyle name="20% - Accent6 2 3" xfId="99"/>
    <cellStyle name="40% - Accent1 2" xfId="100"/>
    <cellStyle name="40% - Accent1 2 2" xfId="101"/>
    <cellStyle name="40% - Accent1 2 3" xfId="102"/>
    <cellStyle name="40% - Accent2 2" xfId="103"/>
    <cellStyle name="40% - Accent2 2 2" xfId="104"/>
    <cellStyle name="40% - Accent2 2 3" xfId="105"/>
    <cellStyle name="40% - Accent3 2" xfId="106"/>
    <cellStyle name="40% - Accent3 2 2" xfId="107"/>
    <cellStyle name="40% - Accent3 2 3" xfId="108"/>
    <cellStyle name="40% - Accent4 2" xfId="109"/>
    <cellStyle name="40% - Accent4 2 2" xfId="110"/>
    <cellStyle name="40% - Accent4 2 3" xfId="111"/>
    <cellStyle name="40% - Accent5 2" xfId="112"/>
    <cellStyle name="40% - Accent5 2 2" xfId="113"/>
    <cellStyle name="40% - Accent5 2 3" xfId="114"/>
    <cellStyle name="40% - Accent6 2" xfId="115"/>
    <cellStyle name="40% - Accent6 2 2" xfId="116"/>
    <cellStyle name="40% - Accent6 2 3" xfId="117"/>
    <cellStyle name="60% - Accent1 2" xfId="118"/>
    <cellStyle name="60% - Accent1 2 2" xfId="119"/>
    <cellStyle name="60% - Accent1 2 3" xfId="120"/>
    <cellStyle name="60% - Accent2 2" xfId="121"/>
    <cellStyle name="60% - Accent2 2 2" xfId="122"/>
    <cellStyle name="60% - Accent2 2 3" xfId="123"/>
    <cellStyle name="60% - Accent3 2" xfId="124"/>
    <cellStyle name="60% - Accent3 2 2" xfId="125"/>
    <cellStyle name="60% - Accent3 2 3" xfId="126"/>
    <cellStyle name="60% - Accent4 2" xfId="127"/>
    <cellStyle name="60% - Accent4 2 2" xfId="128"/>
    <cellStyle name="60% - Accent4 2 3" xfId="129"/>
    <cellStyle name="60% - Accent5 2" xfId="130"/>
    <cellStyle name="60% - Accent5 2 2" xfId="131"/>
    <cellStyle name="60% - Accent5 2 3" xfId="132"/>
    <cellStyle name="60% - Accent6 2" xfId="133"/>
    <cellStyle name="60% - Accent6 2 2" xfId="134"/>
    <cellStyle name="60% - Accent6 2 3" xfId="135"/>
    <cellStyle name="75" xfId="136"/>
    <cellStyle name="75 10" xfId="137"/>
    <cellStyle name="75 10 2" xfId="138"/>
    <cellStyle name="75 10 3" xfId="139"/>
    <cellStyle name="75 10_เชียร์ฯ-Jun'53" xfId="140"/>
    <cellStyle name="75 11" xfId="141"/>
    <cellStyle name="75 11 2" xfId="142"/>
    <cellStyle name="75 11 3" xfId="143"/>
    <cellStyle name="75 11_เชียร์ฯ-Jun'53" xfId="144"/>
    <cellStyle name="75 12" xfId="145"/>
    <cellStyle name="75 13" xfId="146"/>
    <cellStyle name="75 14" xfId="147"/>
    <cellStyle name="75 15" xfId="148"/>
    <cellStyle name="75 16" xfId="149"/>
    <cellStyle name="75 17" xfId="150"/>
    <cellStyle name="75 18" xfId="151"/>
    <cellStyle name="75 19" xfId="152"/>
    <cellStyle name="75 2" xfId="153"/>
    <cellStyle name="75 2 2" xfId="154"/>
    <cellStyle name="75 2 3" xfId="155"/>
    <cellStyle name="75 2_เชียร์ฯ-Jun'53" xfId="156"/>
    <cellStyle name="75 20" xfId="157"/>
    <cellStyle name="75 21" xfId="158"/>
    <cellStyle name="75 22" xfId="159"/>
    <cellStyle name="75 23" xfId="160"/>
    <cellStyle name="75 24" xfId="161"/>
    <cellStyle name="75 25" xfId="162"/>
    <cellStyle name="75 26" xfId="163"/>
    <cellStyle name="75 27" xfId="164"/>
    <cellStyle name="75 28" xfId="165"/>
    <cellStyle name="75 29" xfId="166"/>
    <cellStyle name="75 3" xfId="167"/>
    <cellStyle name="75 3 2" xfId="168"/>
    <cellStyle name="75 3 3" xfId="169"/>
    <cellStyle name="75 3_เชียร์ฯ-Jun'53" xfId="170"/>
    <cellStyle name="75 30" xfId="171"/>
    <cellStyle name="75 31" xfId="172"/>
    <cellStyle name="75 32" xfId="173"/>
    <cellStyle name="75 33" xfId="174"/>
    <cellStyle name="75 34" xfId="175"/>
    <cellStyle name="75 35" xfId="176"/>
    <cellStyle name="75 36" xfId="177"/>
    <cellStyle name="75 37" xfId="178"/>
    <cellStyle name="75 38" xfId="179"/>
    <cellStyle name="75 39" xfId="180"/>
    <cellStyle name="75 4" xfId="181"/>
    <cellStyle name="75 4 2" xfId="182"/>
    <cellStyle name="75 4 3" xfId="183"/>
    <cellStyle name="75 4_เชียร์ฯ-Jun'53" xfId="184"/>
    <cellStyle name="75 40" xfId="185"/>
    <cellStyle name="75 41" xfId="186"/>
    <cellStyle name="75 42" xfId="187"/>
    <cellStyle name="75 43" xfId="188"/>
    <cellStyle name="75 44" xfId="189"/>
    <cellStyle name="75 45" xfId="190"/>
    <cellStyle name="75 46" xfId="191"/>
    <cellStyle name="75 47" xfId="192"/>
    <cellStyle name="75 48" xfId="193"/>
    <cellStyle name="75 49" xfId="194"/>
    <cellStyle name="75 5" xfId="195"/>
    <cellStyle name="75 5 2" xfId="196"/>
    <cellStyle name="75 5 3" xfId="197"/>
    <cellStyle name="75 5_เชียร์ฯ-Jun'53" xfId="198"/>
    <cellStyle name="75 50" xfId="199"/>
    <cellStyle name="75 51" xfId="200"/>
    <cellStyle name="75 52" xfId="201"/>
    <cellStyle name="75 53" xfId="202"/>
    <cellStyle name="75 54" xfId="203"/>
    <cellStyle name="75 55" xfId="204"/>
    <cellStyle name="75 56" xfId="205"/>
    <cellStyle name="75 57" xfId="206"/>
    <cellStyle name="75 58" xfId="207"/>
    <cellStyle name="75 59" xfId="208"/>
    <cellStyle name="75 6" xfId="209"/>
    <cellStyle name="75 6 2" xfId="210"/>
    <cellStyle name="75 6 3" xfId="211"/>
    <cellStyle name="75 6_เชียร์ฯ-Jun'53" xfId="212"/>
    <cellStyle name="75 7" xfId="213"/>
    <cellStyle name="75 7 2" xfId="214"/>
    <cellStyle name="75 7 3" xfId="215"/>
    <cellStyle name="75 7_เชียร์ฯ-Jun'53" xfId="216"/>
    <cellStyle name="75 8" xfId="217"/>
    <cellStyle name="75 8 2" xfId="218"/>
    <cellStyle name="75 8 3" xfId="219"/>
    <cellStyle name="75 8_เชียร์ฯ-Jun'53" xfId="220"/>
    <cellStyle name="75 9" xfId="221"/>
    <cellStyle name="75 9 2" xfId="222"/>
    <cellStyle name="75 9 3" xfId="223"/>
    <cellStyle name="75 9_เชียร์ฯ-Jun'53" xfId="224"/>
    <cellStyle name="75_Note 10" xfId="225"/>
    <cellStyle name="AA FRAME" xfId="226"/>
    <cellStyle name="AA FRAME 10" xfId="227"/>
    <cellStyle name="AA FRAME 10 2" xfId="228"/>
    <cellStyle name="AA FRAME 10 3" xfId="229"/>
    <cellStyle name="AA FRAME 10_Note 10" xfId="230"/>
    <cellStyle name="AA FRAME 11" xfId="231"/>
    <cellStyle name="AA FRAME 11 2" xfId="232"/>
    <cellStyle name="AA FRAME 11 3" xfId="233"/>
    <cellStyle name="AA FRAME 11_Note 10" xfId="234"/>
    <cellStyle name="AA FRAME 12" xfId="235"/>
    <cellStyle name="AA FRAME 13" xfId="236"/>
    <cellStyle name="AA FRAME 14" xfId="237"/>
    <cellStyle name="AA FRAME 15" xfId="238"/>
    <cellStyle name="AA FRAME 16" xfId="239"/>
    <cellStyle name="AA FRAME 17" xfId="240"/>
    <cellStyle name="AA FRAME 18" xfId="241"/>
    <cellStyle name="AA FRAME 19" xfId="242"/>
    <cellStyle name="AA FRAME 2" xfId="243"/>
    <cellStyle name="AA FRAME 2 2" xfId="244"/>
    <cellStyle name="AA FRAME 2 3" xfId="245"/>
    <cellStyle name="AA FRAME 2_Note 10" xfId="246"/>
    <cellStyle name="AA FRAME 20" xfId="247"/>
    <cellStyle name="AA FRAME 21" xfId="248"/>
    <cellStyle name="AA FRAME 22" xfId="249"/>
    <cellStyle name="AA FRAME 23" xfId="250"/>
    <cellStyle name="AA FRAME 24" xfId="251"/>
    <cellStyle name="AA FRAME 25" xfId="252"/>
    <cellStyle name="AA FRAME 26" xfId="253"/>
    <cellStyle name="AA FRAME 27" xfId="254"/>
    <cellStyle name="AA FRAME 28" xfId="255"/>
    <cellStyle name="AA FRAME 29" xfId="256"/>
    <cellStyle name="AA FRAME 3" xfId="257"/>
    <cellStyle name="AA FRAME 3 2" xfId="258"/>
    <cellStyle name="AA FRAME 3 3" xfId="259"/>
    <cellStyle name="AA FRAME 3_Note 10" xfId="260"/>
    <cellStyle name="AA FRAME 30" xfId="261"/>
    <cellStyle name="AA FRAME 31" xfId="262"/>
    <cellStyle name="AA FRAME 32" xfId="263"/>
    <cellStyle name="AA FRAME 33" xfId="264"/>
    <cellStyle name="AA FRAME 34" xfId="265"/>
    <cellStyle name="AA FRAME 35" xfId="266"/>
    <cellStyle name="AA FRAME 36" xfId="267"/>
    <cellStyle name="AA FRAME 37" xfId="268"/>
    <cellStyle name="AA FRAME 38" xfId="269"/>
    <cellStyle name="AA FRAME 39" xfId="270"/>
    <cellStyle name="AA FRAME 4" xfId="271"/>
    <cellStyle name="AA FRAME 4 2" xfId="272"/>
    <cellStyle name="AA FRAME 4 3" xfId="273"/>
    <cellStyle name="AA FRAME 4_Note 10" xfId="274"/>
    <cellStyle name="AA FRAME 40" xfId="275"/>
    <cellStyle name="AA FRAME 41" xfId="276"/>
    <cellStyle name="AA FRAME 42" xfId="277"/>
    <cellStyle name="AA FRAME 43" xfId="278"/>
    <cellStyle name="AA FRAME 44" xfId="279"/>
    <cellStyle name="AA FRAME 45" xfId="280"/>
    <cellStyle name="AA FRAME 46" xfId="281"/>
    <cellStyle name="AA FRAME 47" xfId="282"/>
    <cellStyle name="AA FRAME 48" xfId="283"/>
    <cellStyle name="AA FRAME 49" xfId="284"/>
    <cellStyle name="AA FRAME 5" xfId="285"/>
    <cellStyle name="AA FRAME 5 2" xfId="286"/>
    <cellStyle name="AA FRAME 5 3" xfId="287"/>
    <cellStyle name="AA FRAME 5_Note 10" xfId="288"/>
    <cellStyle name="AA FRAME 50" xfId="289"/>
    <cellStyle name="AA FRAME 51" xfId="290"/>
    <cellStyle name="AA FRAME 52" xfId="291"/>
    <cellStyle name="AA FRAME 53" xfId="292"/>
    <cellStyle name="AA FRAME 54" xfId="293"/>
    <cellStyle name="AA FRAME 55" xfId="294"/>
    <cellStyle name="AA FRAME 56" xfId="295"/>
    <cellStyle name="AA FRAME 57" xfId="296"/>
    <cellStyle name="AA FRAME 58" xfId="297"/>
    <cellStyle name="AA FRAME 59" xfId="298"/>
    <cellStyle name="AA FRAME 6" xfId="299"/>
    <cellStyle name="AA FRAME 6 2" xfId="300"/>
    <cellStyle name="AA FRAME 6 3" xfId="301"/>
    <cellStyle name="AA FRAME 6_Note 10" xfId="302"/>
    <cellStyle name="AA FRAME 7" xfId="303"/>
    <cellStyle name="AA FRAME 7 2" xfId="304"/>
    <cellStyle name="AA FRAME 7 3" xfId="305"/>
    <cellStyle name="AA FRAME 7_Note 10" xfId="306"/>
    <cellStyle name="AA FRAME 8" xfId="307"/>
    <cellStyle name="AA FRAME 8 2" xfId="308"/>
    <cellStyle name="AA FRAME 8 3" xfId="309"/>
    <cellStyle name="AA FRAME 8_Note 10" xfId="310"/>
    <cellStyle name="AA FRAME 9" xfId="311"/>
    <cellStyle name="AA FRAME 9 2" xfId="312"/>
    <cellStyle name="AA FRAME 9 3" xfId="313"/>
    <cellStyle name="AA FRAME 9_Note 10" xfId="314"/>
    <cellStyle name="AA FRAME_Note 10" xfId="315"/>
    <cellStyle name="AA HEADING" xfId="316"/>
    <cellStyle name="AA HEADING 10" xfId="317"/>
    <cellStyle name="AA HEADING 10 2" xfId="318"/>
    <cellStyle name="AA HEADING 10 3" xfId="319"/>
    <cellStyle name="AA HEADING 10_Note 10" xfId="320"/>
    <cellStyle name="AA HEADING 11" xfId="321"/>
    <cellStyle name="AA HEADING 11 2" xfId="322"/>
    <cellStyle name="AA HEADING 11 3" xfId="323"/>
    <cellStyle name="AA HEADING 11_Note 10" xfId="324"/>
    <cellStyle name="AA HEADING 12" xfId="325"/>
    <cellStyle name="AA HEADING 13" xfId="326"/>
    <cellStyle name="AA HEADING 14" xfId="327"/>
    <cellStyle name="AA HEADING 15" xfId="328"/>
    <cellStyle name="AA HEADING 16" xfId="329"/>
    <cellStyle name="AA HEADING 17" xfId="330"/>
    <cellStyle name="AA HEADING 18" xfId="331"/>
    <cellStyle name="AA HEADING 19" xfId="332"/>
    <cellStyle name="AA HEADING 2" xfId="333"/>
    <cellStyle name="AA HEADING 2 2" xfId="334"/>
    <cellStyle name="AA HEADING 2 3" xfId="335"/>
    <cellStyle name="AA HEADING 2_Note 10" xfId="336"/>
    <cellStyle name="AA HEADING 20" xfId="337"/>
    <cellStyle name="AA HEADING 21" xfId="338"/>
    <cellStyle name="AA HEADING 22" xfId="339"/>
    <cellStyle name="AA HEADING 23" xfId="340"/>
    <cellStyle name="AA HEADING 24" xfId="341"/>
    <cellStyle name="AA HEADING 25" xfId="342"/>
    <cellStyle name="AA HEADING 26" xfId="343"/>
    <cellStyle name="AA HEADING 27" xfId="344"/>
    <cellStyle name="AA HEADING 28" xfId="345"/>
    <cellStyle name="AA HEADING 29" xfId="346"/>
    <cellStyle name="AA HEADING 3" xfId="347"/>
    <cellStyle name="AA HEADING 3 2" xfId="348"/>
    <cellStyle name="AA HEADING 3 3" xfId="349"/>
    <cellStyle name="AA HEADING 3_Note 10" xfId="350"/>
    <cellStyle name="AA HEADING 30" xfId="351"/>
    <cellStyle name="AA HEADING 31" xfId="352"/>
    <cellStyle name="AA HEADING 32" xfId="353"/>
    <cellStyle name="AA HEADING 33" xfId="354"/>
    <cellStyle name="AA HEADING 34" xfId="355"/>
    <cellStyle name="AA HEADING 35" xfId="356"/>
    <cellStyle name="AA HEADING 36" xfId="357"/>
    <cellStyle name="AA HEADING 37" xfId="358"/>
    <cellStyle name="AA HEADING 38" xfId="359"/>
    <cellStyle name="AA HEADING 39" xfId="360"/>
    <cellStyle name="AA HEADING 4" xfId="361"/>
    <cellStyle name="AA HEADING 4 2" xfId="362"/>
    <cellStyle name="AA HEADING 4 3" xfId="363"/>
    <cellStyle name="AA HEADING 4_Note 10" xfId="364"/>
    <cellStyle name="AA HEADING 40" xfId="365"/>
    <cellStyle name="AA HEADING 41" xfId="366"/>
    <cellStyle name="AA HEADING 42" xfId="367"/>
    <cellStyle name="AA HEADING 43" xfId="368"/>
    <cellStyle name="AA HEADING 44" xfId="369"/>
    <cellStyle name="AA HEADING 45" xfId="370"/>
    <cellStyle name="AA HEADING 46" xfId="371"/>
    <cellStyle name="AA HEADING 47" xfId="372"/>
    <cellStyle name="AA HEADING 48" xfId="373"/>
    <cellStyle name="AA HEADING 49" xfId="374"/>
    <cellStyle name="AA HEADING 5" xfId="375"/>
    <cellStyle name="AA HEADING 5 2" xfId="376"/>
    <cellStyle name="AA HEADING 5 3" xfId="377"/>
    <cellStyle name="AA HEADING 5_Note 10" xfId="378"/>
    <cellStyle name="AA HEADING 50" xfId="379"/>
    <cellStyle name="AA HEADING 51" xfId="380"/>
    <cellStyle name="AA HEADING 52" xfId="381"/>
    <cellStyle name="AA HEADING 53" xfId="382"/>
    <cellStyle name="AA HEADING 54" xfId="383"/>
    <cellStyle name="AA HEADING 55" xfId="384"/>
    <cellStyle name="AA HEADING 56" xfId="385"/>
    <cellStyle name="AA HEADING 57" xfId="386"/>
    <cellStyle name="AA HEADING 58" xfId="387"/>
    <cellStyle name="AA HEADING 59" xfId="388"/>
    <cellStyle name="AA HEADING 6" xfId="389"/>
    <cellStyle name="AA HEADING 6 2" xfId="390"/>
    <cellStyle name="AA HEADING 6 3" xfId="391"/>
    <cellStyle name="AA HEADING 6_Note 10" xfId="392"/>
    <cellStyle name="AA HEADING 7" xfId="393"/>
    <cellStyle name="AA HEADING 7 2" xfId="394"/>
    <cellStyle name="AA HEADING 7 3" xfId="395"/>
    <cellStyle name="AA HEADING 7_Note 10" xfId="396"/>
    <cellStyle name="AA HEADING 8" xfId="397"/>
    <cellStyle name="AA HEADING 8 2" xfId="398"/>
    <cellStyle name="AA HEADING 8 3" xfId="399"/>
    <cellStyle name="AA HEADING 8_Note 10" xfId="400"/>
    <cellStyle name="AA HEADING 9" xfId="401"/>
    <cellStyle name="AA HEADING 9 2" xfId="402"/>
    <cellStyle name="AA HEADING 9 3" xfId="403"/>
    <cellStyle name="AA HEADING 9_Note 10" xfId="404"/>
    <cellStyle name="AA HEADING_Note 10" xfId="405"/>
    <cellStyle name="AA INITIALS" xfId="406"/>
    <cellStyle name="AA INITIALS 10" xfId="407"/>
    <cellStyle name="AA INITIALS 10 2" xfId="408"/>
    <cellStyle name="AA INITIALS 10 3" xfId="409"/>
    <cellStyle name="AA INITIALS 10_Note 10" xfId="410"/>
    <cellStyle name="AA INITIALS 11" xfId="411"/>
    <cellStyle name="AA INITIALS 11 2" xfId="412"/>
    <cellStyle name="AA INITIALS 11 3" xfId="413"/>
    <cellStyle name="AA INITIALS 11_Note 10" xfId="414"/>
    <cellStyle name="AA INITIALS 12" xfId="415"/>
    <cellStyle name="AA INITIALS 13" xfId="416"/>
    <cellStyle name="AA INITIALS 14" xfId="417"/>
    <cellStyle name="AA INITIALS 15" xfId="418"/>
    <cellStyle name="AA INITIALS 16" xfId="419"/>
    <cellStyle name="AA INITIALS 17" xfId="420"/>
    <cellStyle name="AA INITIALS 18" xfId="421"/>
    <cellStyle name="AA INITIALS 19" xfId="422"/>
    <cellStyle name="AA INITIALS 2" xfId="423"/>
    <cellStyle name="AA INITIALS 2 2" xfId="424"/>
    <cellStyle name="AA INITIALS 2 3" xfId="425"/>
    <cellStyle name="AA INITIALS 2_Note 10" xfId="426"/>
    <cellStyle name="AA INITIALS 20" xfId="427"/>
    <cellStyle name="AA INITIALS 21" xfId="428"/>
    <cellStyle name="AA INITIALS 22" xfId="429"/>
    <cellStyle name="AA INITIALS 23" xfId="430"/>
    <cellStyle name="AA INITIALS 24" xfId="431"/>
    <cellStyle name="AA INITIALS 25" xfId="432"/>
    <cellStyle name="AA INITIALS 26" xfId="433"/>
    <cellStyle name="AA INITIALS 27" xfId="434"/>
    <cellStyle name="AA INITIALS 28" xfId="435"/>
    <cellStyle name="AA INITIALS 29" xfId="436"/>
    <cellStyle name="AA INITIALS 3" xfId="437"/>
    <cellStyle name="AA INITIALS 3 2" xfId="438"/>
    <cellStyle name="AA INITIALS 3 3" xfId="439"/>
    <cellStyle name="AA INITIALS 3_Note 10" xfId="440"/>
    <cellStyle name="AA INITIALS 30" xfId="441"/>
    <cellStyle name="AA INITIALS 31" xfId="442"/>
    <cellStyle name="AA INITIALS 32" xfId="443"/>
    <cellStyle name="AA INITIALS 33" xfId="444"/>
    <cellStyle name="AA INITIALS 34" xfId="445"/>
    <cellStyle name="AA INITIALS 35" xfId="446"/>
    <cellStyle name="AA INITIALS 36" xfId="447"/>
    <cellStyle name="AA INITIALS 37" xfId="448"/>
    <cellStyle name="AA INITIALS 38" xfId="449"/>
    <cellStyle name="AA INITIALS 39" xfId="450"/>
    <cellStyle name="AA INITIALS 4" xfId="451"/>
    <cellStyle name="AA INITIALS 4 2" xfId="452"/>
    <cellStyle name="AA INITIALS 4 3" xfId="453"/>
    <cellStyle name="AA INITIALS 4_Note 10" xfId="454"/>
    <cellStyle name="AA INITIALS 40" xfId="455"/>
    <cellStyle name="AA INITIALS 41" xfId="456"/>
    <cellStyle name="AA INITIALS 42" xfId="457"/>
    <cellStyle name="AA INITIALS 43" xfId="458"/>
    <cellStyle name="AA INITIALS 44" xfId="459"/>
    <cellStyle name="AA INITIALS 45" xfId="460"/>
    <cellStyle name="AA INITIALS 46" xfId="461"/>
    <cellStyle name="AA INITIALS 47" xfId="462"/>
    <cellStyle name="AA INITIALS 48" xfId="463"/>
    <cellStyle name="AA INITIALS 49" xfId="464"/>
    <cellStyle name="AA INITIALS 5" xfId="465"/>
    <cellStyle name="AA INITIALS 5 2" xfId="466"/>
    <cellStyle name="AA INITIALS 5 3" xfId="467"/>
    <cellStyle name="AA INITIALS 5_Note 10" xfId="468"/>
    <cellStyle name="AA INITIALS 50" xfId="469"/>
    <cellStyle name="AA INITIALS 51" xfId="470"/>
    <cellStyle name="AA INITIALS 52" xfId="471"/>
    <cellStyle name="AA INITIALS 53" xfId="472"/>
    <cellStyle name="AA INITIALS 54" xfId="473"/>
    <cellStyle name="AA INITIALS 55" xfId="474"/>
    <cellStyle name="AA INITIALS 56" xfId="475"/>
    <cellStyle name="AA INITIALS 57" xfId="476"/>
    <cellStyle name="AA INITIALS 58" xfId="477"/>
    <cellStyle name="AA INITIALS 59" xfId="478"/>
    <cellStyle name="AA INITIALS 6" xfId="479"/>
    <cellStyle name="AA INITIALS 6 2" xfId="480"/>
    <cellStyle name="AA INITIALS 6 3" xfId="481"/>
    <cellStyle name="AA INITIALS 6_Note P15" xfId="482"/>
    <cellStyle name="AA INITIALS 7" xfId="483"/>
    <cellStyle name="AA INITIALS 7 2" xfId="484"/>
    <cellStyle name="AA INITIALS 7 3" xfId="485"/>
    <cellStyle name="AA INITIALS 7_กำไรขาดทุน" xfId="486"/>
    <cellStyle name="AA INITIALS 8" xfId="487"/>
    <cellStyle name="AA INITIALS 8 2" xfId="488"/>
    <cellStyle name="AA INITIALS 8 3" xfId="489"/>
    <cellStyle name="AA INITIALS 8_เชียร์ฯ-Jun'53" xfId="490"/>
    <cellStyle name="AA INITIALS 9" xfId="491"/>
    <cellStyle name="AA INITIALS 9 2" xfId="492"/>
    <cellStyle name="AA INITIALS 9 3" xfId="493"/>
    <cellStyle name="AA INITIALS 9_เชียร์ฯ-Jun'53" xfId="494"/>
    <cellStyle name="AA INITIALS_Note 10" xfId="495"/>
    <cellStyle name="AA INPUT" xfId="496"/>
    <cellStyle name="AA INPUT 10" xfId="497"/>
    <cellStyle name="AA INPUT 10 2" xfId="498"/>
    <cellStyle name="AA INPUT 10 3" xfId="499"/>
    <cellStyle name="AA INPUT 10_เชียร์ฯ-Jun'53" xfId="500"/>
    <cellStyle name="AA INPUT 11" xfId="501"/>
    <cellStyle name="AA INPUT 11 2" xfId="502"/>
    <cellStyle name="AA INPUT 11 3" xfId="503"/>
    <cellStyle name="AA INPUT 11_เชียร์ฯ-Jun'53" xfId="504"/>
    <cellStyle name="AA INPUT 12" xfId="505"/>
    <cellStyle name="AA INPUT 13" xfId="506"/>
    <cellStyle name="AA INPUT 14" xfId="507"/>
    <cellStyle name="AA INPUT 15" xfId="508"/>
    <cellStyle name="AA INPUT 16" xfId="509"/>
    <cellStyle name="AA INPUT 17" xfId="510"/>
    <cellStyle name="AA INPUT 18" xfId="511"/>
    <cellStyle name="AA INPUT 19" xfId="512"/>
    <cellStyle name="AA INPUT 2" xfId="513"/>
    <cellStyle name="AA INPUT 2 2" xfId="514"/>
    <cellStyle name="AA INPUT 2 3" xfId="515"/>
    <cellStyle name="AA INPUT 2_เชียร์ฯ-Jun'53" xfId="516"/>
    <cellStyle name="AA INPUT 20" xfId="517"/>
    <cellStyle name="AA INPUT 21" xfId="518"/>
    <cellStyle name="AA INPUT 22" xfId="519"/>
    <cellStyle name="AA INPUT 23" xfId="520"/>
    <cellStyle name="AA INPUT 24" xfId="521"/>
    <cellStyle name="AA INPUT 25" xfId="522"/>
    <cellStyle name="AA INPUT 26" xfId="523"/>
    <cellStyle name="AA INPUT 27" xfId="524"/>
    <cellStyle name="AA INPUT 28" xfId="525"/>
    <cellStyle name="AA INPUT 29" xfId="526"/>
    <cellStyle name="AA INPUT 3" xfId="527"/>
    <cellStyle name="AA INPUT 3 2" xfId="528"/>
    <cellStyle name="AA INPUT 3 3" xfId="529"/>
    <cellStyle name="AA INPUT 3_เชียร์ฯ-Jun'53" xfId="530"/>
    <cellStyle name="AA INPUT 30" xfId="531"/>
    <cellStyle name="AA INPUT 31" xfId="532"/>
    <cellStyle name="AA INPUT 32" xfId="533"/>
    <cellStyle name="AA INPUT 33" xfId="534"/>
    <cellStyle name="AA INPUT 34" xfId="535"/>
    <cellStyle name="AA INPUT 35" xfId="536"/>
    <cellStyle name="AA INPUT 36" xfId="537"/>
    <cellStyle name="AA INPUT 37" xfId="538"/>
    <cellStyle name="AA INPUT 38" xfId="539"/>
    <cellStyle name="AA INPUT 39" xfId="540"/>
    <cellStyle name="AA INPUT 4" xfId="541"/>
    <cellStyle name="AA INPUT 4 2" xfId="542"/>
    <cellStyle name="AA INPUT 4 3" xfId="543"/>
    <cellStyle name="AA INPUT 40" xfId="544"/>
    <cellStyle name="AA INPUT 41" xfId="545"/>
    <cellStyle name="AA INPUT 42" xfId="546"/>
    <cellStyle name="AA INPUT 43" xfId="547"/>
    <cellStyle name="AA INPUT 44" xfId="548"/>
    <cellStyle name="AA INPUT 45" xfId="549"/>
    <cellStyle name="AA INPUT 46" xfId="550"/>
    <cellStyle name="AA INPUT 47" xfId="551"/>
    <cellStyle name="AA INPUT 48" xfId="552"/>
    <cellStyle name="AA INPUT 49" xfId="553"/>
    <cellStyle name="AA INPUT 5" xfId="554"/>
    <cellStyle name="AA INPUT 5 2" xfId="555"/>
    <cellStyle name="AA INPUT 5 3" xfId="556"/>
    <cellStyle name="AA INPUT 50" xfId="557"/>
    <cellStyle name="AA INPUT 51" xfId="558"/>
    <cellStyle name="AA INPUT 52" xfId="559"/>
    <cellStyle name="AA INPUT 53" xfId="560"/>
    <cellStyle name="AA INPUT 54" xfId="561"/>
    <cellStyle name="AA INPUT 55" xfId="562"/>
    <cellStyle name="AA INPUT 56" xfId="563"/>
    <cellStyle name="AA INPUT 57" xfId="564"/>
    <cellStyle name="AA INPUT 58" xfId="565"/>
    <cellStyle name="AA INPUT 59" xfId="566"/>
    <cellStyle name="AA INPUT 6" xfId="567"/>
    <cellStyle name="AA INPUT 6 2" xfId="568"/>
    <cellStyle name="AA INPUT 6 3" xfId="569"/>
    <cellStyle name="AA INPUT 7" xfId="570"/>
    <cellStyle name="AA INPUT 7 2" xfId="571"/>
    <cellStyle name="AA INPUT 7 3" xfId="572"/>
    <cellStyle name="AA INPUT 8" xfId="573"/>
    <cellStyle name="AA INPUT 8 2" xfId="574"/>
    <cellStyle name="AA INPUT 8 3" xfId="575"/>
    <cellStyle name="AA INPUT 9" xfId="576"/>
    <cellStyle name="AA INPUT 9 2" xfId="577"/>
    <cellStyle name="AA INPUT 9 3" xfId="578"/>
    <cellStyle name="AA INPUT_Note 10" xfId="579"/>
    <cellStyle name="AA LOCK" xfId="580"/>
    <cellStyle name="AA LOCK 10" xfId="581"/>
    <cellStyle name="AA LOCK 10 2" xfId="582"/>
    <cellStyle name="AA LOCK 10 3" xfId="583"/>
    <cellStyle name="AA LOCK 11" xfId="584"/>
    <cellStyle name="AA LOCK 11 2" xfId="585"/>
    <cellStyle name="AA LOCK 11 3" xfId="586"/>
    <cellStyle name="AA LOCK 12" xfId="587"/>
    <cellStyle name="AA LOCK 13" xfId="588"/>
    <cellStyle name="AA LOCK 14" xfId="589"/>
    <cellStyle name="AA LOCK 15" xfId="590"/>
    <cellStyle name="AA LOCK 16" xfId="591"/>
    <cellStyle name="AA LOCK 17" xfId="592"/>
    <cellStyle name="AA LOCK 18" xfId="593"/>
    <cellStyle name="AA LOCK 19" xfId="594"/>
    <cellStyle name="AA LOCK 2" xfId="595"/>
    <cellStyle name="AA LOCK 2 2" xfId="596"/>
    <cellStyle name="AA LOCK 2 3" xfId="597"/>
    <cellStyle name="AA LOCK 20" xfId="598"/>
    <cellStyle name="AA LOCK 21" xfId="599"/>
    <cellStyle name="AA LOCK 22" xfId="600"/>
    <cellStyle name="AA LOCK 23" xfId="601"/>
    <cellStyle name="AA LOCK 24" xfId="602"/>
    <cellStyle name="AA LOCK 25" xfId="603"/>
    <cellStyle name="AA LOCK 26" xfId="604"/>
    <cellStyle name="AA LOCK 27" xfId="605"/>
    <cellStyle name="AA LOCK 28" xfId="606"/>
    <cellStyle name="AA LOCK 29" xfId="607"/>
    <cellStyle name="AA LOCK 3" xfId="608"/>
    <cellStyle name="AA LOCK 3 2" xfId="609"/>
    <cellStyle name="AA LOCK 3 3" xfId="610"/>
    <cellStyle name="AA LOCK 30" xfId="611"/>
    <cellStyle name="AA LOCK 31" xfId="612"/>
    <cellStyle name="AA LOCK 32" xfId="613"/>
    <cellStyle name="AA LOCK 33" xfId="614"/>
    <cellStyle name="AA LOCK 34" xfId="615"/>
    <cellStyle name="AA LOCK 35" xfId="616"/>
    <cellStyle name="AA LOCK 36" xfId="617"/>
    <cellStyle name="AA LOCK 37" xfId="618"/>
    <cellStyle name="AA LOCK 38" xfId="619"/>
    <cellStyle name="AA LOCK 39" xfId="620"/>
    <cellStyle name="AA LOCK 4" xfId="621"/>
    <cellStyle name="AA LOCK 4 2" xfId="622"/>
    <cellStyle name="AA LOCK 4 3" xfId="623"/>
    <cellStyle name="AA LOCK 40" xfId="624"/>
    <cellStyle name="AA LOCK 41" xfId="625"/>
    <cellStyle name="AA LOCK 42" xfId="626"/>
    <cellStyle name="AA LOCK 43" xfId="627"/>
    <cellStyle name="AA LOCK 44" xfId="628"/>
    <cellStyle name="AA LOCK 45" xfId="629"/>
    <cellStyle name="AA LOCK 46" xfId="630"/>
    <cellStyle name="AA LOCK 47" xfId="631"/>
    <cellStyle name="AA LOCK 48" xfId="632"/>
    <cellStyle name="AA LOCK 49" xfId="633"/>
    <cellStyle name="AA LOCK 5" xfId="634"/>
    <cellStyle name="AA LOCK 5 2" xfId="635"/>
    <cellStyle name="AA LOCK 5 3" xfId="636"/>
    <cellStyle name="AA LOCK 50" xfId="637"/>
    <cellStyle name="AA LOCK 51" xfId="638"/>
    <cellStyle name="AA LOCK 52" xfId="639"/>
    <cellStyle name="AA LOCK 53" xfId="640"/>
    <cellStyle name="AA LOCK 54" xfId="641"/>
    <cellStyle name="AA LOCK 55" xfId="642"/>
    <cellStyle name="AA LOCK 56" xfId="643"/>
    <cellStyle name="AA LOCK 57" xfId="644"/>
    <cellStyle name="AA LOCK 58" xfId="645"/>
    <cellStyle name="AA LOCK 59" xfId="646"/>
    <cellStyle name="AA LOCK 6" xfId="647"/>
    <cellStyle name="AA LOCK 6 2" xfId="648"/>
    <cellStyle name="AA LOCK 6 3" xfId="649"/>
    <cellStyle name="AA LOCK 7" xfId="650"/>
    <cellStyle name="AA LOCK 7 2" xfId="651"/>
    <cellStyle name="AA LOCK 7 3" xfId="652"/>
    <cellStyle name="AA LOCK 8" xfId="653"/>
    <cellStyle name="AA LOCK 8 2" xfId="654"/>
    <cellStyle name="AA LOCK 8 3" xfId="655"/>
    <cellStyle name="AA LOCK 9" xfId="656"/>
    <cellStyle name="AA LOCK 9 2" xfId="657"/>
    <cellStyle name="AA LOCK 9 3" xfId="658"/>
    <cellStyle name="AA LOCK_Note 10" xfId="659"/>
    <cellStyle name="AA MGR NAME" xfId="660"/>
    <cellStyle name="AA MGR NAME 10" xfId="661"/>
    <cellStyle name="AA MGR NAME 10 2" xfId="662"/>
    <cellStyle name="AA MGR NAME 10 3" xfId="663"/>
    <cellStyle name="AA MGR NAME 11" xfId="664"/>
    <cellStyle name="AA MGR NAME 11 2" xfId="665"/>
    <cellStyle name="AA MGR NAME 11 3" xfId="666"/>
    <cellStyle name="AA MGR NAME 12" xfId="667"/>
    <cellStyle name="AA MGR NAME 13" xfId="668"/>
    <cellStyle name="AA MGR NAME 14" xfId="669"/>
    <cellStyle name="AA MGR NAME 15" xfId="670"/>
    <cellStyle name="AA MGR NAME 16" xfId="671"/>
    <cellStyle name="AA MGR NAME 17" xfId="672"/>
    <cellStyle name="AA MGR NAME 18" xfId="673"/>
    <cellStyle name="AA MGR NAME 19" xfId="674"/>
    <cellStyle name="AA MGR NAME 2" xfId="675"/>
    <cellStyle name="AA MGR NAME 2 2" xfId="676"/>
    <cellStyle name="AA MGR NAME 2 3" xfId="677"/>
    <cellStyle name="AA MGR NAME 20" xfId="678"/>
    <cellStyle name="AA MGR NAME 21" xfId="679"/>
    <cellStyle name="AA MGR NAME 22" xfId="680"/>
    <cellStyle name="AA MGR NAME 23" xfId="681"/>
    <cellStyle name="AA MGR NAME 24" xfId="682"/>
    <cellStyle name="AA MGR NAME 25" xfId="683"/>
    <cellStyle name="AA MGR NAME 26" xfId="684"/>
    <cellStyle name="AA MGR NAME 27" xfId="685"/>
    <cellStyle name="AA MGR NAME 28" xfId="686"/>
    <cellStyle name="AA MGR NAME 29" xfId="687"/>
    <cellStyle name="AA MGR NAME 3" xfId="688"/>
    <cellStyle name="AA MGR NAME 3 2" xfId="689"/>
    <cellStyle name="AA MGR NAME 3 3" xfId="690"/>
    <cellStyle name="AA MGR NAME 30" xfId="691"/>
    <cellStyle name="AA MGR NAME 31" xfId="692"/>
    <cellStyle name="AA MGR NAME 32" xfId="693"/>
    <cellStyle name="AA MGR NAME 33" xfId="694"/>
    <cellStyle name="AA MGR NAME 34" xfId="695"/>
    <cellStyle name="AA MGR NAME 35" xfId="696"/>
    <cellStyle name="AA MGR NAME 36" xfId="697"/>
    <cellStyle name="AA MGR NAME 37" xfId="698"/>
    <cellStyle name="AA MGR NAME 38" xfId="699"/>
    <cellStyle name="AA MGR NAME 39" xfId="700"/>
    <cellStyle name="AA MGR NAME 4" xfId="701"/>
    <cellStyle name="AA MGR NAME 4 2" xfId="702"/>
    <cellStyle name="AA MGR NAME 4 3" xfId="703"/>
    <cellStyle name="AA MGR NAME 40" xfId="704"/>
    <cellStyle name="AA MGR NAME 41" xfId="705"/>
    <cellStyle name="AA MGR NAME 42" xfId="706"/>
    <cellStyle name="AA MGR NAME 43" xfId="707"/>
    <cellStyle name="AA MGR NAME 44" xfId="708"/>
    <cellStyle name="AA MGR NAME 45" xfId="709"/>
    <cellStyle name="AA MGR NAME 46" xfId="710"/>
    <cellStyle name="AA MGR NAME 47" xfId="711"/>
    <cellStyle name="AA MGR NAME 48" xfId="712"/>
    <cellStyle name="AA MGR NAME 49" xfId="713"/>
    <cellStyle name="AA MGR NAME 5" xfId="714"/>
    <cellStyle name="AA MGR NAME 5 2" xfId="715"/>
    <cellStyle name="AA MGR NAME 5 3" xfId="716"/>
    <cellStyle name="AA MGR NAME 50" xfId="717"/>
    <cellStyle name="AA MGR NAME 51" xfId="718"/>
    <cellStyle name="AA MGR NAME 52" xfId="719"/>
    <cellStyle name="AA MGR NAME 53" xfId="720"/>
    <cellStyle name="AA MGR NAME 54" xfId="721"/>
    <cellStyle name="AA MGR NAME 55" xfId="722"/>
    <cellStyle name="AA MGR NAME 56" xfId="723"/>
    <cellStyle name="AA MGR NAME 57" xfId="724"/>
    <cellStyle name="AA MGR NAME 58" xfId="725"/>
    <cellStyle name="AA MGR NAME 59" xfId="726"/>
    <cellStyle name="AA MGR NAME 6" xfId="727"/>
    <cellStyle name="AA MGR NAME 6 2" xfId="728"/>
    <cellStyle name="AA MGR NAME 6 3" xfId="729"/>
    <cellStyle name="AA MGR NAME 7" xfId="730"/>
    <cellStyle name="AA MGR NAME 7 2" xfId="731"/>
    <cellStyle name="AA MGR NAME 7 3" xfId="732"/>
    <cellStyle name="AA MGR NAME 8" xfId="733"/>
    <cellStyle name="AA MGR NAME 8 2" xfId="734"/>
    <cellStyle name="AA MGR NAME 8 3" xfId="735"/>
    <cellStyle name="AA MGR NAME 9" xfId="736"/>
    <cellStyle name="AA MGR NAME 9 2" xfId="737"/>
    <cellStyle name="AA MGR NAME 9 3" xfId="738"/>
    <cellStyle name="AA MGR NAME_Note 10" xfId="739"/>
    <cellStyle name="AA NORMAL" xfId="740"/>
    <cellStyle name="AA NORMAL 10" xfId="741"/>
    <cellStyle name="AA NORMAL 10 2" xfId="742"/>
    <cellStyle name="AA NORMAL 10 3" xfId="743"/>
    <cellStyle name="AA NORMAL 11" xfId="744"/>
    <cellStyle name="AA NORMAL 11 2" xfId="745"/>
    <cellStyle name="AA NORMAL 11 3" xfId="746"/>
    <cellStyle name="AA NORMAL 12" xfId="747"/>
    <cellStyle name="AA NORMAL 13" xfId="748"/>
    <cellStyle name="AA NORMAL 14" xfId="749"/>
    <cellStyle name="AA NORMAL 15" xfId="750"/>
    <cellStyle name="AA NORMAL 16" xfId="751"/>
    <cellStyle name="AA NORMAL 17" xfId="752"/>
    <cellStyle name="AA NORMAL 18" xfId="753"/>
    <cellStyle name="AA NORMAL 19" xfId="754"/>
    <cellStyle name="AA NORMAL 2" xfId="755"/>
    <cellStyle name="AA NORMAL 2 2" xfId="756"/>
    <cellStyle name="AA NORMAL 2 3" xfId="757"/>
    <cellStyle name="AA NORMAL 20" xfId="758"/>
    <cellStyle name="AA NORMAL 21" xfId="759"/>
    <cellStyle name="AA NORMAL 22" xfId="760"/>
    <cellStyle name="AA NORMAL 23" xfId="761"/>
    <cellStyle name="AA NORMAL 24" xfId="762"/>
    <cellStyle name="AA NORMAL 25" xfId="763"/>
    <cellStyle name="AA NORMAL 26" xfId="764"/>
    <cellStyle name="AA NORMAL 27" xfId="765"/>
    <cellStyle name="AA NORMAL 28" xfId="766"/>
    <cellStyle name="AA NORMAL 29" xfId="767"/>
    <cellStyle name="AA NORMAL 3" xfId="768"/>
    <cellStyle name="AA NORMAL 3 2" xfId="769"/>
    <cellStyle name="AA NORMAL 3 3" xfId="770"/>
    <cellStyle name="AA NORMAL 30" xfId="771"/>
    <cellStyle name="AA NORMAL 31" xfId="772"/>
    <cellStyle name="AA NORMAL 32" xfId="773"/>
    <cellStyle name="AA NORMAL 33" xfId="774"/>
    <cellStyle name="AA NORMAL 34" xfId="775"/>
    <cellStyle name="AA NORMAL 35" xfId="776"/>
    <cellStyle name="AA NORMAL 36" xfId="777"/>
    <cellStyle name="AA NORMAL 37" xfId="778"/>
    <cellStyle name="AA NORMAL 38" xfId="779"/>
    <cellStyle name="AA NORMAL 39" xfId="780"/>
    <cellStyle name="AA NORMAL 4" xfId="781"/>
    <cellStyle name="AA NORMAL 4 2" xfId="782"/>
    <cellStyle name="AA NORMAL 4 3" xfId="783"/>
    <cellStyle name="AA NORMAL 40" xfId="784"/>
    <cellStyle name="AA NORMAL 41" xfId="785"/>
    <cellStyle name="AA NORMAL 42" xfId="786"/>
    <cellStyle name="AA NORMAL 43" xfId="787"/>
    <cellStyle name="AA NORMAL 44" xfId="788"/>
    <cellStyle name="AA NORMAL 45" xfId="789"/>
    <cellStyle name="AA NORMAL 46" xfId="790"/>
    <cellStyle name="AA NORMAL 47" xfId="791"/>
    <cellStyle name="AA NORMAL 48" xfId="792"/>
    <cellStyle name="AA NORMAL 49" xfId="793"/>
    <cellStyle name="AA NORMAL 5" xfId="794"/>
    <cellStyle name="AA NORMAL 5 2" xfId="795"/>
    <cellStyle name="AA NORMAL 5 3" xfId="796"/>
    <cellStyle name="AA NORMAL 50" xfId="797"/>
    <cellStyle name="AA NORMAL 51" xfId="798"/>
    <cellStyle name="AA NORMAL 52" xfId="799"/>
    <cellStyle name="AA NORMAL 53" xfId="800"/>
    <cellStyle name="AA NORMAL 54" xfId="801"/>
    <cellStyle name="AA NORMAL 55" xfId="802"/>
    <cellStyle name="AA NORMAL 56" xfId="803"/>
    <cellStyle name="AA NORMAL 57" xfId="804"/>
    <cellStyle name="AA NORMAL 58" xfId="805"/>
    <cellStyle name="AA NORMAL 59" xfId="806"/>
    <cellStyle name="AA NORMAL 6" xfId="807"/>
    <cellStyle name="AA NORMAL 6 2" xfId="808"/>
    <cellStyle name="AA NORMAL 6 3" xfId="809"/>
    <cellStyle name="AA NORMAL 7" xfId="810"/>
    <cellStyle name="AA NORMAL 7 2" xfId="811"/>
    <cellStyle name="AA NORMAL 7 3" xfId="812"/>
    <cellStyle name="AA NORMAL 8" xfId="813"/>
    <cellStyle name="AA NORMAL 8 2" xfId="814"/>
    <cellStyle name="AA NORMAL 8 3" xfId="815"/>
    <cellStyle name="AA NORMAL 9" xfId="816"/>
    <cellStyle name="AA NORMAL 9 2" xfId="817"/>
    <cellStyle name="AA NORMAL 9 3" xfId="818"/>
    <cellStyle name="AA NORMAL_Note 10" xfId="819"/>
    <cellStyle name="AA NUMBER" xfId="820"/>
    <cellStyle name="AA NUMBER 10" xfId="821"/>
    <cellStyle name="AA NUMBER 10 2" xfId="822"/>
    <cellStyle name="AA NUMBER 10 3" xfId="823"/>
    <cellStyle name="AA NUMBER 11" xfId="824"/>
    <cellStyle name="AA NUMBER 11 2" xfId="825"/>
    <cellStyle name="AA NUMBER 11 3" xfId="826"/>
    <cellStyle name="AA NUMBER 12" xfId="827"/>
    <cellStyle name="AA NUMBER 13" xfId="828"/>
    <cellStyle name="AA NUMBER 14" xfId="829"/>
    <cellStyle name="AA NUMBER 15" xfId="830"/>
    <cellStyle name="AA NUMBER 16" xfId="831"/>
    <cellStyle name="AA NUMBER 17" xfId="832"/>
    <cellStyle name="AA NUMBER 18" xfId="833"/>
    <cellStyle name="AA NUMBER 19" xfId="834"/>
    <cellStyle name="AA NUMBER 2" xfId="835"/>
    <cellStyle name="AA NUMBER 2 2" xfId="836"/>
    <cellStyle name="AA NUMBER 2 3" xfId="837"/>
    <cellStyle name="AA NUMBER 20" xfId="838"/>
    <cellStyle name="AA NUMBER 21" xfId="839"/>
    <cellStyle name="AA NUMBER 22" xfId="840"/>
    <cellStyle name="AA NUMBER 23" xfId="841"/>
    <cellStyle name="AA NUMBER 24" xfId="842"/>
    <cellStyle name="AA NUMBER 25" xfId="843"/>
    <cellStyle name="AA NUMBER 26" xfId="844"/>
    <cellStyle name="AA NUMBER 27" xfId="845"/>
    <cellStyle name="AA NUMBER 28" xfId="846"/>
    <cellStyle name="AA NUMBER 29" xfId="847"/>
    <cellStyle name="AA NUMBER 3" xfId="848"/>
    <cellStyle name="AA NUMBER 3 2" xfId="849"/>
    <cellStyle name="AA NUMBER 3 3" xfId="850"/>
    <cellStyle name="AA NUMBER 30" xfId="851"/>
    <cellStyle name="AA NUMBER 31" xfId="852"/>
    <cellStyle name="AA NUMBER 32" xfId="853"/>
    <cellStyle name="AA NUMBER 33" xfId="854"/>
    <cellStyle name="AA NUMBER 34" xfId="855"/>
    <cellStyle name="AA NUMBER 35" xfId="856"/>
    <cellStyle name="AA NUMBER 36" xfId="857"/>
    <cellStyle name="AA NUMBER 37" xfId="858"/>
    <cellStyle name="AA NUMBER 38" xfId="859"/>
    <cellStyle name="AA NUMBER 39" xfId="860"/>
    <cellStyle name="AA NUMBER 4" xfId="861"/>
    <cellStyle name="AA NUMBER 4 2" xfId="862"/>
    <cellStyle name="AA NUMBER 4 3" xfId="863"/>
    <cellStyle name="AA NUMBER 40" xfId="864"/>
    <cellStyle name="AA NUMBER 41" xfId="865"/>
    <cellStyle name="AA NUMBER 42" xfId="866"/>
    <cellStyle name="AA NUMBER 43" xfId="867"/>
    <cellStyle name="AA NUMBER 44" xfId="868"/>
    <cellStyle name="AA NUMBER 45" xfId="869"/>
    <cellStyle name="AA NUMBER 46" xfId="870"/>
    <cellStyle name="AA NUMBER 47" xfId="871"/>
    <cellStyle name="AA NUMBER 48" xfId="872"/>
    <cellStyle name="AA NUMBER 49" xfId="873"/>
    <cellStyle name="AA NUMBER 5" xfId="874"/>
    <cellStyle name="AA NUMBER 5 2" xfId="875"/>
    <cellStyle name="AA NUMBER 5 3" xfId="876"/>
    <cellStyle name="AA NUMBER 50" xfId="877"/>
    <cellStyle name="AA NUMBER 51" xfId="878"/>
    <cellStyle name="AA NUMBER 52" xfId="879"/>
    <cellStyle name="AA NUMBER 53" xfId="880"/>
    <cellStyle name="AA NUMBER 54" xfId="881"/>
    <cellStyle name="AA NUMBER 55" xfId="882"/>
    <cellStyle name="AA NUMBER 56" xfId="883"/>
    <cellStyle name="AA NUMBER 57" xfId="884"/>
    <cellStyle name="AA NUMBER 58" xfId="885"/>
    <cellStyle name="AA NUMBER 59" xfId="886"/>
    <cellStyle name="AA NUMBER 6" xfId="887"/>
    <cellStyle name="AA NUMBER 6 2" xfId="888"/>
    <cellStyle name="AA NUMBER 6 3" xfId="889"/>
    <cellStyle name="AA NUMBER 7" xfId="890"/>
    <cellStyle name="AA NUMBER 7 2" xfId="891"/>
    <cellStyle name="AA NUMBER 7 3" xfId="892"/>
    <cellStyle name="AA NUMBER 8" xfId="893"/>
    <cellStyle name="AA NUMBER 8 2" xfId="894"/>
    <cellStyle name="AA NUMBER 8 3" xfId="895"/>
    <cellStyle name="AA NUMBER 9" xfId="896"/>
    <cellStyle name="AA NUMBER 9 2" xfId="897"/>
    <cellStyle name="AA NUMBER 9 3" xfId="898"/>
    <cellStyle name="AA NUMBER_Note 10" xfId="899"/>
    <cellStyle name="AA NUMBER2" xfId="900"/>
    <cellStyle name="AA NUMBER2 10" xfId="901"/>
    <cellStyle name="AA NUMBER2 10 2" xfId="902"/>
    <cellStyle name="AA NUMBER2 10 3" xfId="903"/>
    <cellStyle name="AA NUMBER2 11" xfId="904"/>
    <cellStyle name="AA NUMBER2 11 2" xfId="905"/>
    <cellStyle name="AA NUMBER2 11 3" xfId="906"/>
    <cellStyle name="AA NUMBER2 12" xfId="907"/>
    <cellStyle name="AA NUMBER2 13" xfId="908"/>
    <cellStyle name="AA NUMBER2 14" xfId="909"/>
    <cellStyle name="AA NUMBER2 15" xfId="910"/>
    <cellStyle name="AA NUMBER2 16" xfId="911"/>
    <cellStyle name="AA NUMBER2 17" xfId="912"/>
    <cellStyle name="AA NUMBER2 18" xfId="913"/>
    <cellStyle name="AA NUMBER2 19" xfId="914"/>
    <cellStyle name="AA NUMBER2 2" xfId="915"/>
    <cellStyle name="AA NUMBER2 2 2" xfId="916"/>
    <cellStyle name="AA NUMBER2 2 3" xfId="917"/>
    <cellStyle name="AA NUMBER2 20" xfId="918"/>
    <cellStyle name="AA NUMBER2 21" xfId="919"/>
    <cellStyle name="AA NUMBER2 22" xfId="920"/>
    <cellStyle name="AA NUMBER2 23" xfId="921"/>
    <cellStyle name="AA NUMBER2 24" xfId="922"/>
    <cellStyle name="AA NUMBER2 25" xfId="923"/>
    <cellStyle name="AA NUMBER2 26" xfId="924"/>
    <cellStyle name="AA NUMBER2 27" xfId="925"/>
    <cellStyle name="AA NUMBER2 28" xfId="926"/>
    <cellStyle name="AA NUMBER2 29" xfId="927"/>
    <cellStyle name="AA NUMBER2 3" xfId="928"/>
    <cellStyle name="AA NUMBER2 3 2" xfId="929"/>
    <cellStyle name="AA NUMBER2 3 3" xfId="930"/>
    <cellStyle name="AA NUMBER2 30" xfId="931"/>
    <cellStyle name="AA NUMBER2 31" xfId="932"/>
    <cellStyle name="AA NUMBER2 32" xfId="933"/>
    <cellStyle name="AA NUMBER2 33" xfId="934"/>
    <cellStyle name="AA NUMBER2 34" xfId="935"/>
    <cellStyle name="AA NUMBER2 35" xfId="936"/>
    <cellStyle name="AA NUMBER2 36" xfId="937"/>
    <cellStyle name="AA NUMBER2 37" xfId="938"/>
    <cellStyle name="AA NUMBER2 38" xfId="939"/>
    <cellStyle name="AA NUMBER2 39" xfId="940"/>
    <cellStyle name="AA NUMBER2 4" xfId="941"/>
    <cellStyle name="AA NUMBER2 4 2" xfId="942"/>
    <cellStyle name="AA NUMBER2 4 3" xfId="943"/>
    <cellStyle name="AA NUMBER2 40" xfId="944"/>
    <cellStyle name="AA NUMBER2 41" xfId="945"/>
    <cellStyle name="AA NUMBER2 42" xfId="946"/>
    <cellStyle name="AA NUMBER2 43" xfId="947"/>
    <cellStyle name="AA NUMBER2 44" xfId="948"/>
    <cellStyle name="AA NUMBER2 45" xfId="949"/>
    <cellStyle name="AA NUMBER2 46" xfId="950"/>
    <cellStyle name="AA NUMBER2 47" xfId="951"/>
    <cellStyle name="AA NUMBER2 48" xfId="952"/>
    <cellStyle name="AA NUMBER2 49" xfId="953"/>
    <cellStyle name="AA NUMBER2 5" xfId="954"/>
    <cellStyle name="AA NUMBER2 5 2" xfId="955"/>
    <cellStyle name="AA NUMBER2 5 3" xfId="956"/>
    <cellStyle name="AA NUMBER2 50" xfId="957"/>
    <cellStyle name="AA NUMBER2 51" xfId="958"/>
    <cellStyle name="AA NUMBER2 52" xfId="959"/>
    <cellStyle name="AA NUMBER2 53" xfId="960"/>
    <cellStyle name="AA NUMBER2 54" xfId="961"/>
    <cellStyle name="AA NUMBER2 55" xfId="962"/>
    <cellStyle name="AA NUMBER2 56" xfId="963"/>
    <cellStyle name="AA NUMBER2 57" xfId="964"/>
    <cellStyle name="AA NUMBER2 58" xfId="965"/>
    <cellStyle name="AA NUMBER2 59" xfId="966"/>
    <cellStyle name="AA NUMBER2 6" xfId="967"/>
    <cellStyle name="AA NUMBER2 6 2" xfId="968"/>
    <cellStyle name="AA NUMBER2 6 3" xfId="969"/>
    <cellStyle name="AA NUMBER2 7" xfId="970"/>
    <cellStyle name="AA NUMBER2 7 2" xfId="971"/>
    <cellStyle name="AA NUMBER2 7 3" xfId="972"/>
    <cellStyle name="AA NUMBER2 8" xfId="973"/>
    <cellStyle name="AA NUMBER2 8 2" xfId="974"/>
    <cellStyle name="AA NUMBER2 8 3" xfId="975"/>
    <cellStyle name="AA NUMBER2 9" xfId="976"/>
    <cellStyle name="AA NUMBER2 9 2" xfId="977"/>
    <cellStyle name="AA NUMBER2 9 3" xfId="978"/>
    <cellStyle name="AA NUMBER2_Note 10" xfId="979"/>
    <cellStyle name="AA QUESTION" xfId="980"/>
    <cellStyle name="AA QUESTION 10" xfId="981"/>
    <cellStyle name="AA QUESTION 10 2" xfId="982"/>
    <cellStyle name="AA QUESTION 10 3" xfId="983"/>
    <cellStyle name="AA QUESTION 11" xfId="984"/>
    <cellStyle name="AA QUESTION 11 2" xfId="985"/>
    <cellStyle name="AA QUESTION 11 3" xfId="986"/>
    <cellStyle name="AA QUESTION 12" xfId="987"/>
    <cellStyle name="AA QUESTION 13" xfId="988"/>
    <cellStyle name="AA QUESTION 14" xfId="989"/>
    <cellStyle name="AA QUESTION 15" xfId="990"/>
    <cellStyle name="AA QUESTION 16" xfId="991"/>
    <cellStyle name="AA QUESTION 17" xfId="992"/>
    <cellStyle name="AA QUESTION 18" xfId="993"/>
    <cellStyle name="AA QUESTION 19" xfId="994"/>
    <cellStyle name="AA QUESTION 2" xfId="995"/>
    <cellStyle name="AA QUESTION 2 2" xfId="996"/>
    <cellStyle name="AA QUESTION 2 3" xfId="997"/>
    <cellStyle name="AA QUESTION 20" xfId="998"/>
    <cellStyle name="AA QUESTION 21" xfId="999"/>
    <cellStyle name="AA QUESTION 22" xfId="1000"/>
    <cellStyle name="AA QUESTION 23" xfId="1001"/>
    <cellStyle name="AA QUESTION 24" xfId="1002"/>
    <cellStyle name="AA QUESTION 25" xfId="1003"/>
    <cellStyle name="AA QUESTION 26" xfId="1004"/>
    <cellStyle name="AA QUESTION 27" xfId="1005"/>
    <cellStyle name="AA QUESTION 28" xfId="1006"/>
    <cellStyle name="AA QUESTION 29" xfId="1007"/>
    <cellStyle name="AA QUESTION 3" xfId="1008"/>
    <cellStyle name="AA QUESTION 3 2" xfId="1009"/>
    <cellStyle name="AA QUESTION 3 3" xfId="1010"/>
    <cellStyle name="AA QUESTION 30" xfId="1011"/>
    <cellStyle name="AA QUESTION 31" xfId="1012"/>
    <cellStyle name="AA QUESTION 32" xfId="1013"/>
    <cellStyle name="AA QUESTION 33" xfId="1014"/>
    <cellStyle name="AA QUESTION 34" xfId="1015"/>
    <cellStyle name="AA QUESTION 35" xfId="1016"/>
    <cellStyle name="AA QUESTION 36" xfId="1017"/>
    <cellStyle name="AA QUESTION 37" xfId="1018"/>
    <cellStyle name="AA QUESTION 38" xfId="1019"/>
    <cellStyle name="AA QUESTION 39" xfId="1020"/>
    <cellStyle name="AA QUESTION 4" xfId="1021"/>
    <cellStyle name="AA QUESTION 4 2" xfId="1022"/>
    <cellStyle name="AA QUESTION 4 3" xfId="1023"/>
    <cellStyle name="AA QUESTION 40" xfId="1024"/>
    <cellStyle name="AA QUESTION 41" xfId="1025"/>
    <cellStyle name="AA QUESTION 42" xfId="1026"/>
    <cellStyle name="AA QUESTION 43" xfId="1027"/>
    <cellStyle name="AA QUESTION 44" xfId="1028"/>
    <cellStyle name="AA QUESTION 45" xfId="1029"/>
    <cellStyle name="AA QUESTION 46" xfId="1030"/>
    <cellStyle name="AA QUESTION 47" xfId="1031"/>
    <cellStyle name="AA QUESTION 48" xfId="1032"/>
    <cellStyle name="AA QUESTION 49" xfId="1033"/>
    <cellStyle name="AA QUESTION 5" xfId="1034"/>
    <cellStyle name="AA QUESTION 5 2" xfId="1035"/>
    <cellStyle name="AA QUESTION 5 3" xfId="1036"/>
    <cellStyle name="AA QUESTION 50" xfId="1037"/>
    <cellStyle name="AA QUESTION 51" xfId="1038"/>
    <cellStyle name="AA QUESTION 52" xfId="1039"/>
    <cellStyle name="AA QUESTION 53" xfId="1040"/>
    <cellStyle name="AA QUESTION 54" xfId="1041"/>
    <cellStyle name="AA QUESTION 55" xfId="1042"/>
    <cellStyle name="AA QUESTION 56" xfId="1043"/>
    <cellStyle name="AA QUESTION 57" xfId="1044"/>
    <cellStyle name="AA QUESTION 58" xfId="1045"/>
    <cellStyle name="AA QUESTION 59" xfId="1046"/>
    <cellStyle name="AA QUESTION 6" xfId="1047"/>
    <cellStyle name="AA QUESTION 6 2" xfId="1048"/>
    <cellStyle name="AA QUESTION 6 3" xfId="1049"/>
    <cellStyle name="AA QUESTION 7" xfId="1050"/>
    <cellStyle name="AA QUESTION 7 2" xfId="1051"/>
    <cellStyle name="AA QUESTION 7 3" xfId="1052"/>
    <cellStyle name="AA QUESTION 8" xfId="1053"/>
    <cellStyle name="AA QUESTION 8 2" xfId="1054"/>
    <cellStyle name="AA QUESTION 8 3" xfId="1055"/>
    <cellStyle name="AA QUESTION 9" xfId="1056"/>
    <cellStyle name="AA QUESTION 9 2" xfId="1057"/>
    <cellStyle name="AA QUESTION 9 3" xfId="1058"/>
    <cellStyle name="AA QUESTION_Note 10" xfId="1059"/>
    <cellStyle name="AA SHADE" xfId="1060"/>
    <cellStyle name="AA SHADE 10" xfId="1061"/>
    <cellStyle name="AA SHADE 10 2" xfId="1062"/>
    <cellStyle name="AA SHADE 10 3" xfId="1063"/>
    <cellStyle name="AA SHADE 11" xfId="1064"/>
    <cellStyle name="AA SHADE 11 2" xfId="1065"/>
    <cellStyle name="AA SHADE 11 3" xfId="1066"/>
    <cellStyle name="AA SHADE 12" xfId="1067"/>
    <cellStyle name="AA SHADE 13" xfId="1068"/>
    <cellStyle name="AA SHADE 14" xfId="1069"/>
    <cellStyle name="AA SHADE 15" xfId="1070"/>
    <cellStyle name="AA SHADE 16" xfId="1071"/>
    <cellStyle name="AA SHADE 17" xfId="1072"/>
    <cellStyle name="AA SHADE 18" xfId="1073"/>
    <cellStyle name="AA SHADE 19" xfId="1074"/>
    <cellStyle name="AA SHADE 2" xfId="1075"/>
    <cellStyle name="AA SHADE 2 2" xfId="1076"/>
    <cellStyle name="AA SHADE 2 3" xfId="1077"/>
    <cellStyle name="AA SHADE 20" xfId="1078"/>
    <cellStyle name="AA SHADE 21" xfId="1079"/>
    <cellStyle name="AA SHADE 22" xfId="1080"/>
    <cellStyle name="AA SHADE 23" xfId="1081"/>
    <cellStyle name="AA SHADE 24" xfId="1082"/>
    <cellStyle name="AA SHADE 25" xfId="1083"/>
    <cellStyle name="AA SHADE 26" xfId="1084"/>
    <cellStyle name="AA SHADE 27" xfId="1085"/>
    <cellStyle name="AA SHADE 28" xfId="1086"/>
    <cellStyle name="AA SHADE 29" xfId="1087"/>
    <cellStyle name="AA SHADE 3" xfId="1088"/>
    <cellStyle name="AA SHADE 3 2" xfId="1089"/>
    <cellStyle name="AA SHADE 3 3" xfId="1090"/>
    <cellStyle name="AA SHADE 30" xfId="1091"/>
    <cellStyle name="AA SHADE 31" xfId="1092"/>
    <cellStyle name="AA SHADE 32" xfId="1093"/>
    <cellStyle name="AA SHADE 33" xfId="1094"/>
    <cellStyle name="AA SHADE 34" xfId="1095"/>
    <cellStyle name="AA SHADE 35" xfId="1096"/>
    <cellStyle name="AA SHADE 36" xfId="1097"/>
    <cellStyle name="AA SHADE 37" xfId="1098"/>
    <cellStyle name="AA SHADE 38" xfId="1099"/>
    <cellStyle name="AA SHADE 39" xfId="1100"/>
    <cellStyle name="AA SHADE 4" xfId="1101"/>
    <cellStyle name="AA SHADE 4 2" xfId="1102"/>
    <cellStyle name="AA SHADE 4 3" xfId="1103"/>
    <cellStyle name="AA SHADE 40" xfId="1104"/>
    <cellStyle name="AA SHADE 41" xfId="1105"/>
    <cellStyle name="AA SHADE 42" xfId="1106"/>
    <cellStyle name="AA SHADE 43" xfId="1107"/>
    <cellStyle name="AA SHADE 44" xfId="1108"/>
    <cellStyle name="AA SHADE 45" xfId="1109"/>
    <cellStyle name="AA SHADE 46" xfId="1110"/>
    <cellStyle name="AA SHADE 47" xfId="1111"/>
    <cellStyle name="AA SHADE 48" xfId="1112"/>
    <cellStyle name="AA SHADE 49" xfId="1113"/>
    <cellStyle name="AA SHADE 5" xfId="1114"/>
    <cellStyle name="AA SHADE 5 2" xfId="1115"/>
    <cellStyle name="AA SHADE 5 3" xfId="1116"/>
    <cellStyle name="AA SHADE 50" xfId="1117"/>
    <cellStyle name="AA SHADE 51" xfId="1118"/>
    <cellStyle name="AA SHADE 52" xfId="1119"/>
    <cellStyle name="AA SHADE 53" xfId="1120"/>
    <cellStyle name="AA SHADE 54" xfId="1121"/>
    <cellStyle name="AA SHADE 55" xfId="1122"/>
    <cellStyle name="AA SHADE 56" xfId="1123"/>
    <cellStyle name="AA SHADE 57" xfId="1124"/>
    <cellStyle name="AA SHADE 58" xfId="1125"/>
    <cellStyle name="AA SHADE 59" xfId="1126"/>
    <cellStyle name="AA SHADE 6" xfId="1127"/>
    <cellStyle name="AA SHADE 6 2" xfId="1128"/>
    <cellStyle name="AA SHADE 6 3" xfId="1129"/>
    <cellStyle name="AA SHADE 7" xfId="1130"/>
    <cellStyle name="AA SHADE 7 2" xfId="1131"/>
    <cellStyle name="AA SHADE 7 3" xfId="1132"/>
    <cellStyle name="AA SHADE 8" xfId="1133"/>
    <cellStyle name="AA SHADE 8 2" xfId="1134"/>
    <cellStyle name="AA SHADE 8 3" xfId="1135"/>
    <cellStyle name="AA SHADE 9" xfId="1136"/>
    <cellStyle name="AA SHADE 9 2" xfId="1137"/>
    <cellStyle name="AA SHADE 9 3" xfId="1138"/>
    <cellStyle name="AA SHADE_Note 10" xfId="1139"/>
    <cellStyle name="Accent1 - 20%" xfId="1140"/>
    <cellStyle name="Accent1 - 40%" xfId="1141"/>
    <cellStyle name="Accent1 - 60%" xfId="1142"/>
    <cellStyle name="Accent1 2" xfId="1143"/>
    <cellStyle name="Accent1 2 2" xfId="1144"/>
    <cellStyle name="Accent1 2 3" xfId="1145"/>
    <cellStyle name="Accent2 - 20%" xfId="1146"/>
    <cellStyle name="Accent2 - 40%" xfId="1147"/>
    <cellStyle name="Accent2 - 60%" xfId="1148"/>
    <cellStyle name="Accent2 2" xfId="1149"/>
    <cellStyle name="Accent2 2 2" xfId="1150"/>
    <cellStyle name="Accent2 2 3" xfId="1151"/>
    <cellStyle name="Accent3 - 20%" xfId="1152"/>
    <cellStyle name="Accent3 - 40%" xfId="1153"/>
    <cellStyle name="Accent3 - 60%" xfId="1154"/>
    <cellStyle name="Accent3 2" xfId="1155"/>
    <cellStyle name="Accent3 2 2" xfId="1156"/>
    <cellStyle name="Accent3 2 3" xfId="1157"/>
    <cellStyle name="Accent4 - 20%" xfId="1158"/>
    <cellStyle name="Accent4 - 40%" xfId="1159"/>
    <cellStyle name="Accent4 - 60%" xfId="1160"/>
    <cellStyle name="Accent4 2" xfId="1161"/>
    <cellStyle name="Accent4 2 2" xfId="1162"/>
    <cellStyle name="Accent4 2 3" xfId="1163"/>
    <cellStyle name="Accent5 - 20%" xfId="1164"/>
    <cellStyle name="Accent5 - 40%" xfId="1165"/>
    <cellStyle name="Accent5 - 60%" xfId="1166"/>
    <cellStyle name="Accent5 2" xfId="1167"/>
    <cellStyle name="Accent5 2 2" xfId="1168"/>
    <cellStyle name="Accent5 2 3" xfId="1169"/>
    <cellStyle name="Accent6 - 20%" xfId="1170"/>
    <cellStyle name="Accent6 - 40%" xfId="1171"/>
    <cellStyle name="Accent6 - 60%" xfId="1172"/>
    <cellStyle name="Accent6 2" xfId="1173"/>
    <cellStyle name="Accent6 2 2" xfId="1174"/>
    <cellStyle name="Accent6 2 3" xfId="1175"/>
    <cellStyle name="Bad 2" xfId="1176"/>
    <cellStyle name="Bad 2 2" xfId="1177"/>
    <cellStyle name="Bad 2 3" xfId="1178"/>
    <cellStyle name="border" xfId="1179"/>
    <cellStyle name="Calculation 2" xfId="1180"/>
    <cellStyle name="Calculation 2 2" xfId="1181"/>
    <cellStyle name="Calculation 2 3" xfId="1182"/>
    <cellStyle name="Check Cell 2" xfId="1183"/>
    <cellStyle name="Check Cell 2 2" xfId="1184"/>
    <cellStyle name="Check Cell 2 3" xfId="1185"/>
    <cellStyle name="Comma" xfId="1186" builtinId="3"/>
    <cellStyle name="Comma [0.00]" xfId="1187"/>
    <cellStyle name="Comma 10" xfId="1188"/>
    <cellStyle name="Comma 10 2" xfId="1189"/>
    <cellStyle name="Comma 10 3" xfId="1190"/>
    <cellStyle name="Comma 10 4" xfId="1191"/>
    <cellStyle name="Comma 10 5" xfId="1192"/>
    <cellStyle name="Comma 10 6" xfId="1193"/>
    <cellStyle name="Comma 10 7" xfId="1194"/>
    <cellStyle name="Comma 10 8" xfId="1195"/>
    <cellStyle name="Comma 10 9" xfId="1196"/>
    <cellStyle name="Comma 11" xfId="1197"/>
    <cellStyle name="Comma 12" xfId="1198"/>
    <cellStyle name="Comma 13" xfId="1199"/>
    <cellStyle name="Comma 14" xfId="1200"/>
    <cellStyle name="Comma 14 2" xfId="1201"/>
    <cellStyle name="Comma 15" xfId="1202"/>
    <cellStyle name="Comma 16" xfId="1203"/>
    <cellStyle name="Comma 17" xfId="1204"/>
    <cellStyle name="Comma 18" xfId="1205"/>
    <cellStyle name="Comma 18 2" xfId="1206"/>
    <cellStyle name="Comma 19" xfId="1207"/>
    <cellStyle name="Comma 2" xfId="1208"/>
    <cellStyle name="Comma 2 10" xfId="1209"/>
    <cellStyle name="Comma 2 11" xfId="1210"/>
    <cellStyle name="Comma 2 12" xfId="1211"/>
    <cellStyle name="Comma 2 13" xfId="1212"/>
    <cellStyle name="Comma 2 14" xfId="1213"/>
    <cellStyle name="Comma 2 15" xfId="1214"/>
    <cellStyle name="Comma 2 16" xfId="1215"/>
    <cellStyle name="Comma 2 17" xfId="1216"/>
    <cellStyle name="Comma 2 18" xfId="1217"/>
    <cellStyle name="Comma 2 19" xfId="1218"/>
    <cellStyle name="Comma 2 2" xfId="1219"/>
    <cellStyle name="Comma 2 2 2" xfId="1220"/>
    <cellStyle name="Comma 2 2 3" xfId="1221"/>
    <cellStyle name="Comma 2 2 4" xfId="1222"/>
    <cellStyle name="Comma 2 2 5" xfId="4412"/>
    <cellStyle name="Comma 2 20" xfId="1223"/>
    <cellStyle name="Comma 2 21" xfId="1224"/>
    <cellStyle name="Comma 2 22" xfId="1225"/>
    <cellStyle name="Comma 2 23" xfId="1226"/>
    <cellStyle name="Comma 2 24" xfId="1227"/>
    <cellStyle name="Comma 2 25" xfId="1228"/>
    <cellStyle name="Comma 2 26" xfId="1229"/>
    <cellStyle name="Comma 2 27" xfId="1230"/>
    <cellStyle name="Comma 2 28" xfId="1231"/>
    <cellStyle name="Comma 2 29" xfId="1232"/>
    <cellStyle name="Comma 2 3" xfId="1233"/>
    <cellStyle name="Comma 2 3 2" xfId="1234"/>
    <cellStyle name="Comma 2 3 3" xfId="4413"/>
    <cellStyle name="Comma 2 30" xfId="1235"/>
    <cellStyle name="Comma 2 31" xfId="1236"/>
    <cellStyle name="Comma 2 32" xfId="1237"/>
    <cellStyle name="Comma 2 33" xfId="1238"/>
    <cellStyle name="Comma 2 34" xfId="1239"/>
    <cellStyle name="Comma 2 35" xfId="1240"/>
    <cellStyle name="Comma 2 36" xfId="1241"/>
    <cellStyle name="Comma 2 37" xfId="1242"/>
    <cellStyle name="Comma 2 38" xfId="1243"/>
    <cellStyle name="Comma 2 39" xfId="1244"/>
    <cellStyle name="Comma 2 4" xfId="1245"/>
    <cellStyle name="Comma 2 4 2" xfId="4414"/>
    <cellStyle name="Comma 2 40" xfId="1246"/>
    <cellStyle name="Comma 2 41" xfId="1247"/>
    <cellStyle name="Comma 2 42" xfId="1248"/>
    <cellStyle name="Comma 2 43" xfId="1249"/>
    <cellStyle name="Comma 2 44" xfId="1250"/>
    <cellStyle name="Comma 2 45" xfId="1251"/>
    <cellStyle name="Comma 2 46" xfId="1252"/>
    <cellStyle name="Comma 2 47" xfId="1253"/>
    <cellStyle name="Comma 2 48" xfId="1254"/>
    <cellStyle name="Comma 2 49" xfId="1255"/>
    <cellStyle name="Comma 2 5" xfId="1256"/>
    <cellStyle name="Comma 2 50" xfId="1257"/>
    <cellStyle name="Comma 2 51" xfId="1258"/>
    <cellStyle name="Comma 2 52" xfId="1259"/>
    <cellStyle name="Comma 2 53" xfId="1260"/>
    <cellStyle name="Comma 2 54" xfId="1261"/>
    <cellStyle name="Comma 2 55" xfId="1262"/>
    <cellStyle name="Comma 2 56" xfId="1263"/>
    <cellStyle name="Comma 2 57" xfId="1264"/>
    <cellStyle name="Comma 2 58" xfId="1265"/>
    <cellStyle name="Comma 2 59" xfId="1266"/>
    <cellStyle name="Comma 2 6" xfId="1267"/>
    <cellStyle name="Comma 2 60" xfId="1268"/>
    <cellStyle name="Comma 2 61" xfId="1269"/>
    <cellStyle name="Comma 2 62" xfId="1270"/>
    <cellStyle name="Comma 2 63" xfId="1271"/>
    <cellStyle name="Comma 2 64" xfId="1272"/>
    <cellStyle name="Comma 2 65" xfId="1273"/>
    <cellStyle name="Comma 2 66" xfId="1274"/>
    <cellStyle name="Comma 2 67" xfId="1275"/>
    <cellStyle name="Comma 2 68" xfId="1276"/>
    <cellStyle name="Comma 2 69" xfId="1277"/>
    <cellStyle name="Comma 2 7" xfId="1278"/>
    <cellStyle name="Comma 2 70" xfId="1279"/>
    <cellStyle name="Comma 2 71" xfId="1280"/>
    <cellStyle name="Comma 2 72" xfId="1281"/>
    <cellStyle name="Comma 2 73" xfId="1282"/>
    <cellStyle name="Comma 2 74" xfId="1283"/>
    <cellStyle name="Comma 2 75" xfId="1284"/>
    <cellStyle name="Comma 2 76" xfId="1285"/>
    <cellStyle name="Comma 2 77" xfId="1286"/>
    <cellStyle name="Comma 2 78" xfId="1287"/>
    <cellStyle name="Comma 2 8" xfId="1288"/>
    <cellStyle name="Comma 2 9" xfId="1289"/>
    <cellStyle name="Comma 2_A&amp;M_08" xfId="1290"/>
    <cellStyle name="Comma 20" xfId="1291"/>
    <cellStyle name="Comma 20 2" xfId="1292"/>
    <cellStyle name="Comma 21" xfId="1293"/>
    <cellStyle name="Comma 21 2" xfId="1294"/>
    <cellStyle name="Comma 22" xfId="1295"/>
    <cellStyle name="Comma 22 2" xfId="1296"/>
    <cellStyle name="Comma 23" xfId="1297"/>
    <cellStyle name="Comma 24" xfId="1298"/>
    <cellStyle name="Comma 25" xfId="1299"/>
    <cellStyle name="Comma 26" xfId="1300"/>
    <cellStyle name="Comma 27" xfId="1301"/>
    <cellStyle name="Comma 28" xfId="1302"/>
    <cellStyle name="Comma 29" xfId="1303"/>
    <cellStyle name="Comma 3" xfId="1304"/>
    <cellStyle name="Comma 3 10" xfId="1305"/>
    <cellStyle name="Comma 3 11" xfId="1306"/>
    <cellStyle name="Comma 3 12" xfId="1307"/>
    <cellStyle name="Comma 3 13" xfId="1308"/>
    <cellStyle name="Comma 3 14" xfId="1309"/>
    <cellStyle name="Comma 3 15" xfId="1310"/>
    <cellStyle name="Comma 3 16" xfId="1311"/>
    <cellStyle name="Comma 3 17" xfId="1312"/>
    <cellStyle name="Comma 3 18" xfId="1313"/>
    <cellStyle name="Comma 3 19" xfId="1314"/>
    <cellStyle name="Comma 3 2" xfId="1315"/>
    <cellStyle name="Comma 3 2 2" xfId="1316"/>
    <cellStyle name="Comma 3 2 3" xfId="4415"/>
    <cellStyle name="Comma 3 20" xfId="1317"/>
    <cellStyle name="Comma 3 21" xfId="1318"/>
    <cellStyle name="Comma 3 22" xfId="1319"/>
    <cellStyle name="Comma 3 23" xfId="1320"/>
    <cellStyle name="Comma 3 24" xfId="1321"/>
    <cellStyle name="Comma 3 25" xfId="1322"/>
    <cellStyle name="Comma 3 26" xfId="1323"/>
    <cellStyle name="Comma 3 27" xfId="1324"/>
    <cellStyle name="Comma 3 28" xfId="1325"/>
    <cellStyle name="Comma 3 29" xfId="1326"/>
    <cellStyle name="Comma 3 3" xfId="1327"/>
    <cellStyle name="Comma 3 3 2" xfId="4416"/>
    <cellStyle name="Comma 3 30" xfId="1328"/>
    <cellStyle name="Comma 3 31" xfId="1329"/>
    <cellStyle name="Comma 3 32" xfId="1330"/>
    <cellStyle name="Comma 3 33" xfId="1331"/>
    <cellStyle name="Comma 3 34" xfId="1332"/>
    <cellStyle name="Comma 3 35" xfId="1333"/>
    <cellStyle name="Comma 3 36" xfId="1334"/>
    <cellStyle name="Comma 3 37" xfId="1335"/>
    <cellStyle name="Comma 3 38" xfId="1336"/>
    <cellStyle name="Comma 3 39" xfId="1337"/>
    <cellStyle name="Comma 3 4" xfId="1338"/>
    <cellStyle name="Comma 3 4 2" xfId="4417"/>
    <cellStyle name="Comma 3 40" xfId="1339"/>
    <cellStyle name="Comma 3 41" xfId="1340"/>
    <cellStyle name="Comma 3 42" xfId="1341"/>
    <cellStyle name="Comma 3 43" xfId="1342"/>
    <cellStyle name="Comma 3 44" xfId="1343"/>
    <cellStyle name="Comma 3 45" xfId="1344"/>
    <cellStyle name="Comma 3 46" xfId="1345"/>
    <cellStyle name="Comma 3 47" xfId="1346"/>
    <cellStyle name="Comma 3 48" xfId="1347"/>
    <cellStyle name="Comma 3 49" xfId="1348"/>
    <cellStyle name="Comma 3 5" xfId="1349"/>
    <cellStyle name="Comma 3 50" xfId="1350"/>
    <cellStyle name="Comma 3 51" xfId="1351"/>
    <cellStyle name="Comma 3 52" xfId="1352"/>
    <cellStyle name="Comma 3 53" xfId="1353"/>
    <cellStyle name="Comma 3 54" xfId="1354"/>
    <cellStyle name="Comma 3 55" xfId="1355"/>
    <cellStyle name="Comma 3 56" xfId="1356"/>
    <cellStyle name="Comma 3 57" xfId="1357"/>
    <cellStyle name="Comma 3 58" xfId="1358"/>
    <cellStyle name="Comma 3 59" xfId="1359"/>
    <cellStyle name="Comma 3 6" xfId="1360"/>
    <cellStyle name="Comma 3 60" xfId="1361"/>
    <cellStyle name="Comma 3 7" xfId="1362"/>
    <cellStyle name="Comma 3 8" xfId="1363"/>
    <cellStyle name="Comma 3 9" xfId="1364"/>
    <cellStyle name="Comma 30" xfId="1365"/>
    <cellStyle name="Comma 31" xfId="1366"/>
    <cellStyle name="Comma 32" xfId="1367"/>
    <cellStyle name="Comma 33" xfId="1368"/>
    <cellStyle name="Comma 34" xfId="1369"/>
    <cellStyle name="Comma 35" xfId="1370"/>
    <cellStyle name="Comma 36" xfId="1371"/>
    <cellStyle name="Comma 37" xfId="1372"/>
    <cellStyle name="Comma 38" xfId="1373"/>
    <cellStyle name="Comma 39" xfId="1374"/>
    <cellStyle name="Comma 4" xfId="1375"/>
    <cellStyle name="Comma 4 2" xfId="1376"/>
    <cellStyle name="Comma 4 2 2" xfId="1377"/>
    <cellStyle name="Comma 4 3" xfId="1378"/>
    <cellStyle name="Comma 4 4" xfId="1379"/>
    <cellStyle name="Comma 4 5" xfId="4444"/>
    <cellStyle name="Comma 40" xfId="1380"/>
    <cellStyle name="Comma 41" xfId="1381"/>
    <cellStyle name="Comma 42" xfId="1382"/>
    <cellStyle name="Comma 43" xfId="1383"/>
    <cellStyle name="Comma 44" xfId="1384"/>
    <cellStyle name="Comma 45" xfId="1385"/>
    <cellStyle name="Comma 46" xfId="1386"/>
    <cellStyle name="Comma 47" xfId="1387"/>
    <cellStyle name="Comma 48" xfId="1388"/>
    <cellStyle name="Comma 49" xfId="1389"/>
    <cellStyle name="Comma 5" xfId="1390"/>
    <cellStyle name="Comma 5 2" xfId="1391"/>
    <cellStyle name="Comma 5 3" xfId="1392"/>
    <cellStyle name="Comma 5 4" xfId="4418"/>
    <cellStyle name="Comma 5_BB ลองดูนะ" xfId="1393"/>
    <cellStyle name="Comma 50" xfId="1394"/>
    <cellStyle name="Comma 51" xfId="1395"/>
    <cellStyle name="Comma 52" xfId="1396"/>
    <cellStyle name="Comma 53" xfId="1397"/>
    <cellStyle name="Comma 54" xfId="1398"/>
    <cellStyle name="Comma 55" xfId="1399"/>
    <cellStyle name="Comma 56" xfId="1400"/>
    <cellStyle name="Comma 57" xfId="1401"/>
    <cellStyle name="Comma 58" xfId="1402"/>
    <cellStyle name="Comma 59" xfId="1403"/>
    <cellStyle name="Comma 6" xfId="1404"/>
    <cellStyle name="Comma 6 2" xfId="1405"/>
    <cellStyle name="Comma 6 3" xfId="4419"/>
    <cellStyle name="Comma 60" xfId="1406"/>
    <cellStyle name="Comma 61" xfId="1407"/>
    <cellStyle name="Comma 62" xfId="1408"/>
    <cellStyle name="Comma 63" xfId="1409"/>
    <cellStyle name="Comma 64" xfId="1410"/>
    <cellStyle name="Comma 65" xfId="1411"/>
    <cellStyle name="Comma 66" xfId="1412"/>
    <cellStyle name="Comma 67" xfId="1413"/>
    <cellStyle name="Comma 68" xfId="1414"/>
    <cellStyle name="Comma 69" xfId="1415"/>
    <cellStyle name="Comma 7" xfId="1416"/>
    <cellStyle name="Comma 7 2" xfId="1417"/>
    <cellStyle name="Comma 70" xfId="1418"/>
    <cellStyle name="Comma 71" xfId="1419"/>
    <cellStyle name="Comma 72" xfId="1420"/>
    <cellStyle name="Comma 73" xfId="1421"/>
    <cellStyle name="Comma 74" xfId="1422"/>
    <cellStyle name="Comma 75" xfId="1423"/>
    <cellStyle name="Comma 76" xfId="1424"/>
    <cellStyle name="Comma 77" xfId="1425"/>
    <cellStyle name="Comma 78" xfId="1426"/>
    <cellStyle name="Comma 79" xfId="1427"/>
    <cellStyle name="Comma 8" xfId="1428"/>
    <cellStyle name="Comma 8 2" xfId="1429"/>
    <cellStyle name="Comma 8 2 2" xfId="1430"/>
    <cellStyle name="Comma 8 3" xfId="1431"/>
    <cellStyle name="Comma 81" xfId="1432"/>
    <cellStyle name="Comma 9" xfId="1433"/>
    <cellStyle name="Comma 9 2" xfId="1434"/>
    <cellStyle name="comma zerodec" xfId="1435"/>
    <cellStyle name="comma zerodec 10" xfId="1436"/>
    <cellStyle name="comma zerodec 10 2" xfId="1437"/>
    <cellStyle name="comma zerodec 10 3" xfId="1438"/>
    <cellStyle name="comma zerodec 11" xfId="1439"/>
    <cellStyle name="comma zerodec 11 2" xfId="1440"/>
    <cellStyle name="comma zerodec 11 3" xfId="1441"/>
    <cellStyle name="comma zerodec 12" xfId="1442"/>
    <cellStyle name="comma zerodec 13" xfId="1443"/>
    <cellStyle name="comma zerodec 14" xfId="1444"/>
    <cellStyle name="comma zerodec 15" xfId="1445"/>
    <cellStyle name="comma zerodec 16" xfId="1446"/>
    <cellStyle name="comma zerodec 17" xfId="1447"/>
    <cellStyle name="comma zerodec 18" xfId="1448"/>
    <cellStyle name="comma zerodec 19" xfId="1449"/>
    <cellStyle name="comma zerodec 2" xfId="1450"/>
    <cellStyle name="comma zerodec 2 2" xfId="1451"/>
    <cellStyle name="comma zerodec 2 3" xfId="1452"/>
    <cellStyle name="comma zerodec 20" xfId="1453"/>
    <cellStyle name="comma zerodec 21" xfId="1454"/>
    <cellStyle name="comma zerodec 22" xfId="1455"/>
    <cellStyle name="comma zerodec 23" xfId="1456"/>
    <cellStyle name="comma zerodec 24" xfId="1457"/>
    <cellStyle name="comma zerodec 25" xfId="1458"/>
    <cellStyle name="comma zerodec 26" xfId="1459"/>
    <cellStyle name="comma zerodec 27" xfId="1460"/>
    <cellStyle name="comma zerodec 28" xfId="1461"/>
    <cellStyle name="comma zerodec 29" xfId="1462"/>
    <cellStyle name="comma zerodec 3" xfId="1463"/>
    <cellStyle name="comma zerodec 3 2" xfId="1464"/>
    <cellStyle name="comma zerodec 3 3" xfId="1465"/>
    <cellStyle name="comma zerodec 30" xfId="1466"/>
    <cellStyle name="comma zerodec 31" xfId="1467"/>
    <cellStyle name="comma zerodec 32" xfId="1468"/>
    <cellStyle name="comma zerodec 33" xfId="1469"/>
    <cellStyle name="comma zerodec 34" xfId="1470"/>
    <cellStyle name="comma zerodec 35" xfId="1471"/>
    <cellStyle name="comma zerodec 36" xfId="1472"/>
    <cellStyle name="comma zerodec 37" xfId="1473"/>
    <cellStyle name="comma zerodec 38" xfId="1474"/>
    <cellStyle name="comma zerodec 39" xfId="1475"/>
    <cellStyle name="comma zerodec 4" xfId="1476"/>
    <cellStyle name="comma zerodec 4 2" xfId="1477"/>
    <cellStyle name="comma zerodec 4 3" xfId="1478"/>
    <cellStyle name="comma zerodec 40" xfId="1479"/>
    <cellStyle name="comma zerodec 41" xfId="1480"/>
    <cellStyle name="comma zerodec 42" xfId="1481"/>
    <cellStyle name="comma zerodec 43" xfId="1482"/>
    <cellStyle name="comma zerodec 44" xfId="1483"/>
    <cellStyle name="comma zerodec 45" xfId="1484"/>
    <cellStyle name="comma zerodec 46" xfId="1485"/>
    <cellStyle name="comma zerodec 47" xfId="1486"/>
    <cellStyle name="comma zerodec 48" xfId="1487"/>
    <cellStyle name="comma zerodec 49" xfId="1488"/>
    <cellStyle name="comma zerodec 5" xfId="1489"/>
    <cellStyle name="comma zerodec 5 2" xfId="1490"/>
    <cellStyle name="comma zerodec 5 3" xfId="1491"/>
    <cellStyle name="comma zerodec 50" xfId="1492"/>
    <cellStyle name="comma zerodec 51" xfId="1493"/>
    <cellStyle name="comma zerodec 52" xfId="1494"/>
    <cellStyle name="comma zerodec 53" xfId="1495"/>
    <cellStyle name="comma zerodec 54" xfId="1496"/>
    <cellStyle name="comma zerodec 55" xfId="1497"/>
    <cellStyle name="comma zerodec 56" xfId="1498"/>
    <cellStyle name="comma zerodec 57" xfId="1499"/>
    <cellStyle name="comma zerodec 58" xfId="1500"/>
    <cellStyle name="comma zerodec 59" xfId="1501"/>
    <cellStyle name="comma zerodec 6" xfId="1502"/>
    <cellStyle name="comma zerodec 6 2" xfId="1503"/>
    <cellStyle name="comma zerodec 6 3" xfId="1504"/>
    <cellStyle name="comma zerodec 60" xfId="1505"/>
    <cellStyle name="comma zerodec 61" xfId="4445"/>
    <cellStyle name="comma zerodec 7" xfId="1506"/>
    <cellStyle name="comma zerodec 7 2" xfId="1507"/>
    <cellStyle name="comma zerodec 7 3" xfId="1508"/>
    <cellStyle name="comma zerodec 8" xfId="1509"/>
    <cellStyle name="comma zerodec 8 2" xfId="1510"/>
    <cellStyle name="comma zerodec 8 3" xfId="1511"/>
    <cellStyle name="comma zerodec 9" xfId="1512"/>
    <cellStyle name="comma zerodec 9 2" xfId="1513"/>
    <cellStyle name="comma zerodec 9 3" xfId="1514"/>
    <cellStyle name="comma zerodec_Note 10" xfId="1515"/>
    <cellStyle name="Currency 10" xfId="1516"/>
    <cellStyle name="Currency 11" xfId="1517"/>
    <cellStyle name="Currency 12" xfId="1518"/>
    <cellStyle name="Currency 13" xfId="1519"/>
    <cellStyle name="Currency 14" xfId="1520"/>
    <cellStyle name="Currency 15" xfId="1521"/>
    <cellStyle name="Currency 16" xfId="1522"/>
    <cellStyle name="Currency 17" xfId="1523"/>
    <cellStyle name="Currency 2" xfId="1524"/>
    <cellStyle name="Currency 2 2" xfId="1525"/>
    <cellStyle name="Currency 3" xfId="1526"/>
    <cellStyle name="Currency 4" xfId="1527"/>
    <cellStyle name="Currency 5" xfId="1528"/>
    <cellStyle name="Currency 6" xfId="1529"/>
    <cellStyle name="Currency 7" xfId="1530"/>
    <cellStyle name="Currency 8" xfId="1531"/>
    <cellStyle name="Currency 9" xfId="1532"/>
    <cellStyle name="Currency1" xfId="1533"/>
    <cellStyle name="Currency1 10" xfId="1534"/>
    <cellStyle name="Currency1 10 2" xfId="1535"/>
    <cellStyle name="Currency1 10 3" xfId="1536"/>
    <cellStyle name="Currency1 11" xfId="1537"/>
    <cellStyle name="Currency1 11 2" xfId="1538"/>
    <cellStyle name="Currency1 11 3" xfId="1539"/>
    <cellStyle name="Currency1 12" xfId="1540"/>
    <cellStyle name="Currency1 13" xfId="1541"/>
    <cellStyle name="Currency1 14" xfId="1542"/>
    <cellStyle name="Currency1 15" xfId="1543"/>
    <cellStyle name="Currency1 16" xfId="1544"/>
    <cellStyle name="Currency1 17" xfId="1545"/>
    <cellStyle name="Currency1 18" xfId="1546"/>
    <cellStyle name="Currency1 19" xfId="1547"/>
    <cellStyle name="Currency1 2" xfId="1548"/>
    <cellStyle name="Currency1 2 2" xfId="1549"/>
    <cellStyle name="Currency1 2 3" xfId="1550"/>
    <cellStyle name="Currency1 20" xfId="1551"/>
    <cellStyle name="Currency1 21" xfId="1552"/>
    <cellStyle name="Currency1 22" xfId="1553"/>
    <cellStyle name="Currency1 23" xfId="1554"/>
    <cellStyle name="Currency1 24" xfId="1555"/>
    <cellStyle name="Currency1 25" xfId="1556"/>
    <cellStyle name="Currency1 26" xfId="1557"/>
    <cellStyle name="Currency1 27" xfId="1558"/>
    <cellStyle name="Currency1 28" xfId="1559"/>
    <cellStyle name="Currency1 28 2" xfId="1560"/>
    <cellStyle name="Currency1 28 3" xfId="4439"/>
    <cellStyle name="Currency1 29" xfId="1561"/>
    <cellStyle name="Currency1 3" xfId="1562"/>
    <cellStyle name="Currency1 3 2" xfId="1563"/>
    <cellStyle name="Currency1 3 3" xfId="1564"/>
    <cellStyle name="Currency1 30" xfId="1565"/>
    <cellStyle name="Currency1 31" xfId="1566"/>
    <cellStyle name="Currency1 32" xfId="1567"/>
    <cellStyle name="Currency1 33" xfId="1568"/>
    <cellStyle name="Currency1 34" xfId="1569"/>
    <cellStyle name="Currency1 35" xfId="1570"/>
    <cellStyle name="Currency1 36" xfId="1571"/>
    <cellStyle name="Currency1 37" xfId="1572"/>
    <cellStyle name="Currency1 38" xfId="1573"/>
    <cellStyle name="Currency1 39" xfId="1574"/>
    <cellStyle name="Currency1 4" xfId="1575"/>
    <cellStyle name="Currency1 4 2" xfId="1576"/>
    <cellStyle name="Currency1 4 3" xfId="1577"/>
    <cellStyle name="Currency1 40" xfId="1578"/>
    <cellStyle name="Currency1 41" xfId="1579"/>
    <cellStyle name="Currency1 42" xfId="1580"/>
    <cellStyle name="Currency1 43" xfId="1581"/>
    <cellStyle name="Currency1 44" xfId="1582"/>
    <cellStyle name="Currency1 45" xfId="1583"/>
    <cellStyle name="Currency1 46" xfId="1584"/>
    <cellStyle name="Currency1 47" xfId="1585"/>
    <cellStyle name="Currency1 48" xfId="1586"/>
    <cellStyle name="Currency1 49" xfId="1587"/>
    <cellStyle name="Currency1 5" xfId="1588"/>
    <cellStyle name="Currency1 5 2" xfId="1589"/>
    <cellStyle name="Currency1 5 3" xfId="1590"/>
    <cellStyle name="Currency1 50" xfId="1591"/>
    <cellStyle name="Currency1 51" xfId="1592"/>
    <cellStyle name="Currency1 52" xfId="1593"/>
    <cellStyle name="Currency1 53" xfId="1594"/>
    <cellStyle name="Currency1 54" xfId="1595"/>
    <cellStyle name="Currency1 55" xfId="1596"/>
    <cellStyle name="Currency1 56" xfId="1597"/>
    <cellStyle name="Currency1 57" xfId="1598"/>
    <cellStyle name="Currency1 58" xfId="1599"/>
    <cellStyle name="Currency1 59" xfId="1600"/>
    <cellStyle name="Currency1 6" xfId="1601"/>
    <cellStyle name="Currency1 6 2" xfId="1602"/>
    <cellStyle name="Currency1 6 3" xfId="1603"/>
    <cellStyle name="Currency1 60" xfId="1604"/>
    <cellStyle name="Currency1 61" xfId="4446"/>
    <cellStyle name="Currency1 7" xfId="1605"/>
    <cellStyle name="Currency1 7 2" xfId="1606"/>
    <cellStyle name="Currency1 7 3" xfId="1607"/>
    <cellStyle name="Currency1 8" xfId="1608"/>
    <cellStyle name="Currency1 8 2" xfId="1609"/>
    <cellStyle name="Currency1 8 3" xfId="1610"/>
    <cellStyle name="Currency1 9" xfId="1611"/>
    <cellStyle name="Currency1 9 2" xfId="1612"/>
    <cellStyle name="Currency1 9 3" xfId="1613"/>
    <cellStyle name="Currency1_Note 10" xfId="1614"/>
    <cellStyle name="Date" xfId="1615"/>
    <cellStyle name="Dezimal [0]_AR-Bilanzen9901" xfId="1616"/>
    <cellStyle name="Dezimal_AR-Bilanzen9901" xfId="1617"/>
    <cellStyle name="Dollar (zero dec)" xfId="1618"/>
    <cellStyle name="Dollar (zero dec) 10" xfId="1619"/>
    <cellStyle name="Dollar (zero dec) 10 2" xfId="1620"/>
    <cellStyle name="Dollar (zero dec) 10 3" xfId="1621"/>
    <cellStyle name="Dollar (zero dec) 11" xfId="1622"/>
    <cellStyle name="Dollar (zero dec) 11 2" xfId="1623"/>
    <cellStyle name="Dollar (zero dec) 11 3" xfId="1624"/>
    <cellStyle name="Dollar (zero dec) 12" xfId="1625"/>
    <cellStyle name="Dollar (zero dec) 13" xfId="1626"/>
    <cellStyle name="Dollar (zero dec) 14" xfId="1627"/>
    <cellStyle name="Dollar (zero dec) 15" xfId="1628"/>
    <cellStyle name="Dollar (zero dec) 16" xfId="1629"/>
    <cellStyle name="Dollar (zero dec) 17" xfId="1630"/>
    <cellStyle name="Dollar (zero dec) 18" xfId="1631"/>
    <cellStyle name="Dollar (zero dec) 19" xfId="1632"/>
    <cellStyle name="Dollar (zero dec) 2" xfId="1633"/>
    <cellStyle name="Dollar (zero dec) 2 2" xfId="1634"/>
    <cellStyle name="Dollar (zero dec) 2 3" xfId="1635"/>
    <cellStyle name="Dollar (zero dec) 20" xfId="1636"/>
    <cellStyle name="Dollar (zero dec) 21" xfId="1637"/>
    <cellStyle name="Dollar (zero dec) 22" xfId="1638"/>
    <cellStyle name="Dollar (zero dec) 23" xfId="1639"/>
    <cellStyle name="Dollar (zero dec) 24" xfId="1640"/>
    <cellStyle name="Dollar (zero dec) 25" xfId="1641"/>
    <cellStyle name="Dollar (zero dec) 26" xfId="1642"/>
    <cellStyle name="Dollar (zero dec) 27" xfId="1643"/>
    <cellStyle name="Dollar (zero dec) 28" xfId="1644"/>
    <cellStyle name="Dollar (zero dec) 29" xfId="1645"/>
    <cellStyle name="Dollar (zero dec) 3" xfId="1646"/>
    <cellStyle name="Dollar (zero dec) 3 2" xfId="1647"/>
    <cellStyle name="Dollar (zero dec) 3 3" xfId="1648"/>
    <cellStyle name="Dollar (zero dec) 30" xfId="1649"/>
    <cellStyle name="Dollar (zero dec) 31" xfId="1650"/>
    <cellStyle name="Dollar (zero dec) 32" xfId="1651"/>
    <cellStyle name="Dollar (zero dec) 33" xfId="1652"/>
    <cellStyle name="Dollar (zero dec) 34" xfId="1653"/>
    <cellStyle name="Dollar (zero dec) 35" xfId="1654"/>
    <cellStyle name="Dollar (zero dec) 36" xfId="1655"/>
    <cellStyle name="Dollar (zero dec) 37" xfId="1656"/>
    <cellStyle name="Dollar (zero dec) 38" xfId="1657"/>
    <cellStyle name="Dollar (zero dec) 39" xfId="1658"/>
    <cellStyle name="Dollar (zero dec) 4" xfId="1659"/>
    <cellStyle name="Dollar (zero dec) 4 2" xfId="1660"/>
    <cellStyle name="Dollar (zero dec) 4 3" xfId="1661"/>
    <cellStyle name="Dollar (zero dec) 40" xfId="1662"/>
    <cellStyle name="Dollar (zero dec) 41" xfId="1663"/>
    <cellStyle name="Dollar (zero dec) 42" xfId="1664"/>
    <cellStyle name="Dollar (zero dec) 43" xfId="1665"/>
    <cellStyle name="Dollar (zero dec) 44" xfId="1666"/>
    <cellStyle name="Dollar (zero dec) 45" xfId="1667"/>
    <cellStyle name="Dollar (zero dec) 46" xfId="1668"/>
    <cellStyle name="Dollar (zero dec) 47" xfId="1669"/>
    <cellStyle name="Dollar (zero dec) 48" xfId="1670"/>
    <cellStyle name="Dollar (zero dec) 49" xfId="1671"/>
    <cellStyle name="Dollar (zero dec) 5" xfId="1672"/>
    <cellStyle name="Dollar (zero dec) 5 2" xfId="1673"/>
    <cellStyle name="Dollar (zero dec) 5 3" xfId="1674"/>
    <cellStyle name="Dollar (zero dec) 50" xfId="1675"/>
    <cellStyle name="Dollar (zero dec) 51" xfId="1676"/>
    <cellStyle name="Dollar (zero dec) 52" xfId="1677"/>
    <cellStyle name="Dollar (zero dec) 53" xfId="1678"/>
    <cellStyle name="Dollar (zero dec) 54" xfId="1679"/>
    <cellStyle name="Dollar (zero dec) 55" xfId="1680"/>
    <cellStyle name="Dollar (zero dec) 56" xfId="1681"/>
    <cellStyle name="Dollar (zero dec) 57" xfId="1682"/>
    <cellStyle name="Dollar (zero dec) 58" xfId="1683"/>
    <cellStyle name="Dollar (zero dec) 59" xfId="1684"/>
    <cellStyle name="Dollar (zero dec) 6" xfId="1685"/>
    <cellStyle name="Dollar (zero dec) 6 2" xfId="1686"/>
    <cellStyle name="Dollar (zero dec) 6 3" xfId="1687"/>
    <cellStyle name="Dollar (zero dec) 60" xfId="1688"/>
    <cellStyle name="Dollar (zero dec) 61" xfId="4447"/>
    <cellStyle name="Dollar (zero dec) 7" xfId="1689"/>
    <cellStyle name="Dollar (zero dec) 7 2" xfId="1690"/>
    <cellStyle name="Dollar (zero dec) 7 3" xfId="1691"/>
    <cellStyle name="Dollar (zero dec) 8" xfId="1692"/>
    <cellStyle name="Dollar (zero dec) 8 2" xfId="1693"/>
    <cellStyle name="Dollar (zero dec) 8 3" xfId="1694"/>
    <cellStyle name="Dollar (zero dec) 9" xfId="1695"/>
    <cellStyle name="Dollar (zero dec) 9 2" xfId="1696"/>
    <cellStyle name="Dollar (zero dec) 9 3" xfId="1697"/>
    <cellStyle name="Dollar (zero dec)_Note 10" xfId="1698"/>
    <cellStyle name="DRAFT" xfId="1699"/>
    <cellStyle name="E&amp;Y House" xfId="1700"/>
    <cellStyle name="E&amp;Y House 2" xfId="1701"/>
    <cellStyle name="Emphasis 1" xfId="1702"/>
    <cellStyle name="Emphasis 2" xfId="1703"/>
    <cellStyle name="Emphasis 3" xfId="1704"/>
    <cellStyle name="Euro" xfId="1705"/>
    <cellStyle name="Excel Built-in Normal" xfId="1706"/>
    <cellStyle name="Excel_BuiltIn_Normal 4" xfId="1707"/>
    <cellStyle name="Explanatory Text 2" xfId="1708"/>
    <cellStyle name="Explanatory Text 2 2" xfId="1709"/>
    <cellStyle name="Explanatory Text 2 3" xfId="1710"/>
    <cellStyle name="Fixed" xfId="1711"/>
    <cellStyle name="Good 2" xfId="1712"/>
    <cellStyle name="Good 2 2" xfId="1713"/>
    <cellStyle name="Good 2 3" xfId="1714"/>
    <cellStyle name="Grey" xfId="1715"/>
    <cellStyle name="Grey 2" xfId="1716"/>
    <cellStyle name="Grey 3" xfId="1717"/>
    <cellStyle name="Header - Style1" xfId="1718"/>
    <cellStyle name="Header1" xfId="1719"/>
    <cellStyle name="Header1 10" xfId="1720"/>
    <cellStyle name="Header1 10 2" xfId="1721"/>
    <cellStyle name="Header1 10 3" xfId="1722"/>
    <cellStyle name="Header1 11" xfId="1723"/>
    <cellStyle name="Header1 11 2" xfId="1724"/>
    <cellStyle name="Header1 11 3" xfId="1725"/>
    <cellStyle name="Header1 12" xfId="1726"/>
    <cellStyle name="Header1 13" xfId="1727"/>
    <cellStyle name="Header1 14" xfId="1728"/>
    <cellStyle name="Header1 15" xfId="1729"/>
    <cellStyle name="Header1 16" xfId="1730"/>
    <cellStyle name="Header1 17" xfId="1731"/>
    <cellStyle name="Header1 18" xfId="1732"/>
    <cellStyle name="Header1 19" xfId="1733"/>
    <cellStyle name="Header1 2" xfId="1734"/>
    <cellStyle name="Header1 2 2" xfId="1735"/>
    <cellStyle name="Header1 2 3" xfId="1736"/>
    <cellStyle name="Header1 20" xfId="1737"/>
    <cellStyle name="Header1 21" xfId="1738"/>
    <cellStyle name="Header1 22" xfId="1739"/>
    <cellStyle name="Header1 23" xfId="1740"/>
    <cellStyle name="Header1 24" xfId="1741"/>
    <cellStyle name="Header1 25" xfId="1742"/>
    <cellStyle name="Header1 26" xfId="1743"/>
    <cellStyle name="Header1 27" xfId="1744"/>
    <cellStyle name="Header1 28" xfId="1745"/>
    <cellStyle name="Header1 29" xfId="1746"/>
    <cellStyle name="Header1 3" xfId="1747"/>
    <cellStyle name="Header1 3 2" xfId="1748"/>
    <cellStyle name="Header1 3 3" xfId="1749"/>
    <cellStyle name="Header1 30" xfId="1750"/>
    <cellStyle name="Header1 31" xfId="1751"/>
    <cellStyle name="Header1 32" xfId="1752"/>
    <cellStyle name="Header1 33" xfId="1753"/>
    <cellStyle name="Header1 34" xfId="1754"/>
    <cellStyle name="Header1 35" xfId="1755"/>
    <cellStyle name="Header1 36" xfId="1756"/>
    <cellStyle name="Header1 37" xfId="1757"/>
    <cellStyle name="Header1 38" xfId="1758"/>
    <cellStyle name="Header1 39" xfId="1759"/>
    <cellStyle name="Header1 4" xfId="1760"/>
    <cellStyle name="Header1 4 2" xfId="1761"/>
    <cellStyle name="Header1 4 3" xfId="1762"/>
    <cellStyle name="Header1 40" xfId="1763"/>
    <cellStyle name="Header1 41" xfId="1764"/>
    <cellStyle name="Header1 42" xfId="1765"/>
    <cellStyle name="Header1 43" xfId="1766"/>
    <cellStyle name="Header1 44" xfId="1767"/>
    <cellStyle name="Header1 45" xfId="1768"/>
    <cellStyle name="Header1 46" xfId="1769"/>
    <cellStyle name="Header1 47" xfId="1770"/>
    <cellStyle name="Header1 48" xfId="1771"/>
    <cellStyle name="Header1 49" xfId="1772"/>
    <cellStyle name="Header1 5" xfId="1773"/>
    <cellStyle name="Header1 5 2" xfId="1774"/>
    <cellStyle name="Header1 5 3" xfId="1775"/>
    <cellStyle name="Header1 50" xfId="1776"/>
    <cellStyle name="Header1 51" xfId="1777"/>
    <cellStyle name="Header1 52" xfId="1778"/>
    <cellStyle name="Header1 53" xfId="1779"/>
    <cellStyle name="Header1 54" xfId="1780"/>
    <cellStyle name="Header1 55" xfId="1781"/>
    <cellStyle name="Header1 56" xfId="1782"/>
    <cellStyle name="Header1 57" xfId="1783"/>
    <cellStyle name="Header1 58" xfId="1784"/>
    <cellStyle name="Header1 59" xfId="1785"/>
    <cellStyle name="Header1 6" xfId="1786"/>
    <cellStyle name="Header1 6 2" xfId="1787"/>
    <cellStyle name="Header1 6 3" xfId="1788"/>
    <cellStyle name="Header1 7" xfId="1789"/>
    <cellStyle name="Header1 7 2" xfId="1790"/>
    <cellStyle name="Header1 7 3" xfId="1791"/>
    <cellStyle name="Header1 8" xfId="1792"/>
    <cellStyle name="Header1 8 2" xfId="1793"/>
    <cellStyle name="Header1 8 3" xfId="1794"/>
    <cellStyle name="Header1 9" xfId="1795"/>
    <cellStyle name="Header1 9 2" xfId="1796"/>
    <cellStyle name="Header1 9 3" xfId="1797"/>
    <cellStyle name="Header1_Note 10" xfId="1798"/>
    <cellStyle name="Header2" xfId="1799"/>
    <cellStyle name="Header2 10" xfId="1800"/>
    <cellStyle name="Header2 10 2" xfId="1801"/>
    <cellStyle name="Header2 10 3" xfId="1802"/>
    <cellStyle name="Header2 11" xfId="1803"/>
    <cellStyle name="Header2 11 2" xfId="1804"/>
    <cellStyle name="Header2 11 3" xfId="1805"/>
    <cellStyle name="Header2 12" xfId="1806"/>
    <cellStyle name="Header2 13" xfId="1807"/>
    <cellStyle name="Header2 14" xfId="1808"/>
    <cellStyle name="Header2 15" xfId="1809"/>
    <cellStyle name="Header2 16" xfId="1810"/>
    <cellStyle name="Header2 17" xfId="1811"/>
    <cellStyle name="Header2 18" xfId="1812"/>
    <cellStyle name="Header2 19" xfId="1813"/>
    <cellStyle name="Header2 2" xfId="1814"/>
    <cellStyle name="Header2 2 2" xfId="1815"/>
    <cellStyle name="Header2 2 3" xfId="1816"/>
    <cellStyle name="Header2 20" xfId="1817"/>
    <cellStyle name="Header2 21" xfId="1818"/>
    <cellStyle name="Header2 22" xfId="1819"/>
    <cellStyle name="Header2 23" xfId="1820"/>
    <cellStyle name="Header2 24" xfId="1821"/>
    <cellStyle name="Header2 25" xfId="1822"/>
    <cellStyle name="Header2 26" xfId="1823"/>
    <cellStyle name="Header2 27" xfId="1824"/>
    <cellStyle name="Header2 28" xfId="1825"/>
    <cellStyle name="Header2 29" xfId="1826"/>
    <cellStyle name="Header2 3" xfId="1827"/>
    <cellStyle name="Header2 3 2" xfId="1828"/>
    <cellStyle name="Header2 3 3" xfId="1829"/>
    <cellStyle name="Header2 30" xfId="1830"/>
    <cellStyle name="Header2 31" xfId="1831"/>
    <cellStyle name="Header2 32" xfId="1832"/>
    <cellStyle name="Header2 33" xfId="1833"/>
    <cellStyle name="Header2 34" xfId="1834"/>
    <cellStyle name="Header2 35" xfId="1835"/>
    <cellStyle name="Header2 36" xfId="1836"/>
    <cellStyle name="Header2 37" xfId="1837"/>
    <cellStyle name="Header2 38" xfId="1838"/>
    <cellStyle name="Header2 39" xfId="1839"/>
    <cellStyle name="Header2 4" xfId="1840"/>
    <cellStyle name="Header2 4 2" xfId="1841"/>
    <cellStyle name="Header2 4 3" xfId="1842"/>
    <cellStyle name="Header2 40" xfId="1843"/>
    <cellStyle name="Header2 41" xfId="1844"/>
    <cellStyle name="Header2 42" xfId="1845"/>
    <cellStyle name="Header2 43" xfId="1846"/>
    <cellStyle name="Header2 44" xfId="1847"/>
    <cellStyle name="Header2 45" xfId="1848"/>
    <cellStyle name="Header2 46" xfId="1849"/>
    <cellStyle name="Header2 47" xfId="1850"/>
    <cellStyle name="Header2 48" xfId="1851"/>
    <cellStyle name="Header2 49" xfId="1852"/>
    <cellStyle name="Header2 5" xfId="1853"/>
    <cellStyle name="Header2 5 2" xfId="1854"/>
    <cellStyle name="Header2 5 3" xfId="1855"/>
    <cellStyle name="Header2 50" xfId="1856"/>
    <cellStyle name="Header2 51" xfId="1857"/>
    <cellStyle name="Header2 52" xfId="1858"/>
    <cellStyle name="Header2 53" xfId="1859"/>
    <cellStyle name="Header2 54" xfId="1860"/>
    <cellStyle name="Header2 55" xfId="1861"/>
    <cellStyle name="Header2 56" xfId="1862"/>
    <cellStyle name="Header2 57" xfId="1863"/>
    <cellStyle name="Header2 58" xfId="1864"/>
    <cellStyle name="Header2 59" xfId="1865"/>
    <cellStyle name="Header2 6" xfId="1866"/>
    <cellStyle name="Header2 6 2" xfId="1867"/>
    <cellStyle name="Header2 6 3" xfId="1868"/>
    <cellStyle name="Header2 7" xfId="1869"/>
    <cellStyle name="Header2 7 2" xfId="1870"/>
    <cellStyle name="Header2 7 3" xfId="1871"/>
    <cellStyle name="Header2 8" xfId="1872"/>
    <cellStyle name="Header2 8 2" xfId="1873"/>
    <cellStyle name="Header2 8 3" xfId="1874"/>
    <cellStyle name="Header2 9" xfId="1875"/>
    <cellStyle name="Header2 9 2" xfId="1876"/>
    <cellStyle name="Header2 9 3" xfId="1877"/>
    <cellStyle name="Header2_Note 10" xfId="1878"/>
    <cellStyle name="Heading" xfId="1879"/>
    <cellStyle name="Heading 1 2" xfId="1880"/>
    <cellStyle name="Heading 1 2 2" xfId="1881"/>
    <cellStyle name="Heading 1 2 3" xfId="1882"/>
    <cellStyle name="Heading 2 2" xfId="1883"/>
    <cellStyle name="Heading 2 2 2" xfId="1884"/>
    <cellStyle name="Heading 2 2 3" xfId="1885"/>
    <cellStyle name="Heading 3 2" xfId="1886"/>
    <cellStyle name="Heading 3 2 2" xfId="1887"/>
    <cellStyle name="Heading 3 2 3" xfId="1888"/>
    <cellStyle name="Heading 4 2" xfId="1889"/>
    <cellStyle name="Heading 4 2 2" xfId="1890"/>
    <cellStyle name="Heading 4 2 3" xfId="1891"/>
    <cellStyle name="Input [yellow]" xfId="1892"/>
    <cellStyle name="Input [yellow] 2" xfId="1893"/>
    <cellStyle name="Input [yellow] 3" xfId="1894"/>
    <cellStyle name="Input 2" xfId="1895"/>
    <cellStyle name="Input 2 2" xfId="1896"/>
    <cellStyle name="Input 2 3" xfId="1897"/>
    <cellStyle name="Linked Cell 2" xfId="1898"/>
    <cellStyle name="Linked Cell 2 2" xfId="1899"/>
    <cellStyle name="Linked Cell 2 3" xfId="1900"/>
    <cellStyle name="Neutral 2" xfId="1901"/>
    <cellStyle name="Neutral 2 2" xfId="1902"/>
    <cellStyle name="Neutral 2 3" xfId="1903"/>
    <cellStyle name="no dec" xfId="1904"/>
    <cellStyle name="no dec 10" xfId="1905"/>
    <cellStyle name="no dec 10 2" xfId="1906"/>
    <cellStyle name="no dec 10 3" xfId="1907"/>
    <cellStyle name="no dec 11" xfId="1908"/>
    <cellStyle name="no dec 11 2" xfId="1909"/>
    <cellStyle name="no dec 11 3" xfId="1910"/>
    <cellStyle name="no dec 12" xfId="1911"/>
    <cellStyle name="no dec 13" xfId="1912"/>
    <cellStyle name="no dec 14" xfId="1913"/>
    <cellStyle name="no dec 15" xfId="1914"/>
    <cellStyle name="no dec 16" xfId="1915"/>
    <cellStyle name="no dec 17" xfId="1916"/>
    <cellStyle name="no dec 18" xfId="1917"/>
    <cellStyle name="no dec 19" xfId="1918"/>
    <cellStyle name="no dec 2" xfId="1919"/>
    <cellStyle name="no dec 2 2" xfId="1920"/>
    <cellStyle name="no dec 2 3" xfId="1921"/>
    <cellStyle name="no dec 20" xfId="1922"/>
    <cellStyle name="no dec 21" xfId="1923"/>
    <cellStyle name="no dec 22" xfId="1924"/>
    <cellStyle name="no dec 23" xfId="1925"/>
    <cellStyle name="no dec 24" xfId="1926"/>
    <cellStyle name="no dec 25" xfId="1927"/>
    <cellStyle name="no dec 26" xfId="1928"/>
    <cellStyle name="no dec 27" xfId="1929"/>
    <cellStyle name="no dec 28" xfId="1930"/>
    <cellStyle name="no dec 29" xfId="1931"/>
    <cellStyle name="no dec 3" xfId="1932"/>
    <cellStyle name="no dec 3 2" xfId="1933"/>
    <cellStyle name="no dec 3 3" xfId="1934"/>
    <cellStyle name="no dec 30" xfId="1935"/>
    <cellStyle name="no dec 31" xfId="1936"/>
    <cellStyle name="no dec 32" xfId="1937"/>
    <cellStyle name="no dec 33" xfId="1938"/>
    <cellStyle name="no dec 34" xfId="1939"/>
    <cellStyle name="no dec 35" xfId="1940"/>
    <cellStyle name="no dec 36" xfId="1941"/>
    <cellStyle name="no dec 37" xfId="1942"/>
    <cellStyle name="no dec 38" xfId="1943"/>
    <cellStyle name="no dec 39" xfId="1944"/>
    <cellStyle name="no dec 4" xfId="1945"/>
    <cellStyle name="no dec 4 2" xfId="1946"/>
    <cellStyle name="no dec 4 3" xfId="1947"/>
    <cellStyle name="no dec 40" xfId="1948"/>
    <cellStyle name="no dec 41" xfId="1949"/>
    <cellStyle name="no dec 42" xfId="1950"/>
    <cellStyle name="no dec 43" xfId="1951"/>
    <cellStyle name="no dec 44" xfId="1952"/>
    <cellStyle name="no dec 45" xfId="1953"/>
    <cellStyle name="no dec 46" xfId="1954"/>
    <cellStyle name="no dec 47" xfId="1955"/>
    <cellStyle name="no dec 48" xfId="1956"/>
    <cellStyle name="no dec 49" xfId="1957"/>
    <cellStyle name="no dec 5" xfId="1958"/>
    <cellStyle name="no dec 5 2" xfId="1959"/>
    <cellStyle name="no dec 5 3" xfId="1960"/>
    <cellStyle name="no dec 50" xfId="1961"/>
    <cellStyle name="no dec 51" xfId="1962"/>
    <cellStyle name="no dec 52" xfId="1963"/>
    <cellStyle name="no dec 53" xfId="1964"/>
    <cellStyle name="no dec 54" xfId="1965"/>
    <cellStyle name="no dec 55" xfId="1966"/>
    <cellStyle name="no dec 56" xfId="1967"/>
    <cellStyle name="no dec 57" xfId="1968"/>
    <cellStyle name="no dec 58" xfId="1969"/>
    <cellStyle name="no dec 59" xfId="1970"/>
    <cellStyle name="no dec 6" xfId="1971"/>
    <cellStyle name="no dec 6 2" xfId="1972"/>
    <cellStyle name="no dec 6 3" xfId="1973"/>
    <cellStyle name="no dec 7" xfId="1974"/>
    <cellStyle name="no dec 7 2" xfId="1975"/>
    <cellStyle name="no dec 7 3" xfId="1976"/>
    <cellStyle name="no dec 8" xfId="1977"/>
    <cellStyle name="no dec 8 2" xfId="1978"/>
    <cellStyle name="no dec 8 3" xfId="1979"/>
    <cellStyle name="no dec 9" xfId="1980"/>
    <cellStyle name="no dec 9 2" xfId="1981"/>
    <cellStyle name="no dec 9 3" xfId="1982"/>
    <cellStyle name="no dec_Note 10" xfId="1983"/>
    <cellStyle name="Normal" xfId="0" builtinId="0"/>
    <cellStyle name="Normal - Style1" xfId="1984"/>
    <cellStyle name="Normal - Style1 2" xfId="1985"/>
    <cellStyle name="Normal 10" xfId="1986"/>
    <cellStyle name="Normal 10 10" xfId="1987"/>
    <cellStyle name="Normal 10 11" xfId="1988"/>
    <cellStyle name="Normal 10 12" xfId="1989"/>
    <cellStyle name="Normal 10 13" xfId="1990"/>
    <cellStyle name="Normal 10 14" xfId="1991"/>
    <cellStyle name="Normal 10 15" xfId="1992"/>
    <cellStyle name="Normal 10 16" xfId="1993"/>
    <cellStyle name="Normal 10 17" xfId="1994"/>
    <cellStyle name="Normal 10 18" xfId="1995"/>
    <cellStyle name="Normal 10 19" xfId="1996"/>
    <cellStyle name="Normal 10 2" xfId="1997"/>
    <cellStyle name="Normal 10 20" xfId="1998"/>
    <cellStyle name="Normal 10 21" xfId="1999"/>
    <cellStyle name="Normal 10 22" xfId="2000"/>
    <cellStyle name="Normal 10 23" xfId="2001"/>
    <cellStyle name="Normal 10 24" xfId="2002"/>
    <cellStyle name="Normal 10 25" xfId="2003"/>
    <cellStyle name="Normal 10 26" xfId="2004"/>
    <cellStyle name="Normal 10 27" xfId="2005"/>
    <cellStyle name="Normal 10 28" xfId="2006"/>
    <cellStyle name="Normal 10 29" xfId="2007"/>
    <cellStyle name="Normal 10 3" xfId="2008"/>
    <cellStyle name="Normal 10 30" xfId="2009"/>
    <cellStyle name="Normal 10 31" xfId="2010"/>
    <cellStyle name="Normal 10 32" xfId="2011"/>
    <cellStyle name="Normal 10 33" xfId="2012"/>
    <cellStyle name="Normal 10 34" xfId="2013"/>
    <cellStyle name="Normal 10 35" xfId="2014"/>
    <cellStyle name="Normal 10 36" xfId="2015"/>
    <cellStyle name="Normal 10 37" xfId="2016"/>
    <cellStyle name="Normal 10 4" xfId="2017"/>
    <cellStyle name="Normal 10 5" xfId="2018"/>
    <cellStyle name="Normal 10 6" xfId="2019"/>
    <cellStyle name="Normal 10 7" xfId="2020"/>
    <cellStyle name="Normal 10 8" xfId="2021"/>
    <cellStyle name="Normal 10 9" xfId="2022"/>
    <cellStyle name="Normal 11" xfId="2023"/>
    <cellStyle name="Normal 11 10" xfId="2024"/>
    <cellStyle name="Normal 11 11" xfId="2025"/>
    <cellStyle name="Normal 11 12" xfId="2026"/>
    <cellStyle name="Normal 11 13" xfId="2027"/>
    <cellStyle name="Normal 11 14" xfId="2028"/>
    <cellStyle name="Normal 11 15" xfId="2029"/>
    <cellStyle name="Normal 11 16" xfId="2030"/>
    <cellStyle name="Normal 11 17" xfId="2031"/>
    <cellStyle name="Normal 11 18" xfId="2032"/>
    <cellStyle name="Normal 11 19" xfId="2033"/>
    <cellStyle name="Normal 11 2" xfId="2034"/>
    <cellStyle name="Normal 11 20" xfId="2035"/>
    <cellStyle name="Normal 11 21" xfId="2036"/>
    <cellStyle name="Normal 11 22" xfId="2037"/>
    <cellStyle name="Normal 11 23" xfId="2038"/>
    <cellStyle name="Normal 11 24" xfId="2039"/>
    <cellStyle name="Normal 11 25" xfId="2040"/>
    <cellStyle name="Normal 11 26" xfId="2041"/>
    <cellStyle name="Normal 11 27" xfId="2042"/>
    <cellStyle name="Normal 11 28" xfId="2043"/>
    <cellStyle name="Normal 11 29" xfId="2044"/>
    <cellStyle name="Normal 11 3" xfId="2045"/>
    <cellStyle name="Normal 11 30" xfId="2046"/>
    <cellStyle name="Normal 11 31" xfId="2047"/>
    <cellStyle name="Normal 11 32" xfId="2048"/>
    <cellStyle name="Normal 11 33" xfId="2049"/>
    <cellStyle name="Normal 11 34" xfId="2050"/>
    <cellStyle name="Normal 11 35" xfId="2051"/>
    <cellStyle name="Normal 11 36" xfId="2052"/>
    <cellStyle name="Normal 11 37" xfId="2053"/>
    <cellStyle name="Normal 11 4" xfId="2054"/>
    <cellStyle name="Normal 11 5" xfId="2055"/>
    <cellStyle name="Normal 11 6" xfId="2056"/>
    <cellStyle name="Normal 11 7" xfId="2057"/>
    <cellStyle name="Normal 11 8" xfId="2058"/>
    <cellStyle name="Normal 11 9" xfId="2059"/>
    <cellStyle name="Normal 12" xfId="2060"/>
    <cellStyle name="Normal 12 10" xfId="2061"/>
    <cellStyle name="Normal 12 11" xfId="2062"/>
    <cellStyle name="Normal 12 12" xfId="2063"/>
    <cellStyle name="Normal 12 13" xfId="2064"/>
    <cellStyle name="Normal 12 14" xfId="2065"/>
    <cellStyle name="Normal 12 15" xfId="2066"/>
    <cellStyle name="Normal 12 16" xfId="2067"/>
    <cellStyle name="Normal 12 17" xfId="2068"/>
    <cellStyle name="Normal 12 18" xfId="2069"/>
    <cellStyle name="Normal 12 19" xfId="2070"/>
    <cellStyle name="Normal 12 2" xfId="2071"/>
    <cellStyle name="Normal 12 20" xfId="2072"/>
    <cellStyle name="Normal 12 21" xfId="2073"/>
    <cellStyle name="Normal 12 22" xfId="2074"/>
    <cellStyle name="Normal 12 23" xfId="2075"/>
    <cellStyle name="Normal 12 24" xfId="2076"/>
    <cellStyle name="Normal 12 25" xfId="2077"/>
    <cellStyle name="Normal 12 26" xfId="2078"/>
    <cellStyle name="Normal 12 27" xfId="2079"/>
    <cellStyle name="Normal 12 28" xfId="2080"/>
    <cellStyle name="Normal 12 29" xfId="2081"/>
    <cellStyle name="Normal 12 3" xfId="2082"/>
    <cellStyle name="Normal 12 30" xfId="2083"/>
    <cellStyle name="Normal 12 31" xfId="2084"/>
    <cellStyle name="Normal 12 32" xfId="2085"/>
    <cellStyle name="Normal 12 33" xfId="2086"/>
    <cellStyle name="Normal 12 34" xfId="2087"/>
    <cellStyle name="Normal 12 35" xfId="2088"/>
    <cellStyle name="Normal 12 36" xfId="2089"/>
    <cellStyle name="Normal 12 37" xfId="2090"/>
    <cellStyle name="Normal 12 4" xfId="2091"/>
    <cellStyle name="Normal 12 5" xfId="2092"/>
    <cellStyle name="Normal 12 6" xfId="2093"/>
    <cellStyle name="Normal 12 7" xfId="2094"/>
    <cellStyle name="Normal 12 8" xfId="2095"/>
    <cellStyle name="Normal 12 9" xfId="2096"/>
    <cellStyle name="Normal 13" xfId="2097"/>
    <cellStyle name="Normal 13 10" xfId="2098"/>
    <cellStyle name="Normal 13 11" xfId="2099"/>
    <cellStyle name="Normal 13 12" xfId="2100"/>
    <cellStyle name="Normal 13 13" xfId="2101"/>
    <cellStyle name="Normal 13 14" xfId="2102"/>
    <cellStyle name="Normal 13 15" xfId="2103"/>
    <cellStyle name="Normal 13 16" xfId="2104"/>
    <cellStyle name="Normal 13 17" xfId="2105"/>
    <cellStyle name="Normal 13 18" xfId="2106"/>
    <cellStyle name="Normal 13 19" xfId="2107"/>
    <cellStyle name="Normal 13 2" xfId="2108"/>
    <cellStyle name="Normal 13 20" xfId="2109"/>
    <cellStyle name="Normal 13 21" xfId="2110"/>
    <cellStyle name="Normal 13 22" xfId="2111"/>
    <cellStyle name="Normal 13 23" xfId="2112"/>
    <cellStyle name="Normal 13 24" xfId="2113"/>
    <cellStyle name="Normal 13 25" xfId="2114"/>
    <cellStyle name="Normal 13 26" xfId="2115"/>
    <cellStyle name="Normal 13 27" xfId="2116"/>
    <cellStyle name="Normal 13 28" xfId="2117"/>
    <cellStyle name="Normal 13 29" xfId="2118"/>
    <cellStyle name="Normal 13 3" xfId="2119"/>
    <cellStyle name="Normal 13 30" xfId="2120"/>
    <cellStyle name="Normal 13 31" xfId="2121"/>
    <cellStyle name="Normal 13 32" xfId="2122"/>
    <cellStyle name="Normal 13 33" xfId="2123"/>
    <cellStyle name="Normal 13 34" xfId="2124"/>
    <cellStyle name="Normal 13 35" xfId="2125"/>
    <cellStyle name="Normal 13 36" xfId="2126"/>
    <cellStyle name="Normal 13 37" xfId="2127"/>
    <cellStyle name="Normal 13 4" xfId="2128"/>
    <cellStyle name="Normal 13 5" xfId="2129"/>
    <cellStyle name="Normal 13 6" xfId="2130"/>
    <cellStyle name="Normal 13 7" xfId="2131"/>
    <cellStyle name="Normal 13 8" xfId="2132"/>
    <cellStyle name="Normal 13 9" xfId="2133"/>
    <cellStyle name="Normal 14" xfId="2134"/>
    <cellStyle name="Normal 14 10" xfId="2135"/>
    <cellStyle name="Normal 14 11" xfId="2136"/>
    <cellStyle name="Normal 14 12" xfId="2137"/>
    <cellStyle name="Normal 14 13" xfId="2138"/>
    <cellStyle name="Normal 14 14" xfId="2139"/>
    <cellStyle name="Normal 14 15" xfId="2140"/>
    <cellStyle name="Normal 14 16" xfId="2141"/>
    <cellStyle name="Normal 14 17" xfId="2142"/>
    <cellStyle name="Normal 14 18" xfId="2143"/>
    <cellStyle name="Normal 14 19" xfId="2144"/>
    <cellStyle name="Normal 14 2" xfId="2145"/>
    <cellStyle name="Normal 14 20" xfId="2146"/>
    <cellStyle name="Normal 14 21" xfId="2147"/>
    <cellStyle name="Normal 14 22" xfId="2148"/>
    <cellStyle name="Normal 14 23" xfId="2149"/>
    <cellStyle name="Normal 14 24" xfId="2150"/>
    <cellStyle name="Normal 14 25" xfId="2151"/>
    <cellStyle name="Normal 14 26" xfId="2152"/>
    <cellStyle name="Normal 14 27" xfId="2153"/>
    <cellStyle name="Normal 14 28" xfId="2154"/>
    <cellStyle name="Normal 14 29" xfId="2155"/>
    <cellStyle name="Normal 14 3" xfId="2156"/>
    <cellStyle name="Normal 14 30" xfId="2157"/>
    <cellStyle name="Normal 14 31" xfId="2158"/>
    <cellStyle name="Normal 14 32" xfId="2159"/>
    <cellStyle name="Normal 14 33" xfId="2160"/>
    <cellStyle name="Normal 14 34" xfId="2161"/>
    <cellStyle name="Normal 14 35" xfId="2162"/>
    <cellStyle name="Normal 14 36" xfId="2163"/>
    <cellStyle name="Normal 14 37" xfId="2164"/>
    <cellStyle name="Normal 14 4" xfId="2165"/>
    <cellStyle name="Normal 14 5" xfId="2166"/>
    <cellStyle name="Normal 14 6" xfId="2167"/>
    <cellStyle name="Normal 14 7" xfId="2168"/>
    <cellStyle name="Normal 14 8" xfId="2169"/>
    <cellStyle name="Normal 14 9" xfId="2170"/>
    <cellStyle name="Normal 15" xfId="2171"/>
    <cellStyle name="Normal 15 10" xfId="2172"/>
    <cellStyle name="Normal 15 11" xfId="2173"/>
    <cellStyle name="Normal 15 12" xfId="2174"/>
    <cellStyle name="Normal 15 13" xfId="2175"/>
    <cellStyle name="Normal 15 14" xfId="2176"/>
    <cellStyle name="Normal 15 15" xfId="2177"/>
    <cellStyle name="Normal 15 16" xfId="2178"/>
    <cellStyle name="Normal 15 17" xfId="2179"/>
    <cellStyle name="Normal 15 18" xfId="2180"/>
    <cellStyle name="Normal 15 19" xfId="2181"/>
    <cellStyle name="Normal 15 2" xfId="2182"/>
    <cellStyle name="Normal 15 2 2" xfId="2183"/>
    <cellStyle name="Normal 15 20" xfId="2184"/>
    <cellStyle name="Normal 15 21" xfId="2185"/>
    <cellStyle name="Normal 15 22" xfId="2186"/>
    <cellStyle name="Normal 15 23" xfId="2187"/>
    <cellStyle name="Normal 15 24" xfId="2188"/>
    <cellStyle name="Normal 15 25" xfId="2189"/>
    <cellStyle name="Normal 15 26" xfId="2190"/>
    <cellStyle name="Normal 15 27" xfId="2191"/>
    <cellStyle name="Normal 15 28" xfId="2192"/>
    <cellStyle name="Normal 15 29" xfId="2193"/>
    <cellStyle name="Normal 15 3" xfId="2194"/>
    <cellStyle name="Normal 15 30" xfId="2195"/>
    <cellStyle name="Normal 15 31" xfId="2196"/>
    <cellStyle name="Normal 15 32" xfId="2197"/>
    <cellStyle name="Normal 15 33" xfId="2198"/>
    <cellStyle name="Normal 15 34" xfId="2199"/>
    <cellStyle name="Normal 15 35" xfId="2200"/>
    <cellStyle name="Normal 15 36" xfId="2201"/>
    <cellStyle name="Normal 15 37" xfId="2202"/>
    <cellStyle name="Normal 15 4" xfId="2203"/>
    <cellStyle name="Normal 15 5" xfId="2204"/>
    <cellStyle name="Normal 15 6" xfId="2205"/>
    <cellStyle name="Normal 15 7" xfId="2206"/>
    <cellStyle name="Normal 15 8" xfId="2207"/>
    <cellStyle name="Normal 15 9" xfId="2208"/>
    <cellStyle name="Normal 15_หมายเหตุ น1-5" xfId="2209"/>
    <cellStyle name="Normal 16" xfId="2210"/>
    <cellStyle name="Normal 16 10" xfId="2211"/>
    <cellStyle name="Normal 16 11" xfId="2212"/>
    <cellStyle name="Normal 16 12" xfId="2213"/>
    <cellStyle name="Normal 16 13" xfId="2214"/>
    <cellStyle name="Normal 16 14" xfId="2215"/>
    <cellStyle name="Normal 16 15" xfId="2216"/>
    <cellStyle name="Normal 16 16" xfId="2217"/>
    <cellStyle name="Normal 16 17" xfId="2218"/>
    <cellStyle name="Normal 16 18" xfId="2219"/>
    <cellStyle name="Normal 16 19" xfId="2220"/>
    <cellStyle name="Normal 16 2" xfId="2221"/>
    <cellStyle name="Normal 16 20" xfId="2222"/>
    <cellStyle name="Normal 16 21" xfId="2223"/>
    <cellStyle name="Normal 16 22" xfId="2224"/>
    <cellStyle name="Normal 16 23" xfId="2225"/>
    <cellStyle name="Normal 16 24" xfId="2226"/>
    <cellStyle name="Normal 16 25" xfId="2227"/>
    <cellStyle name="Normal 16 26" xfId="2228"/>
    <cellStyle name="Normal 16 27" xfId="2229"/>
    <cellStyle name="Normal 16 28" xfId="2230"/>
    <cellStyle name="Normal 16 29" xfId="2231"/>
    <cellStyle name="Normal 16 3" xfId="2232"/>
    <cellStyle name="Normal 16 30" xfId="2233"/>
    <cellStyle name="Normal 16 31" xfId="2234"/>
    <cellStyle name="Normal 16 32" xfId="2235"/>
    <cellStyle name="Normal 16 33" xfId="2236"/>
    <cellStyle name="Normal 16 34" xfId="2237"/>
    <cellStyle name="Normal 16 35" xfId="2238"/>
    <cellStyle name="Normal 16 36" xfId="2239"/>
    <cellStyle name="Normal 16 4" xfId="2240"/>
    <cellStyle name="Normal 16 5" xfId="2241"/>
    <cellStyle name="Normal 16 6" xfId="2242"/>
    <cellStyle name="Normal 16 7" xfId="2243"/>
    <cellStyle name="Normal 16 8" xfId="2244"/>
    <cellStyle name="Normal 16 9" xfId="2245"/>
    <cellStyle name="Normal 17" xfId="2246"/>
    <cellStyle name="Normal 17 10" xfId="2247"/>
    <cellStyle name="Normal 17 11" xfId="2248"/>
    <cellStyle name="Normal 17 12" xfId="2249"/>
    <cellStyle name="Normal 17 13" xfId="2250"/>
    <cellStyle name="Normal 17 14" xfId="2251"/>
    <cellStyle name="Normal 17 15" xfId="2252"/>
    <cellStyle name="Normal 17 16" xfId="2253"/>
    <cellStyle name="Normal 17 17" xfId="2254"/>
    <cellStyle name="Normal 17 18" xfId="2255"/>
    <cellStyle name="Normal 17 19" xfId="2256"/>
    <cellStyle name="Normal 17 2" xfId="2257"/>
    <cellStyle name="Normal 17 20" xfId="2258"/>
    <cellStyle name="Normal 17 21" xfId="2259"/>
    <cellStyle name="Normal 17 22" xfId="2260"/>
    <cellStyle name="Normal 17 23" xfId="2261"/>
    <cellStyle name="Normal 17 24" xfId="2262"/>
    <cellStyle name="Normal 17 25" xfId="2263"/>
    <cellStyle name="Normal 17 26" xfId="2264"/>
    <cellStyle name="Normal 17 27" xfId="2265"/>
    <cellStyle name="Normal 17 28" xfId="2266"/>
    <cellStyle name="Normal 17 29" xfId="2267"/>
    <cellStyle name="Normal 17 3" xfId="2268"/>
    <cellStyle name="Normal 17 30" xfId="2269"/>
    <cellStyle name="Normal 17 31" xfId="2270"/>
    <cellStyle name="Normal 17 32" xfId="2271"/>
    <cellStyle name="Normal 17 33" xfId="2272"/>
    <cellStyle name="Normal 17 34" xfId="2273"/>
    <cellStyle name="Normal 17 35" xfId="2274"/>
    <cellStyle name="Normal 17 36" xfId="2275"/>
    <cellStyle name="Normal 17 4" xfId="2276"/>
    <cellStyle name="Normal 17 5" xfId="2277"/>
    <cellStyle name="Normal 17 6" xfId="2278"/>
    <cellStyle name="Normal 17 7" xfId="2279"/>
    <cellStyle name="Normal 17 8" xfId="2280"/>
    <cellStyle name="Normal 17 9" xfId="2281"/>
    <cellStyle name="Normal 18" xfId="2282"/>
    <cellStyle name="Normal 18 2" xfId="2283"/>
    <cellStyle name="Normal 19" xfId="2284"/>
    <cellStyle name="Normal 2" xfId="2285"/>
    <cellStyle name="Normal 2 10" xfId="2286"/>
    <cellStyle name="Normal 2 11" xfId="2287"/>
    <cellStyle name="Normal 2 12" xfId="2288"/>
    <cellStyle name="Normal 2 13" xfId="2289"/>
    <cellStyle name="Normal 2 14" xfId="2290"/>
    <cellStyle name="Normal 2 15" xfId="2291"/>
    <cellStyle name="Normal 2 16" xfId="2292"/>
    <cellStyle name="Normal 2 2" xfId="2293"/>
    <cellStyle name="Normal 2 2 2" xfId="2294"/>
    <cellStyle name="Normal 2 2 3" xfId="2295"/>
    <cellStyle name="Normal 2 2 4" xfId="4420"/>
    <cellStyle name="Normal 2 2 5" xfId="4448"/>
    <cellStyle name="Normal 2 3" xfId="2296"/>
    <cellStyle name="Normal 2 3 2" xfId="2297"/>
    <cellStyle name="Normal 2 3 2 2" xfId="2298"/>
    <cellStyle name="Normal 2 3 3" xfId="4421"/>
    <cellStyle name="Normal 2 4" xfId="2299"/>
    <cellStyle name="Normal 2 4 2" xfId="4422"/>
    <cellStyle name="Normal 2 5" xfId="2300"/>
    <cellStyle name="Normal 2 6" xfId="2301"/>
    <cellStyle name="Normal 2 7" xfId="2302"/>
    <cellStyle name="Normal 2 8" xfId="2303"/>
    <cellStyle name="Normal 2 9" xfId="2304"/>
    <cellStyle name="Normal 2_30-1,40-2" xfId="2305"/>
    <cellStyle name="Normal 20" xfId="2306"/>
    <cellStyle name="Normal 21" xfId="2307"/>
    <cellStyle name="Normal 219" xfId="2308"/>
    <cellStyle name="Normal 22" xfId="2309"/>
    <cellStyle name="Normal 23" xfId="2310"/>
    <cellStyle name="Normal 23 2" xfId="2311"/>
    <cellStyle name="Normal 24" xfId="2312"/>
    <cellStyle name="Normal 25" xfId="2313"/>
    <cellStyle name="Normal 26" xfId="2314"/>
    <cellStyle name="Normal 27" xfId="2315"/>
    <cellStyle name="Normal 27 2" xfId="2316"/>
    <cellStyle name="Normal 27 3" xfId="2317"/>
    <cellStyle name="Normal 27 4" xfId="4460"/>
    <cellStyle name="Normal 28" xfId="2318"/>
    <cellStyle name="Normal 29" xfId="2319"/>
    <cellStyle name="Normal 3" xfId="2320"/>
    <cellStyle name="Normal 3 10" xfId="2321"/>
    <cellStyle name="Normal 3 11" xfId="2322"/>
    <cellStyle name="Normal 3 12" xfId="2323"/>
    <cellStyle name="Normal 3 13" xfId="2324"/>
    <cellStyle name="Normal 3 14" xfId="2325"/>
    <cellStyle name="Normal 3 15" xfId="2326"/>
    <cellStyle name="Normal 3 16" xfId="2327"/>
    <cellStyle name="Normal 3 17" xfId="2328"/>
    <cellStyle name="Normal 3 18" xfId="2329"/>
    <cellStyle name="Normal 3 19" xfId="2330"/>
    <cellStyle name="Normal 3 2" xfId="2331"/>
    <cellStyle name="Normal 3 2 2" xfId="2332"/>
    <cellStyle name="Normal 3 2 3" xfId="4424"/>
    <cellStyle name="Normal 3 20" xfId="2333"/>
    <cellStyle name="Normal 3 21" xfId="2334"/>
    <cellStyle name="Normal 3 22" xfId="2335"/>
    <cellStyle name="Normal 3 23" xfId="2336"/>
    <cellStyle name="Normal 3 24" xfId="2337"/>
    <cellStyle name="Normal 3 25" xfId="2338"/>
    <cellStyle name="Normal 3 26" xfId="2339"/>
    <cellStyle name="Normal 3 27" xfId="2340"/>
    <cellStyle name="Normal 3 28" xfId="2341"/>
    <cellStyle name="Normal 3 29" xfId="2342"/>
    <cellStyle name="Normal 3 3" xfId="2343"/>
    <cellStyle name="Normal 3 30" xfId="2344"/>
    <cellStyle name="Normal 3 31" xfId="2345"/>
    <cellStyle name="Normal 3 32" xfId="2346"/>
    <cellStyle name="Normal 3 33" xfId="2347"/>
    <cellStyle name="Normal 3 34" xfId="2348"/>
    <cellStyle name="Normal 3 35" xfId="2349"/>
    <cellStyle name="Normal 3 36" xfId="2350"/>
    <cellStyle name="Normal 3 37" xfId="2351"/>
    <cellStyle name="Normal 3 38" xfId="2352"/>
    <cellStyle name="Normal 3 39" xfId="2353"/>
    <cellStyle name="Normal 3 4" xfId="2354"/>
    <cellStyle name="Normal 3 40" xfId="2355"/>
    <cellStyle name="Normal 3 41" xfId="2356"/>
    <cellStyle name="Normal 3 42" xfId="2357"/>
    <cellStyle name="Normal 3 43" xfId="2358"/>
    <cellStyle name="Normal 3 44" xfId="2359"/>
    <cellStyle name="Normal 3 45" xfId="2360"/>
    <cellStyle name="Normal 3 46" xfId="2361"/>
    <cellStyle name="Normal 3 47" xfId="2362"/>
    <cellStyle name="Normal 3 48" xfId="2363"/>
    <cellStyle name="Normal 3 49" xfId="2364"/>
    <cellStyle name="Normal 3 5" xfId="2365"/>
    <cellStyle name="Normal 3 50" xfId="2366"/>
    <cellStyle name="Normal 3 51" xfId="2367"/>
    <cellStyle name="Normal 3 52" xfId="2368"/>
    <cellStyle name="Normal 3 53" xfId="2369"/>
    <cellStyle name="Normal 3 54" xfId="2370"/>
    <cellStyle name="Normal 3 55" xfId="2371"/>
    <cellStyle name="Normal 3 56" xfId="2372"/>
    <cellStyle name="Normal 3 57" xfId="2373"/>
    <cellStyle name="Normal 3 58" xfId="2374"/>
    <cellStyle name="Normal 3 59" xfId="2375"/>
    <cellStyle name="Normal 3 6" xfId="2376"/>
    <cellStyle name="Normal 3 60" xfId="4423"/>
    <cellStyle name="Normal 3 7" xfId="2377"/>
    <cellStyle name="Normal 3 8" xfId="2378"/>
    <cellStyle name="Normal 3 9" xfId="2379"/>
    <cellStyle name="Normal 3_BB ลองดูนะ" xfId="2380"/>
    <cellStyle name="Normal 30" xfId="2381"/>
    <cellStyle name="Normal 31" xfId="2382"/>
    <cellStyle name="Normal 32" xfId="2383"/>
    <cellStyle name="Normal 33" xfId="2384"/>
    <cellStyle name="Normal 34" xfId="2385"/>
    <cellStyle name="Normal 35" xfId="2386"/>
    <cellStyle name="Normal 36" xfId="2387"/>
    <cellStyle name="Normal 37" xfId="2388"/>
    <cellStyle name="Normal 38" xfId="2389"/>
    <cellStyle name="Normal 39" xfId="2390"/>
    <cellStyle name="Normal 4" xfId="2391"/>
    <cellStyle name="Normal 4 2" xfId="2392"/>
    <cellStyle name="Normal 4 3" xfId="2393"/>
    <cellStyle name="Normal 4_Note P1-7" xfId="2394"/>
    <cellStyle name="Normal 40" xfId="2395"/>
    <cellStyle name="Normal 41" xfId="2396"/>
    <cellStyle name="Normal 42" xfId="2397"/>
    <cellStyle name="Normal 43" xfId="2398"/>
    <cellStyle name="Normal 44" xfId="2399"/>
    <cellStyle name="Normal 45" xfId="2400"/>
    <cellStyle name="Normal 45 2" xfId="2401"/>
    <cellStyle name="Normal 45 3" xfId="2402"/>
    <cellStyle name="Normal 45 4" xfId="4449"/>
    <cellStyle name="Normal 46" xfId="2403"/>
    <cellStyle name="Normal 47" xfId="2404"/>
    <cellStyle name="Normal 48" xfId="2405"/>
    <cellStyle name="Normal 49" xfId="2406"/>
    <cellStyle name="Normal 5" xfId="2407"/>
    <cellStyle name="Normal 5 10" xfId="2408"/>
    <cellStyle name="Normal 5 11" xfId="2409"/>
    <cellStyle name="Normal 5 12" xfId="2410"/>
    <cellStyle name="Normal 5 13" xfId="2411"/>
    <cellStyle name="Normal 5 14" xfId="2412"/>
    <cellStyle name="Normal 5 15" xfId="2413"/>
    <cellStyle name="Normal 5 16" xfId="2414"/>
    <cellStyle name="Normal 5 17" xfId="2415"/>
    <cellStyle name="Normal 5 18" xfId="2416"/>
    <cellStyle name="Normal 5 19" xfId="2417"/>
    <cellStyle name="Normal 5 2" xfId="2418"/>
    <cellStyle name="Normal 5 20" xfId="2419"/>
    <cellStyle name="Normal 5 21" xfId="2420"/>
    <cellStyle name="Normal 5 22" xfId="2421"/>
    <cellStyle name="Normal 5 23" xfId="2422"/>
    <cellStyle name="Normal 5 24" xfId="2423"/>
    <cellStyle name="Normal 5 25" xfId="2424"/>
    <cellStyle name="Normal 5 26" xfId="2425"/>
    <cellStyle name="Normal 5 27" xfId="2426"/>
    <cellStyle name="Normal 5 28" xfId="2427"/>
    <cellStyle name="Normal 5 29" xfId="2428"/>
    <cellStyle name="Normal 5 3" xfId="2429"/>
    <cellStyle name="Normal 5 30" xfId="2430"/>
    <cellStyle name="Normal 5 31" xfId="2431"/>
    <cellStyle name="Normal 5 32" xfId="2432"/>
    <cellStyle name="Normal 5 33" xfId="2433"/>
    <cellStyle name="Normal 5 34" xfId="2434"/>
    <cellStyle name="Normal 5 35" xfId="2435"/>
    <cellStyle name="Normal 5 36" xfId="2436"/>
    <cellStyle name="Normal 5 37" xfId="2437"/>
    <cellStyle name="Normal 5 38" xfId="4425"/>
    <cellStyle name="Normal 5 4" xfId="2438"/>
    <cellStyle name="Normal 5 5" xfId="2439"/>
    <cellStyle name="Normal 5 6" xfId="2440"/>
    <cellStyle name="Normal 5 7" xfId="2441"/>
    <cellStyle name="Normal 5 8" xfId="2442"/>
    <cellStyle name="Normal 5 9" xfId="2443"/>
    <cellStyle name="Normal 50" xfId="2444"/>
    <cellStyle name="Normal 51" xfId="2445"/>
    <cellStyle name="Normal 52" xfId="2446"/>
    <cellStyle name="Normal 53" xfId="2447"/>
    <cellStyle name="Normal 54" xfId="2448"/>
    <cellStyle name="Normal 55" xfId="2449"/>
    <cellStyle name="Normal 56" xfId="2450"/>
    <cellStyle name="Normal 57" xfId="2451"/>
    <cellStyle name="Normal 58" xfId="2452"/>
    <cellStyle name="Normal 59" xfId="2453"/>
    <cellStyle name="Normal 6" xfId="2454"/>
    <cellStyle name="Normal 6 10" xfId="2455"/>
    <cellStyle name="Normal 6 11" xfId="2456"/>
    <cellStyle name="Normal 6 12" xfId="2457"/>
    <cellStyle name="Normal 6 13" xfId="2458"/>
    <cellStyle name="Normal 6 14" xfId="2459"/>
    <cellStyle name="Normal 6 15" xfId="2460"/>
    <cellStyle name="Normal 6 16" xfId="2461"/>
    <cellStyle name="Normal 6 17" xfId="2462"/>
    <cellStyle name="Normal 6 18" xfId="2463"/>
    <cellStyle name="Normal 6 19" xfId="2464"/>
    <cellStyle name="Normal 6 2" xfId="2465"/>
    <cellStyle name="Normal 6 20" xfId="2466"/>
    <cellStyle name="Normal 6 21" xfId="2467"/>
    <cellStyle name="Normal 6 22" xfId="2468"/>
    <cellStyle name="Normal 6 23" xfId="2469"/>
    <cellStyle name="Normal 6 24" xfId="2470"/>
    <cellStyle name="Normal 6 25" xfId="2471"/>
    <cellStyle name="Normal 6 26" xfId="2472"/>
    <cellStyle name="Normal 6 27" xfId="2473"/>
    <cellStyle name="Normal 6 28" xfId="2474"/>
    <cellStyle name="Normal 6 29" xfId="2475"/>
    <cellStyle name="Normal 6 3" xfId="2476"/>
    <cellStyle name="Normal 6 30" xfId="2477"/>
    <cellStyle name="Normal 6 31" xfId="2478"/>
    <cellStyle name="Normal 6 32" xfId="2479"/>
    <cellStyle name="Normal 6 33" xfId="2480"/>
    <cellStyle name="Normal 6 34" xfId="2481"/>
    <cellStyle name="Normal 6 35" xfId="2482"/>
    <cellStyle name="Normal 6 36" xfId="2483"/>
    <cellStyle name="Normal 6 37" xfId="2484"/>
    <cellStyle name="Normal 6 38" xfId="4426"/>
    <cellStyle name="Normal 6 39" xfId="4450"/>
    <cellStyle name="Normal 6 4" xfId="2485"/>
    <cellStyle name="Normal 6 5" xfId="2486"/>
    <cellStyle name="Normal 6 6" xfId="2487"/>
    <cellStyle name="Normal 6 7" xfId="2488"/>
    <cellStyle name="Normal 6 8" xfId="2489"/>
    <cellStyle name="Normal 6 9" xfId="2490"/>
    <cellStyle name="Normal 60" xfId="2491"/>
    <cellStyle name="Normal 61" xfId="4411"/>
    <cellStyle name="Normal 62" xfId="4433"/>
    <cellStyle name="Normal 63" xfId="4437"/>
    <cellStyle name="Normal 64" xfId="4451"/>
    <cellStyle name="Normal 65" xfId="4452"/>
    <cellStyle name="Normal 7" xfId="2492"/>
    <cellStyle name="Normal 7 10" xfId="2493"/>
    <cellStyle name="Normal 7 11" xfId="2494"/>
    <cellStyle name="Normal 7 12" xfId="2495"/>
    <cellStyle name="Normal 7 13" xfId="2496"/>
    <cellStyle name="Normal 7 14" xfId="2497"/>
    <cellStyle name="Normal 7 15" xfId="2498"/>
    <cellStyle name="Normal 7 16" xfId="2499"/>
    <cellStyle name="Normal 7 17" xfId="2500"/>
    <cellStyle name="Normal 7 18" xfId="2501"/>
    <cellStyle name="Normal 7 19" xfId="2502"/>
    <cellStyle name="Normal 7 2" xfId="2503"/>
    <cellStyle name="Normal 7 20" xfId="2504"/>
    <cellStyle name="Normal 7 21" xfId="2505"/>
    <cellStyle name="Normal 7 22" xfId="2506"/>
    <cellStyle name="Normal 7 23" xfId="2507"/>
    <cellStyle name="Normal 7 24" xfId="2508"/>
    <cellStyle name="Normal 7 25" xfId="2509"/>
    <cellStyle name="Normal 7 26" xfId="2510"/>
    <cellStyle name="Normal 7 27" xfId="2511"/>
    <cellStyle name="Normal 7 28" xfId="2512"/>
    <cellStyle name="Normal 7 29" xfId="2513"/>
    <cellStyle name="Normal 7 3" xfId="2514"/>
    <cellStyle name="Normal 7 30" xfId="2515"/>
    <cellStyle name="Normal 7 31" xfId="2516"/>
    <cellStyle name="Normal 7 32" xfId="2517"/>
    <cellStyle name="Normal 7 33" xfId="2518"/>
    <cellStyle name="Normal 7 34" xfId="2519"/>
    <cellStyle name="Normal 7 35" xfId="2520"/>
    <cellStyle name="Normal 7 36" xfId="2521"/>
    <cellStyle name="Normal 7 37" xfId="2522"/>
    <cellStyle name="Normal 7 38" xfId="4427"/>
    <cellStyle name="Normal 7 4" xfId="2523"/>
    <cellStyle name="Normal 7 5" xfId="2524"/>
    <cellStyle name="Normal 7 6" xfId="2525"/>
    <cellStyle name="Normal 7 7" xfId="2526"/>
    <cellStyle name="Normal 7 8" xfId="2527"/>
    <cellStyle name="Normal 7 9" xfId="2528"/>
    <cellStyle name="Normal 8" xfId="2529"/>
    <cellStyle name="Normal 8 10" xfId="2530"/>
    <cellStyle name="Normal 8 11" xfId="2531"/>
    <cellStyle name="Normal 8 12" xfId="2532"/>
    <cellStyle name="Normal 8 13" xfId="2533"/>
    <cellStyle name="Normal 8 14" xfId="2534"/>
    <cellStyle name="Normal 8 15" xfId="2535"/>
    <cellStyle name="Normal 8 16" xfId="2536"/>
    <cellStyle name="Normal 8 17" xfId="2537"/>
    <cellStyle name="Normal 8 18" xfId="2538"/>
    <cellStyle name="Normal 8 19" xfId="2539"/>
    <cellStyle name="Normal 8 2" xfId="2540"/>
    <cellStyle name="Normal 8 2 2" xfId="2541"/>
    <cellStyle name="Normal 8 2 3" xfId="2542"/>
    <cellStyle name="Normal 8 2 4" xfId="4453"/>
    <cellStyle name="Normal 8 20" xfId="2543"/>
    <cellStyle name="Normal 8 21" xfId="2544"/>
    <cellStyle name="Normal 8 22" xfId="2545"/>
    <cellStyle name="Normal 8 23" xfId="2546"/>
    <cellStyle name="Normal 8 24" xfId="2547"/>
    <cellStyle name="Normal 8 25" xfId="2548"/>
    <cellStyle name="Normal 8 26" xfId="2549"/>
    <cellStyle name="Normal 8 27" xfId="2550"/>
    <cellStyle name="Normal 8 28" xfId="2551"/>
    <cellStyle name="Normal 8 29" xfId="2552"/>
    <cellStyle name="Normal 8 3" xfId="2553"/>
    <cellStyle name="Normal 8 30" xfId="2554"/>
    <cellStyle name="Normal 8 31" xfId="2555"/>
    <cellStyle name="Normal 8 32" xfId="2556"/>
    <cellStyle name="Normal 8 33" xfId="2557"/>
    <cellStyle name="Normal 8 34" xfId="2558"/>
    <cellStyle name="Normal 8 35" xfId="2559"/>
    <cellStyle name="Normal 8 36" xfId="2560"/>
    <cellStyle name="Normal 8 37" xfId="2561"/>
    <cellStyle name="Normal 8 38" xfId="4428"/>
    <cellStyle name="Normal 8 4" xfId="2562"/>
    <cellStyle name="Normal 8 5" xfId="2563"/>
    <cellStyle name="Normal 8 6" xfId="2564"/>
    <cellStyle name="Normal 8 7" xfId="2565"/>
    <cellStyle name="Normal 8 8" xfId="2566"/>
    <cellStyle name="Normal 8 9" xfId="2567"/>
    <cellStyle name="Normal 9" xfId="2568"/>
    <cellStyle name="Normal 9 10" xfId="2569"/>
    <cellStyle name="Normal 9 11" xfId="2570"/>
    <cellStyle name="Normal 9 12" xfId="2571"/>
    <cellStyle name="Normal 9 13" xfId="2572"/>
    <cellStyle name="Normal 9 14" xfId="2573"/>
    <cellStyle name="Normal 9 15" xfId="2574"/>
    <cellStyle name="Normal 9 16" xfId="2575"/>
    <cellStyle name="Normal 9 17" xfId="2576"/>
    <cellStyle name="Normal 9 18" xfId="2577"/>
    <cellStyle name="Normal 9 19" xfId="2578"/>
    <cellStyle name="Normal 9 2" xfId="2579"/>
    <cellStyle name="Normal 9 20" xfId="2580"/>
    <cellStyle name="Normal 9 21" xfId="2581"/>
    <cellStyle name="Normal 9 22" xfId="2582"/>
    <cellStyle name="Normal 9 23" xfId="2583"/>
    <cellStyle name="Normal 9 24" xfId="2584"/>
    <cellStyle name="Normal 9 25" xfId="2585"/>
    <cellStyle name="Normal 9 26" xfId="2586"/>
    <cellStyle name="Normal 9 27" xfId="2587"/>
    <cellStyle name="Normal 9 28" xfId="2588"/>
    <cellStyle name="Normal 9 29" xfId="2589"/>
    <cellStyle name="Normal 9 3" xfId="2590"/>
    <cellStyle name="Normal 9 30" xfId="2591"/>
    <cellStyle name="Normal 9 31" xfId="2592"/>
    <cellStyle name="Normal 9 32" xfId="2593"/>
    <cellStyle name="Normal 9 33" xfId="2594"/>
    <cellStyle name="Normal 9 34" xfId="2595"/>
    <cellStyle name="Normal 9 35" xfId="2596"/>
    <cellStyle name="Normal 9 36" xfId="2597"/>
    <cellStyle name="Normal 9 37" xfId="2598"/>
    <cellStyle name="Normal 9 4" xfId="2599"/>
    <cellStyle name="Normal 9 5" xfId="2600"/>
    <cellStyle name="Normal 9 6" xfId="2601"/>
    <cellStyle name="Normal 9 7" xfId="2602"/>
    <cellStyle name="Normal 9 8" xfId="2603"/>
    <cellStyle name="Normal 9 9" xfId="2604"/>
    <cellStyle name="Normal 93" xfId="4454"/>
    <cellStyle name="Normal_C779A0245" xfId="4429"/>
    <cellStyle name="Normal_W168-Dec'51-T3 วินท์คอม เทคโนโลยี" xfId="4410"/>
    <cellStyle name="Normal_หมายเหตุ น1-5" xfId="4440"/>
    <cellStyle name="Normale_9639A02C" xfId="2605"/>
    <cellStyle name="Note 2" xfId="2606"/>
    <cellStyle name="Note 2 2" xfId="2607"/>
    <cellStyle name="Note 2 3" xfId="2608"/>
    <cellStyle name="Note 3" xfId="2609"/>
    <cellStyle name="Output 2" xfId="2610"/>
    <cellStyle name="Output 2 2" xfId="2611"/>
    <cellStyle name="Output 2 3" xfId="2612"/>
    <cellStyle name="Percent" xfId="4408" builtinId="5"/>
    <cellStyle name="Percent [2]" xfId="2613"/>
    <cellStyle name="Percent [2] 10" xfId="2614"/>
    <cellStyle name="Percent [2] 10 2" xfId="2615"/>
    <cellStyle name="Percent [2] 10 3" xfId="2616"/>
    <cellStyle name="Percent [2] 11" xfId="2617"/>
    <cellStyle name="Percent [2] 11 2" xfId="2618"/>
    <cellStyle name="Percent [2] 11 3" xfId="2619"/>
    <cellStyle name="Percent [2] 12" xfId="2620"/>
    <cellStyle name="Percent [2] 13" xfId="2621"/>
    <cellStyle name="Percent [2] 14" xfId="2622"/>
    <cellStyle name="Percent [2] 15" xfId="2623"/>
    <cellStyle name="Percent [2] 16" xfId="2624"/>
    <cellStyle name="Percent [2] 17" xfId="2625"/>
    <cellStyle name="Percent [2] 18" xfId="2626"/>
    <cellStyle name="Percent [2] 19" xfId="2627"/>
    <cellStyle name="Percent [2] 2" xfId="2628"/>
    <cellStyle name="Percent [2] 2 2" xfId="2629"/>
    <cellStyle name="Percent [2] 2 3" xfId="2630"/>
    <cellStyle name="Percent [2] 20" xfId="2631"/>
    <cellStyle name="Percent [2] 21" xfId="2632"/>
    <cellStyle name="Percent [2] 22" xfId="2633"/>
    <cellStyle name="Percent [2] 23" xfId="2634"/>
    <cellStyle name="Percent [2] 24" xfId="2635"/>
    <cellStyle name="Percent [2] 25" xfId="2636"/>
    <cellStyle name="Percent [2] 26" xfId="2637"/>
    <cellStyle name="Percent [2] 27" xfId="2638"/>
    <cellStyle name="Percent [2] 28" xfId="2639"/>
    <cellStyle name="Percent [2] 29" xfId="2640"/>
    <cellStyle name="Percent [2] 3" xfId="2641"/>
    <cellStyle name="Percent [2] 3 2" xfId="2642"/>
    <cellStyle name="Percent [2] 3 3" xfId="2643"/>
    <cellStyle name="Percent [2] 30" xfId="2644"/>
    <cellStyle name="Percent [2] 31" xfId="2645"/>
    <cellStyle name="Percent [2] 32" xfId="2646"/>
    <cellStyle name="Percent [2] 33" xfId="2647"/>
    <cellStyle name="Percent [2] 34" xfId="2648"/>
    <cellStyle name="Percent [2] 35" xfId="2649"/>
    <cellStyle name="Percent [2] 36" xfId="2650"/>
    <cellStyle name="Percent [2] 37" xfId="2651"/>
    <cellStyle name="Percent [2] 38" xfId="2652"/>
    <cellStyle name="Percent [2] 39" xfId="2653"/>
    <cellStyle name="Percent [2] 4" xfId="2654"/>
    <cellStyle name="Percent [2] 4 2" xfId="2655"/>
    <cellStyle name="Percent [2] 4 3" xfId="2656"/>
    <cellStyle name="Percent [2] 40" xfId="2657"/>
    <cellStyle name="Percent [2] 41" xfId="2658"/>
    <cellStyle name="Percent [2] 42" xfId="2659"/>
    <cellStyle name="Percent [2] 43" xfId="2660"/>
    <cellStyle name="Percent [2] 44" xfId="2661"/>
    <cellStyle name="Percent [2] 45" xfId="2662"/>
    <cellStyle name="Percent [2] 46" xfId="2663"/>
    <cellStyle name="Percent [2] 47" xfId="2664"/>
    <cellStyle name="Percent [2] 48" xfId="2665"/>
    <cellStyle name="Percent [2] 49" xfId="2666"/>
    <cellStyle name="Percent [2] 5" xfId="2667"/>
    <cellStyle name="Percent [2] 5 2" xfId="2668"/>
    <cellStyle name="Percent [2] 5 3" xfId="2669"/>
    <cellStyle name="Percent [2] 50" xfId="2670"/>
    <cellStyle name="Percent [2] 51" xfId="2671"/>
    <cellStyle name="Percent [2] 52" xfId="2672"/>
    <cellStyle name="Percent [2] 53" xfId="2673"/>
    <cellStyle name="Percent [2] 54" xfId="2674"/>
    <cellStyle name="Percent [2] 55" xfId="2675"/>
    <cellStyle name="Percent [2] 56" xfId="2676"/>
    <cellStyle name="Percent [2] 57" xfId="2677"/>
    <cellStyle name="Percent [2] 58" xfId="2678"/>
    <cellStyle name="Percent [2] 59" xfId="2679"/>
    <cellStyle name="Percent [2] 6" xfId="2680"/>
    <cellStyle name="Percent [2] 6 2" xfId="2681"/>
    <cellStyle name="Percent [2] 6 3" xfId="2682"/>
    <cellStyle name="Percent [2] 7" xfId="2683"/>
    <cellStyle name="Percent [2] 7 2" xfId="2684"/>
    <cellStyle name="Percent [2] 7 3" xfId="2685"/>
    <cellStyle name="Percent [2] 8" xfId="2686"/>
    <cellStyle name="Percent [2] 8 2" xfId="2687"/>
    <cellStyle name="Percent [2] 8 3" xfId="2688"/>
    <cellStyle name="Percent [2] 9" xfId="2689"/>
    <cellStyle name="Percent [2] 9 2" xfId="2690"/>
    <cellStyle name="Percent [2] 9 3" xfId="2691"/>
    <cellStyle name="Percent 10" xfId="2692"/>
    <cellStyle name="Percent 11" xfId="2693"/>
    <cellStyle name="Percent 12" xfId="2694"/>
    <cellStyle name="Percent 13" xfId="2695"/>
    <cellStyle name="Percent 14" xfId="2696"/>
    <cellStyle name="Percent 15" xfId="2697"/>
    <cellStyle name="Percent 16" xfId="2698"/>
    <cellStyle name="Percent 17" xfId="2699"/>
    <cellStyle name="Percent 18" xfId="2700"/>
    <cellStyle name="Percent 19" xfId="2701"/>
    <cellStyle name="Percent 2" xfId="2702"/>
    <cellStyle name="Percent 2 10" xfId="2703"/>
    <cellStyle name="Percent 2 11" xfId="2704"/>
    <cellStyle name="Percent 2 12" xfId="2705"/>
    <cellStyle name="Percent 2 13" xfId="2706"/>
    <cellStyle name="Percent 2 14" xfId="2707"/>
    <cellStyle name="Percent 2 15" xfId="2708"/>
    <cellStyle name="Percent 2 16" xfId="2709"/>
    <cellStyle name="Percent 2 2" xfId="2710"/>
    <cellStyle name="Percent 2 2 2" xfId="4430"/>
    <cellStyle name="Percent 2 3" xfId="2711"/>
    <cellStyle name="Percent 2 4" xfId="2712"/>
    <cellStyle name="Percent 2 5" xfId="2713"/>
    <cellStyle name="Percent 2 6" xfId="2714"/>
    <cellStyle name="Percent 2 7" xfId="2715"/>
    <cellStyle name="Percent 2 8" xfId="2716"/>
    <cellStyle name="Percent 2 9" xfId="2717"/>
    <cellStyle name="Percent 20" xfId="2718"/>
    <cellStyle name="Percent 21" xfId="2719"/>
    <cellStyle name="Percent 22" xfId="2720"/>
    <cellStyle name="Percent 23" xfId="2721"/>
    <cellStyle name="Percent 24" xfId="2722"/>
    <cellStyle name="Percent 25" xfId="2723"/>
    <cellStyle name="Percent 26" xfId="2724"/>
    <cellStyle name="Percent 27" xfId="2725"/>
    <cellStyle name="Percent 28" xfId="2726"/>
    <cellStyle name="Percent 29" xfId="2727"/>
    <cellStyle name="Percent 3" xfId="2728"/>
    <cellStyle name="Percent 3 2" xfId="2729"/>
    <cellStyle name="Percent 30" xfId="2730"/>
    <cellStyle name="Percent 31" xfId="2731"/>
    <cellStyle name="Percent 32" xfId="2732"/>
    <cellStyle name="Percent 33" xfId="2733"/>
    <cellStyle name="Percent 34" xfId="2734"/>
    <cellStyle name="Percent 35" xfId="2735"/>
    <cellStyle name="Percent 36" xfId="2736"/>
    <cellStyle name="Percent 37" xfId="2737"/>
    <cellStyle name="Percent 38" xfId="2738"/>
    <cellStyle name="Percent 39" xfId="2739"/>
    <cellStyle name="Percent 4" xfId="2740"/>
    <cellStyle name="Percent 4 2" xfId="4431"/>
    <cellStyle name="Percent 40" xfId="2741"/>
    <cellStyle name="Percent 41" xfId="2742"/>
    <cellStyle name="Percent 42" xfId="2743"/>
    <cellStyle name="Percent 43" xfId="2744"/>
    <cellStyle name="Percent 44" xfId="2745"/>
    <cellStyle name="Percent 45" xfId="2746"/>
    <cellStyle name="Percent 46" xfId="2747"/>
    <cellStyle name="Percent 47" xfId="2748"/>
    <cellStyle name="Percent 48" xfId="2749"/>
    <cellStyle name="Percent 49" xfId="2750"/>
    <cellStyle name="Percent 5" xfId="2751"/>
    <cellStyle name="Percent 50" xfId="2752"/>
    <cellStyle name="Percent 51" xfId="2753"/>
    <cellStyle name="Percent 52" xfId="2754"/>
    <cellStyle name="Percent 53" xfId="2755"/>
    <cellStyle name="Percent 54" xfId="2756"/>
    <cellStyle name="Percent 55" xfId="2757"/>
    <cellStyle name="Percent 56" xfId="2758"/>
    <cellStyle name="Percent 57" xfId="2759"/>
    <cellStyle name="Percent 58" xfId="2760"/>
    <cellStyle name="Percent 59" xfId="2761"/>
    <cellStyle name="Percent 6" xfId="2762"/>
    <cellStyle name="Percent 60" xfId="2763"/>
    <cellStyle name="Percent 61" xfId="2764"/>
    <cellStyle name="Percent 62" xfId="2765"/>
    <cellStyle name="Percent 63" xfId="2766"/>
    <cellStyle name="Percent 64" xfId="2767"/>
    <cellStyle name="Percent 65" xfId="2768"/>
    <cellStyle name="Percent 66" xfId="2769"/>
    <cellStyle name="Percent 67" xfId="2770"/>
    <cellStyle name="Percent 68" xfId="2771"/>
    <cellStyle name="Percent 69" xfId="2772"/>
    <cellStyle name="Percent 7" xfId="2773"/>
    <cellStyle name="Percent 70" xfId="2774"/>
    <cellStyle name="Percent 71" xfId="2775"/>
    <cellStyle name="Percent 72" xfId="2776"/>
    <cellStyle name="Percent 73" xfId="2777"/>
    <cellStyle name="Percent 74" xfId="2778"/>
    <cellStyle name="Percent 75" xfId="2779"/>
    <cellStyle name="Percent 76" xfId="2780"/>
    <cellStyle name="Percent 77" xfId="2781"/>
    <cellStyle name="Percent 8" xfId="2782"/>
    <cellStyle name="Percent 9" xfId="2783"/>
    <cellStyle name="Quantity" xfId="2784"/>
    <cellStyle name="Quantity 10" xfId="2785"/>
    <cellStyle name="Quantity 10 2" xfId="2786"/>
    <cellStyle name="Quantity 10 3" xfId="2787"/>
    <cellStyle name="Quantity 11" xfId="2788"/>
    <cellStyle name="Quantity 11 2" xfId="2789"/>
    <cellStyle name="Quantity 11 3" xfId="2790"/>
    <cellStyle name="Quantity 12" xfId="2791"/>
    <cellStyle name="Quantity 13" xfId="2792"/>
    <cellStyle name="Quantity 14" xfId="2793"/>
    <cellStyle name="Quantity 15" xfId="2794"/>
    <cellStyle name="Quantity 16" xfId="2795"/>
    <cellStyle name="Quantity 17" xfId="2796"/>
    <cellStyle name="Quantity 18" xfId="2797"/>
    <cellStyle name="Quantity 19" xfId="2798"/>
    <cellStyle name="Quantity 2" xfId="2799"/>
    <cellStyle name="Quantity 2 2" xfId="2800"/>
    <cellStyle name="Quantity 2 3" xfId="2801"/>
    <cellStyle name="Quantity 20" xfId="2802"/>
    <cellStyle name="Quantity 21" xfId="2803"/>
    <cellStyle name="Quantity 22" xfId="2804"/>
    <cellStyle name="Quantity 23" xfId="2805"/>
    <cellStyle name="Quantity 24" xfId="2806"/>
    <cellStyle name="Quantity 25" xfId="2807"/>
    <cellStyle name="Quantity 26" xfId="2808"/>
    <cellStyle name="Quantity 27" xfId="2809"/>
    <cellStyle name="Quantity 28" xfId="2810"/>
    <cellStyle name="Quantity 29" xfId="2811"/>
    <cellStyle name="Quantity 3" xfId="2812"/>
    <cellStyle name="Quantity 3 2" xfId="2813"/>
    <cellStyle name="Quantity 3 3" xfId="2814"/>
    <cellStyle name="Quantity 30" xfId="2815"/>
    <cellStyle name="Quantity 31" xfId="2816"/>
    <cellStyle name="Quantity 32" xfId="2817"/>
    <cellStyle name="Quantity 33" xfId="2818"/>
    <cellStyle name="Quantity 34" xfId="2819"/>
    <cellStyle name="Quantity 35" xfId="2820"/>
    <cellStyle name="Quantity 36" xfId="2821"/>
    <cellStyle name="Quantity 37" xfId="2822"/>
    <cellStyle name="Quantity 38" xfId="2823"/>
    <cellStyle name="Quantity 39" xfId="2824"/>
    <cellStyle name="Quantity 4" xfId="2825"/>
    <cellStyle name="Quantity 4 2" xfId="2826"/>
    <cellStyle name="Quantity 4 3" xfId="2827"/>
    <cellStyle name="Quantity 40" xfId="2828"/>
    <cellStyle name="Quantity 41" xfId="2829"/>
    <cellStyle name="Quantity 42" xfId="2830"/>
    <cellStyle name="Quantity 43" xfId="2831"/>
    <cellStyle name="Quantity 44" xfId="2832"/>
    <cellStyle name="Quantity 45" xfId="2833"/>
    <cellStyle name="Quantity 46" xfId="2834"/>
    <cellStyle name="Quantity 47" xfId="2835"/>
    <cellStyle name="Quantity 48" xfId="2836"/>
    <cellStyle name="Quantity 49" xfId="2837"/>
    <cellStyle name="Quantity 5" xfId="2838"/>
    <cellStyle name="Quantity 5 2" xfId="2839"/>
    <cellStyle name="Quantity 5 3" xfId="2840"/>
    <cellStyle name="Quantity 50" xfId="2841"/>
    <cellStyle name="Quantity 51" xfId="2842"/>
    <cellStyle name="Quantity 52" xfId="2843"/>
    <cellStyle name="Quantity 53" xfId="2844"/>
    <cellStyle name="Quantity 54" xfId="2845"/>
    <cellStyle name="Quantity 55" xfId="2846"/>
    <cellStyle name="Quantity 56" xfId="2847"/>
    <cellStyle name="Quantity 57" xfId="2848"/>
    <cellStyle name="Quantity 58" xfId="2849"/>
    <cellStyle name="Quantity 59" xfId="2850"/>
    <cellStyle name="Quantity 6" xfId="2851"/>
    <cellStyle name="Quantity 6 2" xfId="2852"/>
    <cellStyle name="Quantity 6 3" xfId="2853"/>
    <cellStyle name="Quantity 7" xfId="2854"/>
    <cellStyle name="Quantity 7 2" xfId="2855"/>
    <cellStyle name="Quantity 7 3" xfId="2856"/>
    <cellStyle name="Quantity 8" xfId="2857"/>
    <cellStyle name="Quantity 8 2" xfId="2858"/>
    <cellStyle name="Quantity 8 3" xfId="2859"/>
    <cellStyle name="Quantity 9" xfId="2860"/>
    <cellStyle name="Quantity 9 2" xfId="2861"/>
    <cellStyle name="Quantity 9 3" xfId="2862"/>
    <cellStyle name="Quantity_Note 10" xfId="2863"/>
    <cellStyle name="Rittichai" xfId="2864"/>
    <cellStyle name="Sheet Title" xfId="2865"/>
    <cellStyle name="Standard_Anpassen der Amortisation" xfId="2866"/>
    <cellStyle name="Style 1" xfId="2867"/>
    <cellStyle name="STYLE1" xfId="2868"/>
    <cellStyle name="STYLE2" xfId="2869"/>
    <cellStyle name="Table" xfId="2870"/>
    <cellStyle name="Text" xfId="2871"/>
    <cellStyle name="thousand" xfId="2872"/>
    <cellStyle name="Tickmark" xfId="2873"/>
    <cellStyle name="Times New Roman" xfId="2874"/>
    <cellStyle name="Title 2" xfId="2875"/>
    <cellStyle name="Title 2 2" xfId="2876"/>
    <cellStyle name="Title 2 3" xfId="2877"/>
    <cellStyle name="Total 2" xfId="2878"/>
    <cellStyle name="Total 2 2" xfId="2879"/>
    <cellStyle name="Total 2 3" xfId="2880"/>
    <cellStyle name="Tusental (0)_pldt" xfId="2881"/>
    <cellStyle name="Tusental_A-listan (fixad)" xfId="2882"/>
    <cellStyle name="Valuta (0)_pldt" xfId="2883"/>
    <cellStyle name="Valuta_NPV" xfId="2884"/>
    <cellStyle name="Währung [0]_AR-Bilanzen9901" xfId="2885"/>
    <cellStyle name="Währung_AR-Bilanzen9901" xfId="2886"/>
    <cellStyle name="Warning Text 2" xfId="2887"/>
    <cellStyle name="Warning Text 2 2" xfId="2888"/>
    <cellStyle name="Warning Text 2 3" xfId="2889"/>
    <cellStyle name="WHead - Style2" xfId="2890"/>
    <cellStyle name="Wไhrung [0]_OPTIMIR1 (deutsch)" xfId="2891"/>
    <cellStyle name="Wไhrung_OPTIMIR1 (deutsch)" xfId="2892"/>
    <cellStyle name="เครื่องหมายเปอร์เซ็นต์_Sheet1" xfId="2928"/>
    <cellStyle name="เครื่องหมายจุลภาค 10" xfId="2893"/>
    <cellStyle name="เครื่องหมายจุลภาค 11" xfId="2894"/>
    <cellStyle name="เครื่องหมายจุลภาค 12" xfId="2895"/>
    <cellStyle name="เครื่องหมายจุลภาค 13" xfId="2896"/>
    <cellStyle name="เครื่องหมายจุลภาค 14" xfId="2897"/>
    <cellStyle name="เครื่องหมายจุลภาค 15" xfId="2898"/>
    <cellStyle name="เครื่องหมายจุลภาค 16" xfId="2899"/>
    <cellStyle name="เครื่องหมายจุลภาค 17" xfId="2900"/>
    <cellStyle name="เครื่องหมายจุลภาค 18" xfId="2901"/>
    <cellStyle name="เครื่องหมายจุลภาค 19" xfId="2902"/>
    <cellStyle name="เครื่องหมายจุลภาค 2" xfId="2903"/>
    <cellStyle name="เครื่องหมายจุลภาค 2 2" xfId="2904"/>
    <cellStyle name="เครื่องหมายจุลภาค 2 2 2" xfId="2905"/>
    <cellStyle name="เครื่องหมายจุลภาค 2 3" xfId="2906"/>
    <cellStyle name="เครื่องหมายจุลภาค 2 4" xfId="2907"/>
    <cellStyle name="เครื่องหมายจุลภาค 2 5" xfId="2908"/>
    <cellStyle name="เครื่องหมายจุลภาค 2 6" xfId="4455"/>
    <cellStyle name="เครื่องหมายจุลภาค 20" xfId="2909"/>
    <cellStyle name="เครื่องหมายจุลภาค 21" xfId="2910"/>
    <cellStyle name="เครื่องหมายจุลภาค 22" xfId="2911"/>
    <cellStyle name="เครื่องหมายจุลภาค 23" xfId="2912"/>
    <cellStyle name="เครื่องหมายจุลภาค 24" xfId="2913"/>
    <cellStyle name="เครื่องหมายจุลภาค 3" xfId="2914"/>
    <cellStyle name="เครื่องหมายจุลภาค 3 2" xfId="2915"/>
    <cellStyle name="เครื่องหมายจุลภาค 3 3" xfId="2916"/>
    <cellStyle name="เครื่องหมายจุลภาค 3 4" xfId="4456"/>
    <cellStyle name="เครื่องหมายจุลภาค 4" xfId="2917"/>
    <cellStyle name="เครื่องหมายจุลภาค 4 2" xfId="2918"/>
    <cellStyle name="เครื่องหมายจุลภาค 4 3" xfId="2919"/>
    <cellStyle name="เครื่องหมายจุลภาค 5" xfId="2920"/>
    <cellStyle name="เครื่องหมายจุลภาค 6" xfId="2921"/>
    <cellStyle name="เครื่องหมายจุลภาค 7" xfId="2922"/>
    <cellStyle name="เครื่องหมายจุลภาค 7 2" xfId="2923"/>
    <cellStyle name="เครื่องหมายจุลภาค 8" xfId="2924"/>
    <cellStyle name="เครื่องหมายจุลภาค 8 2" xfId="2925"/>
    <cellStyle name="เครื่องหมายจุลภาค 9" xfId="2926"/>
    <cellStyle name="เครื่องหมายจุลภาค 9 2" xfId="2927"/>
    <cellStyle name="เครื่องหมายสกุลเงิน 2" xfId="2929"/>
    <cellStyle name="เครื่องหมายสกุลเงิน 3" xfId="2930"/>
    <cellStyle name="เชื่อมโยงหลายมิติ" xfId="2931"/>
    <cellStyle name="เปอร์เซ็นต์ 2" xfId="3901"/>
    <cellStyle name="เปอร์เซ็นต์ 3" xfId="3902"/>
    <cellStyle name="เปอร์เซ็นต์ 4" xfId="3903"/>
    <cellStyle name="ตามการเชื่อมโยงหลายมิติ" xfId="2932"/>
    <cellStyle name="น้บะภฒ_95" xfId="2933"/>
    <cellStyle name="ปกติ 10" xfId="2934"/>
    <cellStyle name="ปกติ 10 10" xfId="2935"/>
    <cellStyle name="ปกติ 10 11" xfId="2936"/>
    <cellStyle name="ปกติ 10 12" xfId="2937"/>
    <cellStyle name="ปกติ 10 13" xfId="2938"/>
    <cellStyle name="ปกติ 10 14" xfId="2939"/>
    <cellStyle name="ปกติ 10 15" xfId="2940"/>
    <cellStyle name="ปกติ 10 16" xfId="2941"/>
    <cellStyle name="ปกติ 10 17" xfId="2942"/>
    <cellStyle name="ปกติ 10 18" xfId="2943"/>
    <cellStyle name="ปกติ 10 19" xfId="2944"/>
    <cellStyle name="ปกติ 10 2" xfId="2945"/>
    <cellStyle name="ปกติ 10 20" xfId="2946"/>
    <cellStyle name="ปกติ 10 21" xfId="2947"/>
    <cellStyle name="ปกติ 10 22" xfId="2948"/>
    <cellStyle name="ปกติ 10 23" xfId="2949"/>
    <cellStyle name="ปกติ 10 24" xfId="2950"/>
    <cellStyle name="ปกติ 10 25" xfId="2951"/>
    <cellStyle name="ปกติ 10 26" xfId="2952"/>
    <cellStyle name="ปกติ 10 27" xfId="2953"/>
    <cellStyle name="ปกติ 10 28" xfId="2954"/>
    <cellStyle name="ปกติ 10 29" xfId="2955"/>
    <cellStyle name="ปกติ 10 3" xfId="2956"/>
    <cellStyle name="ปกติ 10 30" xfId="2957"/>
    <cellStyle name="ปกติ 10 31" xfId="2958"/>
    <cellStyle name="ปกติ 10 32" xfId="2959"/>
    <cellStyle name="ปกติ 10 33" xfId="2960"/>
    <cellStyle name="ปกติ 10 34" xfId="2961"/>
    <cellStyle name="ปกติ 10 35" xfId="2962"/>
    <cellStyle name="ปกติ 10 36" xfId="2963"/>
    <cellStyle name="ปกติ 10 37" xfId="2964"/>
    <cellStyle name="ปกติ 10 38" xfId="2965"/>
    <cellStyle name="ปกติ 10 39" xfId="2966"/>
    <cellStyle name="ปกติ 10 4" xfId="2967"/>
    <cellStyle name="ปกติ 10 40" xfId="2968"/>
    <cellStyle name="ปกติ 10 41" xfId="2969"/>
    <cellStyle name="ปกติ 10 42" xfId="2970"/>
    <cellStyle name="ปกติ 10 43" xfId="2971"/>
    <cellStyle name="ปกติ 10 44" xfId="2972"/>
    <cellStyle name="ปกติ 10 45" xfId="2973"/>
    <cellStyle name="ปกติ 10 46" xfId="2974"/>
    <cellStyle name="ปกติ 10 47" xfId="2975"/>
    <cellStyle name="ปกติ 10 48" xfId="2976"/>
    <cellStyle name="ปกติ 10 49" xfId="2977"/>
    <cellStyle name="ปกติ 10 5" xfId="2978"/>
    <cellStyle name="ปกติ 10 50" xfId="2979"/>
    <cellStyle name="ปกติ 10 51" xfId="2980"/>
    <cellStyle name="ปกติ 10 52" xfId="2981"/>
    <cellStyle name="ปกติ 10 53" xfId="2982"/>
    <cellStyle name="ปกติ 10 54" xfId="2983"/>
    <cellStyle name="ปกติ 10 55" xfId="2984"/>
    <cellStyle name="ปกติ 10 56" xfId="2985"/>
    <cellStyle name="ปกติ 10 57" xfId="2986"/>
    <cellStyle name="ปกติ 10 58" xfId="2987"/>
    <cellStyle name="ปกติ 10 59" xfId="2988"/>
    <cellStyle name="ปกติ 10 6" xfId="2989"/>
    <cellStyle name="ปกติ 10 60" xfId="2990"/>
    <cellStyle name="ปกติ 10 61" xfId="2991"/>
    <cellStyle name="ปกติ 10 62" xfId="2992"/>
    <cellStyle name="ปกติ 10 63" xfId="2993"/>
    <cellStyle name="ปกติ 10 64" xfId="2994"/>
    <cellStyle name="ปกติ 10 65" xfId="2995"/>
    <cellStyle name="ปกติ 10 66" xfId="2996"/>
    <cellStyle name="ปกติ 10 67" xfId="2997"/>
    <cellStyle name="ปกติ 10 68" xfId="2998"/>
    <cellStyle name="ปกติ 10 69" xfId="2999"/>
    <cellStyle name="ปกติ 10 7" xfId="3000"/>
    <cellStyle name="ปกติ 10 8" xfId="3001"/>
    <cellStyle name="ปกติ 10 9" xfId="3002"/>
    <cellStyle name="ปกติ 10_Asia Metal Y2008" xfId="3003"/>
    <cellStyle name="ปกติ 11" xfId="3004"/>
    <cellStyle name="ปกติ 11 10" xfId="3005"/>
    <cellStyle name="ปกติ 11 11" xfId="3006"/>
    <cellStyle name="ปกติ 11 12" xfId="3007"/>
    <cellStyle name="ปกติ 11 13" xfId="3008"/>
    <cellStyle name="ปกติ 11 14" xfId="3009"/>
    <cellStyle name="ปกติ 11 15" xfId="3010"/>
    <cellStyle name="ปกติ 11 16" xfId="3011"/>
    <cellStyle name="ปกติ 11 17" xfId="3012"/>
    <cellStyle name="ปกติ 11 18" xfId="3013"/>
    <cellStyle name="ปกติ 11 19" xfId="3014"/>
    <cellStyle name="ปกติ 11 2" xfId="3015"/>
    <cellStyle name="ปกติ 11 20" xfId="3016"/>
    <cellStyle name="ปกติ 11 21" xfId="3017"/>
    <cellStyle name="ปกติ 11 22" xfId="3018"/>
    <cellStyle name="ปกติ 11 23" xfId="3019"/>
    <cellStyle name="ปกติ 11 24" xfId="3020"/>
    <cellStyle name="ปกติ 11 25" xfId="3021"/>
    <cellStyle name="ปกติ 11 26" xfId="3022"/>
    <cellStyle name="ปกติ 11 27" xfId="3023"/>
    <cellStyle name="ปกติ 11 28" xfId="3024"/>
    <cellStyle name="ปกติ 11 29" xfId="3025"/>
    <cellStyle name="ปกติ 11 3" xfId="3026"/>
    <cellStyle name="ปกติ 11 30" xfId="3027"/>
    <cellStyle name="ปกติ 11 31" xfId="3028"/>
    <cellStyle name="ปกติ 11 32" xfId="3029"/>
    <cellStyle name="ปกติ 11 33" xfId="3030"/>
    <cellStyle name="ปกติ 11 34" xfId="3031"/>
    <cellStyle name="ปกติ 11 35" xfId="3032"/>
    <cellStyle name="ปกติ 11 36" xfId="3033"/>
    <cellStyle name="ปกติ 11 37" xfId="3034"/>
    <cellStyle name="ปกติ 11 38" xfId="3035"/>
    <cellStyle name="ปกติ 11 39" xfId="3036"/>
    <cellStyle name="ปกติ 11 4" xfId="3037"/>
    <cellStyle name="ปกติ 11 40" xfId="3038"/>
    <cellStyle name="ปกติ 11 41" xfId="3039"/>
    <cellStyle name="ปกติ 11 42" xfId="3040"/>
    <cellStyle name="ปกติ 11 43" xfId="3041"/>
    <cellStyle name="ปกติ 11 44" xfId="3042"/>
    <cellStyle name="ปกติ 11 45" xfId="3043"/>
    <cellStyle name="ปกติ 11 46" xfId="3044"/>
    <cellStyle name="ปกติ 11 47" xfId="3045"/>
    <cellStyle name="ปกติ 11 48" xfId="3046"/>
    <cellStyle name="ปกติ 11 49" xfId="3047"/>
    <cellStyle name="ปกติ 11 5" xfId="3048"/>
    <cellStyle name="ปกติ 11 50" xfId="3049"/>
    <cellStyle name="ปกติ 11 51" xfId="3050"/>
    <cellStyle name="ปกติ 11 52" xfId="3051"/>
    <cellStyle name="ปกติ 11 53" xfId="3052"/>
    <cellStyle name="ปกติ 11 54" xfId="3053"/>
    <cellStyle name="ปกติ 11 55" xfId="3054"/>
    <cellStyle name="ปกติ 11 56" xfId="3055"/>
    <cellStyle name="ปกติ 11 57" xfId="3056"/>
    <cellStyle name="ปกติ 11 58" xfId="3057"/>
    <cellStyle name="ปกติ 11 59" xfId="3058"/>
    <cellStyle name="ปกติ 11 6" xfId="3059"/>
    <cellStyle name="ปกติ 11 60" xfId="3060"/>
    <cellStyle name="ปกติ 11 61" xfId="3061"/>
    <cellStyle name="ปกติ 11 62" xfId="3062"/>
    <cellStyle name="ปกติ 11 63" xfId="3063"/>
    <cellStyle name="ปกติ 11 64" xfId="3064"/>
    <cellStyle name="ปกติ 11 65" xfId="3065"/>
    <cellStyle name="ปกติ 11 66" xfId="3066"/>
    <cellStyle name="ปกติ 11 67" xfId="3067"/>
    <cellStyle name="ปกติ 11 68" xfId="3068"/>
    <cellStyle name="ปกติ 11 69" xfId="3069"/>
    <cellStyle name="ปกติ 11 7" xfId="3070"/>
    <cellStyle name="ปกติ 11 8" xfId="3071"/>
    <cellStyle name="ปกติ 11 9" xfId="3072"/>
    <cellStyle name="ปกติ 11_Asia Metal Y2008" xfId="3073"/>
    <cellStyle name="ปกติ 12" xfId="3074"/>
    <cellStyle name="ปกติ 12 10" xfId="3075"/>
    <cellStyle name="ปกติ 12 11" xfId="3076"/>
    <cellStyle name="ปกติ 12 12" xfId="3077"/>
    <cellStyle name="ปกติ 12 13" xfId="3078"/>
    <cellStyle name="ปกติ 12 14" xfId="3079"/>
    <cellStyle name="ปกติ 12 15" xfId="3080"/>
    <cellStyle name="ปกติ 12 16" xfId="3081"/>
    <cellStyle name="ปกติ 12 17" xfId="3082"/>
    <cellStyle name="ปกติ 12 18" xfId="3083"/>
    <cellStyle name="ปกติ 12 19" xfId="3084"/>
    <cellStyle name="ปกติ 12 2" xfId="3085"/>
    <cellStyle name="ปกติ 12 20" xfId="3086"/>
    <cellStyle name="ปกติ 12 21" xfId="3087"/>
    <cellStyle name="ปกติ 12 22" xfId="3088"/>
    <cellStyle name="ปกติ 12 23" xfId="3089"/>
    <cellStyle name="ปกติ 12 24" xfId="3090"/>
    <cellStyle name="ปกติ 12 25" xfId="3091"/>
    <cellStyle name="ปกติ 12 26" xfId="3092"/>
    <cellStyle name="ปกติ 12 27" xfId="3093"/>
    <cellStyle name="ปกติ 12 28" xfId="3094"/>
    <cellStyle name="ปกติ 12 29" xfId="3095"/>
    <cellStyle name="ปกติ 12 3" xfId="3096"/>
    <cellStyle name="ปกติ 12 30" xfId="3097"/>
    <cellStyle name="ปกติ 12 31" xfId="3098"/>
    <cellStyle name="ปกติ 12 32" xfId="3099"/>
    <cellStyle name="ปกติ 12 33" xfId="3100"/>
    <cellStyle name="ปกติ 12 34" xfId="3101"/>
    <cellStyle name="ปกติ 12 35" xfId="3102"/>
    <cellStyle name="ปกติ 12 36" xfId="3103"/>
    <cellStyle name="ปกติ 12 37" xfId="3104"/>
    <cellStyle name="ปกติ 12 38" xfId="3105"/>
    <cellStyle name="ปกติ 12 39" xfId="3106"/>
    <cellStyle name="ปกติ 12 4" xfId="3107"/>
    <cellStyle name="ปกติ 12 40" xfId="3108"/>
    <cellStyle name="ปกติ 12 41" xfId="3109"/>
    <cellStyle name="ปกติ 12 42" xfId="3110"/>
    <cellStyle name="ปกติ 12 43" xfId="3111"/>
    <cellStyle name="ปกติ 12 44" xfId="3112"/>
    <cellStyle name="ปกติ 12 45" xfId="3113"/>
    <cellStyle name="ปกติ 12 46" xfId="3114"/>
    <cellStyle name="ปกติ 12 47" xfId="3115"/>
    <cellStyle name="ปกติ 12 48" xfId="3116"/>
    <cellStyle name="ปกติ 12 49" xfId="3117"/>
    <cellStyle name="ปกติ 12 5" xfId="3118"/>
    <cellStyle name="ปกติ 12 50" xfId="3119"/>
    <cellStyle name="ปกติ 12 51" xfId="3120"/>
    <cellStyle name="ปกติ 12 52" xfId="3121"/>
    <cellStyle name="ปกติ 12 53" xfId="3122"/>
    <cellStyle name="ปกติ 12 54" xfId="3123"/>
    <cellStyle name="ปกติ 12 55" xfId="3124"/>
    <cellStyle name="ปกติ 12 56" xfId="3125"/>
    <cellStyle name="ปกติ 12 57" xfId="3126"/>
    <cellStyle name="ปกติ 12 58" xfId="3127"/>
    <cellStyle name="ปกติ 12 59" xfId="3128"/>
    <cellStyle name="ปกติ 12 6" xfId="3129"/>
    <cellStyle name="ปกติ 12 60" xfId="3130"/>
    <cellStyle name="ปกติ 12 61" xfId="3131"/>
    <cellStyle name="ปกติ 12 62" xfId="3132"/>
    <cellStyle name="ปกติ 12 63" xfId="3133"/>
    <cellStyle name="ปกติ 12 64" xfId="3134"/>
    <cellStyle name="ปกติ 12 65" xfId="3135"/>
    <cellStyle name="ปกติ 12 66" xfId="3136"/>
    <cellStyle name="ปกติ 12 67" xfId="3137"/>
    <cellStyle name="ปกติ 12 68" xfId="3138"/>
    <cellStyle name="ปกติ 12 69" xfId="3139"/>
    <cellStyle name="ปกติ 12 7" xfId="3140"/>
    <cellStyle name="ปกติ 12 8" xfId="3141"/>
    <cellStyle name="ปกติ 12 9" xfId="3142"/>
    <cellStyle name="ปกติ 12_Asia Metal Y2008" xfId="3143"/>
    <cellStyle name="ปกติ 13" xfId="3144"/>
    <cellStyle name="ปกติ 13 10" xfId="3145"/>
    <cellStyle name="ปกติ 13 11" xfId="3146"/>
    <cellStyle name="ปกติ 13 12" xfId="3147"/>
    <cellStyle name="ปกติ 13 13" xfId="3148"/>
    <cellStyle name="ปกติ 13 14" xfId="3149"/>
    <cellStyle name="ปกติ 13 15" xfId="3150"/>
    <cellStyle name="ปกติ 13 16" xfId="3151"/>
    <cellStyle name="ปกติ 13 17" xfId="3152"/>
    <cellStyle name="ปกติ 13 18" xfId="3153"/>
    <cellStyle name="ปกติ 13 19" xfId="3154"/>
    <cellStyle name="ปกติ 13 2" xfId="3155"/>
    <cellStyle name="ปกติ 13 20" xfId="3156"/>
    <cellStyle name="ปกติ 13 21" xfId="3157"/>
    <cellStyle name="ปกติ 13 22" xfId="3158"/>
    <cellStyle name="ปกติ 13 23" xfId="3159"/>
    <cellStyle name="ปกติ 13 24" xfId="3160"/>
    <cellStyle name="ปกติ 13 25" xfId="3161"/>
    <cellStyle name="ปกติ 13 26" xfId="3162"/>
    <cellStyle name="ปกติ 13 27" xfId="3163"/>
    <cellStyle name="ปกติ 13 28" xfId="3164"/>
    <cellStyle name="ปกติ 13 29" xfId="3165"/>
    <cellStyle name="ปกติ 13 3" xfId="3166"/>
    <cellStyle name="ปกติ 13 30" xfId="3167"/>
    <cellStyle name="ปกติ 13 31" xfId="3168"/>
    <cellStyle name="ปกติ 13 32" xfId="3169"/>
    <cellStyle name="ปกติ 13 33" xfId="3170"/>
    <cellStyle name="ปกติ 13 34" xfId="3171"/>
    <cellStyle name="ปกติ 13 35" xfId="3172"/>
    <cellStyle name="ปกติ 13 36" xfId="3173"/>
    <cellStyle name="ปกติ 13 37" xfId="3174"/>
    <cellStyle name="ปกติ 13 38" xfId="3175"/>
    <cellStyle name="ปกติ 13 39" xfId="3176"/>
    <cellStyle name="ปกติ 13 4" xfId="3177"/>
    <cellStyle name="ปกติ 13 40" xfId="3178"/>
    <cellStyle name="ปกติ 13 41" xfId="3179"/>
    <cellStyle name="ปกติ 13 42" xfId="3180"/>
    <cellStyle name="ปกติ 13 43" xfId="3181"/>
    <cellStyle name="ปกติ 13 44" xfId="3182"/>
    <cellStyle name="ปกติ 13 45" xfId="3183"/>
    <cellStyle name="ปกติ 13 46" xfId="3184"/>
    <cellStyle name="ปกติ 13 47" xfId="3185"/>
    <cellStyle name="ปกติ 13 48" xfId="3186"/>
    <cellStyle name="ปกติ 13 49" xfId="3187"/>
    <cellStyle name="ปกติ 13 5" xfId="3188"/>
    <cellStyle name="ปกติ 13 50" xfId="3189"/>
    <cellStyle name="ปกติ 13 51" xfId="3190"/>
    <cellStyle name="ปกติ 13 52" xfId="3191"/>
    <cellStyle name="ปกติ 13 53" xfId="3192"/>
    <cellStyle name="ปกติ 13 54" xfId="3193"/>
    <cellStyle name="ปกติ 13 55" xfId="3194"/>
    <cellStyle name="ปกติ 13 56" xfId="3195"/>
    <cellStyle name="ปกติ 13 57" xfId="3196"/>
    <cellStyle name="ปกติ 13 58" xfId="3197"/>
    <cellStyle name="ปกติ 13 59" xfId="3198"/>
    <cellStyle name="ปกติ 13 6" xfId="3199"/>
    <cellStyle name="ปกติ 13 60" xfId="3200"/>
    <cellStyle name="ปกติ 13 61" xfId="3201"/>
    <cellStyle name="ปกติ 13 62" xfId="3202"/>
    <cellStyle name="ปกติ 13 63" xfId="3203"/>
    <cellStyle name="ปกติ 13 64" xfId="3204"/>
    <cellStyle name="ปกติ 13 65" xfId="3205"/>
    <cellStyle name="ปกติ 13 66" xfId="3206"/>
    <cellStyle name="ปกติ 13 67" xfId="3207"/>
    <cellStyle name="ปกติ 13 68" xfId="3208"/>
    <cellStyle name="ปกติ 13 69" xfId="3209"/>
    <cellStyle name="ปกติ 13 7" xfId="3210"/>
    <cellStyle name="ปกติ 13 8" xfId="3211"/>
    <cellStyle name="ปกติ 13 9" xfId="3212"/>
    <cellStyle name="ปกติ 13_Asia Metal Y2008" xfId="3213"/>
    <cellStyle name="ปกติ 14" xfId="3214"/>
    <cellStyle name="ปกติ 14 10" xfId="3215"/>
    <cellStyle name="ปกติ 14 11" xfId="3216"/>
    <cellStyle name="ปกติ 14 12" xfId="3217"/>
    <cellStyle name="ปกติ 14 13" xfId="3218"/>
    <cellStyle name="ปกติ 14 14" xfId="3219"/>
    <cellStyle name="ปกติ 14 15" xfId="3220"/>
    <cellStyle name="ปกติ 14 16" xfId="3221"/>
    <cellStyle name="ปกติ 14 17" xfId="3222"/>
    <cellStyle name="ปกติ 14 18" xfId="3223"/>
    <cellStyle name="ปกติ 14 19" xfId="3224"/>
    <cellStyle name="ปกติ 14 2" xfId="3225"/>
    <cellStyle name="ปกติ 14 20" xfId="3226"/>
    <cellStyle name="ปกติ 14 21" xfId="3227"/>
    <cellStyle name="ปกติ 14 22" xfId="3228"/>
    <cellStyle name="ปกติ 14 23" xfId="3229"/>
    <cellStyle name="ปกติ 14 24" xfId="3230"/>
    <cellStyle name="ปกติ 14 25" xfId="3231"/>
    <cellStyle name="ปกติ 14 26" xfId="3232"/>
    <cellStyle name="ปกติ 14 27" xfId="3233"/>
    <cellStyle name="ปกติ 14 28" xfId="3234"/>
    <cellStyle name="ปกติ 14 29" xfId="3235"/>
    <cellStyle name="ปกติ 14 3" xfId="3236"/>
    <cellStyle name="ปกติ 14 30" xfId="3237"/>
    <cellStyle name="ปกติ 14 31" xfId="3238"/>
    <cellStyle name="ปกติ 14 32" xfId="3239"/>
    <cellStyle name="ปกติ 14 33" xfId="3240"/>
    <cellStyle name="ปกติ 14 34" xfId="3241"/>
    <cellStyle name="ปกติ 14 35" xfId="3242"/>
    <cellStyle name="ปกติ 14 36" xfId="3243"/>
    <cellStyle name="ปกติ 14 37" xfId="3244"/>
    <cellStyle name="ปกติ 14 38" xfId="3245"/>
    <cellStyle name="ปกติ 14 39" xfId="3246"/>
    <cellStyle name="ปกติ 14 4" xfId="3247"/>
    <cellStyle name="ปกติ 14 40" xfId="3248"/>
    <cellStyle name="ปกติ 14 41" xfId="3249"/>
    <cellStyle name="ปกติ 14 42" xfId="3250"/>
    <cellStyle name="ปกติ 14 43" xfId="3251"/>
    <cellStyle name="ปกติ 14 44" xfId="3252"/>
    <cellStyle name="ปกติ 14 45" xfId="3253"/>
    <cellStyle name="ปกติ 14 46" xfId="3254"/>
    <cellStyle name="ปกติ 14 47" xfId="3255"/>
    <cellStyle name="ปกติ 14 48" xfId="3256"/>
    <cellStyle name="ปกติ 14 49" xfId="3257"/>
    <cellStyle name="ปกติ 14 5" xfId="3258"/>
    <cellStyle name="ปกติ 14 50" xfId="3259"/>
    <cellStyle name="ปกติ 14 51" xfId="3260"/>
    <cellStyle name="ปกติ 14 52" xfId="3261"/>
    <cellStyle name="ปกติ 14 53" xfId="3262"/>
    <cellStyle name="ปกติ 14 54" xfId="3263"/>
    <cellStyle name="ปกติ 14 55" xfId="3264"/>
    <cellStyle name="ปกติ 14 56" xfId="3265"/>
    <cellStyle name="ปกติ 14 57" xfId="3266"/>
    <cellStyle name="ปกติ 14 58" xfId="3267"/>
    <cellStyle name="ปกติ 14 59" xfId="3268"/>
    <cellStyle name="ปกติ 14 6" xfId="3269"/>
    <cellStyle name="ปกติ 14 60" xfId="3270"/>
    <cellStyle name="ปกติ 14 61" xfId="3271"/>
    <cellStyle name="ปกติ 14 62" xfId="3272"/>
    <cellStyle name="ปกติ 14 63" xfId="3273"/>
    <cellStyle name="ปกติ 14 64" xfId="3274"/>
    <cellStyle name="ปกติ 14 65" xfId="3275"/>
    <cellStyle name="ปกติ 14 66" xfId="3276"/>
    <cellStyle name="ปกติ 14 67" xfId="3277"/>
    <cellStyle name="ปกติ 14 68" xfId="3278"/>
    <cellStyle name="ปกติ 14 69" xfId="3279"/>
    <cellStyle name="ปกติ 14 7" xfId="3280"/>
    <cellStyle name="ปกติ 14 8" xfId="3281"/>
    <cellStyle name="ปกติ 14 9" xfId="3282"/>
    <cellStyle name="ปกติ 14_Asia Metal Y2008" xfId="3283"/>
    <cellStyle name="ปกติ 15" xfId="3284"/>
    <cellStyle name="ปกติ 15 10" xfId="3285"/>
    <cellStyle name="ปกติ 15 11" xfId="3286"/>
    <cellStyle name="ปกติ 15 12" xfId="3287"/>
    <cellStyle name="ปกติ 15 13" xfId="3288"/>
    <cellStyle name="ปกติ 15 14" xfId="3289"/>
    <cellStyle name="ปกติ 15 15" xfId="3290"/>
    <cellStyle name="ปกติ 15 16" xfId="3291"/>
    <cellStyle name="ปกติ 15 17" xfId="3292"/>
    <cellStyle name="ปกติ 15 18" xfId="3293"/>
    <cellStyle name="ปกติ 15 19" xfId="3294"/>
    <cellStyle name="ปกติ 15 2" xfId="3295"/>
    <cellStyle name="ปกติ 15 20" xfId="3296"/>
    <cellStyle name="ปกติ 15 21" xfId="3297"/>
    <cellStyle name="ปกติ 15 22" xfId="3298"/>
    <cellStyle name="ปกติ 15 23" xfId="3299"/>
    <cellStyle name="ปกติ 15 24" xfId="3300"/>
    <cellStyle name="ปกติ 15 25" xfId="3301"/>
    <cellStyle name="ปกติ 15 26" xfId="3302"/>
    <cellStyle name="ปกติ 15 27" xfId="3303"/>
    <cellStyle name="ปกติ 15 28" xfId="3304"/>
    <cellStyle name="ปกติ 15 29" xfId="3305"/>
    <cellStyle name="ปกติ 15 3" xfId="3306"/>
    <cellStyle name="ปกติ 15 30" xfId="3307"/>
    <cellStyle name="ปกติ 15 31" xfId="3308"/>
    <cellStyle name="ปกติ 15 32" xfId="3309"/>
    <cellStyle name="ปกติ 15 33" xfId="3310"/>
    <cellStyle name="ปกติ 15 34" xfId="3311"/>
    <cellStyle name="ปกติ 15 35" xfId="3312"/>
    <cellStyle name="ปกติ 15 36" xfId="3313"/>
    <cellStyle name="ปกติ 15 37" xfId="3314"/>
    <cellStyle name="ปกติ 15 38" xfId="3315"/>
    <cellStyle name="ปกติ 15 39" xfId="3316"/>
    <cellStyle name="ปกติ 15 4" xfId="3317"/>
    <cellStyle name="ปกติ 15 40" xfId="3318"/>
    <cellStyle name="ปกติ 15 41" xfId="3319"/>
    <cellStyle name="ปกติ 15 42" xfId="3320"/>
    <cellStyle name="ปกติ 15 43" xfId="3321"/>
    <cellStyle name="ปกติ 15 44" xfId="3322"/>
    <cellStyle name="ปกติ 15 45" xfId="3323"/>
    <cellStyle name="ปกติ 15 46" xfId="3324"/>
    <cellStyle name="ปกติ 15 47" xfId="3325"/>
    <cellStyle name="ปกติ 15 48" xfId="3326"/>
    <cellStyle name="ปกติ 15 49" xfId="3327"/>
    <cellStyle name="ปกติ 15 5" xfId="3328"/>
    <cellStyle name="ปกติ 15 50" xfId="3329"/>
    <cellStyle name="ปกติ 15 51" xfId="3330"/>
    <cellStyle name="ปกติ 15 52" xfId="3331"/>
    <cellStyle name="ปกติ 15 53" xfId="3332"/>
    <cellStyle name="ปกติ 15 54" xfId="3333"/>
    <cellStyle name="ปกติ 15 55" xfId="3334"/>
    <cellStyle name="ปกติ 15 56" xfId="3335"/>
    <cellStyle name="ปกติ 15 57" xfId="3336"/>
    <cellStyle name="ปกติ 15 58" xfId="3337"/>
    <cellStyle name="ปกติ 15 59" xfId="3338"/>
    <cellStyle name="ปกติ 15 6" xfId="3339"/>
    <cellStyle name="ปกติ 15 60" xfId="3340"/>
    <cellStyle name="ปกติ 15 61" xfId="3341"/>
    <cellStyle name="ปกติ 15 62" xfId="3342"/>
    <cellStyle name="ปกติ 15 63" xfId="3343"/>
    <cellStyle name="ปกติ 15 64" xfId="3344"/>
    <cellStyle name="ปกติ 15 65" xfId="3345"/>
    <cellStyle name="ปกติ 15 66" xfId="3346"/>
    <cellStyle name="ปกติ 15 67" xfId="3347"/>
    <cellStyle name="ปกติ 15 68" xfId="3348"/>
    <cellStyle name="ปกติ 15 69" xfId="3349"/>
    <cellStyle name="ปกติ 15 7" xfId="3350"/>
    <cellStyle name="ปกติ 15 8" xfId="3351"/>
    <cellStyle name="ปกติ 15 9" xfId="3352"/>
    <cellStyle name="ปกติ 15_Asia Metal Y2008" xfId="3353"/>
    <cellStyle name="ปกติ 16" xfId="3354"/>
    <cellStyle name="ปกติ 16 10" xfId="3355"/>
    <cellStyle name="ปกติ 16 11" xfId="3356"/>
    <cellStyle name="ปกติ 16 12" xfId="3357"/>
    <cellStyle name="ปกติ 16 13" xfId="3358"/>
    <cellStyle name="ปกติ 16 14" xfId="3359"/>
    <cellStyle name="ปกติ 16 15" xfId="3360"/>
    <cellStyle name="ปกติ 16 16" xfId="3361"/>
    <cellStyle name="ปกติ 16 17" xfId="3362"/>
    <cellStyle name="ปกติ 16 18" xfId="3363"/>
    <cellStyle name="ปกติ 16 19" xfId="3364"/>
    <cellStyle name="ปกติ 16 2" xfId="3365"/>
    <cellStyle name="ปกติ 16 20" xfId="3366"/>
    <cellStyle name="ปกติ 16 21" xfId="3367"/>
    <cellStyle name="ปกติ 16 22" xfId="3368"/>
    <cellStyle name="ปกติ 16 23" xfId="3369"/>
    <cellStyle name="ปกติ 16 24" xfId="3370"/>
    <cellStyle name="ปกติ 16 25" xfId="3371"/>
    <cellStyle name="ปกติ 16 26" xfId="3372"/>
    <cellStyle name="ปกติ 16 27" xfId="3373"/>
    <cellStyle name="ปกติ 16 28" xfId="3374"/>
    <cellStyle name="ปกติ 16 29" xfId="3375"/>
    <cellStyle name="ปกติ 16 3" xfId="3376"/>
    <cellStyle name="ปกติ 16 30" xfId="3377"/>
    <cellStyle name="ปกติ 16 31" xfId="3378"/>
    <cellStyle name="ปกติ 16 32" xfId="3379"/>
    <cellStyle name="ปกติ 16 33" xfId="3380"/>
    <cellStyle name="ปกติ 16 34" xfId="3381"/>
    <cellStyle name="ปกติ 16 35" xfId="3382"/>
    <cellStyle name="ปกติ 16 36" xfId="3383"/>
    <cellStyle name="ปกติ 16 37" xfId="3384"/>
    <cellStyle name="ปกติ 16 38" xfId="3385"/>
    <cellStyle name="ปกติ 16 39" xfId="3386"/>
    <cellStyle name="ปกติ 16 4" xfId="3387"/>
    <cellStyle name="ปกติ 16 40" xfId="3388"/>
    <cellStyle name="ปกติ 16 41" xfId="3389"/>
    <cellStyle name="ปกติ 16 42" xfId="3390"/>
    <cellStyle name="ปกติ 16 43" xfId="3391"/>
    <cellStyle name="ปกติ 16 44" xfId="3392"/>
    <cellStyle name="ปกติ 16 45" xfId="3393"/>
    <cellStyle name="ปกติ 16 46" xfId="3394"/>
    <cellStyle name="ปกติ 16 47" xfId="3395"/>
    <cellStyle name="ปกติ 16 48" xfId="3396"/>
    <cellStyle name="ปกติ 16 49" xfId="3397"/>
    <cellStyle name="ปกติ 16 5" xfId="3398"/>
    <cellStyle name="ปกติ 16 50" xfId="3399"/>
    <cellStyle name="ปกติ 16 51" xfId="3400"/>
    <cellStyle name="ปกติ 16 52" xfId="3401"/>
    <cellStyle name="ปกติ 16 53" xfId="3402"/>
    <cellStyle name="ปกติ 16 54" xfId="3403"/>
    <cellStyle name="ปกติ 16 55" xfId="3404"/>
    <cellStyle name="ปกติ 16 56" xfId="3405"/>
    <cellStyle name="ปกติ 16 57" xfId="3406"/>
    <cellStyle name="ปกติ 16 58" xfId="3407"/>
    <cellStyle name="ปกติ 16 59" xfId="3408"/>
    <cellStyle name="ปกติ 16 6" xfId="3409"/>
    <cellStyle name="ปกติ 16 60" xfId="3410"/>
    <cellStyle name="ปกติ 16 61" xfId="3411"/>
    <cellStyle name="ปกติ 16 62" xfId="3412"/>
    <cellStyle name="ปกติ 16 63" xfId="3413"/>
    <cellStyle name="ปกติ 16 64" xfId="3414"/>
    <cellStyle name="ปกติ 16 65" xfId="3415"/>
    <cellStyle name="ปกติ 16 66" xfId="3416"/>
    <cellStyle name="ปกติ 16 67" xfId="3417"/>
    <cellStyle name="ปกติ 16 68" xfId="3418"/>
    <cellStyle name="ปกติ 16 69" xfId="3419"/>
    <cellStyle name="ปกติ 16 7" xfId="3420"/>
    <cellStyle name="ปกติ 16 8" xfId="3421"/>
    <cellStyle name="ปกติ 16 9" xfId="3422"/>
    <cellStyle name="ปกติ 16_Asia Metal Y2008" xfId="3423"/>
    <cellStyle name="ปกติ 17" xfId="3424"/>
    <cellStyle name="ปกติ 18" xfId="3425"/>
    <cellStyle name="ปกติ 19" xfId="3426"/>
    <cellStyle name="ปกติ 19 2" xfId="3427"/>
    <cellStyle name="ปกติ 2" xfId="3428"/>
    <cellStyle name="ปกติ 2 2" xfId="3429"/>
    <cellStyle name="ปกติ 2 2 2" xfId="3430"/>
    <cellStyle name="ปกติ 2 2 3" xfId="3431"/>
    <cellStyle name="ปกติ 2 2 4" xfId="3432"/>
    <cellStyle name="ปกติ 2 2 5" xfId="4432"/>
    <cellStyle name="ปกติ 2 2 6" xfId="4457"/>
    <cellStyle name="ปกติ 2 3" xfId="3433"/>
    <cellStyle name="ปกติ 2 4" xfId="3434"/>
    <cellStyle name="ปกติ 2 6" xfId="4438"/>
    <cellStyle name="ปกติ 20" xfId="3435"/>
    <cellStyle name="ปกติ 21" xfId="3436"/>
    <cellStyle name="ปกติ 22" xfId="3437"/>
    <cellStyle name="ปกติ 3" xfId="3438"/>
    <cellStyle name="ปกติ 3 10" xfId="3439"/>
    <cellStyle name="ปกติ 3 11" xfId="3440"/>
    <cellStyle name="ปกติ 3 12" xfId="3441"/>
    <cellStyle name="ปกติ 3 13" xfId="3442"/>
    <cellStyle name="ปกติ 3 14" xfId="3443"/>
    <cellStyle name="ปกติ 3 15" xfId="3444"/>
    <cellStyle name="ปกติ 3 16" xfId="3445"/>
    <cellStyle name="ปกติ 3 17" xfId="3446"/>
    <cellStyle name="ปกติ 3 18" xfId="3447"/>
    <cellStyle name="ปกติ 3 19" xfId="3448"/>
    <cellStyle name="ปกติ 3 2" xfId="3449"/>
    <cellStyle name="ปกติ 3 2 2" xfId="3450"/>
    <cellStyle name="ปกติ 3 20" xfId="3451"/>
    <cellStyle name="ปกติ 3 21" xfId="3452"/>
    <cellStyle name="ปกติ 3 22" xfId="3453"/>
    <cellStyle name="ปกติ 3 23" xfId="3454"/>
    <cellStyle name="ปกติ 3 24" xfId="3455"/>
    <cellStyle name="ปกติ 3 25" xfId="3456"/>
    <cellStyle name="ปกติ 3 26" xfId="3457"/>
    <cellStyle name="ปกติ 3 27" xfId="3458"/>
    <cellStyle name="ปกติ 3 28" xfId="3459"/>
    <cellStyle name="ปกติ 3 29" xfId="3460"/>
    <cellStyle name="ปกติ 3 3" xfId="3461"/>
    <cellStyle name="ปกติ 3 30" xfId="3462"/>
    <cellStyle name="ปกติ 3 31" xfId="3463"/>
    <cellStyle name="ปกติ 3 32" xfId="3464"/>
    <cellStyle name="ปกติ 3 33" xfId="3465"/>
    <cellStyle name="ปกติ 3 34" xfId="3466"/>
    <cellStyle name="ปกติ 3 35" xfId="3467"/>
    <cellStyle name="ปกติ 3 36" xfId="3468"/>
    <cellStyle name="ปกติ 3 37" xfId="3469"/>
    <cellStyle name="ปกติ 3 38" xfId="3470"/>
    <cellStyle name="ปกติ 3 39" xfId="3471"/>
    <cellStyle name="ปกติ 3 4" xfId="3472"/>
    <cellStyle name="ปกติ 3 40" xfId="3473"/>
    <cellStyle name="ปกติ 3 41" xfId="3474"/>
    <cellStyle name="ปกติ 3 42" xfId="3475"/>
    <cellStyle name="ปกติ 3 43" xfId="3476"/>
    <cellStyle name="ปกติ 3 44" xfId="3477"/>
    <cellStyle name="ปกติ 3 45" xfId="3478"/>
    <cellStyle name="ปกติ 3 46" xfId="3479"/>
    <cellStyle name="ปกติ 3 47" xfId="3480"/>
    <cellStyle name="ปกติ 3 48" xfId="3481"/>
    <cellStyle name="ปกติ 3 49" xfId="3482"/>
    <cellStyle name="ปกติ 3 5" xfId="3483"/>
    <cellStyle name="ปกติ 3 50" xfId="3484"/>
    <cellStyle name="ปกติ 3 51" xfId="3485"/>
    <cellStyle name="ปกติ 3 52" xfId="3486"/>
    <cellStyle name="ปกติ 3 53" xfId="3487"/>
    <cellStyle name="ปกติ 3 54" xfId="3488"/>
    <cellStyle name="ปกติ 3 55" xfId="3489"/>
    <cellStyle name="ปกติ 3 56" xfId="3490"/>
    <cellStyle name="ปกติ 3 57" xfId="3491"/>
    <cellStyle name="ปกติ 3 58" xfId="3492"/>
    <cellStyle name="ปกติ 3 59" xfId="3493"/>
    <cellStyle name="ปกติ 3 6" xfId="3494"/>
    <cellStyle name="ปกติ 3 60" xfId="3495"/>
    <cellStyle name="ปกติ 3 61" xfId="3496"/>
    <cellStyle name="ปกติ 3 62" xfId="3497"/>
    <cellStyle name="ปกติ 3 63" xfId="3498"/>
    <cellStyle name="ปกติ 3 64" xfId="3499"/>
    <cellStyle name="ปกติ 3 65" xfId="3500"/>
    <cellStyle name="ปกติ 3 66" xfId="3501"/>
    <cellStyle name="ปกติ 3 67" xfId="3502"/>
    <cellStyle name="ปกติ 3 68" xfId="3503"/>
    <cellStyle name="ปกติ 3 69" xfId="3504"/>
    <cellStyle name="ปกติ 3 7" xfId="3505"/>
    <cellStyle name="ปกติ 3 70" xfId="3506"/>
    <cellStyle name="ปกติ 3 71" xfId="3507"/>
    <cellStyle name="ปกติ 3 72" xfId="3508"/>
    <cellStyle name="ปกติ 3 73" xfId="3509"/>
    <cellStyle name="ปกติ 3 74" xfId="3510"/>
    <cellStyle name="ปกติ 3 75" xfId="3511"/>
    <cellStyle name="ปกติ 3 76" xfId="3512"/>
    <cellStyle name="ปกติ 3 77" xfId="3513"/>
    <cellStyle name="ปกติ 3 78" xfId="3514"/>
    <cellStyle name="ปกติ 3 79" xfId="4458"/>
    <cellStyle name="ปกติ 3 8" xfId="3515"/>
    <cellStyle name="ปกติ 3 9" xfId="3516"/>
    <cellStyle name="ปกติ 3_Asia Metal Y2008" xfId="3517"/>
    <cellStyle name="ปกติ 4" xfId="3518"/>
    <cellStyle name="ปกติ 4 2" xfId="3519"/>
    <cellStyle name="ปกติ 5" xfId="3520"/>
    <cellStyle name="ปกติ 5 10" xfId="3521"/>
    <cellStyle name="ปกติ 5 11" xfId="3522"/>
    <cellStyle name="ปกติ 5 12" xfId="3523"/>
    <cellStyle name="ปกติ 5 13" xfId="3524"/>
    <cellStyle name="ปกติ 5 14" xfId="3525"/>
    <cellStyle name="ปกติ 5 15" xfId="3526"/>
    <cellStyle name="ปกติ 5 16" xfId="3527"/>
    <cellStyle name="ปกติ 5 17" xfId="3528"/>
    <cellStyle name="ปกติ 5 18" xfId="3529"/>
    <cellStyle name="ปกติ 5 19" xfId="3530"/>
    <cellStyle name="ปกติ 5 2" xfId="3531"/>
    <cellStyle name="ปกติ 5 20" xfId="3532"/>
    <cellStyle name="ปกติ 5 21" xfId="3533"/>
    <cellStyle name="ปกติ 5 22" xfId="3534"/>
    <cellStyle name="ปกติ 5 23" xfId="3535"/>
    <cellStyle name="ปกติ 5 24" xfId="3536"/>
    <cellStyle name="ปกติ 5 25" xfId="3537"/>
    <cellStyle name="ปกติ 5 26" xfId="3538"/>
    <cellStyle name="ปกติ 5 27" xfId="3539"/>
    <cellStyle name="ปกติ 5 28" xfId="3540"/>
    <cellStyle name="ปกติ 5 29" xfId="3541"/>
    <cellStyle name="ปกติ 5 3" xfId="3542"/>
    <cellStyle name="ปกติ 5 30" xfId="3543"/>
    <cellStyle name="ปกติ 5 31" xfId="3544"/>
    <cellStyle name="ปกติ 5 32" xfId="3545"/>
    <cellStyle name="ปกติ 5 33" xfId="3546"/>
    <cellStyle name="ปกติ 5 34" xfId="3547"/>
    <cellStyle name="ปกติ 5 35" xfId="3548"/>
    <cellStyle name="ปกติ 5 36" xfId="3549"/>
    <cellStyle name="ปกติ 5 37" xfId="3550"/>
    <cellStyle name="ปกติ 5 38" xfId="3551"/>
    <cellStyle name="ปกติ 5 39" xfId="3552"/>
    <cellStyle name="ปกติ 5 4" xfId="3553"/>
    <cellStyle name="ปกติ 5 40" xfId="3554"/>
    <cellStyle name="ปกติ 5 41" xfId="3555"/>
    <cellStyle name="ปกติ 5 42" xfId="3556"/>
    <cellStyle name="ปกติ 5 43" xfId="3557"/>
    <cellStyle name="ปกติ 5 44" xfId="3558"/>
    <cellStyle name="ปกติ 5 45" xfId="3559"/>
    <cellStyle name="ปกติ 5 46" xfId="3560"/>
    <cellStyle name="ปกติ 5 47" xfId="3561"/>
    <cellStyle name="ปกติ 5 48" xfId="3562"/>
    <cellStyle name="ปกติ 5 49" xfId="3563"/>
    <cellStyle name="ปกติ 5 5" xfId="3564"/>
    <cellStyle name="ปกติ 5 50" xfId="3565"/>
    <cellStyle name="ปกติ 5 51" xfId="3566"/>
    <cellStyle name="ปกติ 5 52" xfId="3567"/>
    <cellStyle name="ปกติ 5 53" xfId="3568"/>
    <cellStyle name="ปกติ 5 54" xfId="3569"/>
    <cellStyle name="ปกติ 5 55" xfId="3570"/>
    <cellStyle name="ปกติ 5 56" xfId="3571"/>
    <cellStyle name="ปกติ 5 57" xfId="3572"/>
    <cellStyle name="ปกติ 5 58" xfId="3573"/>
    <cellStyle name="ปกติ 5 59" xfId="3574"/>
    <cellStyle name="ปกติ 5 6" xfId="3575"/>
    <cellStyle name="ปกติ 5 60" xfId="3576"/>
    <cellStyle name="ปกติ 5 61" xfId="3577"/>
    <cellStyle name="ปกติ 5 62" xfId="3578"/>
    <cellStyle name="ปกติ 5 63" xfId="3579"/>
    <cellStyle name="ปกติ 5 64" xfId="3580"/>
    <cellStyle name="ปกติ 5 65" xfId="3581"/>
    <cellStyle name="ปกติ 5 66" xfId="3582"/>
    <cellStyle name="ปกติ 5 67" xfId="3583"/>
    <cellStyle name="ปกติ 5 68" xfId="3584"/>
    <cellStyle name="ปกติ 5 69" xfId="3585"/>
    <cellStyle name="ปกติ 5 7" xfId="3586"/>
    <cellStyle name="ปกติ 5 70" xfId="3587"/>
    <cellStyle name="ปกติ 5 71" xfId="3588"/>
    <cellStyle name="ปกติ 5 72" xfId="3589"/>
    <cellStyle name="ปกติ 5 73" xfId="3590"/>
    <cellStyle name="ปกติ 5 74" xfId="3591"/>
    <cellStyle name="ปกติ 5 75" xfId="3592"/>
    <cellStyle name="ปกติ 5 76" xfId="3593"/>
    <cellStyle name="ปกติ 5 77" xfId="3594"/>
    <cellStyle name="ปกติ 5 8" xfId="3595"/>
    <cellStyle name="ปกติ 5 9" xfId="3596"/>
    <cellStyle name="ปกติ 5_Asia Metal Y2008" xfId="3597"/>
    <cellStyle name="ปกติ 6" xfId="3598"/>
    <cellStyle name="ปกติ 6 10" xfId="3599"/>
    <cellStyle name="ปกติ 6 11" xfId="3600"/>
    <cellStyle name="ปกติ 6 12" xfId="3601"/>
    <cellStyle name="ปกติ 6 13" xfId="3602"/>
    <cellStyle name="ปกติ 6 14" xfId="3603"/>
    <cellStyle name="ปกติ 6 15" xfId="3604"/>
    <cellStyle name="ปกติ 6 16" xfId="3605"/>
    <cellStyle name="ปกติ 6 17" xfId="3606"/>
    <cellStyle name="ปกติ 6 18" xfId="3607"/>
    <cellStyle name="ปกติ 6 19" xfId="3608"/>
    <cellStyle name="ปกติ 6 2" xfId="3609"/>
    <cellStyle name="ปกติ 6 20" xfId="3610"/>
    <cellStyle name="ปกติ 6 21" xfId="3611"/>
    <cellStyle name="ปกติ 6 22" xfId="3612"/>
    <cellStyle name="ปกติ 6 23" xfId="3613"/>
    <cellStyle name="ปกติ 6 24" xfId="3614"/>
    <cellStyle name="ปกติ 6 25" xfId="3615"/>
    <cellStyle name="ปกติ 6 26" xfId="3616"/>
    <cellStyle name="ปกติ 6 27" xfId="3617"/>
    <cellStyle name="ปกติ 6 28" xfId="3618"/>
    <cellStyle name="ปกติ 6 29" xfId="3619"/>
    <cellStyle name="ปกติ 6 3" xfId="3620"/>
    <cellStyle name="ปกติ 6 30" xfId="3621"/>
    <cellStyle name="ปกติ 6 31" xfId="3622"/>
    <cellStyle name="ปกติ 6 32" xfId="3623"/>
    <cellStyle name="ปกติ 6 33" xfId="3624"/>
    <cellStyle name="ปกติ 6 34" xfId="3625"/>
    <cellStyle name="ปกติ 6 35" xfId="3626"/>
    <cellStyle name="ปกติ 6 36" xfId="3627"/>
    <cellStyle name="ปกติ 6 37" xfId="3628"/>
    <cellStyle name="ปกติ 6 38" xfId="3629"/>
    <cellStyle name="ปกติ 6 39" xfId="3630"/>
    <cellStyle name="ปกติ 6 4" xfId="3631"/>
    <cellStyle name="ปกติ 6 40" xfId="3632"/>
    <cellStyle name="ปกติ 6 41" xfId="3633"/>
    <cellStyle name="ปกติ 6 42" xfId="3634"/>
    <cellStyle name="ปกติ 6 43" xfId="3635"/>
    <cellStyle name="ปกติ 6 44" xfId="3636"/>
    <cellStyle name="ปกติ 6 45" xfId="3637"/>
    <cellStyle name="ปกติ 6 46" xfId="3638"/>
    <cellStyle name="ปกติ 6 47" xfId="3639"/>
    <cellStyle name="ปกติ 6 48" xfId="3640"/>
    <cellStyle name="ปกติ 6 49" xfId="3641"/>
    <cellStyle name="ปกติ 6 5" xfId="3642"/>
    <cellStyle name="ปกติ 6 50" xfId="3643"/>
    <cellStyle name="ปกติ 6 51" xfId="3644"/>
    <cellStyle name="ปกติ 6 52" xfId="3645"/>
    <cellStyle name="ปกติ 6 53" xfId="3646"/>
    <cellStyle name="ปกติ 6 54" xfId="3647"/>
    <cellStyle name="ปกติ 6 55" xfId="3648"/>
    <cellStyle name="ปกติ 6 56" xfId="3649"/>
    <cellStyle name="ปกติ 6 57" xfId="3650"/>
    <cellStyle name="ปกติ 6 58" xfId="3651"/>
    <cellStyle name="ปกติ 6 59" xfId="3652"/>
    <cellStyle name="ปกติ 6 6" xfId="3653"/>
    <cellStyle name="ปกติ 6 60" xfId="3654"/>
    <cellStyle name="ปกติ 6 61" xfId="3655"/>
    <cellStyle name="ปกติ 6 62" xfId="3656"/>
    <cellStyle name="ปกติ 6 63" xfId="3657"/>
    <cellStyle name="ปกติ 6 64" xfId="3658"/>
    <cellStyle name="ปกติ 6 65" xfId="3659"/>
    <cellStyle name="ปกติ 6 66" xfId="3660"/>
    <cellStyle name="ปกติ 6 67" xfId="3661"/>
    <cellStyle name="ปกติ 6 68" xfId="3662"/>
    <cellStyle name="ปกติ 6 69" xfId="3663"/>
    <cellStyle name="ปกติ 6 7" xfId="3664"/>
    <cellStyle name="ปกติ 6 70" xfId="3665"/>
    <cellStyle name="ปกติ 6 71" xfId="3666"/>
    <cellStyle name="ปกติ 6 72" xfId="3667"/>
    <cellStyle name="ปกติ 6 73" xfId="3668"/>
    <cellStyle name="ปกติ 6 74" xfId="3669"/>
    <cellStyle name="ปกติ 6 75" xfId="3670"/>
    <cellStyle name="ปกติ 6 76" xfId="3671"/>
    <cellStyle name="ปกติ 6 77" xfId="3672"/>
    <cellStyle name="ปกติ 6 8" xfId="3673"/>
    <cellStyle name="ปกติ 6 9" xfId="3674"/>
    <cellStyle name="ปกติ 6_Asia Metal Y2008" xfId="3675"/>
    <cellStyle name="ปกติ 7" xfId="3676"/>
    <cellStyle name="ปกติ 7 10" xfId="3677"/>
    <cellStyle name="ปกติ 7 11" xfId="3678"/>
    <cellStyle name="ปกติ 7 12" xfId="3679"/>
    <cellStyle name="ปกติ 7 13" xfId="3680"/>
    <cellStyle name="ปกติ 7 14" xfId="3681"/>
    <cellStyle name="ปกติ 7 15" xfId="3682"/>
    <cellStyle name="ปกติ 7 16" xfId="3683"/>
    <cellStyle name="ปกติ 7 17" xfId="3684"/>
    <cellStyle name="ปกติ 7 18" xfId="3685"/>
    <cellStyle name="ปกติ 7 19" xfId="3686"/>
    <cellStyle name="ปกติ 7 2" xfId="3687"/>
    <cellStyle name="ปกติ 7 20" xfId="3688"/>
    <cellStyle name="ปกติ 7 21" xfId="3689"/>
    <cellStyle name="ปกติ 7 22" xfId="3690"/>
    <cellStyle name="ปกติ 7 23" xfId="3691"/>
    <cellStyle name="ปกติ 7 24" xfId="3692"/>
    <cellStyle name="ปกติ 7 25" xfId="3693"/>
    <cellStyle name="ปกติ 7 26" xfId="3694"/>
    <cellStyle name="ปกติ 7 27" xfId="3695"/>
    <cellStyle name="ปกติ 7 28" xfId="3696"/>
    <cellStyle name="ปกติ 7 29" xfId="3697"/>
    <cellStyle name="ปกติ 7 3" xfId="3698"/>
    <cellStyle name="ปกติ 7 30" xfId="3699"/>
    <cellStyle name="ปกติ 7 31" xfId="3700"/>
    <cellStyle name="ปกติ 7 32" xfId="3701"/>
    <cellStyle name="ปกติ 7 33" xfId="3702"/>
    <cellStyle name="ปกติ 7 34" xfId="3703"/>
    <cellStyle name="ปกติ 7 35" xfId="3704"/>
    <cellStyle name="ปกติ 7 36" xfId="3705"/>
    <cellStyle name="ปกติ 7 37" xfId="3706"/>
    <cellStyle name="ปกติ 7 38" xfId="3707"/>
    <cellStyle name="ปกติ 7 39" xfId="3708"/>
    <cellStyle name="ปกติ 7 4" xfId="3709"/>
    <cellStyle name="ปกติ 7 40" xfId="3710"/>
    <cellStyle name="ปกติ 7 41" xfId="3711"/>
    <cellStyle name="ปกติ 7 42" xfId="3712"/>
    <cellStyle name="ปกติ 7 43" xfId="3713"/>
    <cellStyle name="ปกติ 7 44" xfId="3714"/>
    <cellStyle name="ปกติ 7 45" xfId="3715"/>
    <cellStyle name="ปกติ 7 46" xfId="3716"/>
    <cellStyle name="ปกติ 7 47" xfId="3717"/>
    <cellStyle name="ปกติ 7 48" xfId="3718"/>
    <cellStyle name="ปกติ 7 49" xfId="3719"/>
    <cellStyle name="ปกติ 7 5" xfId="3720"/>
    <cellStyle name="ปกติ 7 50" xfId="3721"/>
    <cellStyle name="ปกติ 7 51" xfId="3722"/>
    <cellStyle name="ปกติ 7 52" xfId="3723"/>
    <cellStyle name="ปกติ 7 53" xfId="3724"/>
    <cellStyle name="ปกติ 7 54" xfId="3725"/>
    <cellStyle name="ปกติ 7 55" xfId="3726"/>
    <cellStyle name="ปกติ 7 56" xfId="3727"/>
    <cellStyle name="ปกติ 7 57" xfId="3728"/>
    <cellStyle name="ปกติ 7 58" xfId="3729"/>
    <cellStyle name="ปกติ 7 59" xfId="3730"/>
    <cellStyle name="ปกติ 7 6" xfId="3731"/>
    <cellStyle name="ปกติ 7 60" xfId="3732"/>
    <cellStyle name="ปกติ 7 61" xfId="3733"/>
    <cellStyle name="ปกติ 7 62" xfId="3734"/>
    <cellStyle name="ปกติ 7 63" xfId="3735"/>
    <cellStyle name="ปกติ 7 64" xfId="3736"/>
    <cellStyle name="ปกติ 7 65" xfId="3737"/>
    <cellStyle name="ปกติ 7 66" xfId="3738"/>
    <cellStyle name="ปกติ 7 67" xfId="3739"/>
    <cellStyle name="ปกติ 7 68" xfId="3740"/>
    <cellStyle name="ปกติ 7 69" xfId="3741"/>
    <cellStyle name="ปกติ 7 7" xfId="3742"/>
    <cellStyle name="ปกติ 7 70" xfId="3743"/>
    <cellStyle name="ปกติ 7 71" xfId="3744"/>
    <cellStyle name="ปกติ 7 72" xfId="3745"/>
    <cellStyle name="ปกติ 7 73" xfId="3746"/>
    <cellStyle name="ปกติ 7 74" xfId="3747"/>
    <cellStyle name="ปกติ 7 75" xfId="3748"/>
    <cellStyle name="ปกติ 7 76" xfId="3749"/>
    <cellStyle name="ปกติ 7 77" xfId="3750"/>
    <cellStyle name="ปกติ 7 8" xfId="3751"/>
    <cellStyle name="ปกติ 7 9" xfId="3752"/>
    <cellStyle name="ปกติ 7_Asia Metal Y2008" xfId="3753"/>
    <cellStyle name="ปกติ 8" xfId="3754"/>
    <cellStyle name="ปกติ 8 10" xfId="3755"/>
    <cellStyle name="ปกติ 8 11" xfId="3756"/>
    <cellStyle name="ปกติ 8 12" xfId="3757"/>
    <cellStyle name="ปกติ 8 13" xfId="3758"/>
    <cellStyle name="ปกติ 8 14" xfId="3759"/>
    <cellStyle name="ปกติ 8 15" xfId="3760"/>
    <cellStyle name="ปกติ 8 16" xfId="3761"/>
    <cellStyle name="ปกติ 8 17" xfId="3762"/>
    <cellStyle name="ปกติ 8 18" xfId="3763"/>
    <cellStyle name="ปกติ 8 19" xfId="3764"/>
    <cellStyle name="ปกติ 8 2" xfId="3765"/>
    <cellStyle name="ปกติ 8 20" xfId="3766"/>
    <cellStyle name="ปกติ 8 21" xfId="3767"/>
    <cellStyle name="ปกติ 8 22" xfId="3768"/>
    <cellStyle name="ปกติ 8 23" xfId="3769"/>
    <cellStyle name="ปกติ 8 24" xfId="3770"/>
    <cellStyle name="ปกติ 8 25" xfId="3771"/>
    <cellStyle name="ปกติ 8 26" xfId="3772"/>
    <cellStyle name="ปกติ 8 27" xfId="3773"/>
    <cellStyle name="ปกติ 8 28" xfId="3774"/>
    <cellStyle name="ปกติ 8 29" xfId="3775"/>
    <cellStyle name="ปกติ 8 3" xfId="3776"/>
    <cellStyle name="ปกติ 8 30" xfId="3777"/>
    <cellStyle name="ปกติ 8 31" xfId="3778"/>
    <cellStyle name="ปกติ 8 32" xfId="3779"/>
    <cellStyle name="ปกติ 8 33" xfId="3780"/>
    <cellStyle name="ปกติ 8 34" xfId="3781"/>
    <cellStyle name="ปกติ 8 35" xfId="3782"/>
    <cellStyle name="ปกติ 8 36" xfId="3783"/>
    <cellStyle name="ปกติ 8 37" xfId="3784"/>
    <cellStyle name="ปกติ 8 38" xfId="3785"/>
    <cellStyle name="ปกติ 8 39" xfId="3786"/>
    <cellStyle name="ปกติ 8 4" xfId="3787"/>
    <cellStyle name="ปกติ 8 40" xfId="3788"/>
    <cellStyle name="ปกติ 8 41" xfId="3789"/>
    <cellStyle name="ปกติ 8 42" xfId="3790"/>
    <cellStyle name="ปกติ 8 43" xfId="3791"/>
    <cellStyle name="ปกติ 8 44" xfId="3792"/>
    <cellStyle name="ปกติ 8 45" xfId="3793"/>
    <cellStyle name="ปกติ 8 46" xfId="3794"/>
    <cellStyle name="ปกติ 8 47" xfId="3795"/>
    <cellStyle name="ปกติ 8 48" xfId="3796"/>
    <cellStyle name="ปกติ 8 49" xfId="3797"/>
    <cellStyle name="ปกติ 8 5" xfId="3798"/>
    <cellStyle name="ปกติ 8 50" xfId="3799"/>
    <cellStyle name="ปกติ 8 51" xfId="3800"/>
    <cellStyle name="ปกติ 8 52" xfId="3801"/>
    <cellStyle name="ปกติ 8 53" xfId="3802"/>
    <cellStyle name="ปกติ 8 54" xfId="3803"/>
    <cellStyle name="ปกติ 8 55" xfId="3804"/>
    <cellStyle name="ปกติ 8 56" xfId="3805"/>
    <cellStyle name="ปกติ 8 57" xfId="3806"/>
    <cellStyle name="ปกติ 8 58" xfId="3807"/>
    <cellStyle name="ปกติ 8 59" xfId="3808"/>
    <cellStyle name="ปกติ 8 6" xfId="3809"/>
    <cellStyle name="ปกติ 8 60" xfId="3810"/>
    <cellStyle name="ปกติ 8 61" xfId="3811"/>
    <cellStyle name="ปกติ 8 62" xfId="3812"/>
    <cellStyle name="ปกติ 8 63" xfId="3813"/>
    <cellStyle name="ปกติ 8 64" xfId="3814"/>
    <cellStyle name="ปกติ 8 65" xfId="3815"/>
    <cellStyle name="ปกติ 8 66" xfId="3816"/>
    <cellStyle name="ปกติ 8 67" xfId="3817"/>
    <cellStyle name="ปกติ 8 68" xfId="3818"/>
    <cellStyle name="ปกติ 8 69" xfId="3819"/>
    <cellStyle name="ปกติ 8 7" xfId="3820"/>
    <cellStyle name="ปกติ 8 70" xfId="3821"/>
    <cellStyle name="ปกติ 8 71" xfId="3822"/>
    <cellStyle name="ปกติ 8 72" xfId="3823"/>
    <cellStyle name="ปกติ 8 73" xfId="3824"/>
    <cellStyle name="ปกติ 8 74" xfId="3825"/>
    <cellStyle name="ปกติ 8 75" xfId="3826"/>
    <cellStyle name="ปกติ 8 76" xfId="3827"/>
    <cellStyle name="ปกติ 8 77" xfId="3828"/>
    <cellStyle name="ปกติ 8 8" xfId="3829"/>
    <cellStyle name="ปกติ 8 9" xfId="3830"/>
    <cellStyle name="ปกติ 8_Asia Metal Y2008" xfId="3831"/>
    <cellStyle name="ปกติ 9" xfId="3832"/>
    <cellStyle name="ปกติ 9 10" xfId="3833"/>
    <cellStyle name="ปกติ 9 11" xfId="3834"/>
    <cellStyle name="ปกติ 9 12" xfId="3835"/>
    <cellStyle name="ปกติ 9 13" xfId="3836"/>
    <cellStyle name="ปกติ 9 14" xfId="3837"/>
    <cellStyle name="ปกติ 9 15" xfId="3838"/>
    <cellStyle name="ปกติ 9 16" xfId="3839"/>
    <cellStyle name="ปกติ 9 17" xfId="3840"/>
    <cellStyle name="ปกติ 9 18" xfId="3841"/>
    <cellStyle name="ปกติ 9 19" xfId="3842"/>
    <cellStyle name="ปกติ 9 2" xfId="3843"/>
    <cellStyle name="ปกติ 9 20" xfId="3844"/>
    <cellStyle name="ปกติ 9 21" xfId="3845"/>
    <cellStyle name="ปกติ 9 22" xfId="3846"/>
    <cellStyle name="ปกติ 9 23" xfId="3847"/>
    <cellStyle name="ปกติ 9 24" xfId="3848"/>
    <cellStyle name="ปกติ 9 25" xfId="3849"/>
    <cellStyle name="ปกติ 9 26" xfId="3850"/>
    <cellStyle name="ปกติ 9 27" xfId="3851"/>
    <cellStyle name="ปกติ 9 28" xfId="3852"/>
    <cellStyle name="ปกติ 9 29" xfId="3853"/>
    <cellStyle name="ปกติ 9 3" xfId="3854"/>
    <cellStyle name="ปกติ 9 30" xfId="3855"/>
    <cellStyle name="ปกติ 9 31" xfId="3856"/>
    <cellStyle name="ปกติ 9 32" xfId="3857"/>
    <cellStyle name="ปกติ 9 33" xfId="3858"/>
    <cellStyle name="ปกติ 9 34" xfId="3859"/>
    <cellStyle name="ปกติ 9 35" xfId="3860"/>
    <cellStyle name="ปกติ 9 36" xfId="3861"/>
    <cellStyle name="ปกติ 9 37" xfId="3862"/>
    <cellStyle name="ปกติ 9 38" xfId="3863"/>
    <cellStyle name="ปกติ 9 39" xfId="3864"/>
    <cellStyle name="ปกติ 9 4" xfId="3865"/>
    <cellStyle name="ปกติ 9 40" xfId="3866"/>
    <cellStyle name="ปกติ 9 41" xfId="3867"/>
    <cellStyle name="ปกติ 9 42" xfId="3868"/>
    <cellStyle name="ปกติ 9 43" xfId="3869"/>
    <cellStyle name="ปกติ 9 44" xfId="3870"/>
    <cellStyle name="ปกติ 9 45" xfId="3871"/>
    <cellStyle name="ปกติ 9 46" xfId="3872"/>
    <cellStyle name="ปกติ 9 47" xfId="3873"/>
    <cellStyle name="ปกติ 9 48" xfId="3874"/>
    <cellStyle name="ปกติ 9 49" xfId="3875"/>
    <cellStyle name="ปกติ 9 5" xfId="3876"/>
    <cellStyle name="ปกติ 9 50" xfId="3877"/>
    <cellStyle name="ปกติ 9 51" xfId="3878"/>
    <cellStyle name="ปกติ 9 52" xfId="3879"/>
    <cellStyle name="ปกติ 9 53" xfId="3880"/>
    <cellStyle name="ปกติ 9 54" xfId="3881"/>
    <cellStyle name="ปกติ 9 55" xfId="3882"/>
    <cellStyle name="ปกติ 9 56" xfId="3883"/>
    <cellStyle name="ปกติ 9 57" xfId="3884"/>
    <cellStyle name="ปกติ 9 58" xfId="3885"/>
    <cellStyle name="ปกติ 9 59" xfId="3886"/>
    <cellStyle name="ปกติ 9 6" xfId="3887"/>
    <cellStyle name="ปกติ 9 60" xfId="3888"/>
    <cellStyle name="ปกติ 9 61" xfId="3889"/>
    <cellStyle name="ปกติ 9 62" xfId="3890"/>
    <cellStyle name="ปกติ 9 63" xfId="3891"/>
    <cellStyle name="ปกติ 9 64" xfId="3892"/>
    <cellStyle name="ปกติ 9 65" xfId="3893"/>
    <cellStyle name="ปกติ 9 66" xfId="3894"/>
    <cellStyle name="ปกติ 9 67" xfId="3895"/>
    <cellStyle name="ปกติ 9 68" xfId="3896"/>
    <cellStyle name="ปกติ 9 69" xfId="3897"/>
    <cellStyle name="ปกติ 9 7" xfId="3898"/>
    <cellStyle name="ปกติ 9 8" xfId="3899"/>
    <cellStyle name="ปกติ 9 9" xfId="3900"/>
    <cellStyle name="ปกติ_Sheet1" xfId="4409"/>
    <cellStyle name="ปกติ_Sheet1 2" xfId="4434"/>
    <cellStyle name="ปกติ_Sheet1 2 2" xfId="4442"/>
    <cellStyle name="ปกติ_Sheet1_S117T-51 สยามรีสอทโฮเต็ล" xfId="4443"/>
    <cellStyle name="ปกติ_SPC-Dec'50-T3" xfId="4435"/>
    <cellStyle name="ปกติ_SPC-Dec'50-T3 2" xfId="4441"/>
    <cellStyle name="ปกติ_Thai Ha-Mar'51-T3 6" xfId="4459"/>
    <cellStyle name="ฤธถ [0]_95" xfId="3904"/>
    <cellStyle name="ฤธถ_95" xfId="3905"/>
    <cellStyle name="ล๋ศญ [0]_95" xfId="3906"/>
    <cellStyle name="ล๋ศญ_95" xfId="3907"/>
    <cellStyle name="ลักษณะ 1" xfId="3908"/>
    <cellStyle name="ลักษณะ 1 2" xfId="4436"/>
    <cellStyle name="วฅมุ_4ฟ๙ฝวภ๛" xfId="3909"/>
    <cellStyle name="หมายเหตุ 10" xfId="3910"/>
    <cellStyle name="หมายเหตุ 10 10" xfId="3911"/>
    <cellStyle name="หมายเหตุ 10 11" xfId="3912"/>
    <cellStyle name="หมายเหตุ 10 12" xfId="3913"/>
    <cellStyle name="หมายเหตุ 10 13" xfId="3914"/>
    <cellStyle name="หมายเหตุ 10 14" xfId="3915"/>
    <cellStyle name="หมายเหตุ 10 15" xfId="3916"/>
    <cellStyle name="หมายเหตุ 10 16" xfId="3917"/>
    <cellStyle name="หมายเหตุ 10 17" xfId="3918"/>
    <cellStyle name="หมายเหตุ 10 18" xfId="3919"/>
    <cellStyle name="หมายเหตุ 10 19" xfId="3920"/>
    <cellStyle name="หมายเหตุ 10 2" xfId="3921"/>
    <cellStyle name="หมายเหตุ 10 20" xfId="3922"/>
    <cellStyle name="หมายเหตุ 10 21" xfId="3923"/>
    <cellStyle name="หมายเหตุ 10 22" xfId="3924"/>
    <cellStyle name="หมายเหตุ 10 23" xfId="3925"/>
    <cellStyle name="หมายเหตุ 10 24" xfId="3926"/>
    <cellStyle name="หมายเหตุ 10 25" xfId="3927"/>
    <cellStyle name="หมายเหตุ 10 26" xfId="3928"/>
    <cellStyle name="หมายเหตุ 10 27" xfId="3929"/>
    <cellStyle name="หมายเหตุ 10 28" xfId="3930"/>
    <cellStyle name="หมายเหตุ 10 29" xfId="3931"/>
    <cellStyle name="หมายเหตุ 10 3" xfId="3932"/>
    <cellStyle name="หมายเหตุ 10 30" xfId="3933"/>
    <cellStyle name="หมายเหตุ 10 31" xfId="3934"/>
    <cellStyle name="หมายเหตุ 10 32" xfId="3935"/>
    <cellStyle name="หมายเหตุ 10 33" xfId="3936"/>
    <cellStyle name="หมายเหตุ 10 34" xfId="3937"/>
    <cellStyle name="หมายเหตุ 10 35" xfId="3938"/>
    <cellStyle name="หมายเหตุ 10 36" xfId="3939"/>
    <cellStyle name="หมายเหตุ 10 4" xfId="3940"/>
    <cellStyle name="หมายเหตุ 10 5" xfId="3941"/>
    <cellStyle name="หมายเหตุ 10 6" xfId="3942"/>
    <cellStyle name="หมายเหตุ 10 7" xfId="3943"/>
    <cellStyle name="หมายเหตุ 10 8" xfId="3944"/>
    <cellStyle name="หมายเหตุ 10 9" xfId="3945"/>
    <cellStyle name="หมายเหตุ 11" xfId="3946"/>
    <cellStyle name="หมายเหตุ 11 10" xfId="3947"/>
    <cellStyle name="หมายเหตุ 11 11" xfId="3948"/>
    <cellStyle name="หมายเหตุ 11 12" xfId="3949"/>
    <cellStyle name="หมายเหตุ 11 13" xfId="3950"/>
    <cellStyle name="หมายเหตุ 11 14" xfId="3951"/>
    <cellStyle name="หมายเหตุ 11 15" xfId="3952"/>
    <cellStyle name="หมายเหตุ 11 16" xfId="3953"/>
    <cellStyle name="หมายเหตุ 11 17" xfId="3954"/>
    <cellStyle name="หมายเหตุ 11 18" xfId="3955"/>
    <cellStyle name="หมายเหตุ 11 19" xfId="3956"/>
    <cellStyle name="หมายเหตุ 11 2" xfId="3957"/>
    <cellStyle name="หมายเหตุ 11 20" xfId="3958"/>
    <cellStyle name="หมายเหตุ 11 21" xfId="3959"/>
    <cellStyle name="หมายเหตุ 11 22" xfId="3960"/>
    <cellStyle name="หมายเหตุ 11 23" xfId="3961"/>
    <cellStyle name="หมายเหตุ 11 24" xfId="3962"/>
    <cellStyle name="หมายเหตุ 11 25" xfId="3963"/>
    <cellStyle name="หมายเหตุ 11 26" xfId="3964"/>
    <cellStyle name="หมายเหตุ 11 27" xfId="3965"/>
    <cellStyle name="หมายเหตุ 11 28" xfId="3966"/>
    <cellStyle name="หมายเหตุ 11 29" xfId="3967"/>
    <cellStyle name="หมายเหตุ 11 3" xfId="3968"/>
    <cellStyle name="หมายเหตุ 11 30" xfId="3969"/>
    <cellStyle name="หมายเหตุ 11 31" xfId="3970"/>
    <cellStyle name="หมายเหตุ 11 32" xfId="3971"/>
    <cellStyle name="หมายเหตุ 11 33" xfId="3972"/>
    <cellStyle name="หมายเหตุ 11 34" xfId="3973"/>
    <cellStyle name="หมายเหตุ 11 35" xfId="3974"/>
    <cellStyle name="หมายเหตุ 11 36" xfId="3975"/>
    <cellStyle name="หมายเหตุ 11 4" xfId="3976"/>
    <cellStyle name="หมายเหตุ 11 5" xfId="3977"/>
    <cellStyle name="หมายเหตุ 11 6" xfId="3978"/>
    <cellStyle name="หมายเหตุ 11 7" xfId="3979"/>
    <cellStyle name="หมายเหตุ 11 8" xfId="3980"/>
    <cellStyle name="หมายเหตุ 11 9" xfId="3981"/>
    <cellStyle name="หมายเหตุ 12" xfId="3982"/>
    <cellStyle name="หมายเหตุ 12 10" xfId="3983"/>
    <cellStyle name="หมายเหตุ 12 11" xfId="3984"/>
    <cellStyle name="หมายเหตุ 12 12" xfId="3985"/>
    <cellStyle name="หมายเหตุ 12 13" xfId="3986"/>
    <cellStyle name="หมายเหตุ 12 14" xfId="3987"/>
    <cellStyle name="หมายเหตุ 12 15" xfId="3988"/>
    <cellStyle name="หมายเหตุ 12 16" xfId="3989"/>
    <cellStyle name="หมายเหตุ 12 17" xfId="3990"/>
    <cellStyle name="หมายเหตุ 12 18" xfId="3991"/>
    <cellStyle name="หมายเหตุ 12 19" xfId="3992"/>
    <cellStyle name="หมายเหตุ 12 2" xfId="3993"/>
    <cellStyle name="หมายเหตุ 12 20" xfId="3994"/>
    <cellStyle name="หมายเหตุ 12 21" xfId="3995"/>
    <cellStyle name="หมายเหตุ 12 22" xfId="3996"/>
    <cellStyle name="หมายเหตุ 12 23" xfId="3997"/>
    <cellStyle name="หมายเหตุ 12 24" xfId="3998"/>
    <cellStyle name="หมายเหตุ 12 25" xfId="3999"/>
    <cellStyle name="หมายเหตุ 12 26" xfId="4000"/>
    <cellStyle name="หมายเหตุ 12 27" xfId="4001"/>
    <cellStyle name="หมายเหตุ 12 28" xfId="4002"/>
    <cellStyle name="หมายเหตุ 12 29" xfId="4003"/>
    <cellStyle name="หมายเหตุ 12 3" xfId="4004"/>
    <cellStyle name="หมายเหตุ 12 30" xfId="4005"/>
    <cellStyle name="หมายเหตุ 12 31" xfId="4006"/>
    <cellStyle name="หมายเหตุ 12 32" xfId="4007"/>
    <cellStyle name="หมายเหตุ 12 33" xfId="4008"/>
    <cellStyle name="หมายเหตุ 12 34" xfId="4009"/>
    <cellStyle name="หมายเหตุ 12 35" xfId="4010"/>
    <cellStyle name="หมายเหตุ 12 36" xfId="4011"/>
    <cellStyle name="หมายเหตุ 12 4" xfId="4012"/>
    <cellStyle name="หมายเหตุ 12 5" xfId="4013"/>
    <cellStyle name="หมายเหตุ 12 6" xfId="4014"/>
    <cellStyle name="หมายเหตุ 12 7" xfId="4015"/>
    <cellStyle name="หมายเหตุ 12 8" xfId="4016"/>
    <cellStyle name="หมายเหตุ 12 9" xfId="4017"/>
    <cellStyle name="หมายเหตุ 13" xfId="4018"/>
    <cellStyle name="หมายเหตุ 13 10" xfId="4019"/>
    <cellStyle name="หมายเหตุ 13 11" xfId="4020"/>
    <cellStyle name="หมายเหตุ 13 12" xfId="4021"/>
    <cellStyle name="หมายเหตุ 13 13" xfId="4022"/>
    <cellStyle name="หมายเหตุ 13 14" xfId="4023"/>
    <cellStyle name="หมายเหตุ 13 15" xfId="4024"/>
    <cellStyle name="หมายเหตุ 13 16" xfId="4025"/>
    <cellStyle name="หมายเหตุ 13 17" xfId="4026"/>
    <cellStyle name="หมายเหตุ 13 18" xfId="4027"/>
    <cellStyle name="หมายเหตุ 13 19" xfId="4028"/>
    <cellStyle name="หมายเหตุ 13 2" xfId="4029"/>
    <cellStyle name="หมายเหตุ 13 20" xfId="4030"/>
    <cellStyle name="หมายเหตุ 13 21" xfId="4031"/>
    <cellStyle name="หมายเหตุ 13 22" xfId="4032"/>
    <cellStyle name="หมายเหตุ 13 23" xfId="4033"/>
    <cellStyle name="หมายเหตุ 13 24" xfId="4034"/>
    <cellStyle name="หมายเหตุ 13 25" xfId="4035"/>
    <cellStyle name="หมายเหตุ 13 26" xfId="4036"/>
    <cellStyle name="หมายเหตุ 13 27" xfId="4037"/>
    <cellStyle name="หมายเหตุ 13 28" xfId="4038"/>
    <cellStyle name="หมายเหตุ 13 29" xfId="4039"/>
    <cellStyle name="หมายเหตุ 13 3" xfId="4040"/>
    <cellStyle name="หมายเหตุ 13 30" xfId="4041"/>
    <cellStyle name="หมายเหตุ 13 31" xfId="4042"/>
    <cellStyle name="หมายเหตุ 13 32" xfId="4043"/>
    <cellStyle name="หมายเหตุ 13 33" xfId="4044"/>
    <cellStyle name="หมายเหตุ 13 34" xfId="4045"/>
    <cellStyle name="หมายเหตุ 13 35" xfId="4046"/>
    <cellStyle name="หมายเหตุ 13 36" xfId="4047"/>
    <cellStyle name="หมายเหตุ 13 4" xfId="4048"/>
    <cellStyle name="หมายเหตุ 13 5" xfId="4049"/>
    <cellStyle name="หมายเหตุ 13 6" xfId="4050"/>
    <cellStyle name="หมายเหตุ 13 7" xfId="4051"/>
    <cellStyle name="หมายเหตุ 13 8" xfId="4052"/>
    <cellStyle name="หมายเหตุ 13 9" xfId="4053"/>
    <cellStyle name="หมายเหตุ 14" xfId="4054"/>
    <cellStyle name="หมายเหตุ 15" xfId="4055"/>
    <cellStyle name="หมายเหตุ 16" xfId="4056"/>
    <cellStyle name="หมายเหตุ 17" xfId="4057"/>
    <cellStyle name="หมายเหตุ 18" xfId="4058"/>
    <cellStyle name="หมายเหตุ 19" xfId="4059"/>
    <cellStyle name="หมายเหตุ 2" xfId="4060"/>
    <cellStyle name="หมายเหตุ 2 10" xfId="4061"/>
    <cellStyle name="หมายเหตุ 2 11" xfId="4062"/>
    <cellStyle name="หมายเหตุ 2 12" xfId="4063"/>
    <cellStyle name="หมายเหตุ 2 13" xfId="4064"/>
    <cellStyle name="หมายเหตุ 2 14" xfId="4065"/>
    <cellStyle name="หมายเหตุ 2 15" xfId="4066"/>
    <cellStyle name="หมายเหตุ 2 16" xfId="4067"/>
    <cellStyle name="หมายเหตุ 2 17" xfId="4068"/>
    <cellStyle name="หมายเหตุ 2 18" xfId="4069"/>
    <cellStyle name="หมายเหตุ 2 19" xfId="4070"/>
    <cellStyle name="หมายเหตุ 2 2" xfId="4071"/>
    <cellStyle name="หมายเหตุ 2 20" xfId="4072"/>
    <cellStyle name="หมายเหตุ 2 21" xfId="4073"/>
    <cellStyle name="หมายเหตุ 2 22" xfId="4074"/>
    <cellStyle name="หมายเหตุ 2 23" xfId="4075"/>
    <cellStyle name="หมายเหตุ 2 24" xfId="4076"/>
    <cellStyle name="หมายเหตุ 2 25" xfId="4077"/>
    <cellStyle name="หมายเหตุ 2 26" xfId="4078"/>
    <cellStyle name="หมายเหตุ 2 27" xfId="4079"/>
    <cellStyle name="หมายเหตุ 2 28" xfId="4080"/>
    <cellStyle name="หมายเหตุ 2 29" xfId="4081"/>
    <cellStyle name="หมายเหตุ 2 3" xfId="4082"/>
    <cellStyle name="หมายเหตุ 2 30" xfId="4083"/>
    <cellStyle name="หมายเหตุ 2 31" xfId="4084"/>
    <cellStyle name="หมายเหตุ 2 32" xfId="4085"/>
    <cellStyle name="หมายเหตุ 2 33" xfId="4086"/>
    <cellStyle name="หมายเหตุ 2 34" xfId="4087"/>
    <cellStyle name="หมายเหตุ 2 35" xfId="4088"/>
    <cellStyle name="หมายเหตุ 2 36" xfId="4089"/>
    <cellStyle name="หมายเหตุ 2 4" xfId="4090"/>
    <cellStyle name="หมายเหตุ 2 5" xfId="4091"/>
    <cellStyle name="หมายเหตุ 2 6" xfId="4092"/>
    <cellStyle name="หมายเหตุ 2 7" xfId="4093"/>
    <cellStyle name="หมายเหตุ 2 8" xfId="4094"/>
    <cellStyle name="หมายเหตุ 2 9" xfId="4095"/>
    <cellStyle name="หมายเหตุ 20" xfId="4096"/>
    <cellStyle name="หมายเหตุ 21" xfId="4097"/>
    <cellStyle name="หมายเหตุ 22" xfId="4098"/>
    <cellStyle name="หมายเหตุ 23" xfId="4099"/>
    <cellStyle name="หมายเหตุ 24" xfId="4100"/>
    <cellStyle name="หมายเหตุ 25" xfId="4101"/>
    <cellStyle name="หมายเหตุ 26" xfId="4102"/>
    <cellStyle name="หมายเหตุ 27" xfId="4103"/>
    <cellStyle name="หมายเหตุ 28" xfId="4104"/>
    <cellStyle name="หมายเหตุ 29" xfId="4105"/>
    <cellStyle name="หมายเหตุ 3" xfId="4106"/>
    <cellStyle name="หมายเหตุ 3 10" xfId="4107"/>
    <cellStyle name="หมายเหตุ 3 11" xfId="4108"/>
    <cellStyle name="หมายเหตุ 3 12" xfId="4109"/>
    <cellStyle name="หมายเหตุ 3 13" xfId="4110"/>
    <cellStyle name="หมายเหตุ 3 14" xfId="4111"/>
    <cellStyle name="หมายเหตุ 3 15" xfId="4112"/>
    <cellStyle name="หมายเหตุ 3 16" xfId="4113"/>
    <cellStyle name="หมายเหตุ 3 17" xfId="4114"/>
    <cellStyle name="หมายเหตุ 3 18" xfId="4115"/>
    <cellStyle name="หมายเหตุ 3 19" xfId="4116"/>
    <cellStyle name="หมายเหตุ 3 2" xfId="4117"/>
    <cellStyle name="หมายเหตุ 3 20" xfId="4118"/>
    <cellStyle name="หมายเหตุ 3 21" xfId="4119"/>
    <cellStyle name="หมายเหตุ 3 22" xfId="4120"/>
    <cellStyle name="หมายเหตุ 3 23" xfId="4121"/>
    <cellStyle name="หมายเหตุ 3 24" xfId="4122"/>
    <cellStyle name="หมายเหตุ 3 25" xfId="4123"/>
    <cellStyle name="หมายเหตุ 3 26" xfId="4124"/>
    <cellStyle name="หมายเหตุ 3 27" xfId="4125"/>
    <cellStyle name="หมายเหตุ 3 28" xfId="4126"/>
    <cellStyle name="หมายเหตุ 3 29" xfId="4127"/>
    <cellStyle name="หมายเหตุ 3 3" xfId="4128"/>
    <cellStyle name="หมายเหตุ 3 30" xfId="4129"/>
    <cellStyle name="หมายเหตุ 3 31" xfId="4130"/>
    <cellStyle name="หมายเหตุ 3 32" xfId="4131"/>
    <cellStyle name="หมายเหตุ 3 33" xfId="4132"/>
    <cellStyle name="หมายเหตุ 3 34" xfId="4133"/>
    <cellStyle name="หมายเหตุ 3 35" xfId="4134"/>
    <cellStyle name="หมายเหตุ 3 36" xfId="4135"/>
    <cellStyle name="หมายเหตุ 3 4" xfId="4136"/>
    <cellStyle name="หมายเหตุ 3 5" xfId="4137"/>
    <cellStyle name="หมายเหตุ 3 6" xfId="4138"/>
    <cellStyle name="หมายเหตุ 3 7" xfId="4139"/>
    <cellStyle name="หมายเหตุ 3 8" xfId="4140"/>
    <cellStyle name="หมายเหตุ 3 9" xfId="4141"/>
    <cellStyle name="หมายเหตุ 30" xfId="4142"/>
    <cellStyle name="หมายเหตุ 31" xfId="4143"/>
    <cellStyle name="หมายเหตุ 32" xfId="4144"/>
    <cellStyle name="หมายเหตุ 33" xfId="4145"/>
    <cellStyle name="หมายเหตุ 34" xfId="4146"/>
    <cellStyle name="หมายเหตุ 35" xfId="4147"/>
    <cellStyle name="หมายเหตุ 36" xfId="4148"/>
    <cellStyle name="หมายเหตุ 37" xfId="4149"/>
    <cellStyle name="หมายเหตุ 38" xfId="4150"/>
    <cellStyle name="หมายเหตุ 39" xfId="4151"/>
    <cellStyle name="หมายเหตุ 4" xfId="4152"/>
    <cellStyle name="หมายเหตุ 4 10" xfId="4153"/>
    <cellStyle name="หมายเหตุ 4 11" xfId="4154"/>
    <cellStyle name="หมายเหตุ 4 12" xfId="4155"/>
    <cellStyle name="หมายเหตุ 4 13" xfId="4156"/>
    <cellStyle name="หมายเหตุ 4 14" xfId="4157"/>
    <cellStyle name="หมายเหตุ 4 15" xfId="4158"/>
    <cellStyle name="หมายเหตุ 4 16" xfId="4159"/>
    <cellStyle name="หมายเหตุ 4 17" xfId="4160"/>
    <cellStyle name="หมายเหตุ 4 18" xfId="4161"/>
    <cellStyle name="หมายเหตุ 4 19" xfId="4162"/>
    <cellStyle name="หมายเหตุ 4 2" xfId="4163"/>
    <cellStyle name="หมายเหตุ 4 20" xfId="4164"/>
    <cellStyle name="หมายเหตุ 4 21" xfId="4165"/>
    <cellStyle name="หมายเหตุ 4 22" xfId="4166"/>
    <cellStyle name="หมายเหตุ 4 23" xfId="4167"/>
    <cellStyle name="หมายเหตุ 4 24" xfId="4168"/>
    <cellStyle name="หมายเหตุ 4 25" xfId="4169"/>
    <cellStyle name="หมายเหตุ 4 26" xfId="4170"/>
    <cellStyle name="หมายเหตุ 4 27" xfId="4171"/>
    <cellStyle name="หมายเหตุ 4 28" xfId="4172"/>
    <cellStyle name="หมายเหตุ 4 29" xfId="4173"/>
    <cellStyle name="หมายเหตุ 4 3" xfId="4174"/>
    <cellStyle name="หมายเหตุ 4 30" xfId="4175"/>
    <cellStyle name="หมายเหตุ 4 31" xfId="4176"/>
    <cellStyle name="หมายเหตุ 4 32" xfId="4177"/>
    <cellStyle name="หมายเหตุ 4 33" xfId="4178"/>
    <cellStyle name="หมายเหตุ 4 34" xfId="4179"/>
    <cellStyle name="หมายเหตุ 4 35" xfId="4180"/>
    <cellStyle name="หมายเหตุ 4 36" xfId="4181"/>
    <cellStyle name="หมายเหตุ 4 4" xfId="4182"/>
    <cellStyle name="หมายเหตุ 4 5" xfId="4183"/>
    <cellStyle name="หมายเหตุ 4 6" xfId="4184"/>
    <cellStyle name="หมายเหตุ 4 7" xfId="4185"/>
    <cellStyle name="หมายเหตุ 4 8" xfId="4186"/>
    <cellStyle name="หมายเหตุ 4 9" xfId="4187"/>
    <cellStyle name="หมายเหตุ 40" xfId="4188"/>
    <cellStyle name="หมายเหตุ 41" xfId="4189"/>
    <cellStyle name="หมายเหตุ 42" xfId="4190"/>
    <cellStyle name="หมายเหตุ 43" xfId="4191"/>
    <cellStyle name="หมายเหตุ 44" xfId="4192"/>
    <cellStyle name="หมายเหตุ 45" xfId="4193"/>
    <cellStyle name="หมายเหตุ 46" xfId="4194"/>
    <cellStyle name="หมายเหตุ 47" xfId="4195"/>
    <cellStyle name="หมายเหตุ 48" xfId="4196"/>
    <cellStyle name="หมายเหตุ 49" xfId="4197"/>
    <cellStyle name="หมายเหตุ 5" xfId="4198"/>
    <cellStyle name="หมายเหตุ 5 10" xfId="4199"/>
    <cellStyle name="หมายเหตุ 5 11" xfId="4200"/>
    <cellStyle name="หมายเหตุ 5 12" xfId="4201"/>
    <cellStyle name="หมายเหตุ 5 13" xfId="4202"/>
    <cellStyle name="หมายเหตุ 5 14" xfId="4203"/>
    <cellStyle name="หมายเหตุ 5 15" xfId="4204"/>
    <cellStyle name="หมายเหตุ 5 16" xfId="4205"/>
    <cellStyle name="หมายเหตุ 5 17" xfId="4206"/>
    <cellStyle name="หมายเหตุ 5 18" xfId="4207"/>
    <cellStyle name="หมายเหตุ 5 19" xfId="4208"/>
    <cellStyle name="หมายเหตุ 5 2" xfId="4209"/>
    <cellStyle name="หมายเหตุ 5 20" xfId="4210"/>
    <cellStyle name="หมายเหตุ 5 21" xfId="4211"/>
    <cellStyle name="หมายเหตุ 5 22" xfId="4212"/>
    <cellStyle name="หมายเหตุ 5 23" xfId="4213"/>
    <cellStyle name="หมายเหตุ 5 24" xfId="4214"/>
    <cellStyle name="หมายเหตุ 5 25" xfId="4215"/>
    <cellStyle name="หมายเหตุ 5 26" xfId="4216"/>
    <cellStyle name="หมายเหตุ 5 27" xfId="4217"/>
    <cellStyle name="หมายเหตุ 5 28" xfId="4218"/>
    <cellStyle name="หมายเหตุ 5 29" xfId="4219"/>
    <cellStyle name="หมายเหตุ 5 3" xfId="4220"/>
    <cellStyle name="หมายเหตุ 5 30" xfId="4221"/>
    <cellStyle name="หมายเหตุ 5 31" xfId="4222"/>
    <cellStyle name="หมายเหตุ 5 32" xfId="4223"/>
    <cellStyle name="หมายเหตุ 5 33" xfId="4224"/>
    <cellStyle name="หมายเหตุ 5 34" xfId="4225"/>
    <cellStyle name="หมายเหตุ 5 35" xfId="4226"/>
    <cellStyle name="หมายเหตุ 5 36" xfId="4227"/>
    <cellStyle name="หมายเหตุ 5 4" xfId="4228"/>
    <cellStyle name="หมายเหตุ 5 5" xfId="4229"/>
    <cellStyle name="หมายเหตุ 5 6" xfId="4230"/>
    <cellStyle name="หมายเหตุ 5 7" xfId="4231"/>
    <cellStyle name="หมายเหตุ 5 8" xfId="4232"/>
    <cellStyle name="หมายเหตุ 5 9" xfId="4233"/>
    <cellStyle name="หมายเหตุ 50" xfId="4234"/>
    <cellStyle name="หมายเหตุ 51" xfId="4235"/>
    <cellStyle name="หมายเหตุ 52" xfId="4236"/>
    <cellStyle name="หมายเหตุ 53" xfId="4237"/>
    <cellStyle name="หมายเหตุ 54" xfId="4238"/>
    <cellStyle name="หมายเหตุ 55" xfId="4239"/>
    <cellStyle name="หมายเหตุ 56" xfId="4240"/>
    <cellStyle name="หมายเหตุ 57" xfId="4241"/>
    <cellStyle name="หมายเหตุ 58" xfId="4242"/>
    <cellStyle name="หมายเหตุ 59" xfId="4243"/>
    <cellStyle name="หมายเหตุ 6" xfId="4244"/>
    <cellStyle name="หมายเหตุ 6 10" xfId="4245"/>
    <cellStyle name="หมายเหตุ 6 11" xfId="4246"/>
    <cellStyle name="หมายเหตุ 6 12" xfId="4247"/>
    <cellStyle name="หมายเหตุ 6 13" xfId="4248"/>
    <cellStyle name="หมายเหตุ 6 14" xfId="4249"/>
    <cellStyle name="หมายเหตุ 6 15" xfId="4250"/>
    <cellStyle name="หมายเหตุ 6 16" xfId="4251"/>
    <cellStyle name="หมายเหตุ 6 17" xfId="4252"/>
    <cellStyle name="หมายเหตุ 6 18" xfId="4253"/>
    <cellStyle name="หมายเหตุ 6 19" xfId="4254"/>
    <cellStyle name="หมายเหตุ 6 2" xfId="4255"/>
    <cellStyle name="หมายเหตุ 6 20" xfId="4256"/>
    <cellStyle name="หมายเหตุ 6 21" xfId="4257"/>
    <cellStyle name="หมายเหตุ 6 22" xfId="4258"/>
    <cellStyle name="หมายเหตุ 6 23" xfId="4259"/>
    <cellStyle name="หมายเหตุ 6 24" xfId="4260"/>
    <cellStyle name="หมายเหตุ 6 25" xfId="4261"/>
    <cellStyle name="หมายเหตุ 6 26" xfId="4262"/>
    <cellStyle name="หมายเหตุ 6 27" xfId="4263"/>
    <cellStyle name="หมายเหตุ 6 28" xfId="4264"/>
    <cellStyle name="หมายเหตุ 6 29" xfId="4265"/>
    <cellStyle name="หมายเหตุ 6 3" xfId="4266"/>
    <cellStyle name="หมายเหตุ 6 30" xfId="4267"/>
    <cellStyle name="หมายเหตุ 6 31" xfId="4268"/>
    <cellStyle name="หมายเหตุ 6 32" xfId="4269"/>
    <cellStyle name="หมายเหตุ 6 33" xfId="4270"/>
    <cellStyle name="หมายเหตุ 6 34" xfId="4271"/>
    <cellStyle name="หมายเหตุ 6 35" xfId="4272"/>
    <cellStyle name="หมายเหตุ 6 36" xfId="4273"/>
    <cellStyle name="หมายเหตุ 6 4" xfId="4274"/>
    <cellStyle name="หมายเหตุ 6 5" xfId="4275"/>
    <cellStyle name="หมายเหตุ 6 6" xfId="4276"/>
    <cellStyle name="หมายเหตุ 6 7" xfId="4277"/>
    <cellStyle name="หมายเหตุ 6 8" xfId="4278"/>
    <cellStyle name="หมายเหตุ 6 9" xfId="4279"/>
    <cellStyle name="หมายเหตุ 60" xfId="4280"/>
    <cellStyle name="หมายเหตุ 61" xfId="4281"/>
    <cellStyle name="หมายเหตุ 62" xfId="4282"/>
    <cellStyle name="หมายเหตุ 63" xfId="4283"/>
    <cellStyle name="หมายเหตุ 64" xfId="4284"/>
    <cellStyle name="หมายเหตุ 65" xfId="4285"/>
    <cellStyle name="หมายเหตุ 66" xfId="4286"/>
    <cellStyle name="หมายเหตุ 67" xfId="4287"/>
    <cellStyle name="หมายเหตุ 68" xfId="4288"/>
    <cellStyle name="หมายเหตุ 69" xfId="4289"/>
    <cellStyle name="หมายเหตุ 7" xfId="4290"/>
    <cellStyle name="หมายเหตุ 7 10" xfId="4291"/>
    <cellStyle name="หมายเหตุ 7 11" xfId="4292"/>
    <cellStyle name="หมายเหตุ 7 12" xfId="4293"/>
    <cellStyle name="หมายเหตุ 7 13" xfId="4294"/>
    <cellStyle name="หมายเหตุ 7 14" xfId="4295"/>
    <cellStyle name="หมายเหตุ 7 15" xfId="4296"/>
    <cellStyle name="หมายเหตุ 7 16" xfId="4297"/>
    <cellStyle name="หมายเหตุ 7 17" xfId="4298"/>
    <cellStyle name="หมายเหตุ 7 18" xfId="4299"/>
    <cellStyle name="หมายเหตุ 7 19" xfId="4300"/>
    <cellStyle name="หมายเหตุ 7 2" xfId="4301"/>
    <cellStyle name="หมายเหตุ 7 20" xfId="4302"/>
    <cellStyle name="หมายเหตุ 7 21" xfId="4303"/>
    <cellStyle name="หมายเหตุ 7 22" xfId="4304"/>
    <cellStyle name="หมายเหตุ 7 23" xfId="4305"/>
    <cellStyle name="หมายเหตุ 7 24" xfId="4306"/>
    <cellStyle name="หมายเหตุ 7 25" xfId="4307"/>
    <cellStyle name="หมายเหตุ 7 26" xfId="4308"/>
    <cellStyle name="หมายเหตุ 7 27" xfId="4309"/>
    <cellStyle name="หมายเหตุ 7 28" xfId="4310"/>
    <cellStyle name="หมายเหตุ 7 29" xfId="4311"/>
    <cellStyle name="หมายเหตุ 7 3" xfId="4312"/>
    <cellStyle name="หมายเหตุ 7 30" xfId="4313"/>
    <cellStyle name="หมายเหตุ 7 31" xfId="4314"/>
    <cellStyle name="หมายเหตุ 7 32" xfId="4315"/>
    <cellStyle name="หมายเหตุ 7 33" xfId="4316"/>
    <cellStyle name="หมายเหตุ 7 34" xfId="4317"/>
    <cellStyle name="หมายเหตุ 7 35" xfId="4318"/>
    <cellStyle name="หมายเหตุ 7 36" xfId="4319"/>
    <cellStyle name="หมายเหตุ 7 4" xfId="4320"/>
    <cellStyle name="หมายเหตุ 7 5" xfId="4321"/>
    <cellStyle name="หมายเหตุ 7 6" xfId="4322"/>
    <cellStyle name="หมายเหตุ 7 7" xfId="4323"/>
    <cellStyle name="หมายเหตุ 7 8" xfId="4324"/>
    <cellStyle name="หมายเหตุ 7 9" xfId="4325"/>
    <cellStyle name="หมายเหตุ 70" xfId="4326"/>
    <cellStyle name="หมายเหตุ 71" xfId="4327"/>
    <cellStyle name="หมายเหตุ 72" xfId="4328"/>
    <cellStyle name="หมายเหตุ 73" xfId="4329"/>
    <cellStyle name="หมายเหตุ 74" xfId="4330"/>
    <cellStyle name="หมายเหตุ 75" xfId="4331"/>
    <cellStyle name="หมายเหตุ 76" xfId="4332"/>
    <cellStyle name="หมายเหตุ 77" xfId="4333"/>
    <cellStyle name="หมายเหตุ 8" xfId="4334"/>
    <cellStyle name="หมายเหตุ 8 10" xfId="4335"/>
    <cellStyle name="หมายเหตุ 8 11" xfId="4336"/>
    <cellStyle name="หมายเหตุ 8 12" xfId="4337"/>
    <cellStyle name="หมายเหตุ 8 13" xfId="4338"/>
    <cellStyle name="หมายเหตุ 8 14" xfId="4339"/>
    <cellStyle name="หมายเหตุ 8 15" xfId="4340"/>
    <cellStyle name="หมายเหตุ 8 16" xfId="4341"/>
    <cellStyle name="หมายเหตุ 8 17" xfId="4342"/>
    <cellStyle name="หมายเหตุ 8 18" xfId="4343"/>
    <cellStyle name="หมายเหตุ 8 19" xfId="4344"/>
    <cellStyle name="หมายเหตุ 8 2" xfId="4345"/>
    <cellStyle name="หมายเหตุ 8 20" xfId="4346"/>
    <cellStyle name="หมายเหตุ 8 21" xfId="4347"/>
    <cellStyle name="หมายเหตุ 8 22" xfId="4348"/>
    <cellStyle name="หมายเหตุ 8 23" xfId="4349"/>
    <cellStyle name="หมายเหตุ 8 24" xfId="4350"/>
    <cellStyle name="หมายเหตุ 8 25" xfId="4351"/>
    <cellStyle name="หมายเหตุ 8 26" xfId="4352"/>
    <cellStyle name="หมายเหตุ 8 27" xfId="4353"/>
    <cellStyle name="หมายเหตุ 8 28" xfId="4354"/>
    <cellStyle name="หมายเหตุ 8 29" xfId="4355"/>
    <cellStyle name="หมายเหตุ 8 3" xfId="4356"/>
    <cellStyle name="หมายเหตุ 8 30" xfId="4357"/>
    <cellStyle name="หมายเหตุ 8 31" xfId="4358"/>
    <cellStyle name="หมายเหตุ 8 32" xfId="4359"/>
    <cellStyle name="หมายเหตุ 8 33" xfId="4360"/>
    <cellStyle name="หมายเหตุ 8 34" xfId="4361"/>
    <cellStyle name="หมายเหตุ 8 35" xfId="4362"/>
    <cellStyle name="หมายเหตุ 8 36" xfId="4363"/>
    <cellStyle name="หมายเหตุ 8 4" xfId="4364"/>
    <cellStyle name="หมายเหตุ 8 5" xfId="4365"/>
    <cellStyle name="หมายเหตุ 8 6" xfId="4366"/>
    <cellStyle name="หมายเหตุ 8 7" xfId="4367"/>
    <cellStyle name="หมายเหตุ 8 8" xfId="4368"/>
    <cellStyle name="หมายเหตุ 8 9" xfId="4369"/>
    <cellStyle name="หมายเหตุ 9" xfId="4370"/>
    <cellStyle name="หมายเหตุ 9 10" xfId="4371"/>
    <cellStyle name="หมายเหตุ 9 11" xfId="4372"/>
    <cellStyle name="หมายเหตุ 9 12" xfId="4373"/>
    <cellStyle name="หมายเหตุ 9 13" xfId="4374"/>
    <cellStyle name="หมายเหตุ 9 14" xfId="4375"/>
    <cellStyle name="หมายเหตุ 9 15" xfId="4376"/>
    <cellStyle name="หมายเหตุ 9 16" xfId="4377"/>
    <cellStyle name="หมายเหตุ 9 17" xfId="4378"/>
    <cellStyle name="หมายเหตุ 9 18" xfId="4379"/>
    <cellStyle name="หมายเหตุ 9 19" xfId="4380"/>
    <cellStyle name="หมายเหตุ 9 2" xfId="4381"/>
    <cellStyle name="หมายเหตุ 9 20" xfId="4382"/>
    <cellStyle name="หมายเหตุ 9 21" xfId="4383"/>
    <cellStyle name="หมายเหตุ 9 22" xfId="4384"/>
    <cellStyle name="หมายเหตุ 9 23" xfId="4385"/>
    <cellStyle name="หมายเหตุ 9 24" xfId="4386"/>
    <cellStyle name="หมายเหตุ 9 25" xfId="4387"/>
    <cellStyle name="หมายเหตุ 9 26" xfId="4388"/>
    <cellStyle name="หมายเหตุ 9 27" xfId="4389"/>
    <cellStyle name="หมายเหตุ 9 28" xfId="4390"/>
    <cellStyle name="หมายเหตุ 9 29" xfId="4391"/>
    <cellStyle name="หมายเหตุ 9 3" xfId="4392"/>
    <cellStyle name="หมายเหตุ 9 30" xfId="4393"/>
    <cellStyle name="หมายเหตุ 9 31" xfId="4394"/>
    <cellStyle name="หมายเหตุ 9 32" xfId="4395"/>
    <cellStyle name="หมายเหตุ 9 33" xfId="4396"/>
    <cellStyle name="หมายเหตุ 9 34" xfId="4397"/>
    <cellStyle name="หมายเหตุ 9 35" xfId="4398"/>
    <cellStyle name="หมายเหตุ 9 36" xfId="4399"/>
    <cellStyle name="หมายเหตุ 9 4" xfId="4400"/>
    <cellStyle name="หมายเหตุ 9 5" xfId="4401"/>
    <cellStyle name="หมายเหตุ 9 6" xfId="4402"/>
    <cellStyle name="หมายเหตุ 9 7" xfId="4403"/>
    <cellStyle name="หมายเหตุ 9 8" xfId="4404"/>
    <cellStyle name="หมายเหตุ 9 9" xfId="4405"/>
    <cellStyle name="常规_สต๊อกเดือน 12" xfId="4406"/>
    <cellStyle name="標準_FIXED ASSET" xfId="4407"/>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FFCCCC"/>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7.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6.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5.xml"/><Relationship Id="rId27"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7</xdr:col>
      <xdr:colOff>323850</xdr:colOff>
      <xdr:row>0</xdr:row>
      <xdr:rowOff>0</xdr:rowOff>
    </xdr:from>
    <xdr:to>
      <xdr:col>7</xdr:col>
      <xdr:colOff>323850</xdr:colOff>
      <xdr:row>0</xdr:row>
      <xdr:rowOff>0</xdr:rowOff>
    </xdr:to>
    <xdr:sp macro="" textlink="">
      <xdr:nvSpPr>
        <xdr:cNvPr id="2" name="Line 2">
          <a:extLst>
            <a:ext uri="{FF2B5EF4-FFF2-40B4-BE49-F238E27FC236}">
              <a16:creationId xmlns="" xmlns:a16="http://schemas.microsoft.com/office/drawing/2014/main" id="{00000000-0008-0000-0200-000005140000}"/>
            </a:ext>
          </a:extLst>
        </xdr:cNvPr>
        <xdr:cNvSpPr>
          <a:spLocks noChangeShapeType="1"/>
        </xdr:cNvSpPr>
      </xdr:nvSpPr>
      <xdr:spPr bwMode="auto">
        <a:xfrm>
          <a:off x="3752850" y="0"/>
          <a:ext cx="0" cy="0"/>
        </a:xfrm>
        <a:prstGeom prst="line">
          <a:avLst/>
        </a:prstGeom>
        <a:noFill/>
        <a:ln w="25400">
          <a:solidFill>
            <a:srgbClr val="000000"/>
          </a:solidFill>
          <a:round/>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xdr:from>
      <xdr:col>9</xdr:col>
      <xdr:colOff>323850</xdr:colOff>
      <xdr:row>0</xdr:row>
      <xdr:rowOff>0</xdr:rowOff>
    </xdr:from>
    <xdr:to>
      <xdr:col>9</xdr:col>
      <xdr:colOff>323850</xdr:colOff>
      <xdr:row>0</xdr:row>
      <xdr:rowOff>0</xdr:rowOff>
    </xdr:to>
    <xdr:sp macro="" textlink="">
      <xdr:nvSpPr>
        <xdr:cNvPr id="2" name="Line 2">
          <a:extLst>
            <a:ext uri="{FF2B5EF4-FFF2-40B4-BE49-F238E27FC236}">
              <a16:creationId xmlns="" xmlns:a16="http://schemas.microsoft.com/office/drawing/2014/main" id="{00000000-0008-0000-0A00-000005180000}"/>
            </a:ext>
          </a:extLst>
        </xdr:cNvPr>
        <xdr:cNvSpPr>
          <a:spLocks noChangeShapeType="1"/>
        </xdr:cNvSpPr>
      </xdr:nvSpPr>
      <xdr:spPr bwMode="auto">
        <a:xfrm>
          <a:off x="4486275" y="0"/>
          <a:ext cx="0" cy="0"/>
        </a:xfrm>
        <a:prstGeom prst="line">
          <a:avLst/>
        </a:prstGeom>
        <a:noFill/>
        <a:ln w="25400">
          <a:solidFill>
            <a:srgbClr val="000000"/>
          </a:solidFill>
          <a:round/>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72.40.0.135\PT_Group\AST\TTI\TTIQ2.50%20fang\TTI_wkQ250%20fan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Sharewin\AC\Data\1.ASSSET_STA-SK\AUDIT\Asset\SHARE\AC\Poo\Spc2002\Cost%202002\Utilization.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72.40.0.135\PT_Group\Users\Toshiba\AppData\Local\Microsoft\Windows\Temporary%20Internet%20Files\Low\Content.IE5\L10FZGV5\sep49-aug50\totalwksep49-Aug5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72.40.0.135\PT_Group\Users\Toshiba\AppData\Local\Microsoft\Windows\Temporary%20Internet%20Files\Low\Content.IE5\L10FZGV5\sep49-aug50\totalwksep49-Aug50(&#3619;&#3634;&#3618;&#3652;&#3605;&#3619;&#3617;&#3634;&#362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72.40.0.135\PT_Group\Users\Toshiba\AppData\Local\Microsoft\Windows\Temporary%20Internet%20Files\Low\Content.IE5\L10FZGV5\sep49-aug50\wkdec48-feb4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U:\ALLE%20AKTENKOFFER\S%20S%20C\VISIT%2099-10\BOD%20Presentation\WUT_PS\WUT_PS\promsuk\DATEN\SSC\SSC97\VISIT107\promsuk\TSAL9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Ple\a-sale-mkt\a-sale\SALE98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EBS"/>
      <sheetName val="EPL"/>
      <sheetName val="EEQ_Con"/>
      <sheetName val="EEQ"/>
      <sheetName val="ECF"/>
      <sheetName val="BSR"/>
      <sheetName val="PLR"/>
      <sheetName val="EQ_Con"/>
      <sheetName val="EQ"/>
      <sheetName val="กระทบ CF"/>
      <sheetName val="CFR"/>
      <sheetName val="BSconsol"/>
      <sheetName val="PLconsol"/>
      <sheetName val="AJE_consol"/>
      <sheetName val="Take Equity"/>
      <sheetName val="วิเคราะห์งบดุล"/>
      <sheetName val="วิเคราะห์งบกำไรขาดทุน"/>
      <sheetName val="Mat"/>
      <sheetName val="Index"/>
      <sheetName val="TB"/>
      <sheetName val="COAJE"/>
      <sheetName val="RJE"/>
      <sheetName val="จัดประเภทบัญชีปี 2549"/>
      <sheetName val="ปรับปรุง RE ต้นของค่าความนิยม"/>
      <sheetName val="ปรับปรุง RE ต้นของเงินลงทุน"/>
      <sheetName val="WBS"/>
      <sheetName val="WPL"/>
      <sheetName val="A"/>
      <sheetName val="A-1"/>
      <sheetName val="B"/>
      <sheetName val="C"/>
      <sheetName val="C (2)"/>
      <sheetName val="D"/>
      <sheetName val="F"/>
      <sheetName val="I"/>
      <sheetName val="I(A)"/>
      <sheetName val="L"/>
      <sheetName val="M"/>
      <sheetName val="N"/>
      <sheetName val="AA"/>
      <sheetName val="AA-1"/>
      <sheetName val="AA-2"/>
      <sheetName val="BB"/>
      <sheetName val="CC"/>
      <sheetName val="DD"/>
      <sheetName val="PC"/>
      <sheetName val="PN"/>
      <sheetName val="TR"/>
      <sheetName val="EE"/>
      <sheetName val="FF"/>
      <sheetName val="LL"/>
      <sheetName val="GG "/>
      <sheetName val="10"/>
      <sheetName val="KK"/>
      <sheetName val="20"/>
      <sheetName val="30"/>
      <sheetName val="30-1"/>
      <sheetName val="40"/>
      <sheetName val="50"/>
      <sheetName val="60"/>
      <sheetName val="คำนวณภาษี"/>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lastic June"/>
      <sheetName val="Sheet4"/>
      <sheetName val="Rubber June"/>
      <sheetName val="Sheet3"/>
      <sheetName val="Summarize"/>
      <sheetName val="สำนักงาน"/>
      <sheetName val="Plastic_June"/>
      <sheetName val="Rubber_June"/>
    </sheetNames>
    <sheetDataSet>
      <sheetData sheetId="0" refreshError="1">
        <row r="2">
          <cell r="A2" t="str">
            <v>P0001</v>
          </cell>
          <cell r="B2">
            <v>2</v>
          </cell>
          <cell r="C2">
            <v>750</v>
          </cell>
          <cell r="D2">
            <v>115.2</v>
          </cell>
        </row>
        <row r="3">
          <cell r="A3" t="str">
            <v>P0002</v>
          </cell>
          <cell r="B3">
            <v>2</v>
          </cell>
          <cell r="C3">
            <v>55</v>
          </cell>
          <cell r="D3">
            <v>1570.909090909091</v>
          </cell>
        </row>
        <row r="4">
          <cell r="A4" t="str">
            <v>P0003</v>
          </cell>
          <cell r="B4">
            <v>2</v>
          </cell>
          <cell r="C4">
            <v>111</v>
          </cell>
          <cell r="D4">
            <v>778.37837837837833</v>
          </cell>
        </row>
        <row r="5">
          <cell r="A5" t="str">
            <v>P0004</v>
          </cell>
          <cell r="B5">
            <v>2</v>
          </cell>
          <cell r="C5">
            <v>65</v>
          </cell>
          <cell r="D5">
            <v>1234.2857142857142</v>
          </cell>
        </row>
        <row r="6">
          <cell r="A6" t="str">
            <v>P0005</v>
          </cell>
          <cell r="B6">
            <v>2</v>
          </cell>
          <cell r="C6">
            <v>70</v>
          </cell>
          <cell r="D6">
            <v>1234.2857142857142</v>
          </cell>
        </row>
        <row r="7">
          <cell r="A7" t="str">
            <v>P0006</v>
          </cell>
          <cell r="B7">
            <v>2</v>
          </cell>
          <cell r="C7">
            <v>75</v>
          </cell>
          <cell r="D7">
            <v>1152</v>
          </cell>
        </row>
        <row r="8">
          <cell r="A8" t="str">
            <v>P0007</v>
          </cell>
          <cell r="B8">
            <v>2</v>
          </cell>
          <cell r="C8">
            <v>75</v>
          </cell>
          <cell r="D8">
            <v>1152</v>
          </cell>
        </row>
        <row r="9">
          <cell r="A9" t="str">
            <v>P0008</v>
          </cell>
          <cell r="B9">
            <v>1</v>
          </cell>
          <cell r="C9">
            <v>80</v>
          </cell>
          <cell r="D9">
            <v>1080</v>
          </cell>
        </row>
        <row r="10">
          <cell r="A10" t="str">
            <v>P0009</v>
          </cell>
          <cell r="B10">
            <v>2</v>
          </cell>
          <cell r="C10">
            <v>60</v>
          </cell>
          <cell r="D10">
            <v>1440</v>
          </cell>
        </row>
        <row r="11">
          <cell r="A11" t="str">
            <v>P0010</v>
          </cell>
          <cell r="B11">
            <v>1</v>
          </cell>
          <cell r="C11">
            <v>70</v>
          </cell>
          <cell r="D11">
            <v>1234.2857142857142</v>
          </cell>
        </row>
        <row r="12">
          <cell r="A12" t="str">
            <v>P0011</v>
          </cell>
          <cell r="B12">
            <v>1</v>
          </cell>
          <cell r="C12">
            <v>70</v>
          </cell>
          <cell r="D12">
            <v>1234.2857142857142</v>
          </cell>
        </row>
        <row r="13">
          <cell r="A13" t="str">
            <v>P0012</v>
          </cell>
          <cell r="B13">
            <v>2</v>
          </cell>
          <cell r="C13">
            <v>70</v>
          </cell>
          <cell r="D13">
            <v>1234.2857142857142</v>
          </cell>
        </row>
        <row r="14">
          <cell r="A14" t="str">
            <v>P0101</v>
          </cell>
          <cell r="B14">
            <v>6</v>
          </cell>
          <cell r="C14">
            <v>77</v>
          </cell>
          <cell r="D14">
            <v>1234.2857142857142</v>
          </cell>
        </row>
        <row r="15">
          <cell r="A15" t="str">
            <v>P0102</v>
          </cell>
          <cell r="B15">
            <v>1</v>
          </cell>
          <cell r="C15">
            <v>600</v>
          </cell>
          <cell r="D15">
            <v>144</v>
          </cell>
        </row>
        <row r="16">
          <cell r="A16" t="str">
            <v>P0103</v>
          </cell>
          <cell r="B16">
            <v>6</v>
          </cell>
          <cell r="C16">
            <v>75</v>
          </cell>
          <cell r="D16">
            <v>1115</v>
          </cell>
        </row>
        <row r="17">
          <cell r="A17" t="str">
            <v>P0104-B</v>
          </cell>
          <cell r="B17">
            <v>4</v>
          </cell>
          <cell r="C17">
            <v>75</v>
          </cell>
          <cell r="D17">
            <v>1494</v>
          </cell>
        </row>
        <row r="18">
          <cell r="A18" t="str">
            <v>P0104-R</v>
          </cell>
          <cell r="B18">
            <v>4</v>
          </cell>
          <cell r="C18">
            <v>68</v>
          </cell>
          <cell r="D18">
            <v>1600</v>
          </cell>
        </row>
        <row r="19">
          <cell r="A19" t="str">
            <v>P0105</v>
          </cell>
          <cell r="B19">
            <v>4</v>
          </cell>
          <cell r="C19">
            <v>130</v>
          </cell>
          <cell r="D19">
            <v>664.61538461538464</v>
          </cell>
        </row>
        <row r="20">
          <cell r="A20" t="str">
            <v>P0106-B</v>
          </cell>
          <cell r="B20">
            <v>4</v>
          </cell>
          <cell r="C20">
            <v>55</v>
          </cell>
          <cell r="D20">
            <v>1570.909090909091</v>
          </cell>
        </row>
        <row r="21">
          <cell r="A21" t="str">
            <v>P0106-R</v>
          </cell>
          <cell r="B21">
            <v>4</v>
          </cell>
          <cell r="C21">
            <v>90</v>
          </cell>
          <cell r="D21">
            <v>1570.909090909091</v>
          </cell>
        </row>
        <row r="22">
          <cell r="A22" t="str">
            <v>P0107-B</v>
          </cell>
          <cell r="B22">
            <v>4</v>
          </cell>
          <cell r="C22">
            <v>55</v>
          </cell>
          <cell r="D22">
            <v>1600</v>
          </cell>
        </row>
        <row r="23">
          <cell r="A23" t="str">
            <v>P0107-R</v>
          </cell>
          <cell r="B23">
            <v>4</v>
          </cell>
          <cell r="C23">
            <v>55</v>
          </cell>
          <cell r="D23">
            <v>1728</v>
          </cell>
        </row>
        <row r="24">
          <cell r="A24" t="str">
            <v>P0108</v>
          </cell>
          <cell r="B24">
            <v>1</v>
          </cell>
          <cell r="C24">
            <v>135</v>
          </cell>
          <cell r="D24">
            <v>640</v>
          </cell>
        </row>
        <row r="25">
          <cell r="A25" t="str">
            <v>P0109</v>
          </cell>
          <cell r="B25">
            <v>4</v>
          </cell>
          <cell r="C25">
            <v>145</v>
          </cell>
          <cell r="D25">
            <v>654.5454545454545</v>
          </cell>
        </row>
        <row r="26">
          <cell r="A26" t="str">
            <v>P0110</v>
          </cell>
          <cell r="B26">
            <v>2</v>
          </cell>
          <cell r="C26">
            <v>106</v>
          </cell>
          <cell r="D26">
            <v>950</v>
          </cell>
        </row>
        <row r="27">
          <cell r="A27" t="str">
            <v>P0111</v>
          </cell>
          <cell r="B27">
            <v>2</v>
          </cell>
          <cell r="C27">
            <v>111</v>
          </cell>
          <cell r="D27">
            <v>929</v>
          </cell>
        </row>
        <row r="28">
          <cell r="A28" t="str">
            <v>P0112</v>
          </cell>
          <cell r="B28">
            <v>4</v>
          </cell>
          <cell r="C28">
            <v>92</v>
          </cell>
          <cell r="D28">
            <v>1004.6511627906976</v>
          </cell>
        </row>
        <row r="29">
          <cell r="A29" t="str">
            <v>P0201</v>
          </cell>
          <cell r="B29">
            <v>2</v>
          </cell>
          <cell r="C29" t="e">
            <v>#VALUE!</v>
          </cell>
          <cell r="D29" t="str">
            <v/>
          </cell>
        </row>
        <row r="30">
          <cell r="A30" t="str">
            <v>P9701</v>
          </cell>
          <cell r="B30">
            <v>4</v>
          </cell>
          <cell r="C30">
            <v>60</v>
          </cell>
          <cell r="D30">
            <v>1440</v>
          </cell>
        </row>
        <row r="31">
          <cell r="A31" t="str">
            <v>P9702</v>
          </cell>
          <cell r="B31">
            <v>2</v>
          </cell>
          <cell r="C31">
            <v>75</v>
          </cell>
          <cell r="D31">
            <v>1152</v>
          </cell>
        </row>
        <row r="32">
          <cell r="A32" t="str">
            <v>P9703</v>
          </cell>
          <cell r="B32">
            <v>2</v>
          </cell>
          <cell r="C32">
            <v>97</v>
          </cell>
          <cell r="D32">
            <v>890.7216494845361</v>
          </cell>
        </row>
        <row r="33">
          <cell r="A33" t="str">
            <v>P9705</v>
          </cell>
          <cell r="B33">
            <v>6</v>
          </cell>
          <cell r="C33" t="e">
            <v>#VALUE!</v>
          </cell>
          <cell r="D33" t="str">
            <v/>
          </cell>
        </row>
        <row r="34">
          <cell r="A34" t="str">
            <v>P9706</v>
          </cell>
          <cell r="B34">
            <v>6</v>
          </cell>
          <cell r="C34" t="e">
            <v>#VALUE!</v>
          </cell>
          <cell r="D34" t="str">
            <v/>
          </cell>
        </row>
        <row r="35">
          <cell r="A35" t="str">
            <v>P9707</v>
          </cell>
          <cell r="B35">
            <v>6</v>
          </cell>
          <cell r="C35">
            <v>70</v>
          </cell>
          <cell r="D35">
            <v>1234.2857142857142</v>
          </cell>
        </row>
        <row r="36">
          <cell r="A36" t="str">
            <v>P9708</v>
          </cell>
          <cell r="B36">
            <v>4</v>
          </cell>
          <cell r="C36">
            <v>60</v>
          </cell>
          <cell r="D36">
            <v>1440</v>
          </cell>
        </row>
        <row r="37">
          <cell r="A37" t="str">
            <v>P9709</v>
          </cell>
          <cell r="B37">
            <v>3</v>
          </cell>
          <cell r="C37" t="e">
            <v>#VALUE!</v>
          </cell>
          <cell r="D37" t="str">
            <v/>
          </cell>
        </row>
        <row r="38">
          <cell r="A38" t="str">
            <v>P9710</v>
          </cell>
          <cell r="B38" t="str">
            <v/>
          </cell>
          <cell r="C38" t="e">
            <v>#VALUE!</v>
          </cell>
          <cell r="D38" t="str">
            <v/>
          </cell>
        </row>
        <row r="39">
          <cell r="A39" t="str">
            <v>P9711</v>
          </cell>
          <cell r="B39">
            <v>1</v>
          </cell>
          <cell r="C39" t="e">
            <v>#VALUE!</v>
          </cell>
          <cell r="D39" t="str">
            <v/>
          </cell>
        </row>
        <row r="40">
          <cell r="A40" t="str">
            <v>P9712</v>
          </cell>
          <cell r="B40">
            <v>1</v>
          </cell>
          <cell r="C40" t="e">
            <v>#VALUE!</v>
          </cell>
          <cell r="D40" t="str">
            <v/>
          </cell>
        </row>
        <row r="41">
          <cell r="A41" t="str">
            <v>P9801</v>
          </cell>
          <cell r="B41">
            <v>4</v>
          </cell>
          <cell r="C41">
            <v>70</v>
          </cell>
          <cell r="D41">
            <v>1234.2857142857142</v>
          </cell>
        </row>
        <row r="42">
          <cell r="A42" t="str">
            <v>P9802</v>
          </cell>
          <cell r="B42">
            <v>4</v>
          </cell>
          <cell r="C42" t="e">
            <v>#VALUE!</v>
          </cell>
          <cell r="D42" t="str">
            <v/>
          </cell>
        </row>
        <row r="43">
          <cell r="A43" t="str">
            <v>P9803</v>
          </cell>
          <cell r="B43">
            <v>4</v>
          </cell>
          <cell r="C43">
            <v>70</v>
          </cell>
          <cell r="D43">
            <v>1234.2857142857142</v>
          </cell>
        </row>
        <row r="44">
          <cell r="A44" t="str">
            <v>P9804</v>
          </cell>
          <cell r="B44">
            <v>4</v>
          </cell>
          <cell r="C44">
            <v>60</v>
          </cell>
          <cell r="D44">
            <v>1440</v>
          </cell>
        </row>
        <row r="45">
          <cell r="A45" t="str">
            <v>P9805</v>
          </cell>
          <cell r="B45">
            <v>2</v>
          </cell>
          <cell r="C45">
            <v>73</v>
          </cell>
          <cell r="D45">
            <v>1183.5616438356165</v>
          </cell>
        </row>
        <row r="46">
          <cell r="A46" t="str">
            <v>P9901</v>
          </cell>
          <cell r="B46">
            <v>12</v>
          </cell>
          <cell r="C46">
            <v>30</v>
          </cell>
          <cell r="D46">
            <v>2880</v>
          </cell>
        </row>
        <row r="47">
          <cell r="A47" t="str">
            <v>P9902</v>
          </cell>
          <cell r="B47">
            <v>1</v>
          </cell>
          <cell r="C47">
            <v>85</v>
          </cell>
          <cell r="D47">
            <v>1016.4705882352941</v>
          </cell>
        </row>
        <row r="48">
          <cell r="A48" t="str">
            <v>Pt1</v>
          </cell>
          <cell r="B48" t="str">
            <v/>
          </cell>
          <cell r="C48" t="e">
            <v>#VALUE!</v>
          </cell>
          <cell r="D48" t="str">
            <v/>
          </cell>
        </row>
        <row r="49">
          <cell r="A49" t="str">
            <v>R0001</v>
          </cell>
          <cell r="B49">
            <v>8</v>
          </cell>
          <cell r="C49">
            <v>288</v>
          </cell>
          <cell r="D49">
            <v>300</v>
          </cell>
        </row>
        <row r="50">
          <cell r="A50" t="str">
            <v>R0002</v>
          </cell>
          <cell r="B50">
            <v>1</v>
          </cell>
          <cell r="C50">
            <v>271</v>
          </cell>
          <cell r="D50">
            <v>318.81918819188189</v>
          </cell>
        </row>
        <row r="51">
          <cell r="A51" t="str">
            <v>R0003</v>
          </cell>
          <cell r="B51">
            <v>4</v>
          </cell>
          <cell r="C51">
            <v>244.99999999999997</v>
          </cell>
          <cell r="D51">
            <v>352.65306122448982</v>
          </cell>
        </row>
        <row r="52">
          <cell r="A52" t="str">
            <v>R0004</v>
          </cell>
          <cell r="B52">
            <v>1</v>
          </cell>
          <cell r="C52" t="e">
            <v>#VALUE!</v>
          </cell>
          <cell r="D52" t="str">
            <v/>
          </cell>
        </row>
        <row r="53">
          <cell r="A53" t="str">
            <v>R0005</v>
          </cell>
          <cell r="B53">
            <v>2</v>
          </cell>
          <cell r="C53">
            <v>600</v>
          </cell>
          <cell r="D53">
            <v>144</v>
          </cell>
        </row>
        <row r="54">
          <cell r="A54" t="str">
            <v>R0006-B</v>
          </cell>
          <cell r="B54">
            <v>16</v>
          </cell>
          <cell r="C54">
            <v>380</v>
          </cell>
          <cell r="D54">
            <v>126</v>
          </cell>
        </row>
        <row r="55">
          <cell r="A55" t="str">
            <v>R0006-G</v>
          </cell>
          <cell r="B55">
            <v>16</v>
          </cell>
          <cell r="C55">
            <v>330</v>
          </cell>
          <cell r="D55">
            <v>82</v>
          </cell>
        </row>
        <row r="56">
          <cell r="A56" t="str">
            <v>R0007</v>
          </cell>
          <cell r="B56">
            <v>4</v>
          </cell>
          <cell r="C56">
            <v>280</v>
          </cell>
          <cell r="D56">
            <v>274.28571428571428</v>
          </cell>
        </row>
        <row r="57">
          <cell r="A57" t="str">
            <v>R0008</v>
          </cell>
          <cell r="B57">
            <v>1</v>
          </cell>
          <cell r="C57">
            <v>360</v>
          </cell>
          <cell r="D57">
            <v>200</v>
          </cell>
        </row>
        <row r="58">
          <cell r="A58" t="str">
            <v>R0009</v>
          </cell>
          <cell r="B58">
            <v>6</v>
          </cell>
          <cell r="C58">
            <v>246</v>
          </cell>
          <cell r="D58">
            <v>254.11764705882354</v>
          </cell>
        </row>
        <row r="59">
          <cell r="A59" t="str">
            <v>R0010</v>
          </cell>
          <cell r="B59">
            <v>1</v>
          </cell>
          <cell r="C59">
            <v>288</v>
          </cell>
          <cell r="D59">
            <v>260</v>
          </cell>
        </row>
        <row r="60">
          <cell r="A60" t="str">
            <v>R0011</v>
          </cell>
          <cell r="B60">
            <v>32</v>
          </cell>
          <cell r="C60" t="e">
            <v>#VALUE!</v>
          </cell>
          <cell r="D60" t="str">
            <v/>
          </cell>
        </row>
        <row r="61">
          <cell r="A61" t="str">
            <v>R0011-G</v>
          </cell>
          <cell r="B61">
            <v>32</v>
          </cell>
          <cell r="C61">
            <v>360</v>
          </cell>
          <cell r="D61">
            <v>86.4</v>
          </cell>
        </row>
        <row r="62">
          <cell r="A62" t="str">
            <v>R0012</v>
          </cell>
          <cell r="B62">
            <v>4</v>
          </cell>
          <cell r="C62">
            <v>310</v>
          </cell>
          <cell r="D62">
            <v>278.70967741935482</v>
          </cell>
        </row>
        <row r="63">
          <cell r="A63" t="str">
            <v>R0013</v>
          </cell>
          <cell r="B63">
            <v>2</v>
          </cell>
          <cell r="C63">
            <v>345.6</v>
          </cell>
          <cell r="D63">
            <v>250</v>
          </cell>
        </row>
        <row r="64">
          <cell r="A64" t="str">
            <v>R0101</v>
          </cell>
          <cell r="B64" t="str">
            <v/>
          </cell>
          <cell r="C64" t="e">
            <v>#VALUE!</v>
          </cell>
          <cell r="D64" t="str">
            <v/>
          </cell>
        </row>
        <row r="65">
          <cell r="A65" t="str">
            <v>R0101-b</v>
          </cell>
          <cell r="B65">
            <v>32</v>
          </cell>
          <cell r="C65">
            <v>370</v>
          </cell>
          <cell r="D65">
            <v>104</v>
          </cell>
        </row>
        <row r="66">
          <cell r="A66" t="str">
            <v>R0101-g</v>
          </cell>
          <cell r="B66" t="str">
            <v/>
          </cell>
          <cell r="C66" t="e">
            <v>#VALUE!</v>
          </cell>
          <cell r="D66" t="str">
            <v/>
          </cell>
        </row>
        <row r="67">
          <cell r="A67" t="str">
            <v>R0102-B</v>
          </cell>
          <cell r="B67">
            <v>32</v>
          </cell>
          <cell r="C67">
            <v>370</v>
          </cell>
          <cell r="D67">
            <v>124</v>
          </cell>
        </row>
        <row r="68">
          <cell r="A68" t="str">
            <v>R0103</v>
          </cell>
          <cell r="B68">
            <v>32</v>
          </cell>
          <cell r="C68">
            <v>432</v>
          </cell>
          <cell r="D68">
            <v>200</v>
          </cell>
        </row>
        <row r="69">
          <cell r="A69" t="str">
            <v>R0104</v>
          </cell>
          <cell r="B69">
            <v>8</v>
          </cell>
          <cell r="C69">
            <v>390.95022624434387</v>
          </cell>
          <cell r="D69">
            <v>221</v>
          </cell>
        </row>
        <row r="70">
          <cell r="A70" t="str">
            <v>R0105</v>
          </cell>
          <cell r="B70">
            <v>32</v>
          </cell>
          <cell r="C70">
            <v>432</v>
          </cell>
          <cell r="D70">
            <v>200</v>
          </cell>
        </row>
        <row r="71">
          <cell r="A71" t="str">
            <v>R0106</v>
          </cell>
          <cell r="B71">
            <v>2</v>
          </cell>
          <cell r="C71">
            <v>250</v>
          </cell>
          <cell r="D71">
            <v>278</v>
          </cell>
        </row>
        <row r="72">
          <cell r="A72" t="str">
            <v>R0107</v>
          </cell>
          <cell r="B72">
            <v>36</v>
          </cell>
          <cell r="C72">
            <v>390</v>
          </cell>
          <cell r="D72">
            <v>246.85714285714286</v>
          </cell>
        </row>
        <row r="73">
          <cell r="A73" t="str">
            <v>R0108</v>
          </cell>
          <cell r="B73">
            <v>2</v>
          </cell>
          <cell r="C73">
            <v>380</v>
          </cell>
          <cell r="D73">
            <v>227.36842105263159</v>
          </cell>
        </row>
        <row r="74">
          <cell r="A74" t="str">
            <v>R0109</v>
          </cell>
          <cell r="B74">
            <v>2</v>
          </cell>
          <cell r="C74">
            <v>308.57142857142856</v>
          </cell>
          <cell r="D74">
            <v>280</v>
          </cell>
        </row>
        <row r="75">
          <cell r="A75" t="str">
            <v>R0110</v>
          </cell>
          <cell r="B75">
            <v>6</v>
          </cell>
          <cell r="C75">
            <v>220</v>
          </cell>
          <cell r="D75">
            <v>350</v>
          </cell>
        </row>
        <row r="76">
          <cell r="A76" t="str">
            <v>R0201</v>
          </cell>
          <cell r="B76">
            <v>2</v>
          </cell>
          <cell r="C76">
            <v>350</v>
          </cell>
          <cell r="D76">
            <v>246.85714285714286</v>
          </cell>
        </row>
        <row r="77">
          <cell r="A77" t="str">
            <v>R0202</v>
          </cell>
          <cell r="B77">
            <v>1</v>
          </cell>
          <cell r="C77">
            <v>380.6167400881057</v>
          </cell>
          <cell r="D77">
            <v>227</v>
          </cell>
        </row>
        <row r="78">
          <cell r="A78" t="str">
            <v>R96003</v>
          </cell>
          <cell r="B78" t="str">
            <v/>
          </cell>
          <cell r="C78" t="e">
            <v>#VALUE!</v>
          </cell>
          <cell r="D78" t="str">
            <v/>
          </cell>
        </row>
        <row r="79">
          <cell r="A79" t="str">
            <v>R9603</v>
          </cell>
          <cell r="B79">
            <v>16</v>
          </cell>
          <cell r="C79">
            <v>250</v>
          </cell>
          <cell r="D79">
            <v>330</v>
          </cell>
        </row>
        <row r="80">
          <cell r="A80" t="str">
            <v>R9604</v>
          </cell>
          <cell r="B80">
            <v>12</v>
          </cell>
          <cell r="C80">
            <v>220</v>
          </cell>
          <cell r="D80">
            <v>288</v>
          </cell>
        </row>
        <row r="81">
          <cell r="A81" t="str">
            <v>R9605</v>
          </cell>
          <cell r="B81">
            <v>6</v>
          </cell>
          <cell r="C81">
            <v>288</v>
          </cell>
          <cell r="D81">
            <v>300</v>
          </cell>
        </row>
        <row r="82">
          <cell r="A82" t="str">
            <v>R9701</v>
          </cell>
          <cell r="B82">
            <v>8</v>
          </cell>
          <cell r="C82">
            <v>260</v>
          </cell>
          <cell r="D82">
            <v>288</v>
          </cell>
        </row>
        <row r="83">
          <cell r="A83" t="str">
            <v>R9702</v>
          </cell>
          <cell r="B83">
            <v>1</v>
          </cell>
          <cell r="C83">
            <v>300</v>
          </cell>
          <cell r="D83">
            <v>288</v>
          </cell>
        </row>
        <row r="84">
          <cell r="A84" t="str">
            <v>R9703</v>
          </cell>
          <cell r="B84">
            <v>4</v>
          </cell>
          <cell r="C84">
            <v>290</v>
          </cell>
          <cell r="D84">
            <v>250</v>
          </cell>
        </row>
        <row r="85">
          <cell r="A85" t="str">
            <v>R9704</v>
          </cell>
          <cell r="B85">
            <v>4</v>
          </cell>
          <cell r="C85">
            <v>297.93103448275861</v>
          </cell>
          <cell r="D85">
            <v>290</v>
          </cell>
        </row>
        <row r="86">
          <cell r="A86" t="str">
            <v>R9705</v>
          </cell>
          <cell r="B86">
            <v>3</v>
          </cell>
          <cell r="C86">
            <v>297.93103448275861</v>
          </cell>
          <cell r="D86">
            <v>290</v>
          </cell>
        </row>
        <row r="87">
          <cell r="A87" t="str">
            <v>R9706</v>
          </cell>
          <cell r="B87">
            <v>1</v>
          </cell>
          <cell r="C87">
            <v>297.93103448275861</v>
          </cell>
          <cell r="D87">
            <v>290</v>
          </cell>
        </row>
        <row r="88">
          <cell r="A88" t="str">
            <v>R9707</v>
          </cell>
          <cell r="B88">
            <v>2</v>
          </cell>
          <cell r="C88">
            <v>280</v>
          </cell>
          <cell r="D88">
            <v>226</v>
          </cell>
        </row>
        <row r="89">
          <cell r="A89" t="str">
            <v>R9708</v>
          </cell>
          <cell r="B89">
            <v>1</v>
          </cell>
          <cell r="C89">
            <v>278.70967741935482</v>
          </cell>
          <cell r="D89">
            <v>310</v>
          </cell>
        </row>
        <row r="90">
          <cell r="A90" t="str">
            <v>R9709</v>
          </cell>
          <cell r="B90">
            <v>8</v>
          </cell>
          <cell r="C90">
            <v>300</v>
          </cell>
          <cell r="D90">
            <v>246.85714285714286</v>
          </cell>
        </row>
        <row r="91">
          <cell r="A91" t="str">
            <v>R9710</v>
          </cell>
          <cell r="B91">
            <v>1</v>
          </cell>
          <cell r="C91">
            <v>360</v>
          </cell>
          <cell r="D91">
            <v>190</v>
          </cell>
        </row>
        <row r="92">
          <cell r="A92" t="str">
            <v>R9711</v>
          </cell>
          <cell r="B92">
            <v>6</v>
          </cell>
          <cell r="C92">
            <v>274.28571428571428</v>
          </cell>
          <cell r="D92">
            <v>315</v>
          </cell>
        </row>
        <row r="93">
          <cell r="A93" t="str">
            <v>R9712</v>
          </cell>
          <cell r="B93">
            <v>4</v>
          </cell>
          <cell r="C93">
            <v>274.28571428571428</v>
          </cell>
          <cell r="D93">
            <v>315</v>
          </cell>
        </row>
        <row r="94">
          <cell r="A94" t="str">
            <v>R9713</v>
          </cell>
          <cell r="B94">
            <v>4</v>
          </cell>
          <cell r="C94">
            <v>274.28571428571428</v>
          </cell>
          <cell r="D94">
            <v>315</v>
          </cell>
        </row>
        <row r="95">
          <cell r="A95" t="str">
            <v>R9801</v>
          </cell>
          <cell r="B95">
            <v>2</v>
          </cell>
          <cell r="C95">
            <v>278.70967741935482</v>
          </cell>
          <cell r="D95">
            <v>310</v>
          </cell>
        </row>
        <row r="96">
          <cell r="A96" t="str">
            <v>R9802</v>
          </cell>
          <cell r="B96">
            <v>1</v>
          </cell>
          <cell r="C96">
            <v>288</v>
          </cell>
          <cell r="D96">
            <v>300</v>
          </cell>
        </row>
        <row r="97">
          <cell r="A97" t="str">
            <v>R9803</v>
          </cell>
          <cell r="B97">
            <v>2</v>
          </cell>
          <cell r="C97">
            <v>288</v>
          </cell>
          <cell r="D97">
            <v>300</v>
          </cell>
        </row>
        <row r="98">
          <cell r="A98" t="str">
            <v>R9804</v>
          </cell>
          <cell r="B98">
            <v>2</v>
          </cell>
          <cell r="C98">
            <v>278.70967741935482</v>
          </cell>
          <cell r="D98">
            <v>310</v>
          </cell>
        </row>
        <row r="99">
          <cell r="A99" t="str">
            <v>R9805</v>
          </cell>
          <cell r="B99">
            <v>1</v>
          </cell>
          <cell r="C99">
            <v>288</v>
          </cell>
          <cell r="D99">
            <v>300</v>
          </cell>
        </row>
        <row r="100">
          <cell r="A100" t="str">
            <v>R9806</v>
          </cell>
          <cell r="B100">
            <v>2</v>
          </cell>
          <cell r="C100">
            <v>288</v>
          </cell>
          <cell r="D100">
            <v>300</v>
          </cell>
        </row>
        <row r="101">
          <cell r="A101" t="str">
            <v>R9807</v>
          </cell>
          <cell r="B101">
            <v>2</v>
          </cell>
          <cell r="C101">
            <v>260</v>
          </cell>
          <cell r="D101">
            <v>285</v>
          </cell>
        </row>
        <row r="102">
          <cell r="A102" t="str">
            <v>R9808</v>
          </cell>
          <cell r="B102">
            <v>1</v>
          </cell>
          <cell r="C102">
            <v>288</v>
          </cell>
          <cell r="D102">
            <v>300</v>
          </cell>
        </row>
        <row r="103">
          <cell r="A103" t="str">
            <v>R9809</v>
          </cell>
          <cell r="B103">
            <v>1</v>
          </cell>
          <cell r="C103">
            <v>288</v>
          </cell>
          <cell r="D103">
            <v>300</v>
          </cell>
        </row>
        <row r="104">
          <cell r="A104" t="str">
            <v>R9901</v>
          </cell>
          <cell r="B104">
            <v>1</v>
          </cell>
          <cell r="C104">
            <v>250</v>
          </cell>
          <cell r="D104">
            <v>250</v>
          </cell>
        </row>
        <row r="105">
          <cell r="A105" t="str">
            <v>R9902</v>
          </cell>
          <cell r="B105">
            <v>1</v>
          </cell>
          <cell r="C105">
            <v>280</v>
          </cell>
          <cell r="D105">
            <v>300</v>
          </cell>
        </row>
        <row r="106">
          <cell r="A106" t="str">
            <v>R9903</v>
          </cell>
          <cell r="B106">
            <v>1</v>
          </cell>
          <cell r="C106">
            <v>288</v>
          </cell>
          <cell r="D106">
            <v>300</v>
          </cell>
        </row>
        <row r="107">
          <cell r="A107" t="str">
            <v>R9904</v>
          </cell>
          <cell r="B107">
            <v>6</v>
          </cell>
          <cell r="C107">
            <v>288</v>
          </cell>
          <cell r="D107">
            <v>300</v>
          </cell>
        </row>
        <row r="108">
          <cell r="A108" t="str">
            <v>R9905</v>
          </cell>
          <cell r="B108">
            <v>1</v>
          </cell>
          <cell r="C108">
            <v>320</v>
          </cell>
          <cell r="D108">
            <v>270</v>
          </cell>
        </row>
        <row r="109">
          <cell r="A109" t="str">
            <v>R9906</v>
          </cell>
          <cell r="B109">
            <v>1</v>
          </cell>
          <cell r="C109">
            <v>288</v>
          </cell>
          <cell r="D109">
            <v>300</v>
          </cell>
        </row>
        <row r="110">
          <cell r="A110" t="str">
            <v>R9907</v>
          </cell>
          <cell r="B110">
            <v>8</v>
          </cell>
          <cell r="C110">
            <v>288</v>
          </cell>
          <cell r="D110">
            <v>300</v>
          </cell>
        </row>
        <row r="111">
          <cell r="A111" t="str">
            <v>R9908</v>
          </cell>
          <cell r="B111">
            <v>2</v>
          </cell>
          <cell r="C111">
            <v>278.70967741935482</v>
          </cell>
          <cell r="D111">
            <v>310</v>
          </cell>
        </row>
        <row r="112">
          <cell r="A112" t="str">
            <v>R9909</v>
          </cell>
          <cell r="B112">
            <v>2</v>
          </cell>
          <cell r="C112">
            <v>250</v>
          </cell>
          <cell r="D112">
            <v>280</v>
          </cell>
        </row>
        <row r="113">
          <cell r="A113" t="str">
            <v>R9910</v>
          </cell>
          <cell r="B113">
            <v>1</v>
          </cell>
          <cell r="C113">
            <v>288</v>
          </cell>
          <cell r="D113">
            <v>300</v>
          </cell>
        </row>
        <row r="114">
          <cell r="A114" t="str">
            <v>R9911</v>
          </cell>
          <cell r="B114">
            <v>4</v>
          </cell>
          <cell r="C114">
            <v>292.88135593220341</v>
          </cell>
          <cell r="D114">
            <v>295</v>
          </cell>
        </row>
        <row r="115">
          <cell r="A115" t="str">
            <v>R9912</v>
          </cell>
          <cell r="B115">
            <v>1</v>
          </cell>
          <cell r="C115">
            <v>308.57142857142856</v>
          </cell>
          <cell r="D115">
            <v>280</v>
          </cell>
        </row>
        <row r="116">
          <cell r="A116" t="str">
            <v>R9913</v>
          </cell>
          <cell r="B116">
            <v>2</v>
          </cell>
          <cell r="C116">
            <v>297.93103448275861</v>
          </cell>
          <cell r="D116">
            <v>290</v>
          </cell>
        </row>
        <row r="117">
          <cell r="A117" t="str">
            <v>R9914</v>
          </cell>
          <cell r="B117">
            <v>2</v>
          </cell>
          <cell r="C117">
            <v>297.93103448275861</v>
          </cell>
          <cell r="D117">
            <v>290</v>
          </cell>
        </row>
        <row r="118">
          <cell r="A118" t="str">
            <v>R9915</v>
          </cell>
          <cell r="B118">
            <v>1</v>
          </cell>
          <cell r="C118">
            <v>303.15789473684208</v>
          </cell>
          <cell r="D118">
            <v>285</v>
          </cell>
        </row>
        <row r="119">
          <cell r="A119" t="str">
            <v>R9916</v>
          </cell>
          <cell r="B119">
            <v>1</v>
          </cell>
          <cell r="C119">
            <v>308.57142857142856</v>
          </cell>
          <cell r="D119">
            <v>280</v>
          </cell>
        </row>
        <row r="120">
          <cell r="A120" t="str">
            <v>R9917</v>
          </cell>
          <cell r="B120">
            <v>1</v>
          </cell>
          <cell r="C120">
            <v>320</v>
          </cell>
          <cell r="D120">
            <v>270</v>
          </cell>
        </row>
        <row r="121">
          <cell r="A121" t="str">
            <v>R9918</v>
          </cell>
          <cell r="B121">
            <v>2</v>
          </cell>
          <cell r="C121">
            <v>278.70967741935482</v>
          </cell>
          <cell r="D121">
            <v>310</v>
          </cell>
        </row>
        <row r="122">
          <cell r="A122" t="str">
            <v>R9919</v>
          </cell>
          <cell r="B122">
            <v>2</v>
          </cell>
          <cell r="C122">
            <v>323.59550561797755</v>
          </cell>
          <cell r="D122">
            <v>267</v>
          </cell>
        </row>
        <row r="123">
          <cell r="A123" t="str">
            <v>R9920</v>
          </cell>
          <cell r="B123">
            <v>2</v>
          </cell>
          <cell r="C123">
            <v>342.85714285714283</v>
          </cell>
          <cell r="D123">
            <v>252</v>
          </cell>
        </row>
        <row r="124">
          <cell r="A124" t="str">
            <v>R9921</v>
          </cell>
          <cell r="B124">
            <v>1</v>
          </cell>
          <cell r="C124">
            <v>292.88135593220341</v>
          </cell>
          <cell r="D124">
            <v>295</v>
          </cell>
        </row>
        <row r="125">
          <cell r="A125" t="str">
            <v xml:space="preserve"> </v>
          </cell>
          <cell r="B125">
            <v>0</v>
          </cell>
          <cell r="C125">
            <v>0</v>
          </cell>
        </row>
        <row r="126">
          <cell r="A126" t="str">
            <v>No order</v>
          </cell>
          <cell r="B126" t="str">
            <v xml:space="preserve"> </v>
          </cell>
          <cell r="C126" t="str">
            <v xml:space="preserve"> </v>
          </cell>
        </row>
      </sheetData>
      <sheetData sheetId="1"/>
      <sheetData sheetId="2"/>
      <sheetData sheetId="3"/>
      <sheetData sheetId="4"/>
      <sheetData sheetId="5"/>
      <sheetData sheetId="6" refreshError="1"/>
      <sheetData sheetId="7"/>
      <sheetData sheetId="8"/>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rance_2"/>
      <sheetName val="ดอกเบี้ยรับ"/>
      <sheetName val="รายการที่เกี่ยวข้องกัน"/>
      <sheetName val="แจกแจง _งบดุล_"/>
      <sheetName val="GL"/>
      <sheetName val="งบต้นทุนผลิต "/>
      <sheetName val="งบต้นทุนขาย "/>
      <sheetName val="คำนวณภาษี"/>
      <sheetName val="งบกำไรขาดทุน"/>
      <sheetName val="แจกแจง _PL_"/>
      <sheetName val="Confirmation"/>
      <sheetName val="SSW_loan_OD"/>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ดอกเบี้ยรับ"/>
      <sheetName val="SSW"/>
    </sheetNames>
    <sheetDataSet>
      <sheetData sheetId="0"/>
      <sheetData sheetId="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rance"/>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RBL"/>
      <sheetName val="AFTTAXPAY"/>
      <sheetName val="ACCAL"/>
      <sheetName val="BGT97STAFF"/>
      <sheetName val="RATE"/>
      <sheetName val="Insurance"/>
      <sheetName val="_Bal Int Acp"/>
      <sheetName val="name"/>
      <sheetName val="Sale 0502"/>
      <sheetName val="Sale 0501"/>
      <sheetName val="cal (2)"/>
      <sheetName val="_Bal_Int_Acp"/>
      <sheetName val="#REF"/>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SS9801"/>
      <sheetName val="อัตราค่าบรรทุก"/>
      <sheetName val="RATE"/>
      <sheetName val="AA-1"/>
      <sheetName val="Order_Nov_w45"/>
      <sheetName val="Data_2"/>
      <sheetName val="SUM"/>
      <sheetName val="ARM"/>
      <sheetName val="chart_บังคับบัญชา45"/>
      <sheetName val="chart_ปฏิบัติ45"/>
      <sheetName val="CODE"/>
      <sheetName val="บังคับบัญชา45"/>
      <sheetName val="Sheet1"/>
      <sheetName val="Doubble_dip"/>
      <sheetName val="group"/>
      <sheetName val="name"/>
      <sheetName val="GACCEPT_PD"/>
      <sheetName val="GPCS_PD"/>
      <sheetName val="GPD(us)_PD"/>
      <sheetName val="GPro_PD"/>
      <sheetName val="GSpoi_PD"/>
      <sheetName val="GACCEPT_MPM"/>
      <sheetName val="GPCS_MPM54"/>
      <sheetName val="GSp_MPM54"/>
      <sheetName val="GSpoi_MPM54"/>
      <sheetName val="GACCEPT_NBR"/>
      <sheetName val="GPCS_NBR"/>
      <sheetName val="GSp_NBR"/>
      <sheetName val="GSpoi_NBR"/>
      <sheetName val="Capacity_Line"/>
      <sheetName val="Spoilge_LC_SSC3"/>
      <sheetName val="Speed_SSC3"/>
      <sheetName val="list"/>
      <sheetName val="LTX"/>
      <sheetName val="Data_เวลา"/>
      <sheetName val="Order_Oct_w40"/>
      <sheetName val="Order_Oct_w41"/>
      <sheetName val="Tabelle2"/>
      <sheetName val="ปฏิบัติ45"/>
      <sheetName val="รหัสพนักงาน"/>
      <sheetName val="CODE,NAME"/>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5903" zoomScaleSheetLayoutView="4" workbookViewId="0"/>
  </sheetViews>
  <sheetFormatPr defaultRowHeight="21.75"/>
  <sheetData/>
  <phoneticPr fontId="0"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M396"/>
  <sheetViews>
    <sheetView topLeftCell="A244" zoomScale="90" zoomScaleNormal="90" zoomScaleSheetLayoutView="80" workbookViewId="0">
      <selection activeCell="A251" sqref="A251"/>
    </sheetView>
  </sheetViews>
  <sheetFormatPr defaultRowHeight="24.75" customHeight="1"/>
  <cols>
    <col min="1" max="1" width="9.140625" style="10"/>
    <col min="2" max="2" width="9.140625" style="10" customWidth="1"/>
    <col min="3" max="3" width="9.140625" style="10"/>
    <col min="4" max="4" width="9.140625" style="10" customWidth="1"/>
    <col min="5" max="6" width="10.140625" style="10" customWidth="1"/>
    <col min="7" max="7" width="6.7109375" style="10" customWidth="1"/>
    <col min="8" max="8" width="15.7109375" style="10" customWidth="1"/>
    <col min="9" max="9" width="1.7109375" style="10" customWidth="1"/>
    <col min="10" max="10" width="15.7109375" style="11" customWidth="1"/>
    <col min="11" max="11" width="2.5703125" style="10" customWidth="1"/>
    <col min="12" max="12" width="5.28515625" style="10" customWidth="1"/>
    <col min="13" max="16384" width="9.140625" style="10"/>
  </cols>
  <sheetData>
    <row r="1" spans="1:10" s="9" customFormat="1" ht="24.95" customHeight="1">
      <c r="A1" s="372" t="s">
        <v>34</v>
      </c>
      <c r="B1" s="372"/>
      <c r="C1" s="372"/>
      <c r="D1" s="372"/>
      <c r="E1" s="372"/>
      <c r="F1" s="372"/>
      <c r="G1" s="372"/>
      <c r="H1" s="372"/>
      <c r="I1" s="372"/>
      <c r="J1" s="372"/>
    </row>
    <row r="2" spans="1:10" s="9" customFormat="1" ht="24.95" customHeight="1">
      <c r="A2" s="372" t="s">
        <v>35</v>
      </c>
      <c r="B2" s="372"/>
      <c r="C2" s="372"/>
      <c r="D2" s="372"/>
      <c r="E2" s="372"/>
      <c r="F2" s="372"/>
      <c r="G2" s="372"/>
      <c r="H2" s="372"/>
      <c r="I2" s="372"/>
      <c r="J2" s="372"/>
    </row>
    <row r="3" spans="1:10" s="9" customFormat="1" ht="24.95" customHeight="1">
      <c r="A3" s="373" t="s">
        <v>911</v>
      </c>
      <c r="B3" s="374"/>
      <c r="C3" s="374"/>
      <c r="D3" s="374"/>
      <c r="E3" s="374"/>
      <c r="F3" s="374"/>
      <c r="G3" s="374"/>
      <c r="H3" s="374"/>
      <c r="I3" s="374"/>
      <c r="J3" s="374"/>
    </row>
    <row r="4" spans="1:10" ht="24.95" customHeight="1"/>
    <row r="5" spans="1:10" ht="24.95" customHeight="1">
      <c r="A5" s="9" t="s">
        <v>36</v>
      </c>
    </row>
    <row r="6" spans="1:10" s="12" customFormat="1" ht="24.95" customHeight="1">
      <c r="A6" s="12" t="s">
        <v>37</v>
      </c>
      <c r="C6" s="12" t="s">
        <v>38</v>
      </c>
      <c r="J6" s="13"/>
    </row>
    <row r="7" spans="1:10" s="12" customFormat="1" ht="24.95" customHeight="1">
      <c r="C7" s="14" t="s">
        <v>39</v>
      </c>
      <c r="J7" s="13"/>
    </row>
    <row r="8" spans="1:10" ht="24.95" customHeight="1">
      <c r="A8" s="12" t="s">
        <v>40</v>
      </c>
      <c r="C8" s="12" t="s">
        <v>527</v>
      </c>
    </row>
    <row r="9" spans="1:10" ht="24.95" customHeight="1">
      <c r="A9" s="12"/>
      <c r="C9" s="12" t="s">
        <v>41</v>
      </c>
    </row>
    <row r="10" spans="1:10" ht="24.95" customHeight="1">
      <c r="A10" s="12" t="s">
        <v>42</v>
      </c>
      <c r="C10" s="12" t="s">
        <v>43</v>
      </c>
      <c r="D10" s="12"/>
      <c r="E10" s="12"/>
      <c r="F10" s="12"/>
      <c r="G10" s="12"/>
      <c r="H10" s="12"/>
      <c r="I10" s="12"/>
      <c r="J10" s="13"/>
    </row>
    <row r="11" spans="1:10" ht="24.95" customHeight="1">
      <c r="C11" s="12" t="s">
        <v>44</v>
      </c>
      <c r="D11" s="12"/>
      <c r="E11" s="12"/>
      <c r="F11" s="12"/>
      <c r="G11" s="12"/>
      <c r="H11" s="12"/>
      <c r="I11" s="12"/>
      <c r="J11" s="13"/>
    </row>
    <row r="12" spans="1:10" ht="24.95" customHeight="1">
      <c r="A12" s="9" t="s">
        <v>45</v>
      </c>
    </row>
    <row r="13" spans="1:10" ht="24.95" customHeight="1">
      <c r="A13" s="15" t="s">
        <v>46</v>
      </c>
    </row>
    <row r="14" spans="1:10" ht="24.95" customHeight="1">
      <c r="A14" s="16"/>
      <c r="B14" s="17" t="s">
        <v>47</v>
      </c>
    </row>
    <row r="15" spans="1:10" ht="24.95" customHeight="1">
      <c r="A15" s="16" t="s">
        <v>48</v>
      </c>
      <c r="B15" s="16"/>
    </row>
    <row r="16" spans="1:10" ht="24.95" customHeight="1">
      <c r="A16" s="16" t="s">
        <v>877</v>
      </c>
      <c r="B16" s="16"/>
    </row>
    <row r="17" spans="1:12" ht="24.95" customHeight="1">
      <c r="A17" s="16" t="s">
        <v>876</v>
      </c>
      <c r="B17" s="16"/>
    </row>
    <row r="18" spans="1:12" ht="24.95" customHeight="1">
      <c r="A18" s="12" t="s">
        <v>49</v>
      </c>
      <c r="B18" s="12"/>
    </row>
    <row r="19" spans="1:12" ht="24.95" customHeight="1">
      <c r="A19" s="18"/>
      <c r="B19" s="15" t="s">
        <v>50</v>
      </c>
    </row>
    <row r="20" spans="1:12" ht="24.95" customHeight="1">
      <c r="A20" s="19" t="s">
        <v>51</v>
      </c>
      <c r="B20" s="20"/>
    </row>
    <row r="21" spans="1:12" ht="24.95" customHeight="1">
      <c r="A21" s="10" t="s">
        <v>52</v>
      </c>
      <c r="B21" s="21"/>
      <c r="C21" s="22"/>
      <c r="D21" s="22"/>
      <c r="E21" s="22"/>
      <c r="F21" s="22"/>
      <c r="G21" s="22"/>
      <c r="H21" s="22"/>
      <c r="I21" s="22"/>
      <c r="J21" s="22"/>
    </row>
    <row r="22" spans="1:12" ht="24.95" customHeight="1">
      <c r="A22" s="23"/>
      <c r="B22" s="15" t="s">
        <v>53</v>
      </c>
      <c r="C22" s="22"/>
      <c r="D22" s="22"/>
      <c r="E22" s="22"/>
      <c r="F22" s="22"/>
      <c r="G22" s="22"/>
      <c r="H22" s="22"/>
      <c r="I22" s="22"/>
      <c r="J22" s="22"/>
    </row>
    <row r="23" spans="1:12" ht="24.95" customHeight="1">
      <c r="A23" s="23" t="s">
        <v>54</v>
      </c>
      <c r="B23" s="23"/>
      <c r="C23" s="24"/>
      <c r="D23" s="24"/>
      <c r="E23" s="24"/>
      <c r="F23" s="25"/>
      <c r="G23" s="25"/>
      <c r="H23" s="25"/>
      <c r="I23" s="26"/>
      <c r="J23" s="26"/>
    </row>
    <row r="24" spans="1:12" ht="24.95" customHeight="1">
      <c r="A24" s="23"/>
      <c r="B24" s="15" t="s">
        <v>55</v>
      </c>
      <c r="C24" s="24"/>
      <c r="D24" s="24"/>
      <c r="E24" s="24"/>
      <c r="F24" s="25"/>
      <c r="G24" s="25"/>
      <c r="H24" s="25"/>
      <c r="I24" s="26"/>
      <c r="J24" s="26"/>
    </row>
    <row r="25" spans="1:12" ht="24.95" customHeight="1">
      <c r="A25" s="23" t="s">
        <v>56</v>
      </c>
      <c r="B25" s="27"/>
      <c r="C25" s="24"/>
      <c r="D25" s="24"/>
      <c r="E25" s="24"/>
      <c r="F25" s="25"/>
      <c r="G25" s="25"/>
      <c r="H25" s="25"/>
      <c r="I25" s="26"/>
      <c r="J25" s="26"/>
    </row>
    <row r="26" spans="1:12" ht="24.95" customHeight="1">
      <c r="A26" s="23" t="s">
        <v>57</v>
      </c>
      <c r="B26" s="23"/>
      <c r="C26" s="24"/>
      <c r="D26" s="24"/>
      <c r="E26" s="24"/>
      <c r="F26" s="25"/>
      <c r="G26" s="25"/>
      <c r="H26" s="25"/>
      <c r="I26" s="26"/>
      <c r="J26" s="26"/>
      <c r="K26" s="22"/>
      <c r="L26" s="22"/>
    </row>
    <row r="27" spans="1:12" ht="24.95" customHeight="1">
      <c r="A27" s="23" t="s">
        <v>58</v>
      </c>
      <c r="B27" s="15" t="s">
        <v>59</v>
      </c>
      <c r="C27" s="24"/>
      <c r="D27" s="24"/>
      <c r="E27" s="24"/>
      <c r="F27" s="25"/>
      <c r="G27" s="25"/>
      <c r="H27" s="25"/>
      <c r="I27" s="26"/>
      <c r="J27" s="26"/>
      <c r="K27" s="22"/>
      <c r="L27" s="22"/>
    </row>
    <row r="28" spans="1:12" ht="24.95" customHeight="1">
      <c r="A28" s="23" t="s">
        <v>60</v>
      </c>
      <c r="B28" s="28"/>
      <c r="C28" s="24"/>
      <c r="D28" s="24"/>
      <c r="E28" s="24"/>
      <c r="F28" s="25"/>
      <c r="G28" s="25"/>
      <c r="H28" s="25"/>
      <c r="I28" s="26"/>
      <c r="J28" s="26"/>
      <c r="K28" s="26"/>
      <c r="L28" s="29"/>
    </row>
    <row r="29" spans="1:12" ht="24.95" customHeight="1">
      <c r="A29" s="23" t="s">
        <v>61</v>
      </c>
      <c r="B29" s="23"/>
      <c r="C29" s="22"/>
      <c r="D29" s="22"/>
      <c r="E29" s="22"/>
      <c r="F29" s="22"/>
      <c r="G29" s="22"/>
      <c r="H29" s="22"/>
      <c r="I29" s="22"/>
      <c r="J29" s="22"/>
      <c r="K29" s="26"/>
      <c r="L29" s="29"/>
    </row>
    <row r="30" spans="1:12" ht="24.95" customHeight="1">
      <c r="A30" s="23" t="s">
        <v>62</v>
      </c>
      <c r="B30" s="27"/>
      <c r="C30" s="24"/>
      <c r="D30" s="24"/>
      <c r="E30" s="24"/>
      <c r="F30" s="25"/>
      <c r="G30" s="25"/>
      <c r="H30" s="25"/>
      <c r="I30" s="26"/>
      <c r="J30" s="26"/>
      <c r="K30" s="26"/>
      <c r="L30" s="29"/>
    </row>
    <row r="31" spans="1:12" ht="24.95" customHeight="1">
      <c r="A31" s="23" t="s">
        <v>63</v>
      </c>
      <c r="B31" s="27"/>
      <c r="C31" s="30"/>
      <c r="D31" s="30"/>
      <c r="E31" s="30"/>
      <c r="F31" s="30"/>
      <c r="G31" s="30"/>
      <c r="H31" s="30"/>
      <c r="I31" s="30"/>
      <c r="J31" s="30"/>
      <c r="K31" s="26"/>
      <c r="L31" s="29"/>
    </row>
    <row r="32" spans="1:12" ht="24.95" customHeight="1">
      <c r="A32" s="23"/>
      <c r="B32" s="15" t="s">
        <v>64</v>
      </c>
      <c r="C32" s="24"/>
      <c r="D32" s="24"/>
      <c r="E32" s="24"/>
      <c r="F32" s="25"/>
      <c r="G32" s="25"/>
      <c r="H32" s="25"/>
      <c r="I32" s="26"/>
      <c r="J32" s="26"/>
      <c r="K32" s="26"/>
      <c r="L32" s="29"/>
    </row>
    <row r="33" spans="1:13" ht="24.95" customHeight="1">
      <c r="A33" s="23" t="s">
        <v>65</v>
      </c>
      <c r="B33" s="23"/>
      <c r="C33" s="24"/>
      <c r="D33" s="24"/>
      <c r="E33" s="24"/>
      <c r="F33" s="25"/>
      <c r="G33" s="25"/>
      <c r="H33" s="25"/>
      <c r="I33" s="26"/>
      <c r="J33" s="26"/>
      <c r="K33" s="26"/>
      <c r="L33" s="29"/>
    </row>
    <row r="34" spans="1:13" ht="24.95" customHeight="1">
      <c r="A34" s="23" t="s">
        <v>66</v>
      </c>
      <c r="B34" s="23"/>
      <c r="C34" s="24"/>
      <c r="D34" s="24"/>
      <c r="E34" s="24"/>
      <c r="F34" s="25"/>
      <c r="G34" s="25"/>
      <c r="H34" s="25"/>
      <c r="I34" s="26"/>
      <c r="J34" s="26"/>
      <c r="K34" s="26"/>
      <c r="L34" s="29"/>
    </row>
    <row r="35" spans="1:13" ht="24.95" customHeight="1">
      <c r="A35" s="23"/>
      <c r="B35" s="23"/>
      <c r="C35" s="24"/>
      <c r="D35" s="24"/>
      <c r="E35" s="24"/>
      <c r="F35" s="25"/>
      <c r="G35" s="25"/>
      <c r="H35" s="25"/>
      <c r="I35" s="26"/>
      <c r="J35" s="26"/>
      <c r="K35" s="26"/>
      <c r="L35" s="29"/>
    </row>
    <row r="36" spans="1:13" ht="27.95" customHeight="1">
      <c r="A36" s="375" t="s">
        <v>19</v>
      </c>
      <c r="B36" s="375"/>
      <c r="C36" s="375"/>
      <c r="D36" s="375"/>
      <c r="E36" s="375"/>
      <c r="F36" s="375"/>
      <c r="G36" s="375"/>
      <c r="H36" s="375"/>
      <c r="I36" s="375"/>
      <c r="J36" s="375"/>
      <c r="K36" s="31"/>
      <c r="L36" s="29"/>
    </row>
    <row r="37" spans="1:13" ht="27.95" customHeight="1">
      <c r="A37" s="30"/>
      <c r="B37" s="30"/>
      <c r="C37" s="30"/>
      <c r="D37" s="30"/>
      <c r="E37" s="30"/>
      <c r="F37" s="30"/>
      <c r="G37" s="30"/>
      <c r="H37" s="30"/>
      <c r="I37" s="30"/>
      <c r="J37" s="30"/>
      <c r="K37" s="30"/>
      <c r="L37" s="29"/>
    </row>
    <row r="38" spans="1:13" ht="27.95" customHeight="1">
      <c r="A38" s="105" t="s">
        <v>513</v>
      </c>
      <c r="B38" s="32" t="s">
        <v>67</v>
      </c>
      <c r="C38" s="33"/>
      <c r="D38" s="33"/>
      <c r="E38" s="33"/>
      <c r="F38" s="34"/>
      <c r="G38" s="33"/>
      <c r="H38" s="35"/>
      <c r="I38" s="33"/>
      <c r="J38" s="33"/>
      <c r="K38" s="33"/>
      <c r="L38" s="22"/>
    </row>
    <row r="39" spans="1:13" ht="27.95" customHeight="1">
      <c r="A39" s="105" t="s">
        <v>513</v>
      </c>
      <c r="B39" s="32" t="s">
        <v>68</v>
      </c>
      <c r="C39" s="33"/>
      <c r="D39" s="33"/>
      <c r="E39" s="33"/>
      <c r="F39" s="34"/>
      <c r="G39" s="33"/>
      <c r="H39" s="35"/>
      <c r="I39" s="33"/>
      <c r="J39" s="33"/>
      <c r="K39" s="33"/>
      <c r="L39" s="22"/>
    </row>
    <row r="40" spans="1:13" ht="27.95" customHeight="1">
      <c r="A40" s="35"/>
      <c r="B40" s="32" t="s">
        <v>69</v>
      </c>
      <c r="C40" s="33"/>
      <c r="D40" s="33"/>
      <c r="E40" s="33"/>
      <c r="F40" s="34"/>
      <c r="G40" s="33"/>
      <c r="H40" s="35"/>
      <c r="I40" s="33"/>
      <c r="J40" s="33"/>
      <c r="K40" s="33"/>
      <c r="L40" s="22"/>
    </row>
    <row r="41" spans="1:13" ht="27.95" customHeight="1">
      <c r="A41" s="105" t="s">
        <v>513</v>
      </c>
      <c r="B41" s="32" t="s">
        <v>70</v>
      </c>
      <c r="C41" s="33"/>
      <c r="D41" s="33"/>
      <c r="E41" s="33"/>
      <c r="F41" s="34"/>
      <c r="G41" s="33"/>
      <c r="H41" s="35"/>
      <c r="I41" s="33"/>
      <c r="J41" s="33"/>
      <c r="K41" s="33"/>
      <c r="L41" s="22"/>
    </row>
    <row r="42" spans="1:13" ht="27.95" customHeight="1">
      <c r="A42" s="36"/>
      <c r="B42" s="15" t="s">
        <v>71</v>
      </c>
      <c r="C42" s="33"/>
      <c r="D42" s="37"/>
      <c r="E42" s="24"/>
      <c r="F42" s="24"/>
      <c r="G42" s="38"/>
      <c r="H42" s="38"/>
      <c r="I42" s="38"/>
      <c r="J42" s="26"/>
      <c r="K42" s="33"/>
      <c r="L42" s="22"/>
    </row>
    <row r="43" spans="1:13" ht="27.95" customHeight="1">
      <c r="A43" s="35" t="s">
        <v>72</v>
      </c>
      <c r="B43" s="39"/>
      <c r="C43" s="33"/>
      <c r="D43" s="37"/>
      <c r="E43" s="24"/>
      <c r="F43" s="24"/>
      <c r="G43" s="38"/>
      <c r="H43" s="38"/>
      <c r="I43" s="38"/>
      <c r="J43" s="26"/>
      <c r="K43" s="33"/>
      <c r="L43" s="22"/>
    </row>
    <row r="44" spans="1:13" ht="27.95" customHeight="1">
      <c r="A44" s="35" t="s">
        <v>73</v>
      </c>
      <c r="B44" s="39"/>
      <c r="C44" s="33"/>
      <c r="D44" s="37"/>
      <c r="E44" s="40"/>
      <c r="F44" s="40"/>
      <c r="G44" s="41"/>
      <c r="H44" s="42"/>
      <c r="I44" s="40"/>
      <c r="J44" s="40"/>
      <c r="K44" s="33"/>
      <c r="L44" s="22"/>
    </row>
    <row r="45" spans="1:13" ht="27.95" customHeight="1">
      <c r="A45" s="35"/>
      <c r="B45" s="15" t="s">
        <v>74</v>
      </c>
      <c r="C45" s="33"/>
      <c r="D45" s="37"/>
      <c r="E45" s="40"/>
      <c r="F45" s="40"/>
      <c r="G45" s="41"/>
      <c r="H45" s="42"/>
      <c r="I45" s="40"/>
      <c r="J45" s="40"/>
      <c r="K45" s="33"/>
      <c r="L45" s="22"/>
    </row>
    <row r="46" spans="1:13" ht="27.95" customHeight="1">
      <c r="A46" s="35" t="s">
        <v>75</v>
      </c>
      <c r="B46" s="39"/>
      <c r="C46" s="33"/>
      <c r="D46" s="37"/>
      <c r="E46" s="43"/>
      <c r="F46" s="44"/>
      <c r="G46" s="44"/>
      <c r="H46" s="45"/>
      <c r="I46" s="44"/>
      <c r="J46" s="43"/>
      <c r="K46" s="33"/>
      <c r="L46" s="22"/>
    </row>
    <row r="47" spans="1:13" ht="27.95" customHeight="1">
      <c r="A47" s="46" t="s">
        <v>76</v>
      </c>
      <c r="B47" s="47"/>
      <c r="C47" s="48"/>
      <c r="D47" s="12"/>
      <c r="E47" s="12"/>
      <c r="F47" s="12"/>
      <c r="G47" s="12"/>
      <c r="H47" s="12"/>
      <c r="I47" s="12"/>
      <c r="J47" s="13"/>
      <c r="K47" s="26"/>
      <c r="L47" s="40"/>
      <c r="M47" s="12"/>
    </row>
    <row r="48" spans="1:13" ht="27.95" customHeight="1">
      <c r="A48" s="48"/>
      <c r="B48" s="49" t="s">
        <v>77</v>
      </c>
      <c r="C48" s="48"/>
      <c r="D48" s="12"/>
      <c r="E48" s="12"/>
      <c r="F48" s="12"/>
      <c r="G48" s="12"/>
      <c r="H48" s="12"/>
      <c r="I48" s="12"/>
      <c r="J48" s="13"/>
      <c r="K48" s="26"/>
      <c r="L48" s="40"/>
      <c r="M48" s="12"/>
    </row>
    <row r="49" spans="1:13" ht="27.95" customHeight="1">
      <c r="A49" s="49" t="s">
        <v>78</v>
      </c>
      <c r="B49" s="49"/>
      <c r="C49" s="48"/>
      <c r="D49" s="12"/>
      <c r="E49" s="12"/>
      <c r="F49" s="12"/>
      <c r="G49" s="12"/>
      <c r="H49" s="12"/>
      <c r="I49" s="12"/>
      <c r="J49" s="13"/>
      <c r="K49" s="40"/>
      <c r="L49" s="26"/>
      <c r="M49" s="12"/>
    </row>
    <row r="50" spans="1:13" s="12" customFormat="1" ht="27.95" customHeight="1">
      <c r="A50" s="50" t="s">
        <v>568</v>
      </c>
      <c r="B50" s="49"/>
      <c r="C50" s="48"/>
      <c r="D50" s="48"/>
      <c r="E50" s="49"/>
      <c r="J50" s="13"/>
      <c r="K50" s="40"/>
      <c r="L50" s="26"/>
    </row>
    <row r="51" spans="1:13" s="1" customFormat="1" ht="30" customHeight="1">
      <c r="A51" s="90"/>
      <c r="B51" s="96" t="s">
        <v>423</v>
      </c>
      <c r="C51" s="96"/>
      <c r="D51" s="91"/>
      <c r="E51" s="91"/>
      <c r="F51" s="91"/>
      <c r="J51" s="94"/>
    </row>
    <row r="52" spans="1:13" s="1" customFormat="1" ht="30" customHeight="1">
      <c r="A52" s="90"/>
      <c r="B52" s="51" t="s">
        <v>424</v>
      </c>
      <c r="C52" s="51"/>
      <c r="D52" s="91"/>
      <c r="E52" s="97" t="s">
        <v>79</v>
      </c>
      <c r="I52" s="94"/>
    </row>
    <row r="53" spans="1:13" s="1" customFormat="1" ht="30" customHeight="1">
      <c r="A53" s="90"/>
      <c r="B53" s="51" t="s">
        <v>425</v>
      </c>
      <c r="C53" s="51"/>
      <c r="D53" s="91"/>
      <c r="E53" s="97" t="s">
        <v>421</v>
      </c>
      <c r="I53" s="94"/>
    </row>
    <row r="54" spans="1:13" s="1" customFormat="1" ht="30" customHeight="1">
      <c r="A54" s="90"/>
      <c r="B54" s="51" t="s">
        <v>426</v>
      </c>
      <c r="C54" s="51"/>
      <c r="D54" s="91"/>
      <c r="E54" s="97" t="s">
        <v>81</v>
      </c>
      <c r="I54" s="94"/>
    </row>
    <row r="55" spans="1:13" s="1" customFormat="1" ht="30" customHeight="1">
      <c r="A55" s="90"/>
      <c r="B55" s="51" t="s">
        <v>427</v>
      </c>
      <c r="C55" s="51"/>
      <c r="D55" s="91"/>
      <c r="E55" s="97" t="s">
        <v>428</v>
      </c>
      <c r="I55" s="94"/>
    </row>
    <row r="56" spans="1:13" s="1" customFormat="1" ht="30" customHeight="1">
      <c r="A56" s="90"/>
      <c r="B56" s="51" t="s">
        <v>429</v>
      </c>
      <c r="C56" s="51"/>
      <c r="D56" s="91"/>
      <c r="E56" s="97" t="s">
        <v>430</v>
      </c>
      <c r="I56" s="94"/>
    </row>
    <row r="57" spans="1:13" s="1" customFormat="1" ht="30" customHeight="1">
      <c r="A57" s="90"/>
      <c r="B57" s="51" t="s">
        <v>431</v>
      </c>
      <c r="C57" s="51"/>
      <c r="D57" s="91"/>
      <c r="E57" s="48" t="s">
        <v>432</v>
      </c>
      <c r="I57" s="94"/>
    </row>
    <row r="58" spans="1:13" s="1" customFormat="1" ht="30" customHeight="1">
      <c r="A58" s="90"/>
      <c r="B58" s="51" t="s">
        <v>433</v>
      </c>
      <c r="C58" s="51"/>
      <c r="D58" s="91"/>
      <c r="E58" s="97" t="s">
        <v>434</v>
      </c>
      <c r="I58" s="94"/>
    </row>
    <row r="59" spans="1:13" s="1" customFormat="1" ht="30" customHeight="1">
      <c r="A59" s="90"/>
      <c r="B59" s="51" t="s">
        <v>435</v>
      </c>
      <c r="C59" s="51"/>
      <c r="D59" s="91"/>
      <c r="E59" s="97" t="s">
        <v>82</v>
      </c>
      <c r="I59" s="94"/>
    </row>
    <row r="60" spans="1:13" s="1" customFormat="1" ht="30" customHeight="1">
      <c r="A60" s="90"/>
      <c r="B60" s="51" t="s">
        <v>436</v>
      </c>
      <c r="C60" s="51"/>
      <c r="D60" s="91"/>
      <c r="E60" s="97" t="s">
        <v>83</v>
      </c>
      <c r="I60" s="94"/>
    </row>
    <row r="61" spans="1:13" s="1" customFormat="1" ht="30" customHeight="1">
      <c r="A61" s="90"/>
      <c r="B61" s="51" t="s">
        <v>437</v>
      </c>
      <c r="C61" s="51"/>
      <c r="D61" s="91"/>
      <c r="E61" s="97" t="s">
        <v>84</v>
      </c>
      <c r="I61" s="94"/>
    </row>
    <row r="62" spans="1:13" s="1" customFormat="1" ht="30" customHeight="1">
      <c r="A62" s="90"/>
      <c r="B62" s="51" t="s">
        <v>438</v>
      </c>
      <c r="C62" s="51"/>
      <c r="D62" s="91"/>
      <c r="E62" s="97" t="s">
        <v>85</v>
      </c>
      <c r="I62" s="94"/>
    </row>
    <row r="63" spans="1:13" s="1" customFormat="1" ht="30" customHeight="1">
      <c r="A63" s="90"/>
      <c r="B63" s="98" t="s">
        <v>439</v>
      </c>
      <c r="C63" s="91"/>
      <c r="D63" s="91"/>
      <c r="E63" s="97" t="s">
        <v>440</v>
      </c>
      <c r="I63" s="94"/>
    </row>
    <row r="64" spans="1:13" s="1" customFormat="1" ht="30" customHeight="1">
      <c r="A64" s="90"/>
      <c r="B64" s="98" t="s">
        <v>441</v>
      </c>
      <c r="C64" s="91"/>
      <c r="D64" s="91"/>
      <c r="E64" s="97" t="s">
        <v>442</v>
      </c>
      <c r="I64" s="94"/>
    </row>
    <row r="65" spans="1:10" s="1" customFormat="1" ht="30" customHeight="1">
      <c r="A65" s="90"/>
      <c r="B65" s="98" t="s">
        <v>443</v>
      </c>
      <c r="C65" s="91"/>
      <c r="D65" s="91"/>
      <c r="E65" s="97" t="s">
        <v>86</v>
      </c>
      <c r="I65" s="94"/>
    </row>
    <row r="66" spans="1:10" s="12" customFormat="1" ht="30" customHeight="1">
      <c r="A66" s="375" t="s">
        <v>20</v>
      </c>
      <c r="B66" s="375"/>
      <c r="C66" s="375"/>
      <c r="D66" s="375"/>
      <c r="E66" s="375"/>
      <c r="F66" s="375"/>
      <c r="G66" s="375"/>
      <c r="H66" s="375"/>
      <c r="I66" s="375"/>
      <c r="J66" s="375"/>
    </row>
    <row r="67" spans="1:10" s="12" customFormat="1" ht="30" customHeight="1">
      <c r="A67" s="35"/>
      <c r="J67" s="93"/>
    </row>
    <row r="68" spans="1:10" s="12" customFormat="1" ht="27.95" customHeight="1">
      <c r="B68" s="96" t="s">
        <v>423</v>
      </c>
      <c r="J68" s="102"/>
    </row>
    <row r="69" spans="1:10" s="1" customFormat="1" ht="30" customHeight="1">
      <c r="A69" s="90"/>
      <c r="B69" s="98" t="s">
        <v>444</v>
      </c>
      <c r="C69" s="91"/>
      <c r="D69" s="91"/>
      <c r="E69" s="97" t="s">
        <v>87</v>
      </c>
      <c r="I69" s="94"/>
    </row>
    <row r="70" spans="1:10" s="1" customFormat="1" ht="30" customHeight="1">
      <c r="A70" s="90"/>
      <c r="B70" s="98" t="s">
        <v>445</v>
      </c>
      <c r="C70" s="91"/>
      <c r="D70" s="91"/>
      <c r="E70" s="97" t="s">
        <v>88</v>
      </c>
      <c r="I70" s="94"/>
    </row>
    <row r="71" spans="1:10" s="1" customFormat="1" ht="30" customHeight="1">
      <c r="A71" s="90"/>
      <c r="B71" s="98" t="s">
        <v>446</v>
      </c>
      <c r="C71" s="91"/>
      <c r="D71" s="91"/>
      <c r="E71" s="97" t="s">
        <v>89</v>
      </c>
      <c r="I71" s="94"/>
    </row>
    <row r="72" spans="1:10" s="1" customFormat="1" ht="30" customHeight="1">
      <c r="A72" s="90"/>
      <c r="B72" s="98" t="s">
        <v>447</v>
      </c>
      <c r="C72" s="91"/>
      <c r="D72" s="91"/>
      <c r="E72" s="97" t="s">
        <v>448</v>
      </c>
      <c r="I72" s="94"/>
    </row>
    <row r="73" spans="1:10" s="1" customFormat="1" ht="30" customHeight="1">
      <c r="A73" s="90"/>
      <c r="B73" s="98" t="s">
        <v>449</v>
      </c>
      <c r="C73" s="91"/>
      <c r="D73" s="91"/>
      <c r="E73" s="97" t="s">
        <v>450</v>
      </c>
      <c r="I73" s="94"/>
    </row>
    <row r="74" spans="1:10" s="1" customFormat="1" ht="30" customHeight="1">
      <c r="A74" s="90"/>
      <c r="B74" s="98" t="s">
        <v>451</v>
      </c>
      <c r="C74" s="91"/>
      <c r="D74" s="91"/>
      <c r="E74" s="97" t="s">
        <v>452</v>
      </c>
      <c r="I74" s="94"/>
    </row>
    <row r="75" spans="1:10" s="1" customFormat="1" ht="30" customHeight="1">
      <c r="A75" s="90"/>
      <c r="B75" s="98" t="s">
        <v>453</v>
      </c>
      <c r="C75" s="91"/>
      <c r="D75" s="91"/>
      <c r="E75" s="97" t="s">
        <v>90</v>
      </c>
      <c r="I75" s="94"/>
    </row>
    <row r="76" spans="1:10" s="1" customFormat="1" ht="27.95" customHeight="1">
      <c r="A76" s="90"/>
      <c r="B76" s="98" t="s">
        <v>454</v>
      </c>
      <c r="C76" s="91"/>
      <c r="D76" s="91"/>
      <c r="E76" s="97" t="s">
        <v>91</v>
      </c>
      <c r="I76" s="94"/>
    </row>
    <row r="77" spans="1:10" s="1" customFormat="1" ht="27.95" customHeight="1">
      <c r="A77" s="90"/>
      <c r="B77" s="98" t="s">
        <v>455</v>
      </c>
      <c r="C77" s="91"/>
      <c r="D77" s="91"/>
      <c r="E77" s="97" t="s">
        <v>92</v>
      </c>
      <c r="I77" s="94"/>
    </row>
    <row r="78" spans="1:10" s="1" customFormat="1" ht="27.95" customHeight="1">
      <c r="A78" s="90"/>
      <c r="B78" s="98" t="s">
        <v>456</v>
      </c>
      <c r="C78" s="91"/>
      <c r="D78" s="91"/>
      <c r="E78" s="97" t="s">
        <v>93</v>
      </c>
      <c r="I78" s="94"/>
    </row>
    <row r="79" spans="1:10" s="1" customFormat="1" ht="27.95" customHeight="1">
      <c r="A79" s="90"/>
      <c r="B79" s="98" t="s">
        <v>457</v>
      </c>
      <c r="C79" s="91"/>
      <c r="D79" s="91"/>
      <c r="E79" s="97" t="s">
        <v>94</v>
      </c>
      <c r="I79" s="94"/>
    </row>
    <row r="80" spans="1:10" s="1" customFormat="1" ht="27.95" customHeight="1">
      <c r="A80" s="90"/>
      <c r="B80" s="98" t="s">
        <v>458</v>
      </c>
      <c r="C80" s="91"/>
      <c r="D80" s="91"/>
      <c r="E80" s="97" t="s">
        <v>95</v>
      </c>
      <c r="I80" s="94"/>
    </row>
    <row r="81" spans="1:10" s="1" customFormat="1" ht="27.95" customHeight="1">
      <c r="A81" s="90"/>
      <c r="B81" s="98" t="s">
        <v>459</v>
      </c>
      <c r="C81" s="91"/>
      <c r="D81" s="91"/>
      <c r="E81" s="99" t="s">
        <v>460</v>
      </c>
      <c r="I81" s="94"/>
    </row>
    <row r="82" spans="1:10" s="1" customFormat="1" ht="27.95" customHeight="1">
      <c r="A82" s="90"/>
      <c r="B82" s="98" t="s">
        <v>461</v>
      </c>
      <c r="C82" s="91"/>
      <c r="D82" s="91"/>
      <c r="E82" s="99" t="s">
        <v>462</v>
      </c>
      <c r="I82" s="94"/>
    </row>
    <row r="83" spans="1:10" s="1" customFormat="1" ht="27.95" customHeight="1">
      <c r="A83" s="90"/>
      <c r="B83" s="98" t="s">
        <v>463</v>
      </c>
      <c r="C83" s="91"/>
      <c r="D83" s="91"/>
      <c r="E83" s="99" t="s">
        <v>464</v>
      </c>
      <c r="I83" s="94"/>
    </row>
    <row r="84" spans="1:10" s="1" customFormat="1" ht="27.95" customHeight="1">
      <c r="A84" s="90"/>
      <c r="B84" s="96" t="s">
        <v>465</v>
      </c>
      <c r="C84" s="96"/>
      <c r="D84" s="91"/>
      <c r="E84" s="91"/>
      <c r="I84" s="94"/>
    </row>
    <row r="85" spans="1:10" s="1" customFormat="1" ht="27.95" customHeight="1">
      <c r="A85" s="90"/>
      <c r="B85" s="48" t="s">
        <v>466</v>
      </c>
      <c r="C85" s="48"/>
      <c r="D85" s="91"/>
      <c r="E85" s="97" t="s">
        <v>467</v>
      </c>
      <c r="I85" s="94"/>
    </row>
    <row r="86" spans="1:10" s="1" customFormat="1" ht="27.95" customHeight="1">
      <c r="A86" s="90"/>
      <c r="B86" s="48" t="s">
        <v>468</v>
      </c>
      <c r="C86" s="48"/>
      <c r="D86" s="91"/>
      <c r="E86" s="97" t="s">
        <v>96</v>
      </c>
      <c r="I86" s="94"/>
    </row>
    <row r="87" spans="1:10" s="1" customFormat="1" ht="27.95" customHeight="1">
      <c r="A87" s="90"/>
      <c r="B87" s="48" t="s">
        <v>469</v>
      </c>
      <c r="C87" s="48"/>
      <c r="D87" s="91"/>
      <c r="E87" s="97" t="s">
        <v>97</v>
      </c>
      <c r="I87" s="94"/>
    </row>
    <row r="88" spans="1:10" s="1" customFormat="1" ht="27.95" customHeight="1">
      <c r="A88" s="90"/>
      <c r="B88" s="48" t="s">
        <v>470</v>
      </c>
      <c r="C88" s="48"/>
      <c r="D88" s="91"/>
      <c r="E88" s="48" t="s">
        <v>98</v>
      </c>
      <c r="I88" s="94"/>
    </row>
    <row r="89" spans="1:10" s="1" customFormat="1" ht="27.95" customHeight="1">
      <c r="A89" s="90"/>
      <c r="B89" s="48" t="s">
        <v>471</v>
      </c>
      <c r="C89" s="48"/>
      <c r="D89" s="91"/>
      <c r="E89" s="97" t="s">
        <v>99</v>
      </c>
      <c r="I89" s="94"/>
    </row>
    <row r="90" spans="1:10" s="1" customFormat="1" ht="27.95" customHeight="1">
      <c r="A90" s="90"/>
      <c r="B90" s="48" t="s">
        <v>472</v>
      </c>
      <c r="C90" s="48"/>
      <c r="D90" s="91"/>
      <c r="E90" s="97" t="s">
        <v>100</v>
      </c>
      <c r="I90" s="94"/>
    </row>
    <row r="91" spans="1:10" s="1" customFormat="1" ht="27.95" customHeight="1">
      <c r="A91" s="90"/>
      <c r="B91" s="48" t="s">
        <v>473</v>
      </c>
      <c r="C91" s="48"/>
      <c r="D91" s="91"/>
      <c r="E91" s="48" t="s">
        <v>101</v>
      </c>
      <c r="I91" s="94"/>
    </row>
    <row r="92" spans="1:10" s="1" customFormat="1" ht="27.95" customHeight="1">
      <c r="A92" s="90"/>
      <c r="B92" s="48" t="s">
        <v>474</v>
      </c>
      <c r="C92" s="48"/>
      <c r="D92" s="91"/>
      <c r="E92" s="97" t="s">
        <v>102</v>
      </c>
      <c r="I92" s="94"/>
    </row>
    <row r="93" spans="1:10" s="1" customFormat="1" ht="27.95" customHeight="1">
      <c r="A93" s="90"/>
      <c r="B93" s="48" t="s">
        <v>475</v>
      </c>
      <c r="C93" s="48"/>
      <c r="D93" s="91"/>
      <c r="E93" s="97" t="s">
        <v>103</v>
      </c>
      <c r="I93" s="94"/>
    </row>
    <row r="94" spans="1:10" s="1" customFormat="1" ht="27.95" customHeight="1">
      <c r="A94" s="90"/>
      <c r="B94" s="48" t="s">
        <v>476</v>
      </c>
      <c r="C94" s="48"/>
      <c r="D94" s="91"/>
      <c r="E94" s="97" t="s">
        <v>104</v>
      </c>
      <c r="I94" s="94"/>
    </row>
    <row r="95" spans="1:10" s="1" customFormat="1" ht="27.95" customHeight="1">
      <c r="A95" s="90"/>
      <c r="B95" s="48"/>
      <c r="C95" s="48"/>
      <c r="D95" s="91"/>
      <c r="E95" s="97"/>
      <c r="I95" s="112"/>
    </row>
    <row r="96" spans="1:10" s="1" customFormat="1" ht="29.25" customHeight="1">
      <c r="A96" s="376" t="s">
        <v>569</v>
      </c>
      <c r="B96" s="377"/>
      <c r="C96" s="377"/>
      <c r="D96" s="377"/>
      <c r="E96" s="377"/>
      <c r="F96" s="377"/>
      <c r="G96" s="377"/>
      <c r="H96" s="377"/>
      <c r="I96" s="377"/>
      <c r="J96" s="377"/>
    </row>
    <row r="97" spans="1:9" s="1" customFormat="1" ht="29.25" customHeight="1">
      <c r="A97" s="90"/>
      <c r="B97" s="48"/>
      <c r="C97" s="48"/>
      <c r="D97" s="95"/>
      <c r="E97" s="97"/>
      <c r="I97" s="103"/>
    </row>
    <row r="98" spans="1:9" s="1" customFormat="1" ht="29.25" customHeight="1">
      <c r="A98" s="90"/>
      <c r="B98" s="96" t="s">
        <v>880</v>
      </c>
      <c r="C98" s="96"/>
      <c r="D98" s="95"/>
      <c r="E98" s="95"/>
      <c r="I98" s="94"/>
    </row>
    <row r="99" spans="1:9" s="1" customFormat="1" ht="29.25" customHeight="1">
      <c r="A99" s="90"/>
      <c r="B99" s="48" t="s">
        <v>477</v>
      </c>
      <c r="C99" s="48"/>
      <c r="D99" s="95"/>
      <c r="E99" s="97" t="s">
        <v>478</v>
      </c>
      <c r="I99" s="94"/>
    </row>
    <row r="100" spans="1:9" s="1" customFormat="1" ht="29.25" customHeight="1">
      <c r="A100" s="90"/>
      <c r="B100" s="48" t="s">
        <v>479</v>
      </c>
      <c r="C100" s="48"/>
      <c r="D100" s="95"/>
      <c r="E100" s="97" t="s">
        <v>480</v>
      </c>
      <c r="I100" s="94"/>
    </row>
    <row r="101" spans="1:9" s="1" customFormat="1" ht="29.25" customHeight="1">
      <c r="A101" s="90"/>
      <c r="B101" s="48" t="s">
        <v>481</v>
      </c>
      <c r="C101" s="48"/>
      <c r="D101" s="95"/>
      <c r="E101" s="97" t="s">
        <v>482</v>
      </c>
      <c r="I101" s="94"/>
    </row>
    <row r="102" spans="1:9" s="1" customFormat="1" ht="29.25" customHeight="1">
      <c r="A102" s="90"/>
      <c r="B102" s="48" t="s">
        <v>483</v>
      </c>
      <c r="C102" s="48"/>
      <c r="D102" s="95"/>
      <c r="E102" s="97" t="s">
        <v>484</v>
      </c>
      <c r="I102" s="94"/>
    </row>
    <row r="103" spans="1:9" s="1" customFormat="1" ht="29.25" customHeight="1">
      <c r="A103" s="90"/>
      <c r="B103" s="48" t="s">
        <v>485</v>
      </c>
      <c r="C103" s="48"/>
      <c r="D103" s="95"/>
      <c r="E103" s="97" t="s">
        <v>105</v>
      </c>
      <c r="I103" s="94"/>
    </row>
    <row r="104" spans="1:9" s="1" customFormat="1" ht="29.25" customHeight="1">
      <c r="A104" s="90"/>
      <c r="B104" s="48" t="s">
        <v>486</v>
      </c>
      <c r="C104" s="48"/>
      <c r="D104" s="95"/>
      <c r="E104" s="97" t="s">
        <v>487</v>
      </c>
      <c r="I104" s="94"/>
    </row>
    <row r="105" spans="1:9" s="1" customFormat="1" ht="29.25" customHeight="1">
      <c r="A105" s="90"/>
      <c r="B105" s="48" t="s">
        <v>488</v>
      </c>
      <c r="C105" s="48"/>
      <c r="D105" s="95"/>
      <c r="E105" s="97" t="s">
        <v>489</v>
      </c>
      <c r="I105" s="94"/>
    </row>
    <row r="106" spans="1:9" s="1" customFormat="1" ht="29.25" customHeight="1">
      <c r="A106" s="90"/>
      <c r="B106" s="96" t="s">
        <v>881</v>
      </c>
      <c r="C106" s="96"/>
      <c r="D106" s="91"/>
      <c r="E106" s="91"/>
      <c r="I106" s="94"/>
    </row>
    <row r="107" spans="1:9" s="1" customFormat="1" ht="29.25" customHeight="1">
      <c r="A107" s="90"/>
      <c r="B107" s="48" t="s">
        <v>490</v>
      </c>
      <c r="C107" s="48"/>
      <c r="D107" s="91"/>
      <c r="E107" s="97" t="s">
        <v>491</v>
      </c>
      <c r="I107" s="94"/>
    </row>
    <row r="108" spans="1:9" s="1" customFormat="1" ht="29.25" customHeight="1">
      <c r="A108" s="90"/>
      <c r="B108" s="48" t="s">
        <v>492</v>
      </c>
      <c r="C108" s="48"/>
      <c r="D108" s="91"/>
      <c r="E108" s="97" t="s">
        <v>493</v>
      </c>
      <c r="I108" s="94"/>
    </row>
    <row r="109" spans="1:9" s="1" customFormat="1" ht="29.25" customHeight="1">
      <c r="A109" s="90"/>
      <c r="B109" s="48" t="s">
        <v>494</v>
      </c>
      <c r="C109" s="48"/>
      <c r="D109" s="91"/>
      <c r="E109" s="97" t="s">
        <v>516</v>
      </c>
      <c r="I109" s="94"/>
    </row>
    <row r="110" spans="1:9" s="1" customFormat="1" ht="29.25" customHeight="1">
      <c r="A110" s="90"/>
      <c r="B110" s="48"/>
      <c r="C110" s="48"/>
      <c r="D110" s="91"/>
      <c r="E110" s="97" t="s">
        <v>517</v>
      </c>
      <c r="I110" s="94"/>
    </row>
    <row r="111" spans="1:9" s="1" customFormat="1" ht="29.25" customHeight="1">
      <c r="A111" s="90"/>
      <c r="B111" s="48" t="s">
        <v>495</v>
      </c>
      <c r="C111" s="48"/>
      <c r="D111" s="91"/>
      <c r="E111" s="97" t="s">
        <v>496</v>
      </c>
      <c r="I111" s="94"/>
    </row>
    <row r="112" spans="1:9" s="1" customFormat="1" ht="29.25" customHeight="1">
      <c r="A112" s="90"/>
      <c r="B112" s="48"/>
      <c r="C112" s="48"/>
      <c r="D112" s="91"/>
      <c r="E112" s="100" t="s">
        <v>497</v>
      </c>
      <c r="I112" s="94"/>
    </row>
    <row r="113" spans="1:10" s="1" customFormat="1" ht="29.25" customHeight="1">
      <c r="A113" s="90"/>
      <c r="B113" s="48" t="s">
        <v>498</v>
      </c>
      <c r="C113" s="48"/>
      <c r="D113" s="91"/>
      <c r="E113" s="97" t="s">
        <v>106</v>
      </c>
      <c r="I113" s="94"/>
    </row>
    <row r="114" spans="1:10" s="1" customFormat="1" ht="29.25" customHeight="1">
      <c r="A114" s="90"/>
      <c r="B114" s="48" t="s">
        <v>499</v>
      </c>
      <c r="C114" s="48"/>
      <c r="D114" s="91"/>
      <c r="E114" s="97" t="s">
        <v>107</v>
      </c>
      <c r="I114" s="94"/>
    </row>
    <row r="115" spans="1:10" s="1" customFormat="1" ht="29.25" customHeight="1">
      <c r="A115" s="90"/>
      <c r="B115" s="48" t="s">
        <v>500</v>
      </c>
      <c r="C115" s="48"/>
      <c r="D115" s="91"/>
      <c r="E115" s="97" t="s">
        <v>501</v>
      </c>
      <c r="I115" s="94"/>
    </row>
    <row r="116" spans="1:10" s="1" customFormat="1" ht="29.25" customHeight="1">
      <c r="A116" s="90"/>
      <c r="B116" s="48" t="s">
        <v>502</v>
      </c>
      <c r="C116" s="48"/>
      <c r="D116" s="91"/>
      <c r="E116" s="97" t="s">
        <v>503</v>
      </c>
      <c r="I116" s="94"/>
    </row>
    <row r="117" spans="1:10" s="1" customFormat="1" ht="29.25" customHeight="1">
      <c r="A117" s="90"/>
      <c r="B117" s="48"/>
      <c r="C117" s="48"/>
      <c r="D117" s="91"/>
      <c r="E117" s="97" t="s">
        <v>504</v>
      </c>
      <c r="I117" s="94"/>
    </row>
    <row r="118" spans="1:10" s="1" customFormat="1" ht="29.25" customHeight="1">
      <c r="A118" s="90"/>
      <c r="B118" s="48" t="s">
        <v>505</v>
      </c>
      <c r="C118" s="48"/>
      <c r="D118" s="91"/>
      <c r="E118" s="97" t="s">
        <v>108</v>
      </c>
      <c r="I118" s="94"/>
    </row>
    <row r="119" spans="1:10" s="1" customFormat="1" ht="29.25" customHeight="1">
      <c r="A119" s="90"/>
      <c r="B119" s="48" t="s">
        <v>506</v>
      </c>
      <c r="C119" s="48"/>
      <c r="D119" s="91"/>
      <c r="E119" s="97" t="s">
        <v>507</v>
      </c>
      <c r="I119" s="94"/>
    </row>
    <row r="120" spans="1:10" s="1" customFormat="1" ht="29.25" customHeight="1">
      <c r="A120" s="90"/>
      <c r="B120" s="48" t="s">
        <v>508</v>
      </c>
      <c r="C120" s="48"/>
      <c r="D120" s="91"/>
      <c r="E120" s="97" t="s">
        <v>109</v>
      </c>
      <c r="I120" s="94"/>
    </row>
    <row r="121" spans="1:10" s="1" customFormat="1" ht="29.25" customHeight="1">
      <c r="A121" s="90"/>
      <c r="B121" s="48" t="s">
        <v>509</v>
      </c>
      <c r="C121" s="48"/>
      <c r="D121" s="91"/>
      <c r="E121" s="97" t="s">
        <v>110</v>
      </c>
      <c r="I121" s="94"/>
    </row>
    <row r="122" spans="1:10" s="1" customFormat="1" ht="29.25" customHeight="1">
      <c r="A122" s="90"/>
      <c r="B122" s="48" t="s">
        <v>510</v>
      </c>
      <c r="C122" s="48"/>
      <c r="D122" s="91"/>
      <c r="E122" s="97" t="s">
        <v>111</v>
      </c>
      <c r="I122" s="94"/>
    </row>
    <row r="123" spans="1:10" ht="29.25" customHeight="1">
      <c r="B123" s="52"/>
      <c r="C123" s="12"/>
      <c r="D123" s="12"/>
      <c r="E123" s="12"/>
      <c r="F123" s="12"/>
      <c r="G123" s="12"/>
      <c r="H123" s="12"/>
      <c r="I123" s="12"/>
      <c r="J123" s="13"/>
    </row>
    <row r="124" spans="1:10" ht="27.95" customHeight="1">
      <c r="A124" s="53"/>
      <c r="B124" s="54"/>
      <c r="C124" s="54"/>
      <c r="D124" s="12"/>
      <c r="E124" s="12"/>
      <c r="F124" s="12"/>
      <c r="G124" s="12"/>
      <c r="H124" s="12"/>
      <c r="I124" s="12"/>
      <c r="J124" s="13"/>
    </row>
    <row r="125" spans="1:10" ht="29.1" customHeight="1">
      <c r="A125" s="58"/>
      <c r="B125" s="59"/>
      <c r="J125" s="101"/>
    </row>
    <row r="126" spans="1:10" ht="29.25" customHeight="1">
      <c r="A126" s="376" t="s">
        <v>570</v>
      </c>
      <c r="B126" s="377"/>
      <c r="C126" s="377"/>
      <c r="D126" s="377"/>
      <c r="E126" s="377"/>
      <c r="F126" s="377"/>
      <c r="G126" s="377"/>
      <c r="H126" s="377"/>
      <c r="I126" s="377"/>
      <c r="J126" s="377"/>
    </row>
    <row r="127" spans="1:10" ht="29.25" customHeight="1">
      <c r="A127" s="58"/>
      <c r="B127" s="59"/>
      <c r="J127" s="101"/>
    </row>
    <row r="128" spans="1:10" ht="29.25" customHeight="1">
      <c r="B128" s="52" t="s">
        <v>112</v>
      </c>
      <c r="C128" s="12"/>
      <c r="D128" s="12"/>
      <c r="E128" s="12"/>
      <c r="F128" s="12"/>
      <c r="G128" s="12"/>
      <c r="H128" s="12"/>
      <c r="I128" s="12"/>
      <c r="J128" s="111"/>
    </row>
    <row r="129" spans="1:10" ht="29.25" customHeight="1">
      <c r="A129" s="53" t="s">
        <v>113</v>
      </c>
      <c r="B129" s="54"/>
      <c r="C129" s="54"/>
      <c r="D129" s="12"/>
      <c r="E129" s="12"/>
      <c r="F129" s="12"/>
      <c r="G129" s="12"/>
      <c r="H129" s="12"/>
      <c r="I129" s="12"/>
      <c r="J129" s="111"/>
    </row>
    <row r="130" spans="1:10" ht="29.25" customHeight="1">
      <c r="A130" s="53" t="s">
        <v>114</v>
      </c>
      <c r="B130" s="54"/>
      <c r="C130" s="54"/>
      <c r="D130" s="12"/>
      <c r="E130" s="12"/>
      <c r="F130" s="12"/>
      <c r="G130" s="12"/>
      <c r="H130" s="12"/>
      <c r="I130" s="12"/>
      <c r="J130" s="13"/>
    </row>
    <row r="131" spans="1:10" ht="29.25" customHeight="1">
      <c r="A131" s="53" t="s">
        <v>115</v>
      </c>
      <c r="B131" s="54"/>
      <c r="C131" s="54"/>
      <c r="D131" s="12"/>
      <c r="E131" s="12"/>
      <c r="F131" s="12"/>
      <c r="G131" s="12"/>
      <c r="H131" s="12"/>
      <c r="I131" s="12"/>
      <c r="J131" s="13"/>
    </row>
    <row r="132" spans="1:10" ht="29.25" customHeight="1">
      <c r="A132" s="53" t="s">
        <v>116</v>
      </c>
      <c r="B132" s="54"/>
      <c r="C132" s="54"/>
      <c r="D132" s="12"/>
      <c r="E132" s="12"/>
      <c r="F132" s="12"/>
      <c r="G132" s="12"/>
      <c r="H132" s="12"/>
      <c r="I132" s="12"/>
      <c r="J132" s="13"/>
    </row>
    <row r="133" spans="1:10" ht="29.25" customHeight="1">
      <c r="A133" s="53" t="s">
        <v>117</v>
      </c>
      <c r="B133" s="54"/>
      <c r="C133" s="54"/>
      <c r="D133" s="12"/>
      <c r="E133" s="12"/>
      <c r="F133" s="12"/>
      <c r="G133" s="12"/>
      <c r="H133" s="12"/>
      <c r="I133" s="12"/>
      <c r="J133" s="13"/>
    </row>
    <row r="134" spans="1:10" ht="29.25" customHeight="1">
      <c r="A134" s="55" t="s">
        <v>118</v>
      </c>
    </row>
    <row r="135" spans="1:10" ht="29.25" customHeight="1">
      <c r="A135" s="56" t="s">
        <v>119</v>
      </c>
      <c r="B135" s="57"/>
    </row>
    <row r="136" spans="1:10" ht="29.25" customHeight="1">
      <c r="A136" s="58" t="s">
        <v>120</v>
      </c>
      <c r="B136" s="57"/>
    </row>
    <row r="137" spans="1:10" ht="29.25" customHeight="1">
      <c r="A137" s="58" t="s">
        <v>121</v>
      </c>
      <c r="B137" s="59"/>
    </row>
    <row r="138" spans="1:10" ht="29.25" customHeight="1">
      <c r="A138" s="58" t="s">
        <v>122</v>
      </c>
      <c r="B138" s="59"/>
    </row>
    <row r="139" spans="1:10" ht="29.25" customHeight="1">
      <c r="A139" s="56" t="s">
        <v>515</v>
      </c>
      <c r="B139" s="57"/>
    </row>
    <row r="140" spans="1:10" ht="29.25" customHeight="1">
      <c r="A140" s="58" t="s">
        <v>514</v>
      </c>
      <c r="B140" s="57"/>
    </row>
    <row r="141" spans="1:10" ht="29.25" customHeight="1">
      <c r="A141" s="58" t="s">
        <v>123</v>
      </c>
      <c r="B141" s="59"/>
    </row>
    <row r="142" spans="1:10" ht="29.25" customHeight="1">
      <c r="A142" s="10" t="s">
        <v>518</v>
      </c>
      <c r="B142" s="12"/>
    </row>
    <row r="143" spans="1:10" ht="29.25" customHeight="1">
      <c r="A143" s="10" t="s">
        <v>519</v>
      </c>
    </row>
    <row r="144" spans="1:10" ht="29.25" customHeight="1">
      <c r="A144" s="10" t="s">
        <v>124</v>
      </c>
    </row>
    <row r="145" spans="1:10" ht="29.25" customHeight="1">
      <c r="A145" s="10" t="s">
        <v>520</v>
      </c>
    </row>
    <row r="146" spans="1:10" ht="29.25" customHeight="1">
      <c r="A146" s="10" t="s">
        <v>125</v>
      </c>
    </row>
    <row r="147" spans="1:10" ht="29.25" customHeight="1">
      <c r="E147" s="378" t="s">
        <v>126</v>
      </c>
      <c r="F147" s="378"/>
      <c r="G147" s="11"/>
      <c r="H147" s="60" t="s">
        <v>127</v>
      </c>
      <c r="I147" s="11"/>
      <c r="J147" s="60" t="s">
        <v>128</v>
      </c>
    </row>
    <row r="148" spans="1:10" ht="29.25" customHeight="1">
      <c r="E148" s="11">
        <v>2017</v>
      </c>
      <c r="F148" s="11">
        <v>2016</v>
      </c>
      <c r="G148" s="11"/>
      <c r="H148" s="11"/>
      <c r="I148" s="11"/>
    </row>
    <row r="149" spans="1:10" ht="29.25" customHeight="1">
      <c r="A149" s="10" t="s">
        <v>129</v>
      </c>
      <c r="E149" s="11" t="s">
        <v>13</v>
      </c>
      <c r="F149" s="11" t="s">
        <v>13</v>
      </c>
      <c r="G149" s="11"/>
      <c r="H149" s="13" t="s">
        <v>130</v>
      </c>
      <c r="I149" s="11"/>
      <c r="J149" s="11" t="s">
        <v>131</v>
      </c>
    </row>
    <row r="150" spans="1:10" ht="29.25" customHeight="1">
      <c r="A150" s="61" t="s">
        <v>132</v>
      </c>
    </row>
    <row r="151" spans="1:10" ht="29.25" customHeight="1">
      <c r="A151" s="12" t="s">
        <v>133</v>
      </c>
      <c r="B151" s="12"/>
    </row>
    <row r="152" spans="1:10" ht="29.25" customHeight="1">
      <c r="A152" s="12" t="s">
        <v>134</v>
      </c>
      <c r="B152" s="12"/>
    </row>
    <row r="153" spans="1:10" ht="29.25" customHeight="1">
      <c r="A153" s="12" t="s">
        <v>135</v>
      </c>
      <c r="B153" s="12"/>
    </row>
    <row r="154" spans="1:10" ht="29.25" customHeight="1">
      <c r="A154" s="12" t="s">
        <v>136</v>
      </c>
      <c r="B154" s="12"/>
    </row>
    <row r="155" spans="1:10" ht="29.25" customHeight="1">
      <c r="A155" s="12" t="s">
        <v>137</v>
      </c>
      <c r="B155" s="12"/>
    </row>
    <row r="156" spans="1:10" ht="27" customHeight="1">
      <c r="A156" s="376" t="s">
        <v>4</v>
      </c>
      <c r="B156" s="377"/>
      <c r="C156" s="377"/>
      <c r="D156" s="377"/>
      <c r="E156" s="377"/>
      <c r="F156" s="377"/>
      <c r="G156" s="377"/>
      <c r="H156" s="377"/>
      <c r="I156" s="377"/>
      <c r="J156" s="377"/>
    </row>
    <row r="157" spans="1:10" ht="27" customHeight="1">
      <c r="A157" s="12"/>
      <c r="J157" s="101"/>
    </row>
    <row r="158" spans="1:10" ht="30" customHeight="1">
      <c r="A158" s="12" t="s">
        <v>138</v>
      </c>
      <c r="B158" s="12"/>
    </row>
    <row r="159" spans="1:10" ht="30" customHeight="1">
      <c r="A159" s="12" t="s">
        <v>521</v>
      </c>
      <c r="B159" s="12"/>
    </row>
    <row r="160" spans="1:10" ht="30" customHeight="1">
      <c r="A160" s="12" t="s">
        <v>139</v>
      </c>
      <c r="B160" s="12"/>
    </row>
    <row r="161" spans="1:10" ht="30" customHeight="1">
      <c r="A161" s="61" t="s">
        <v>140</v>
      </c>
    </row>
    <row r="162" spans="1:10" ht="30" customHeight="1">
      <c r="A162" s="12" t="s">
        <v>522</v>
      </c>
      <c r="B162" s="12"/>
    </row>
    <row r="163" spans="1:10" ht="30" customHeight="1">
      <c r="A163" s="12" t="s">
        <v>523</v>
      </c>
      <c r="B163" s="12"/>
    </row>
    <row r="164" spans="1:10" ht="30" customHeight="1">
      <c r="A164" s="12" t="s">
        <v>524</v>
      </c>
      <c r="B164" s="12"/>
    </row>
    <row r="165" spans="1:10" ht="30" customHeight="1">
      <c r="A165" s="12" t="s">
        <v>141</v>
      </c>
      <c r="B165" s="12"/>
    </row>
    <row r="166" spans="1:10" ht="30" customHeight="1">
      <c r="A166" s="62" t="s">
        <v>142</v>
      </c>
    </row>
    <row r="167" spans="1:10" ht="30" customHeight="1">
      <c r="A167" s="12" t="s">
        <v>143</v>
      </c>
    </row>
    <row r="168" spans="1:10" ht="30" customHeight="1">
      <c r="A168" s="12" t="s">
        <v>144</v>
      </c>
    </row>
    <row r="169" spans="1:10" ht="30" customHeight="1">
      <c r="A169" s="12" t="s">
        <v>145</v>
      </c>
    </row>
    <row r="170" spans="1:10" ht="27" customHeight="1">
      <c r="A170" s="61" t="s">
        <v>146</v>
      </c>
    </row>
    <row r="171" spans="1:10" ht="27" customHeight="1">
      <c r="A171" s="63" t="s">
        <v>147</v>
      </c>
    </row>
    <row r="172" spans="1:10" s="12" customFormat="1" ht="27" customHeight="1">
      <c r="A172" s="12" t="s">
        <v>882</v>
      </c>
      <c r="J172" s="13"/>
    </row>
    <row r="173" spans="1:10" s="12" customFormat="1" ht="27" customHeight="1">
      <c r="A173" s="64" t="s">
        <v>148</v>
      </c>
      <c r="J173" s="13"/>
    </row>
    <row r="174" spans="1:10" s="12" customFormat="1" ht="27" customHeight="1">
      <c r="A174" s="64" t="s">
        <v>149</v>
      </c>
      <c r="J174" s="13"/>
    </row>
    <row r="175" spans="1:10" s="12" customFormat="1" ht="27" customHeight="1">
      <c r="A175" s="106" t="s">
        <v>528</v>
      </c>
      <c r="J175" s="104"/>
    </row>
    <row r="176" spans="1:10" ht="27" customHeight="1">
      <c r="A176" s="65" t="s">
        <v>284</v>
      </c>
    </row>
    <row r="177" spans="1:10" ht="27" customHeight="1">
      <c r="A177" s="10" t="s">
        <v>150</v>
      </c>
    </row>
    <row r="178" spans="1:10" ht="27" customHeight="1">
      <c r="A178" s="12" t="s">
        <v>883</v>
      </c>
    </row>
    <row r="179" spans="1:10" ht="27" customHeight="1">
      <c r="A179" s="12" t="s">
        <v>151</v>
      </c>
    </row>
    <row r="180" spans="1:10" s="1" customFormat="1" ht="27.95" customHeight="1">
      <c r="A180" s="1" t="s">
        <v>575</v>
      </c>
      <c r="J180" s="153"/>
    </row>
    <row r="181" spans="1:10" s="1" customFormat="1" ht="27.95" customHeight="1">
      <c r="A181" s="154" t="s">
        <v>884</v>
      </c>
      <c r="J181" s="153"/>
    </row>
    <row r="182" spans="1:10" s="1" customFormat="1" ht="27.95" customHeight="1">
      <c r="A182" s="154" t="s">
        <v>885</v>
      </c>
      <c r="J182" s="153"/>
    </row>
    <row r="183" spans="1:10" s="1" customFormat="1" ht="27.95" customHeight="1">
      <c r="A183" s="154" t="s">
        <v>888</v>
      </c>
      <c r="J183" s="153"/>
    </row>
    <row r="184" spans="1:10" s="1" customFormat="1" ht="27.95" customHeight="1">
      <c r="A184" s="154" t="s">
        <v>909</v>
      </c>
      <c r="J184" s="153"/>
    </row>
    <row r="185" spans="1:10" s="1" customFormat="1" ht="27.95" customHeight="1">
      <c r="A185" s="154" t="s">
        <v>910</v>
      </c>
      <c r="J185" s="153"/>
    </row>
    <row r="186" spans="1:10" s="12" customFormat="1" ht="27" customHeight="1">
      <c r="A186" s="1"/>
      <c r="B186" s="1"/>
      <c r="C186" s="1"/>
      <c r="D186" s="1"/>
      <c r="E186" s="1"/>
      <c r="F186" s="1"/>
      <c r="G186" s="1"/>
      <c r="H186" s="1"/>
      <c r="I186" s="1"/>
      <c r="J186" s="153"/>
    </row>
    <row r="187" spans="1:10" ht="26.1" customHeight="1">
      <c r="A187" s="376" t="s">
        <v>5</v>
      </c>
      <c r="B187" s="377"/>
      <c r="C187" s="377"/>
      <c r="D187" s="377"/>
      <c r="E187" s="377"/>
      <c r="F187" s="377"/>
      <c r="G187" s="377"/>
      <c r="H187" s="377"/>
      <c r="I187" s="377"/>
      <c r="J187" s="377"/>
    </row>
    <row r="188" spans="1:10" ht="26.1" customHeight="1">
      <c r="A188" s="12"/>
      <c r="B188" s="12"/>
      <c r="J188" s="110"/>
    </row>
    <row r="189" spans="1:10" ht="27" customHeight="1">
      <c r="A189" s="10" t="s">
        <v>541</v>
      </c>
    </row>
    <row r="190" spans="1:10" ht="27" customHeight="1">
      <c r="A190" s="12" t="s">
        <v>152</v>
      </c>
    </row>
    <row r="191" spans="1:10" ht="27" customHeight="1">
      <c r="A191" s="12" t="s">
        <v>153</v>
      </c>
    </row>
    <row r="192" spans="1:10" ht="27" customHeight="1">
      <c r="A192" s="12" t="s">
        <v>154</v>
      </c>
    </row>
    <row r="193" spans="1:10" ht="27" customHeight="1">
      <c r="A193" s="12" t="s">
        <v>886</v>
      </c>
    </row>
    <row r="194" spans="1:10" ht="27" customHeight="1">
      <c r="A194" s="12" t="s">
        <v>155</v>
      </c>
    </row>
    <row r="195" spans="1:10" ht="27" customHeight="1">
      <c r="A195" s="12" t="s">
        <v>542</v>
      </c>
      <c r="B195" s="12"/>
    </row>
    <row r="196" spans="1:10" ht="27" customHeight="1">
      <c r="A196" s="12" t="s">
        <v>887</v>
      </c>
      <c r="B196" s="12"/>
    </row>
    <row r="197" spans="1:10" ht="27" customHeight="1">
      <c r="A197" s="12" t="s">
        <v>878</v>
      </c>
      <c r="B197" s="12"/>
    </row>
    <row r="198" spans="1:10" ht="27" customHeight="1">
      <c r="A198" s="10" t="s">
        <v>543</v>
      </c>
    </row>
    <row r="199" spans="1:10" ht="27" customHeight="1">
      <c r="A199" s="10" t="s">
        <v>156</v>
      </c>
    </row>
    <row r="200" spans="1:10" ht="27" customHeight="1">
      <c r="A200" s="10" t="s">
        <v>544</v>
      </c>
    </row>
    <row r="201" spans="1:10" ht="27" customHeight="1">
      <c r="A201" s="12" t="s">
        <v>157</v>
      </c>
      <c r="B201" s="12"/>
    </row>
    <row r="202" spans="1:10" ht="27" customHeight="1">
      <c r="A202" s="12" t="s">
        <v>158</v>
      </c>
      <c r="B202" s="12"/>
    </row>
    <row r="203" spans="1:10" ht="27" customHeight="1">
      <c r="A203" s="12" t="s">
        <v>159</v>
      </c>
      <c r="B203" s="12"/>
    </row>
    <row r="204" spans="1:10" ht="27" customHeight="1">
      <c r="A204" s="12" t="s">
        <v>160</v>
      </c>
      <c r="B204" s="12"/>
    </row>
    <row r="205" spans="1:10" ht="27" customHeight="1">
      <c r="A205" s="12" t="s">
        <v>161</v>
      </c>
      <c r="B205" s="12"/>
    </row>
    <row r="206" spans="1:10" ht="27" customHeight="1">
      <c r="A206" s="12" t="s">
        <v>162</v>
      </c>
      <c r="B206" s="12"/>
    </row>
    <row r="207" spans="1:10" ht="27" customHeight="1">
      <c r="A207" s="12" t="s">
        <v>163</v>
      </c>
      <c r="B207" s="12"/>
    </row>
    <row r="208" spans="1:10" ht="26.1" customHeight="1">
      <c r="A208" s="12" t="s">
        <v>545</v>
      </c>
      <c r="B208" s="12"/>
      <c r="C208" s="12"/>
      <c r="D208" s="12"/>
      <c r="E208" s="12"/>
      <c r="F208" s="12"/>
      <c r="G208" s="12"/>
      <c r="H208" s="12"/>
      <c r="I208" s="12"/>
      <c r="J208" s="13"/>
    </row>
    <row r="209" spans="1:10" ht="26.1" customHeight="1">
      <c r="A209" s="63" t="s">
        <v>164</v>
      </c>
      <c r="B209" s="12"/>
      <c r="C209" s="12"/>
      <c r="D209" s="12"/>
      <c r="E209" s="12"/>
      <c r="F209" s="12"/>
      <c r="G209" s="12"/>
      <c r="H209" s="12"/>
      <c r="I209" s="12"/>
      <c r="J209" s="13"/>
    </row>
    <row r="210" spans="1:10" ht="26.1" customHeight="1">
      <c r="A210" s="63" t="s">
        <v>165</v>
      </c>
      <c r="B210" s="12"/>
      <c r="C210" s="12"/>
      <c r="D210" s="12"/>
      <c r="E210" s="12"/>
      <c r="F210" s="12"/>
      <c r="G210" s="12"/>
      <c r="H210" s="12"/>
      <c r="I210" s="12"/>
      <c r="J210" s="13"/>
    </row>
    <row r="211" spans="1:10" ht="26.1" customHeight="1">
      <c r="A211" s="63" t="s">
        <v>166</v>
      </c>
      <c r="B211" s="12"/>
      <c r="C211" s="12"/>
      <c r="D211" s="12"/>
      <c r="E211" s="12"/>
      <c r="F211" s="12"/>
      <c r="G211" s="12"/>
      <c r="H211" s="12"/>
      <c r="I211" s="12"/>
      <c r="J211" s="13"/>
    </row>
    <row r="212" spans="1:10" ht="26.1" customHeight="1">
      <c r="A212" s="63" t="s">
        <v>167</v>
      </c>
      <c r="B212" s="12"/>
      <c r="C212" s="12"/>
      <c r="D212" s="12"/>
      <c r="E212" s="12"/>
      <c r="F212" s="12"/>
      <c r="G212" s="12"/>
      <c r="H212" s="12"/>
      <c r="I212" s="12"/>
      <c r="J212" s="13"/>
    </row>
    <row r="213" spans="1:10" ht="26.1" customHeight="1">
      <c r="A213" s="64" t="s">
        <v>168</v>
      </c>
      <c r="B213" s="12"/>
      <c r="C213" s="12"/>
      <c r="D213" s="12"/>
      <c r="E213" s="12"/>
      <c r="F213" s="12"/>
      <c r="G213" s="12"/>
      <c r="H213" s="12"/>
      <c r="I213" s="12"/>
      <c r="J213" s="13"/>
    </row>
    <row r="214" spans="1:10" ht="26.1" customHeight="1">
      <c r="A214" s="64" t="s">
        <v>169</v>
      </c>
      <c r="B214" s="12"/>
      <c r="C214" s="12"/>
      <c r="D214" s="12"/>
      <c r="E214" s="12"/>
      <c r="F214" s="12"/>
      <c r="G214" s="12"/>
      <c r="H214" s="12"/>
      <c r="I214" s="12"/>
      <c r="J214" s="13"/>
    </row>
    <row r="215" spans="1:10" s="12" customFormat="1" ht="26.1" customHeight="1">
      <c r="A215" s="64"/>
      <c r="B215" s="12" t="s">
        <v>170</v>
      </c>
      <c r="D215" s="10"/>
      <c r="E215" s="10"/>
      <c r="F215" s="10"/>
      <c r="G215" s="10"/>
      <c r="H215" s="66" t="s">
        <v>171</v>
      </c>
      <c r="J215" s="13"/>
    </row>
    <row r="216" spans="1:10" ht="26.1" customHeight="1">
      <c r="B216" s="12" t="s">
        <v>172</v>
      </c>
      <c r="H216" s="66" t="s">
        <v>422</v>
      </c>
    </row>
    <row r="217" spans="1:10" ht="26.1" customHeight="1">
      <c r="B217" s="12" t="s">
        <v>173</v>
      </c>
      <c r="H217" s="66" t="s">
        <v>174</v>
      </c>
    </row>
    <row r="218" spans="1:10" ht="26.1" customHeight="1">
      <c r="A218" s="12"/>
      <c r="B218" s="12" t="s">
        <v>175</v>
      </c>
      <c r="C218" s="12"/>
      <c r="D218" s="12"/>
      <c r="E218" s="12"/>
      <c r="F218" s="12"/>
      <c r="G218" s="12"/>
      <c r="H218" s="67" t="s">
        <v>176</v>
      </c>
      <c r="I218" s="12"/>
      <c r="J218" s="13"/>
    </row>
    <row r="219" spans="1:10" ht="26.1" customHeight="1">
      <c r="B219" s="10" t="s">
        <v>177</v>
      </c>
      <c r="H219" s="66" t="s">
        <v>982</v>
      </c>
    </row>
    <row r="220" spans="1:10" ht="27" customHeight="1">
      <c r="A220" s="376" t="s">
        <v>6</v>
      </c>
      <c r="B220" s="377"/>
      <c r="C220" s="377"/>
      <c r="D220" s="377"/>
      <c r="E220" s="377"/>
      <c r="F220" s="377"/>
      <c r="G220" s="377"/>
      <c r="H220" s="377"/>
      <c r="I220" s="377"/>
      <c r="J220" s="377"/>
    </row>
    <row r="221" spans="1:10" ht="27" customHeight="1">
      <c r="A221" s="12"/>
      <c r="B221" s="12"/>
      <c r="J221" s="101"/>
    </row>
    <row r="222" spans="1:10" ht="27" customHeight="1">
      <c r="A222" s="12"/>
      <c r="B222" s="10" t="s">
        <v>179</v>
      </c>
      <c r="C222" s="12"/>
      <c r="D222" s="12"/>
      <c r="H222" s="66" t="s">
        <v>178</v>
      </c>
      <c r="I222" s="12"/>
      <c r="J222" s="13"/>
    </row>
    <row r="223" spans="1:10" ht="27" customHeight="1">
      <c r="A223" s="12"/>
      <c r="B223" s="12" t="s">
        <v>180</v>
      </c>
      <c r="C223" s="12"/>
      <c r="H223" s="66" t="s">
        <v>178</v>
      </c>
      <c r="I223" s="12"/>
      <c r="J223" s="13"/>
    </row>
    <row r="224" spans="1:10" ht="27" customHeight="1">
      <c r="B224" s="12" t="s">
        <v>181</v>
      </c>
      <c r="H224" s="66" t="s">
        <v>182</v>
      </c>
    </row>
    <row r="225" spans="1:10" ht="27" customHeight="1">
      <c r="B225" s="12" t="s">
        <v>183</v>
      </c>
      <c r="H225" s="66" t="s">
        <v>182</v>
      </c>
    </row>
    <row r="226" spans="1:10" ht="27" customHeight="1">
      <c r="B226" s="12" t="s">
        <v>184</v>
      </c>
      <c r="H226" s="66" t="s">
        <v>182</v>
      </c>
    </row>
    <row r="227" spans="1:10" ht="27" customHeight="1">
      <c r="A227" s="12" t="s">
        <v>185</v>
      </c>
      <c r="C227" s="12"/>
    </row>
    <row r="228" spans="1:10" ht="27" customHeight="1">
      <c r="A228" s="12" t="s">
        <v>186</v>
      </c>
      <c r="B228" s="12"/>
      <c r="C228" s="12"/>
    </row>
    <row r="229" spans="1:10" ht="27" customHeight="1">
      <c r="A229" s="51" t="s">
        <v>187</v>
      </c>
      <c r="B229" s="12"/>
      <c r="C229" s="12"/>
    </row>
    <row r="230" spans="1:10" ht="27" customHeight="1">
      <c r="A230" s="12" t="s">
        <v>188</v>
      </c>
      <c r="C230" s="12"/>
    </row>
    <row r="231" spans="1:10" ht="27" customHeight="1">
      <c r="A231" s="12" t="s">
        <v>189</v>
      </c>
      <c r="B231" s="12"/>
      <c r="C231" s="12"/>
    </row>
    <row r="232" spans="1:10" ht="27" customHeight="1">
      <c r="A232" s="12" t="s">
        <v>190</v>
      </c>
      <c r="B232" s="12"/>
      <c r="C232" s="12"/>
    </row>
    <row r="233" spans="1:10" ht="27" customHeight="1">
      <c r="A233" s="51" t="s">
        <v>191</v>
      </c>
      <c r="B233" s="12"/>
      <c r="C233" s="12"/>
    </row>
    <row r="234" spans="1:10" ht="27" customHeight="1">
      <c r="A234" s="51" t="s">
        <v>192</v>
      </c>
      <c r="B234" s="51"/>
      <c r="C234" s="12"/>
    </row>
    <row r="235" spans="1:10" ht="27" customHeight="1">
      <c r="A235" s="64" t="s">
        <v>193</v>
      </c>
      <c r="B235" s="12"/>
      <c r="C235" s="12"/>
      <c r="D235" s="12"/>
      <c r="E235" s="12"/>
      <c r="F235" s="12"/>
      <c r="G235" s="12"/>
      <c r="H235" s="12"/>
      <c r="I235" s="12"/>
      <c r="J235" s="13"/>
    </row>
    <row r="236" spans="1:10" ht="27" customHeight="1">
      <c r="A236" s="64" t="s">
        <v>194</v>
      </c>
      <c r="B236" s="12"/>
      <c r="C236" s="12"/>
      <c r="D236" s="12"/>
      <c r="E236" s="12"/>
      <c r="F236" s="12"/>
      <c r="G236" s="12"/>
      <c r="H236" s="12"/>
      <c r="I236" s="12"/>
      <c r="J236" s="13"/>
    </row>
    <row r="237" spans="1:10" ht="27" customHeight="1">
      <c r="A237" s="64" t="s">
        <v>195</v>
      </c>
      <c r="B237" s="12"/>
      <c r="C237" s="12"/>
      <c r="D237" s="12"/>
      <c r="E237" s="12"/>
      <c r="F237" s="12"/>
      <c r="G237" s="12"/>
      <c r="H237" s="12"/>
      <c r="I237" s="12"/>
      <c r="J237" s="13"/>
    </row>
    <row r="238" spans="1:10" ht="27" customHeight="1">
      <c r="A238" s="64" t="s">
        <v>196</v>
      </c>
      <c r="B238" s="12"/>
      <c r="C238" s="12"/>
      <c r="D238" s="12"/>
      <c r="E238" s="12"/>
      <c r="F238" s="12"/>
      <c r="G238" s="12"/>
      <c r="H238" s="12"/>
      <c r="I238" s="12"/>
      <c r="J238" s="13"/>
    </row>
    <row r="239" spans="1:10" ht="27" customHeight="1">
      <c r="A239" s="64" t="s">
        <v>197</v>
      </c>
      <c r="B239" s="12"/>
      <c r="C239" s="12"/>
      <c r="D239" s="12"/>
      <c r="E239" s="12"/>
      <c r="F239" s="12"/>
      <c r="G239" s="12"/>
      <c r="H239" s="12"/>
      <c r="I239" s="12"/>
      <c r="J239" s="13"/>
    </row>
    <row r="240" spans="1:10" ht="27" customHeight="1">
      <c r="A240" s="12" t="s">
        <v>546</v>
      </c>
    </row>
    <row r="241" spans="1:10" ht="27" customHeight="1">
      <c r="A241" s="12" t="s">
        <v>198</v>
      </c>
      <c r="B241" s="12"/>
      <c r="C241" s="12"/>
      <c r="D241" s="12"/>
      <c r="E241" s="12"/>
      <c r="F241" s="12"/>
      <c r="G241" s="12"/>
      <c r="H241" s="12"/>
      <c r="I241" s="12"/>
      <c r="J241" s="13"/>
    </row>
    <row r="242" spans="1:10" ht="27" customHeight="1">
      <c r="A242" s="12" t="s">
        <v>199</v>
      </c>
      <c r="B242" s="12"/>
      <c r="C242" s="12"/>
      <c r="D242" s="12"/>
      <c r="E242" s="12"/>
      <c r="F242" s="12"/>
      <c r="G242" s="12"/>
      <c r="H242" s="12"/>
      <c r="I242" s="12"/>
      <c r="J242" s="13"/>
    </row>
    <row r="243" spans="1:10" ht="27" customHeight="1">
      <c r="A243" s="12"/>
      <c r="B243" s="12"/>
      <c r="C243" s="57" t="s">
        <v>200</v>
      </c>
      <c r="D243" s="12"/>
      <c r="E243" s="12"/>
      <c r="F243" s="12"/>
      <c r="G243" s="12"/>
      <c r="H243" s="68" t="s">
        <v>201</v>
      </c>
      <c r="I243" s="12"/>
      <c r="J243" s="13"/>
    </row>
    <row r="244" spans="1:10" ht="27" customHeight="1">
      <c r="A244" s="12" t="s">
        <v>202</v>
      </c>
      <c r="B244" s="12"/>
      <c r="C244" s="12"/>
      <c r="D244" s="12"/>
      <c r="E244" s="12"/>
      <c r="F244" s="12"/>
      <c r="G244" s="12"/>
      <c r="H244" s="12"/>
      <c r="I244" s="12"/>
      <c r="J244" s="13"/>
    </row>
    <row r="245" spans="1:10" ht="27" customHeight="1">
      <c r="A245" s="10" t="s">
        <v>547</v>
      </c>
    </row>
    <row r="246" spans="1:10" ht="27" customHeight="1">
      <c r="A246" s="12" t="s">
        <v>203</v>
      </c>
    </row>
    <row r="247" spans="1:10" ht="27" customHeight="1">
      <c r="A247" s="12" t="s">
        <v>576</v>
      </c>
      <c r="B247" s="12"/>
    </row>
    <row r="248" spans="1:10" ht="27" customHeight="1">
      <c r="A248" s="12" t="s">
        <v>204</v>
      </c>
      <c r="B248" s="12"/>
    </row>
    <row r="249" spans="1:10" ht="27" customHeight="1">
      <c r="A249" s="12" t="s">
        <v>577</v>
      </c>
      <c r="B249" s="12"/>
    </row>
    <row r="250" spans="1:10" ht="27" customHeight="1">
      <c r="A250" s="12" t="s">
        <v>205</v>
      </c>
      <c r="B250" s="12"/>
    </row>
    <row r="251" spans="1:10" ht="27" customHeight="1">
      <c r="A251" s="12" t="s">
        <v>206</v>
      </c>
      <c r="B251" s="12"/>
    </row>
    <row r="252" spans="1:10" ht="27.75" customHeight="1">
      <c r="A252" s="376" t="s">
        <v>7</v>
      </c>
      <c r="B252" s="377"/>
      <c r="C252" s="377"/>
      <c r="D252" s="377"/>
      <c r="E252" s="377"/>
      <c r="F252" s="377"/>
      <c r="G252" s="377"/>
      <c r="H252" s="377"/>
      <c r="I252" s="377"/>
      <c r="J252" s="377"/>
    </row>
    <row r="253" spans="1:10" ht="27.75" customHeight="1">
      <c r="A253" s="12"/>
      <c r="B253" s="12"/>
      <c r="C253" s="12"/>
      <c r="D253" s="12"/>
      <c r="E253" s="12"/>
      <c r="F253" s="12"/>
      <c r="G253" s="12"/>
      <c r="H253" s="12"/>
      <c r="I253" s="12"/>
      <c r="J253" s="102"/>
    </row>
    <row r="254" spans="1:10" ht="27.75" customHeight="1">
      <c r="A254" s="10" t="s">
        <v>548</v>
      </c>
      <c r="B254" s="12"/>
      <c r="C254" s="12"/>
      <c r="D254" s="12"/>
      <c r="E254" s="12"/>
      <c r="F254" s="12"/>
      <c r="G254" s="12"/>
      <c r="H254" s="12"/>
      <c r="I254" s="12"/>
      <c r="J254" s="13"/>
    </row>
    <row r="255" spans="1:10" ht="27.75" customHeight="1">
      <c r="A255" s="12" t="s">
        <v>578</v>
      </c>
      <c r="C255" s="12"/>
      <c r="D255" s="12"/>
      <c r="E255" s="12"/>
      <c r="F255" s="12"/>
      <c r="G255" s="12"/>
      <c r="H255" s="12"/>
      <c r="I255" s="12"/>
      <c r="J255" s="13"/>
    </row>
    <row r="256" spans="1:10" ht="27.75" customHeight="1">
      <c r="A256" s="12" t="s">
        <v>579</v>
      </c>
      <c r="B256" s="12"/>
      <c r="C256" s="12"/>
      <c r="D256" s="12"/>
      <c r="E256" s="12"/>
      <c r="F256" s="12"/>
      <c r="G256" s="12"/>
      <c r="H256" s="12"/>
      <c r="I256" s="12"/>
      <c r="J256" s="13"/>
    </row>
    <row r="257" spans="1:10" ht="27.75" customHeight="1">
      <c r="A257" s="12" t="s">
        <v>207</v>
      </c>
      <c r="B257" s="12"/>
      <c r="C257" s="12"/>
      <c r="D257" s="12"/>
      <c r="E257" s="12"/>
      <c r="F257" s="12"/>
      <c r="G257" s="12"/>
      <c r="H257" s="12"/>
      <c r="I257" s="12"/>
      <c r="J257" s="13"/>
    </row>
    <row r="258" spans="1:10" ht="27.75" customHeight="1">
      <c r="A258" s="12" t="s">
        <v>580</v>
      </c>
    </row>
    <row r="259" spans="1:10" ht="27.75" customHeight="1">
      <c r="A259" s="12" t="s">
        <v>582</v>
      </c>
      <c r="B259" s="12"/>
    </row>
    <row r="260" spans="1:10" ht="27.75" customHeight="1">
      <c r="A260" s="12" t="s">
        <v>581</v>
      </c>
      <c r="B260" s="12"/>
    </row>
    <row r="261" spans="1:10" ht="27.75" customHeight="1">
      <c r="A261" s="12" t="s">
        <v>583</v>
      </c>
      <c r="C261" s="12"/>
      <c r="D261" s="12"/>
      <c r="E261" s="12"/>
      <c r="F261" s="12"/>
      <c r="G261" s="12"/>
      <c r="H261" s="12"/>
      <c r="I261" s="12"/>
      <c r="J261" s="13"/>
    </row>
    <row r="262" spans="1:10" ht="27.75" customHeight="1">
      <c r="A262" s="12" t="s">
        <v>208</v>
      </c>
      <c r="B262" s="12"/>
      <c r="C262" s="12"/>
      <c r="D262" s="12"/>
      <c r="E262" s="12"/>
      <c r="F262" s="12"/>
      <c r="G262" s="12"/>
      <c r="H262" s="12"/>
      <c r="I262" s="12"/>
      <c r="J262" s="13"/>
    </row>
    <row r="263" spans="1:10" ht="27.75" customHeight="1">
      <c r="A263" s="12" t="s">
        <v>209</v>
      </c>
      <c r="B263" s="12"/>
      <c r="C263" s="12"/>
      <c r="D263" s="12"/>
      <c r="E263" s="12"/>
      <c r="F263" s="12"/>
      <c r="G263" s="12"/>
      <c r="H263" s="12"/>
      <c r="I263" s="12"/>
      <c r="J263" s="13"/>
    </row>
    <row r="264" spans="1:10" ht="27.75" customHeight="1">
      <c r="A264" s="12" t="s">
        <v>210</v>
      </c>
      <c r="B264" s="12"/>
      <c r="C264" s="12"/>
      <c r="D264" s="12"/>
      <c r="E264" s="12"/>
      <c r="F264" s="12"/>
      <c r="G264" s="12"/>
      <c r="H264" s="12"/>
      <c r="I264" s="12"/>
      <c r="J264" s="13"/>
    </row>
    <row r="265" spans="1:10" ht="27.75" customHeight="1">
      <c r="A265" s="12" t="s">
        <v>584</v>
      </c>
      <c r="B265" s="12"/>
      <c r="C265" s="12"/>
      <c r="D265" s="12"/>
      <c r="E265" s="12"/>
      <c r="F265" s="12"/>
      <c r="G265" s="12"/>
      <c r="H265" s="12"/>
      <c r="I265" s="12"/>
      <c r="J265" s="13"/>
    </row>
    <row r="266" spans="1:10" ht="27.75" customHeight="1">
      <c r="A266" s="12" t="s">
        <v>585</v>
      </c>
      <c r="B266" s="12"/>
      <c r="C266" s="12"/>
      <c r="D266" s="12"/>
      <c r="E266" s="12"/>
      <c r="F266" s="12"/>
      <c r="G266" s="12"/>
      <c r="H266" s="12"/>
      <c r="I266" s="12"/>
      <c r="J266" s="13"/>
    </row>
    <row r="267" spans="1:10" ht="27.75" customHeight="1">
      <c r="A267" s="12" t="s">
        <v>211</v>
      </c>
      <c r="B267" s="12"/>
      <c r="C267" s="12"/>
      <c r="D267" s="12"/>
      <c r="E267" s="12"/>
      <c r="F267" s="12"/>
      <c r="G267" s="12"/>
      <c r="H267" s="12"/>
      <c r="I267" s="12"/>
      <c r="J267" s="13"/>
    </row>
    <row r="268" spans="1:10" ht="27.75" customHeight="1">
      <c r="A268" s="12" t="s">
        <v>586</v>
      </c>
      <c r="B268" s="12"/>
      <c r="C268" s="12"/>
      <c r="D268" s="12"/>
      <c r="E268" s="12"/>
      <c r="F268" s="12"/>
      <c r="G268" s="12"/>
      <c r="H268" s="12"/>
      <c r="I268" s="12"/>
      <c r="J268" s="13"/>
    </row>
    <row r="269" spans="1:10" ht="27.75" customHeight="1">
      <c r="A269" s="12" t="s">
        <v>212</v>
      </c>
      <c r="B269" s="12"/>
      <c r="C269" s="12"/>
      <c r="D269" s="12"/>
      <c r="E269" s="12"/>
      <c r="F269" s="12"/>
      <c r="G269" s="12"/>
      <c r="H269" s="12"/>
      <c r="I269" s="12"/>
      <c r="J269" s="13"/>
    </row>
    <row r="270" spans="1:10" ht="27.75" customHeight="1">
      <c r="A270" s="51" t="s">
        <v>213</v>
      </c>
      <c r="B270" s="12"/>
      <c r="C270" s="12"/>
      <c r="D270" s="12"/>
      <c r="E270" s="12"/>
      <c r="F270" s="12"/>
      <c r="G270" s="12"/>
      <c r="H270" s="12"/>
      <c r="I270" s="12"/>
      <c r="J270" s="13"/>
    </row>
    <row r="271" spans="1:10" ht="27.75" customHeight="1">
      <c r="A271" s="69" t="s">
        <v>214</v>
      </c>
      <c r="B271" s="12"/>
      <c r="C271" s="12"/>
      <c r="D271" s="12"/>
      <c r="E271" s="12"/>
      <c r="F271" s="12"/>
      <c r="G271" s="12"/>
      <c r="H271" s="12"/>
      <c r="I271" s="12"/>
      <c r="J271" s="13"/>
    </row>
    <row r="272" spans="1:10" ht="27.75" customHeight="1">
      <c r="A272" s="69" t="s">
        <v>587</v>
      </c>
      <c r="B272" s="12"/>
      <c r="C272" s="12"/>
      <c r="D272" s="12"/>
      <c r="E272" s="12"/>
      <c r="F272" s="12"/>
      <c r="G272" s="12"/>
      <c r="H272" s="12"/>
      <c r="I272" s="12"/>
      <c r="J272" s="13"/>
    </row>
    <row r="273" spans="1:10" ht="27.75" customHeight="1">
      <c r="A273" s="69" t="s">
        <v>215</v>
      </c>
      <c r="B273" s="12"/>
      <c r="C273" s="12"/>
      <c r="D273" s="12"/>
      <c r="E273" s="12"/>
      <c r="F273" s="12"/>
      <c r="G273" s="12"/>
      <c r="H273" s="12"/>
      <c r="I273" s="12"/>
      <c r="J273" s="13"/>
    </row>
    <row r="274" spans="1:10" ht="27.75" customHeight="1">
      <c r="A274" s="69" t="s">
        <v>216</v>
      </c>
      <c r="B274" s="12"/>
      <c r="C274" s="12"/>
      <c r="D274" s="12"/>
      <c r="E274" s="12"/>
      <c r="F274" s="12"/>
      <c r="G274" s="12"/>
      <c r="H274" s="12"/>
      <c r="I274" s="12"/>
      <c r="J274" s="13"/>
    </row>
    <row r="275" spans="1:10" ht="27.75" customHeight="1">
      <c r="A275" s="69" t="s">
        <v>217</v>
      </c>
      <c r="B275" s="12"/>
      <c r="C275" s="12"/>
      <c r="D275" s="12"/>
      <c r="E275" s="12"/>
      <c r="F275" s="12"/>
      <c r="G275" s="12"/>
      <c r="H275" s="12"/>
      <c r="I275" s="12"/>
      <c r="J275" s="13"/>
    </row>
    <row r="276" spans="1:10" ht="27.75" customHeight="1">
      <c r="A276" s="69" t="s">
        <v>218</v>
      </c>
      <c r="B276" s="12"/>
      <c r="C276" s="12"/>
      <c r="D276" s="12"/>
      <c r="E276" s="12"/>
      <c r="F276" s="12"/>
      <c r="G276" s="12"/>
      <c r="H276" s="12"/>
      <c r="I276" s="12"/>
      <c r="J276" s="13"/>
    </row>
    <row r="277" spans="1:10" ht="27.75" customHeight="1">
      <c r="A277" s="69" t="s">
        <v>219</v>
      </c>
      <c r="B277" s="12"/>
      <c r="C277" s="12"/>
      <c r="D277" s="12"/>
      <c r="E277" s="12"/>
      <c r="F277" s="12"/>
      <c r="G277" s="12"/>
      <c r="H277" s="12"/>
      <c r="I277" s="12"/>
      <c r="J277" s="13"/>
    </row>
    <row r="278" spans="1:10" ht="27.75" customHeight="1">
      <c r="A278" s="69" t="s">
        <v>220</v>
      </c>
      <c r="B278" s="12"/>
      <c r="C278" s="12"/>
      <c r="D278" s="12"/>
      <c r="E278" s="12"/>
      <c r="F278" s="12"/>
      <c r="G278" s="12"/>
      <c r="H278" s="12"/>
      <c r="I278" s="12"/>
      <c r="J278" s="13"/>
    </row>
    <row r="279" spans="1:10" s="12" customFormat="1" ht="27.75" customHeight="1">
      <c r="A279" s="69" t="s">
        <v>221</v>
      </c>
      <c r="J279" s="13"/>
    </row>
    <row r="280" spans="1:10" ht="27.75" customHeight="1">
      <c r="A280" s="69" t="s">
        <v>529</v>
      </c>
      <c r="B280" s="12"/>
      <c r="C280" s="12"/>
      <c r="D280" s="12"/>
      <c r="E280" s="12"/>
      <c r="F280" s="12"/>
      <c r="G280" s="12"/>
      <c r="H280" s="12"/>
      <c r="I280" s="12"/>
      <c r="J280" s="13"/>
    </row>
    <row r="281" spans="1:10" ht="27.75" customHeight="1">
      <c r="A281" s="69"/>
      <c r="B281" s="12"/>
      <c r="C281" s="12"/>
      <c r="D281" s="12"/>
      <c r="E281" s="12"/>
      <c r="F281" s="12"/>
      <c r="G281" s="12"/>
      <c r="H281" s="12"/>
      <c r="I281" s="12"/>
      <c r="J281" s="89"/>
    </row>
    <row r="282" spans="1:10" ht="27.75" customHeight="1">
      <c r="A282" s="69"/>
      <c r="B282" s="12"/>
      <c r="C282" s="12"/>
      <c r="D282" s="12"/>
      <c r="E282" s="12"/>
      <c r="F282" s="12"/>
      <c r="G282" s="12"/>
      <c r="H282" s="12"/>
      <c r="I282" s="12"/>
      <c r="J282" s="111"/>
    </row>
    <row r="283" spans="1:10" ht="27.75" customHeight="1">
      <c r="A283" s="379" t="s">
        <v>8</v>
      </c>
      <c r="B283" s="380"/>
      <c r="C283" s="380"/>
      <c r="D283" s="380"/>
      <c r="E283" s="380"/>
      <c r="F283" s="380"/>
      <c r="G283" s="380"/>
      <c r="H283" s="380"/>
      <c r="I283" s="380"/>
      <c r="J283" s="380"/>
    </row>
    <row r="284" spans="1:10" ht="27.75" customHeight="1"/>
    <row r="285" spans="1:10" ht="27.75" customHeight="1">
      <c r="A285" s="10" t="s">
        <v>549</v>
      </c>
    </row>
    <row r="286" spans="1:10" ht="27.75" customHeight="1">
      <c r="A286" s="70" t="s">
        <v>222</v>
      </c>
    </row>
    <row r="287" spans="1:10" ht="27.75" customHeight="1">
      <c r="A287" s="63" t="s">
        <v>223</v>
      </c>
      <c r="B287" s="71"/>
    </row>
    <row r="288" spans="1:10" ht="27.75" customHeight="1">
      <c r="A288" s="63" t="s">
        <v>224</v>
      </c>
      <c r="B288" s="71"/>
    </row>
    <row r="289" spans="1:12" ht="27.75" customHeight="1">
      <c r="A289" s="63" t="s">
        <v>225</v>
      </c>
      <c r="B289" s="71"/>
    </row>
    <row r="290" spans="1:12" ht="27.75" customHeight="1">
      <c r="A290" s="63" t="s">
        <v>226</v>
      </c>
      <c r="B290" s="71"/>
    </row>
    <row r="291" spans="1:12" ht="27.75" customHeight="1">
      <c r="A291" s="63" t="s">
        <v>227</v>
      </c>
      <c r="B291" s="71"/>
    </row>
    <row r="292" spans="1:12" ht="27.75" customHeight="1">
      <c r="A292" s="63" t="s">
        <v>228</v>
      </c>
      <c r="B292" s="71"/>
    </row>
    <row r="293" spans="1:12" ht="27.75" customHeight="1">
      <c r="A293" s="10" t="s">
        <v>550</v>
      </c>
    </row>
    <row r="294" spans="1:12" ht="27.75" customHeight="1">
      <c r="A294" s="12" t="s">
        <v>526</v>
      </c>
    </row>
    <row r="295" spans="1:12" ht="27.75" customHeight="1">
      <c r="A295" s="12" t="s">
        <v>525</v>
      </c>
      <c r="B295" s="12"/>
    </row>
    <row r="296" spans="1:12" ht="27.75" customHeight="1">
      <c r="A296" s="12" t="s">
        <v>229</v>
      </c>
      <c r="B296" s="12"/>
    </row>
    <row r="297" spans="1:12" ht="27.75" customHeight="1">
      <c r="A297" s="10" t="s">
        <v>551</v>
      </c>
    </row>
    <row r="298" spans="1:12" ht="27.75" customHeight="1">
      <c r="A298" s="10" t="s">
        <v>230</v>
      </c>
    </row>
    <row r="299" spans="1:12" ht="27.75" customHeight="1">
      <c r="A299" s="10" t="s">
        <v>552</v>
      </c>
    </row>
    <row r="300" spans="1:12" s="12" customFormat="1" ht="27.75" customHeight="1">
      <c r="A300" s="12" t="s">
        <v>231</v>
      </c>
      <c r="J300" s="13"/>
    </row>
    <row r="301" spans="1:12" s="12" customFormat="1" ht="27.75" customHeight="1">
      <c r="A301" s="12" t="s">
        <v>232</v>
      </c>
      <c r="J301" s="13"/>
    </row>
    <row r="302" spans="1:12" s="12" customFormat="1" ht="27.75" customHeight="1">
      <c r="A302" s="12" t="s">
        <v>233</v>
      </c>
      <c r="J302" s="13"/>
    </row>
    <row r="303" spans="1:12" s="12" customFormat="1" ht="27.75" customHeight="1">
      <c r="A303" s="12" t="s">
        <v>234</v>
      </c>
      <c r="J303" s="13"/>
    </row>
    <row r="304" spans="1:12" s="12" customFormat="1" ht="27.75" customHeight="1">
      <c r="A304" s="12" t="s">
        <v>235</v>
      </c>
      <c r="J304" s="13"/>
      <c r="L304" s="72"/>
    </row>
    <row r="305" spans="1:10" s="12" customFormat="1" ht="27.75" customHeight="1">
      <c r="A305" s="12" t="s">
        <v>236</v>
      </c>
      <c r="J305" s="13"/>
    </row>
    <row r="306" spans="1:10" s="12" customFormat="1" ht="27.75" customHeight="1">
      <c r="A306" s="12" t="s">
        <v>237</v>
      </c>
      <c r="J306" s="13"/>
    </row>
    <row r="307" spans="1:10" ht="27.75" customHeight="1">
      <c r="A307" s="10" t="s">
        <v>553</v>
      </c>
      <c r="B307" s="12"/>
      <c r="C307" s="12"/>
      <c r="D307" s="12"/>
      <c r="E307" s="12"/>
      <c r="F307" s="12"/>
      <c r="G307" s="12"/>
      <c r="H307" s="12"/>
      <c r="I307" s="12"/>
      <c r="J307" s="13"/>
    </row>
    <row r="308" spans="1:10" ht="27.75" customHeight="1">
      <c r="A308" s="12" t="s">
        <v>238</v>
      </c>
    </row>
    <row r="309" spans="1:10" ht="27.75" customHeight="1">
      <c r="A309" s="12" t="s">
        <v>239</v>
      </c>
      <c r="B309" s="12"/>
    </row>
    <row r="310" spans="1:10" ht="27.75" customHeight="1">
      <c r="A310" s="12" t="s">
        <v>240</v>
      </c>
    </row>
    <row r="311" spans="1:10" ht="27.75" customHeight="1">
      <c r="A311" s="12" t="s">
        <v>241</v>
      </c>
      <c r="B311" s="12"/>
    </row>
    <row r="312" spans="1:10" ht="27.75" customHeight="1">
      <c r="A312" s="12" t="s">
        <v>242</v>
      </c>
      <c r="B312" s="12"/>
    </row>
    <row r="313" spans="1:10" ht="27.75" customHeight="1">
      <c r="A313" s="12" t="s">
        <v>243</v>
      </c>
      <c r="B313" s="12"/>
    </row>
    <row r="314" spans="1:10" ht="27" customHeight="1">
      <c r="A314" s="379" t="s">
        <v>10</v>
      </c>
      <c r="B314" s="380"/>
      <c r="C314" s="380"/>
      <c r="D314" s="380"/>
      <c r="E314" s="380"/>
      <c r="F314" s="380"/>
      <c r="G314" s="380"/>
      <c r="H314" s="380"/>
      <c r="I314" s="380"/>
      <c r="J314" s="380"/>
    </row>
    <row r="315" spans="1:10" ht="27" customHeight="1">
      <c r="J315" s="110"/>
    </row>
    <row r="316" spans="1:10" ht="27.95" customHeight="1">
      <c r="A316" s="12" t="s">
        <v>244</v>
      </c>
    </row>
    <row r="317" spans="1:10" ht="27.95" customHeight="1">
      <c r="A317" s="12" t="s">
        <v>245</v>
      </c>
      <c r="B317" s="12"/>
    </row>
    <row r="318" spans="1:10" ht="27.95" customHeight="1">
      <c r="A318" s="12" t="s">
        <v>246</v>
      </c>
      <c r="B318" s="12"/>
    </row>
    <row r="319" spans="1:10" ht="27.95" customHeight="1">
      <c r="A319" s="12" t="s">
        <v>247</v>
      </c>
    </row>
    <row r="320" spans="1:10" ht="27.95" customHeight="1">
      <c r="A320" s="12" t="s">
        <v>248</v>
      </c>
      <c r="B320" s="12"/>
    </row>
    <row r="321" spans="1:10" ht="27.95" customHeight="1">
      <c r="A321" s="10" t="s">
        <v>554</v>
      </c>
    </row>
    <row r="322" spans="1:10" ht="27.95" customHeight="1">
      <c r="A322" s="12" t="s">
        <v>249</v>
      </c>
    </row>
    <row r="323" spans="1:10" ht="27.95" customHeight="1">
      <c r="A323" s="12" t="s">
        <v>250</v>
      </c>
      <c r="B323" s="12"/>
    </row>
    <row r="324" spans="1:10" ht="27.95" customHeight="1">
      <c r="A324" s="12" t="s">
        <v>912</v>
      </c>
      <c r="B324" s="12"/>
    </row>
    <row r="325" spans="1:10" ht="27" customHeight="1">
      <c r="A325" s="10" t="s">
        <v>555</v>
      </c>
    </row>
    <row r="326" spans="1:10" ht="27" customHeight="1">
      <c r="A326" s="12" t="s">
        <v>251</v>
      </c>
    </row>
    <row r="327" spans="1:10" ht="27" customHeight="1">
      <c r="A327" s="12" t="s">
        <v>588</v>
      </c>
      <c r="B327" s="12"/>
    </row>
    <row r="328" spans="1:10" ht="27" customHeight="1">
      <c r="A328" s="12" t="s">
        <v>252</v>
      </c>
      <c r="B328" s="12"/>
    </row>
    <row r="329" spans="1:10" ht="27" customHeight="1">
      <c r="A329" s="12" t="s">
        <v>589</v>
      </c>
      <c r="B329" s="12"/>
    </row>
    <row r="330" spans="1:10" ht="27" customHeight="1">
      <c r="A330" s="12" t="s">
        <v>253</v>
      </c>
      <c r="B330" s="12"/>
    </row>
    <row r="331" spans="1:10" s="12" customFormat="1" ht="28.5" customHeight="1">
      <c r="A331" s="12" t="s">
        <v>556</v>
      </c>
      <c r="J331" s="13"/>
    </row>
    <row r="332" spans="1:10" s="12" customFormat="1" ht="28.5" customHeight="1">
      <c r="A332" s="74" t="s">
        <v>557</v>
      </c>
      <c r="B332" s="15"/>
      <c r="C332" s="15"/>
      <c r="J332" s="13"/>
    </row>
    <row r="333" spans="1:10" s="12" customFormat="1" ht="28.5" customHeight="1">
      <c r="B333" s="12" t="s">
        <v>889</v>
      </c>
      <c r="J333" s="13"/>
    </row>
    <row r="334" spans="1:10" ht="28.5" customHeight="1">
      <c r="A334" s="12" t="s">
        <v>890</v>
      </c>
      <c r="B334" s="12"/>
      <c r="C334" s="12"/>
      <c r="D334" s="12"/>
      <c r="E334" s="12"/>
      <c r="F334" s="12"/>
      <c r="G334" s="12"/>
      <c r="H334" s="12"/>
      <c r="I334" s="12"/>
      <c r="J334" s="13"/>
    </row>
    <row r="335" spans="1:10" s="12" customFormat="1" ht="28.5" customHeight="1">
      <c r="A335" s="12" t="s">
        <v>892</v>
      </c>
      <c r="B335" s="75"/>
      <c r="C335" s="76"/>
      <c r="J335" s="13"/>
    </row>
    <row r="336" spans="1:10" s="12" customFormat="1" ht="28.5" customHeight="1">
      <c r="A336" s="12" t="s">
        <v>891</v>
      </c>
      <c r="B336" s="76"/>
      <c r="C336" s="76"/>
      <c r="J336" s="13"/>
    </row>
    <row r="337" spans="1:12" s="12" customFormat="1" ht="27" customHeight="1">
      <c r="B337" s="76"/>
      <c r="C337" s="76"/>
      <c r="J337" s="109"/>
    </row>
    <row r="338" spans="1:12" s="12" customFormat="1" ht="27" customHeight="1">
      <c r="B338" s="76"/>
      <c r="C338" s="76"/>
      <c r="J338" s="109"/>
    </row>
    <row r="339" spans="1:12" s="12" customFormat="1" ht="27" customHeight="1">
      <c r="B339" s="76"/>
      <c r="C339" s="76"/>
      <c r="J339" s="157"/>
    </row>
    <row r="340" spans="1:12" s="12" customFormat="1" ht="27" customHeight="1">
      <c r="B340" s="76"/>
      <c r="C340" s="76"/>
      <c r="J340" s="157"/>
    </row>
    <row r="341" spans="1:12" s="12" customFormat="1" ht="27" customHeight="1">
      <c r="B341" s="76"/>
      <c r="C341" s="76"/>
      <c r="J341" s="157"/>
    </row>
    <row r="342" spans="1:12" s="12" customFormat="1" ht="27" customHeight="1">
      <c r="B342" s="76"/>
      <c r="C342" s="76"/>
      <c r="J342" s="157"/>
    </row>
    <row r="343" spans="1:12" s="12" customFormat="1" ht="27" customHeight="1">
      <c r="B343" s="76"/>
      <c r="C343" s="76"/>
      <c r="J343" s="157"/>
    </row>
    <row r="344" spans="1:12" s="12" customFormat="1" ht="27" customHeight="1">
      <c r="B344" s="76"/>
      <c r="C344" s="76"/>
      <c r="J344" s="157"/>
    </row>
    <row r="345" spans="1:12" s="12" customFormat="1" ht="27" customHeight="1">
      <c r="B345" s="76"/>
      <c r="C345" s="76"/>
      <c r="J345" s="157"/>
    </row>
    <row r="346" spans="1:12" ht="28.5" customHeight="1">
      <c r="A346" s="379" t="s">
        <v>29</v>
      </c>
      <c r="B346" s="380"/>
      <c r="C346" s="380"/>
      <c r="D346" s="380"/>
      <c r="E346" s="380"/>
      <c r="F346" s="380"/>
      <c r="G346" s="380"/>
      <c r="H346" s="380"/>
      <c r="I346" s="380"/>
      <c r="J346" s="380"/>
    </row>
    <row r="347" spans="1:12" ht="28.5" customHeight="1">
      <c r="J347" s="110"/>
    </row>
    <row r="348" spans="1:12" s="12" customFormat="1" ht="28.5" customHeight="1">
      <c r="A348" s="12" t="s">
        <v>558</v>
      </c>
      <c r="J348" s="13"/>
    </row>
    <row r="349" spans="1:12" s="12" customFormat="1" ht="28.5" customHeight="1">
      <c r="B349" s="12" t="s">
        <v>590</v>
      </c>
      <c r="J349" s="13"/>
    </row>
    <row r="350" spans="1:12" ht="28.5" customHeight="1">
      <c r="A350" s="12" t="s">
        <v>254</v>
      </c>
      <c r="B350" s="12"/>
      <c r="C350" s="12"/>
      <c r="D350" s="12"/>
      <c r="E350" s="12"/>
      <c r="F350" s="12"/>
      <c r="G350" s="12"/>
      <c r="H350" s="12"/>
      <c r="I350" s="12"/>
      <c r="J350" s="13"/>
    </row>
    <row r="351" spans="1:12" ht="28.5" customHeight="1">
      <c r="A351" s="12" t="s">
        <v>591</v>
      </c>
      <c r="B351" s="12"/>
      <c r="C351" s="12"/>
      <c r="D351" s="12"/>
      <c r="E351" s="12"/>
      <c r="F351" s="12"/>
      <c r="G351" s="12"/>
      <c r="H351" s="12"/>
      <c r="I351" s="12"/>
      <c r="J351" s="13"/>
      <c r="L351" s="77"/>
    </row>
    <row r="352" spans="1:12" ht="28.5" customHeight="1">
      <c r="A352" s="12" t="s">
        <v>592</v>
      </c>
      <c r="B352" s="12"/>
      <c r="C352" s="12"/>
      <c r="D352" s="12"/>
      <c r="E352" s="12"/>
      <c r="F352" s="12"/>
      <c r="G352" s="12"/>
      <c r="H352" s="12"/>
      <c r="I352" s="12"/>
      <c r="J352" s="13"/>
      <c r="L352" s="77"/>
    </row>
    <row r="353" spans="1:12" ht="28.5" customHeight="1">
      <c r="A353" s="12" t="s">
        <v>593</v>
      </c>
      <c r="B353" s="12"/>
      <c r="C353" s="12"/>
      <c r="D353" s="12"/>
      <c r="E353" s="12"/>
      <c r="F353" s="12"/>
      <c r="G353" s="12"/>
      <c r="H353" s="12"/>
      <c r="I353" s="12"/>
      <c r="J353" s="13"/>
      <c r="L353" s="77"/>
    </row>
    <row r="354" spans="1:12" ht="28.5" customHeight="1">
      <c r="A354" s="12" t="s">
        <v>594</v>
      </c>
      <c r="B354" s="12"/>
      <c r="C354" s="12"/>
      <c r="D354" s="12"/>
      <c r="E354" s="12"/>
      <c r="F354" s="12"/>
      <c r="G354" s="12"/>
      <c r="H354" s="12"/>
      <c r="I354" s="12"/>
      <c r="J354" s="13"/>
      <c r="L354" s="77"/>
    </row>
    <row r="355" spans="1:12" ht="28.5" customHeight="1">
      <c r="A355" s="12" t="s">
        <v>595</v>
      </c>
      <c r="B355" s="12"/>
      <c r="C355" s="12"/>
      <c r="D355" s="12"/>
      <c r="E355" s="12"/>
      <c r="F355" s="12"/>
      <c r="G355" s="12"/>
      <c r="H355" s="12"/>
      <c r="I355" s="12"/>
      <c r="J355" s="13"/>
      <c r="L355" s="78"/>
    </row>
    <row r="356" spans="1:12" ht="28.5" customHeight="1">
      <c r="A356" s="12" t="s">
        <v>255</v>
      </c>
      <c r="B356" s="12"/>
      <c r="C356" s="12"/>
      <c r="D356" s="12"/>
      <c r="E356" s="12"/>
      <c r="F356" s="12"/>
      <c r="G356" s="12"/>
      <c r="H356" s="12"/>
      <c r="I356" s="12"/>
      <c r="J356" s="13"/>
      <c r="L356" s="78"/>
    </row>
    <row r="357" spans="1:12" ht="28.5" customHeight="1">
      <c r="A357" s="12" t="s">
        <v>256</v>
      </c>
      <c r="B357" s="12"/>
      <c r="C357" s="12"/>
      <c r="D357" s="12"/>
      <c r="E357" s="12"/>
      <c r="F357" s="12"/>
      <c r="G357" s="12"/>
      <c r="H357" s="12"/>
      <c r="I357" s="12"/>
      <c r="J357" s="13"/>
      <c r="L357" s="78"/>
    </row>
    <row r="358" spans="1:12" ht="28.5" customHeight="1">
      <c r="A358" s="10" t="s">
        <v>559</v>
      </c>
      <c r="C358" s="12"/>
      <c r="D358" s="12"/>
      <c r="E358" s="12"/>
      <c r="F358" s="12"/>
      <c r="G358" s="12"/>
      <c r="H358" s="12"/>
      <c r="I358" s="12"/>
      <c r="J358" s="13"/>
      <c r="L358" s="78"/>
    </row>
    <row r="359" spans="1:12" ht="28.5" customHeight="1">
      <c r="A359" s="12" t="s">
        <v>257</v>
      </c>
      <c r="C359" s="79"/>
      <c r="D359" s="12"/>
      <c r="E359" s="12"/>
      <c r="F359" s="12"/>
      <c r="G359" s="12"/>
      <c r="H359" s="12"/>
      <c r="I359" s="12"/>
      <c r="J359" s="13"/>
      <c r="L359" s="80"/>
    </row>
    <row r="360" spans="1:12" ht="28.5" customHeight="1">
      <c r="A360" s="12" t="s">
        <v>258</v>
      </c>
      <c r="B360" s="79"/>
      <c r="C360" s="79"/>
    </row>
    <row r="361" spans="1:12" ht="28.5" customHeight="1">
      <c r="A361" s="12" t="s">
        <v>596</v>
      </c>
      <c r="C361" s="79"/>
      <c r="D361" s="80"/>
      <c r="E361" s="80"/>
      <c r="F361" s="80"/>
      <c r="G361" s="80"/>
      <c r="H361" s="80"/>
      <c r="I361" s="80"/>
      <c r="J361" s="80"/>
      <c r="K361" s="81"/>
    </row>
    <row r="362" spans="1:12" ht="28.5" customHeight="1">
      <c r="A362" s="12" t="s">
        <v>259</v>
      </c>
      <c r="B362" s="79"/>
      <c r="C362" s="79"/>
      <c r="D362" s="80"/>
      <c r="E362" s="80"/>
      <c r="F362" s="80"/>
      <c r="G362" s="80"/>
      <c r="H362" s="82"/>
      <c r="I362" s="82"/>
      <c r="J362" s="82"/>
      <c r="K362" s="81"/>
    </row>
    <row r="363" spans="1:12" ht="28.5" customHeight="1">
      <c r="A363" s="12" t="s">
        <v>260</v>
      </c>
      <c r="B363" s="79"/>
      <c r="C363" s="79"/>
      <c r="D363" s="80"/>
      <c r="E363" s="80"/>
      <c r="F363" s="80"/>
      <c r="G363" s="80"/>
      <c r="H363" s="82"/>
      <c r="I363" s="82"/>
      <c r="J363" s="82"/>
      <c r="K363" s="81"/>
    </row>
    <row r="364" spans="1:12" ht="28.5" customHeight="1">
      <c r="A364" s="12" t="s">
        <v>261</v>
      </c>
      <c r="B364" s="79"/>
      <c r="C364" s="79"/>
      <c r="D364" s="80"/>
      <c r="E364" s="80"/>
      <c r="F364" s="80"/>
      <c r="G364" s="80"/>
      <c r="H364" s="82"/>
      <c r="I364" s="82"/>
      <c r="J364" s="82"/>
      <c r="K364" s="81"/>
    </row>
    <row r="365" spans="1:12" ht="28.5" customHeight="1">
      <c r="A365" s="10" t="s">
        <v>560</v>
      </c>
    </row>
    <row r="366" spans="1:12" ht="28.5" customHeight="1">
      <c r="A366" s="12" t="s">
        <v>262</v>
      </c>
      <c r="C366" s="79"/>
    </row>
    <row r="367" spans="1:12" ht="28.5" customHeight="1">
      <c r="A367" s="79" t="s">
        <v>263</v>
      </c>
      <c r="B367" s="79"/>
      <c r="C367" s="79"/>
    </row>
    <row r="368" spans="1:12" ht="28.5" customHeight="1">
      <c r="A368" s="79" t="s">
        <v>264</v>
      </c>
      <c r="B368" s="79"/>
      <c r="C368" s="79"/>
    </row>
    <row r="369" spans="1:10" ht="28.5" customHeight="1">
      <c r="A369" s="51" t="s">
        <v>265</v>
      </c>
      <c r="B369" s="79"/>
      <c r="C369" s="79"/>
    </row>
    <row r="370" spans="1:10" ht="30" customHeight="1">
      <c r="A370" s="12" t="s">
        <v>266</v>
      </c>
      <c r="B370" s="79"/>
    </row>
    <row r="371" spans="1:10" ht="30" customHeight="1">
      <c r="A371" s="51" t="s">
        <v>267</v>
      </c>
    </row>
    <row r="372" spans="1:10" ht="30" customHeight="1">
      <c r="A372" s="79" t="s">
        <v>268</v>
      </c>
      <c r="B372" s="79"/>
    </row>
    <row r="373" spans="1:10" ht="30" customHeight="1">
      <c r="A373" s="79" t="s">
        <v>269</v>
      </c>
      <c r="B373" s="79"/>
    </row>
    <row r="374" spans="1:10" ht="28.5" customHeight="1">
      <c r="A374" s="51"/>
      <c r="J374" s="110"/>
    </row>
    <row r="375" spans="1:10" ht="28.5" customHeight="1">
      <c r="A375" s="51"/>
      <c r="J375" s="158"/>
    </row>
    <row r="376" spans="1:10" ht="30" customHeight="1">
      <c r="A376" s="379" t="s">
        <v>30</v>
      </c>
      <c r="B376" s="379"/>
      <c r="C376" s="379"/>
      <c r="D376" s="379"/>
      <c r="E376" s="379"/>
      <c r="F376" s="379"/>
      <c r="G376" s="379"/>
      <c r="H376" s="379"/>
      <c r="I376" s="379"/>
      <c r="J376" s="379"/>
    </row>
    <row r="377" spans="1:10" ht="30" customHeight="1">
      <c r="J377" s="88"/>
    </row>
    <row r="378" spans="1:10" ht="30" customHeight="1">
      <c r="A378" s="51" t="s">
        <v>270</v>
      </c>
    </row>
    <row r="379" spans="1:10" ht="30" customHeight="1">
      <c r="A379" s="79" t="s">
        <v>271</v>
      </c>
      <c r="C379" s="79"/>
    </row>
    <row r="380" spans="1:10" ht="30" customHeight="1">
      <c r="A380" s="79" t="s">
        <v>272</v>
      </c>
      <c r="B380" s="79"/>
      <c r="C380" s="79"/>
    </row>
    <row r="381" spans="1:10" ht="30" customHeight="1">
      <c r="A381" s="12" t="s">
        <v>273</v>
      </c>
      <c r="B381" s="12"/>
      <c r="C381" s="12"/>
      <c r="D381" s="12"/>
      <c r="E381" s="12"/>
      <c r="F381" s="12"/>
      <c r="G381" s="12"/>
      <c r="H381" s="12"/>
      <c r="I381" s="12"/>
      <c r="J381" s="13"/>
    </row>
    <row r="382" spans="1:10" ht="30" customHeight="1">
      <c r="A382" s="79" t="s">
        <v>274</v>
      </c>
      <c r="C382" s="79"/>
    </row>
    <row r="383" spans="1:10" ht="30" customHeight="1">
      <c r="A383" s="79" t="s">
        <v>275</v>
      </c>
      <c r="B383" s="79"/>
      <c r="C383" s="79"/>
    </row>
    <row r="384" spans="1:10" ht="30" customHeight="1">
      <c r="A384" s="79" t="s">
        <v>530</v>
      </c>
      <c r="B384" s="79"/>
      <c r="C384" s="79"/>
    </row>
    <row r="385" spans="1:10" ht="30" customHeight="1">
      <c r="A385" s="79" t="s">
        <v>533</v>
      </c>
      <c r="C385" s="79"/>
    </row>
    <row r="386" spans="1:10" ht="30" customHeight="1">
      <c r="A386" s="79" t="s">
        <v>531</v>
      </c>
      <c r="B386" s="79"/>
      <c r="C386" s="79"/>
    </row>
    <row r="387" spans="1:10" ht="30" customHeight="1">
      <c r="A387" s="10" t="s">
        <v>532</v>
      </c>
      <c r="B387" s="79"/>
      <c r="C387" s="79"/>
    </row>
    <row r="388" spans="1:10" ht="30" customHeight="1">
      <c r="A388" s="12" t="s">
        <v>276</v>
      </c>
      <c r="B388" s="12"/>
      <c r="C388" s="12"/>
      <c r="D388" s="12"/>
      <c r="E388" s="12"/>
      <c r="F388" s="12"/>
      <c r="G388" s="12"/>
      <c r="H388" s="12"/>
      <c r="I388" s="12"/>
      <c r="J388" s="13"/>
    </row>
    <row r="389" spans="1:10" ht="30" customHeight="1">
      <c r="A389" s="12" t="s">
        <v>277</v>
      </c>
      <c r="B389" s="12"/>
      <c r="C389" s="12"/>
      <c r="D389" s="12"/>
      <c r="E389" s="12"/>
      <c r="F389" s="12"/>
      <c r="G389" s="12"/>
      <c r="H389" s="12"/>
      <c r="I389" s="12"/>
      <c r="J389" s="13"/>
    </row>
    <row r="390" spans="1:10" ht="30" customHeight="1">
      <c r="A390" s="12" t="s">
        <v>278</v>
      </c>
      <c r="B390" s="12"/>
      <c r="C390" s="12"/>
      <c r="D390" s="12"/>
      <c r="E390" s="12"/>
      <c r="F390" s="12"/>
      <c r="G390" s="12"/>
      <c r="H390" s="12"/>
      <c r="I390" s="12"/>
      <c r="J390" s="13"/>
    </row>
    <row r="391" spans="1:10" ht="30" customHeight="1">
      <c r="A391" s="12" t="s">
        <v>279</v>
      </c>
      <c r="B391" s="12"/>
      <c r="C391" s="12"/>
      <c r="D391" s="12"/>
      <c r="E391" s="12"/>
      <c r="F391" s="12"/>
      <c r="G391" s="12"/>
      <c r="H391" s="12"/>
      <c r="I391" s="12"/>
      <c r="J391" s="13"/>
    </row>
    <row r="392" spans="1:10" ht="30" customHeight="1">
      <c r="A392" s="51" t="s">
        <v>280</v>
      </c>
      <c r="B392" s="79"/>
      <c r="C392" s="79"/>
      <c r="D392" s="79"/>
    </row>
    <row r="393" spans="1:10" ht="30" customHeight="1">
      <c r="A393" s="79" t="s">
        <v>281</v>
      </c>
      <c r="C393" s="79"/>
      <c r="D393" s="79"/>
    </row>
    <row r="394" spans="1:10" ht="30" customHeight="1">
      <c r="A394" s="79" t="s">
        <v>282</v>
      </c>
      <c r="B394" s="79"/>
      <c r="C394" s="79"/>
      <c r="D394" s="79"/>
    </row>
    <row r="395" spans="1:10" ht="30" customHeight="1">
      <c r="A395" s="79" t="s">
        <v>283</v>
      </c>
      <c r="B395" s="79"/>
      <c r="C395" s="79"/>
      <c r="D395" s="79"/>
    </row>
    <row r="396" spans="1:10" ht="30" customHeight="1"/>
  </sheetData>
  <mergeCells count="16">
    <mergeCell ref="A187:J187"/>
    <mergeCell ref="A314:J314"/>
    <mergeCell ref="A346:J346"/>
    <mergeCell ref="A376:J376"/>
    <mergeCell ref="A220:J220"/>
    <mergeCell ref="A252:J252"/>
    <mergeCell ref="A283:J283"/>
    <mergeCell ref="A1:J1"/>
    <mergeCell ref="A2:J2"/>
    <mergeCell ref="A3:J3"/>
    <mergeCell ref="A36:J36"/>
    <mergeCell ref="A156:J156"/>
    <mergeCell ref="A66:J66"/>
    <mergeCell ref="E147:F147"/>
    <mergeCell ref="A96:J96"/>
    <mergeCell ref="A126:J126"/>
  </mergeCells>
  <pageMargins left="0.98425196850393704" right="0.27559055118110237" top="0.70866141732283472" bottom="0.62992125984251968" header="0.35433070866141736" footer="0.39370078740157483"/>
  <pageSetup paperSize="9"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L34"/>
  <sheetViews>
    <sheetView topLeftCell="A22" zoomScale="90" zoomScaleNormal="90" zoomScaleSheetLayoutView="90" workbookViewId="0">
      <selection activeCell="C33" sqref="C33"/>
    </sheetView>
  </sheetViews>
  <sheetFormatPr defaultRowHeight="25.5" customHeight="1"/>
  <cols>
    <col min="1" max="1" width="2.7109375" style="86" customWidth="1"/>
    <col min="2" max="2" width="3.5703125" style="86" customWidth="1"/>
    <col min="3" max="3" width="3.140625" style="86" customWidth="1"/>
    <col min="4" max="4" width="19.7109375" style="86" customWidth="1"/>
    <col min="5" max="5" width="1.28515625" style="86" customWidth="1"/>
    <col min="6" max="6" width="19.7109375" style="86" customWidth="1"/>
    <col min="7" max="7" width="1.28515625" style="86" customWidth="1"/>
    <col min="8" max="8" width="19.7109375" style="86" customWidth="1"/>
    <col min="9" max="9" width="1.28515625" style="86" customWidth="1"/>
    <col min="10" max="10" width="14.7109375" style="86" customWidth="1"/>
    <col min="11" max="11" width="0.85546875" style="86" customWidth="1"/>
    <col min="12" max="12" width="14.7109375" style="86" customWidth="1"/>
    <col min="13" max="13" width="1.85546875" style="86" customWidth="1"/>
    <col min="14" max="16384" width="9.140625" style="86"/>
  </cols>
  <sheetData>
    <row r="1" spans="1:12" ht="25.5" customHeight="1">
      <c r="A1" s="381" t="s">
        <v>18</v>
      </c>
      <c r="B1" s="382"/>
      <c r="C1" s="382"/>
      <c r="D1" s="382"/>
      <c r="E1" s="382"/>
      <c r="F1" s="382"/>
      <c r="G1" s="382"/>
      <c r="H1" s="382"/>
      <c r="I1" s="382"/>
      <c r="J1" s="382"/>
      <c r="K1" s="382"/>
      <c r="L1" s="382"/>
    </row>
    <row r="3" spans="1:12" s="161" customFormat="1" ht="25.5" customHeight="1">
      <c r="A3" s="159" t="s">
        <v>22</v>
      </c>
      <c r="B3" s="160" t="s">
        <v>286</v>
      </c>
      <c r="C3" s="160"/>
      <c r="D3" s="160"/>
      <c r="E3" s="160"/>
      <c r="F3" s="160"/>
      <c r="G3" s="160"/>
      <c r="H3" s="160"/>
      <c r="I3" s="160"/>
      <c r="J3" s="160"/>
      <c r="K3" s="160"/>
      <c r="L3" s="160"/>
    </row>
    <row r="4" spans="1:12" ht="25.5" customHeight="1">
      <c r="B4" s="162"/>
      <c r="C4" s="163" t="s">
        <v>287</v>
      </c>
      <c r="D4" s="163"/>
      <c r="E4" s="163"/>
      <c r="F4" s="163"/>
      <c r="G4" s="163"/>
      <c r="H4" s="163"/>
      <c r="I4" s="163"/>
      <c r="J4" s="163"/>
      <c r="K4" s="163"/>
      <c r="L4" s="163"/>
    </row>
    <row r="5" spans="1:12" ht="25.5" customHeight="1">
      <c r="B5" s="163" t="s">
        <v>288</v>
      </c>
      <c r="C5" s="164"/>
      <c r="D5" s="163"/>
      <c r="E5" s="163"/>
      <c r="F5" s="163"/>
      <c r="G5" s="163"/>
      <c r="H5" s="163"/>
      <c r="I5" s="163"/>
      <c r="J5" s="163"/>
      <c r="K5" s="163"/>
      <c r="L5" s="163"/>
    </row>
    <row r="6" spans="1:12" ht="25.5" customHeight="1">
      <c r="B6" s="165">
        <v>5.0999999999999996</v>
      </c>
      <c r="C6" s="163" t="s">
        <v>289</v>
      </c>
      <c r="D6" s="163"/>
      <c r="E6" s="163"/>
      <c r="F6" s="163"/>
      <c r="G6" s="163"/>
      <c r="H6" s="163"/>
      <c r="I6" s="163"/>
      <c r="J6" s="163"/>
      <c r="K6" s="163"/>
      <c r="L6" s="163"/>
    </row>
    <row r="7" spans="1:12" ht="25.5" customHeight="1">
      <c r="B7" s="163"/>
      <c r="C7" s="163" t="s">
        <v>290</v>
      </c>
      <c r="D7" s="163"/>
      <c r="E7" s="163"/>
      <c r="F7" s="163"/>
      <c r="G7" s="163"/>
      <c r="H7" s="163"/>
      <c r="I7" s="163"/>
      <c r="J7" s="163"/>
      <c r="K7" s="163"/>
      <c r="L7" s="163"/>
    </row>
    <row r="9" spans="1:12" s="166" customFormat="1" ht="25.5" customHeight="1">
      <c r="B9" s="167" t="s">
        <v>291</v>
      </c>
      <c r="C9" s="168"/>
      <c r="D9" s="168" t="s">
        <v>292</v>
      </c>
      <c r="E9" s="167"/>
      <c r="F9" s="167" t="s">
        <v>128</v>
      </c>
      <c r="G9" s="167"/>
      <c r="H9" s="167" t="s">
        <v>293</v>
      </c>
      <c r="I9" s="167"/>
      <c r="J9" s="383" t="s">
        <v>294</v>
      </c>
      <c r="K9" s="383"/>
      <c r="L9" s="383"/>
    </row>
    <row r="10" spans="1:12" s="166" customFormat="1" ht="25.5" customHeight="1"/>
    <row r="11" spans="1:12" ht="25.5" customHeight="1">
      <c r="B11" s="86" t="s">
        <v>14</v>
      </c>
      <c r="C11" s="163" t="s">
        <v>295</v>
      </c>
      <c r="D11" s="163"/>
      <c r="F11" s="169" t="s">
        <v>131</v>
      </c>
      <c r="G11" s="170"/>
      <c r="H11" s="165" t="s">
        <v>296</v>
      </c>
      <c r="I11" s="163"/>
      <c r="J11" s="163" t="s">
        <v>297</v>
      </c>
      <c r="K11" s="163"/>
      <c r="L11" s="163"/>
    </row>
    <row r="12" spans="1:12" ht="25.5" customHeight="1">
      <c r="F12" s="170"/>
      <c r="G12" s="170"/>
      <c r="H12" s="170"/>
    </row>
    <row r="13" spans="1:12" s="171" customFormat="1" ht="25.5" customHeight="1">
      <c r="F13" s="172"/>
      <c r="G13" s="172"/>
      <c r="H13" s="174" t="s">
        <v>983</v>
      </c>
      <c r="J13" s="86" t="s">
        <v>985</v>
      </c>
      <c r="K13" s="86"/>
      <c r="L13" s="86"/>
    </row>
    <row r="14" spans="1:12" s="171" customFormat="1" ht="25.5" customHeight="1">
      <c r="F14" s="172"/>
      <c r="G14" s="172"/>
      <c r="J14" s="86" t="s">
        <v>984</v>
      </c>
      <c r="K14" s="86"/>
      <c r="L14" s="86"/>
    </row>
    <row r="15" spans="1:12" ht="25.5" customHeight="1">
      <c r="F15" s="170"/>
      <c r="G15" s="170"/>
      <c r="H15" s="170"/>
    </row>
    <row r="16" spans="1:12" ht="25.5" customHeight="1">
      <c r="B16" s="86" t="s">
        <v>15</v>
      </c>
      <c r="C16" s="163" t="s">
        <v>298</v>
      </c>
      <c r="D16" s="163"/>
      <c r="F16" s="169" t="s">
        <v>299</v>
      </c>
      <c r="G16" s="170"/>
      <c r="H16" s="165" t="s">
        <v>300</v>
      </c>
      <c r="I16" s="163"/>
      <c r="J16" s="163" t="s">
        <v>297</v>
      </c>
      <c r="K16" s="163"/>
      <c r="L16" s="163"/>
    </row>
    <row r="17" spans="2:12" ht="25.5" customHeight="1">
      <c r="C17" s="163"/>
      <c r="D17" s="163" t="s">
        <v>301</v>
      </c>
      <c r="F17" s="169" t="s">
        <v>894</v>
      </c>
      <c r="G17" s="170"/>
      <c r="H17" s="165" t="s">
        <v>302</v>
      </c>
      <c r="I17" s="163"/>
      <c r="J17" s="163"/>
      <c r="K17" s="163"/>
      <c r="L17" s="163"/>
    </row>
    <row r="18" spans="2:12" ht="25.5" customHeight="1">
      <c r="F18" s="169" t="s">
        <v>895</v>
      </c>
      <c r="G18" s="170"/>
      <c r="H18" s="170"/>
    </row>
    <row r="19" spans="2:12" ht="25.5" customHeight="1">
      <c r="F19" s="169" t="s">
        <v>893</v>
      </c>
      <c r="G19" s="170"/>
      <c r="H19" s="170"/>
    </row>
    <row r="20" spans="2:12" ht="25.5" customHeight="1">
      <c r="F20" s="170"/>
      <c r="G20" s="170"/>
      <c r="H20" s="170"/>
    </row>
    <row r="21" spans="2:12" ht="25.5" customHeight="1">
      <c r="B21" s="86" t="s">
        <v>16</v>
      </c>
      <c r="C21" s="165" t="s">
        <v>303</v>
      </c>
      <c r="D21" s="163"/>
      <c r="E21" s="163"/>
      <c r="F21" s="169" t="s">
        <v>17</v>
      </c>
      <c r="G21" s="169"/>
      <c r="H21" s="165" t="s">
        <v>304</v>
      </c>
      <c r="I21" s="163"/>
      <c r="J21" s="163" t="s">
        <v>305</v>
      </c>
      <c r="K21" s="163"/>
      <c r="L21" s="163"/>
    </row>
    <row r="22" spans="2:12" ht="25.5" customHeight="1">
      <c r="C22" s="163"/>
      <c r="D22" s="163" t="s">
        <v>306</v>
      </c>
      <c r="E22" s="163"/>
      <c r="G22" s="169"/>
      <c r="H22" s="163"/>
      <c r="I22" s="163"/>
      <c r="J22" s="163"/>
      <c r="K22" s="163"/>
      <c r="L22" s="163"/>
    </row>
    <row r="23" spans="2:12" ht="25.5" customHeight="1">
      <c r="C23" s="163"/>
      <c r="D23" s="163"/>
      <c r="E23" s="163"/>
      <c r="G23" s="169"/>
      <c r="H23" s="165" t="s">
        <v>296</v>
      </c>
      <c r="I23" s="163"/>
      <c r="J23" s="163" t="s">
        <v>297</v>
      </c>
      <c r="K23" s="163"/>
      <c r="L23" s="163"/>
    </row>
    <row r="25" spans="2:12" ht="25.5" customHeight="1">
      <c r="B25" s="173" t="s">
        <v>21</v>
      </c>
      <c r="C25" s="86" t="s">
        <v>307</v>
      </c>
      <c r="F25" s="169" t="s">
        <v>17</v>
      </c>
      <c r="G25" s="169"/>
      <c r="H25" s="165" t="s">
        <v>304</v>
      </c>
      <c r="I25" s="163"/>
      <c r="J25" s="163" t="s">
        <v>305</v>
      </c>
      <c r="K25" s="163"/>
      <c r="L25" s="163"/>
    </row>
    <row r="27" spans="2:12" ht="25.5" customHeight="1">
      <c r="B27" s="173" t="s">
        <v>22</v>
      </c>
      <c r="C27" s="86" t="s">
        <v>308</v>
      </c>
      <c r="F27" s="169" t="s">
        <v>17</v>
      </c>
      <c r="H27" s="165" t="s">
        <v>300</v>
      </c>
      <c r="I27" s="163"/>
      <c r="J27" s="163" t="s">
        <v>297</v>
      </c>
      <c r="K27" s="163"/>
      <c r="L27" s="163"/>
    </row>
    <row r="28" spans="2:12" ht="25.5" customHeight="1">
      <c r="H28" s="165" t="s">
        <v>302</v>
      </c>
      <c r="I28" s="163"/>
      <c r="J28" s="163"/>
      <c r="K28" s="163"/>
      <c r="L28" s="163"/>
    </row>
    <row r="29" spans="2:12" ht="25.5" customHeight="1">
      <c r="H29" s="165"/>
      <c r="I29" s="163"/>
      <c r="J29" s="163"/>
      <c r="K29" s="163"/>
      <c r="L29" s="163"/>
    </row>
    <row r="30" spans="2:12" ht="25.5" customHeight="1">
      <c r="B30" s="173" t="s">
        <v>33</v>
      </c>
      <c r="C30" s="163" t="s">
        <v>309</v>
      </c>
      <c r="F30" s="169" t="s">
        <v>310</v>
      </c>
      <c r="H30" s="174" t="s">
        <v>311</v>
      </c>
      <c r="J30" s="163" t="s">
        <v>297</v>
      </c>
    </row>
    <row r="31" spans="2:12" ht="25.5" customHeight="1">
      <c r="F31" s="170" t="s">
        <v>312</v>
      </c>
      <c r="H31" s="174"/>
    </row>
    <row r="32" spans="2:12" ht="25.5" customHeight="1">
      <c r="H32" s="174"/>
    </row>
    <row r="33" spans="2:10" ht="25.5" customHeight="1">
      <c r="B33" s="173" t="s">
        <v>23</v>
      </c>
      <c r="C33" s="163" t="s">
        <v>313</v>
      </c>
      <c r="F33" s="169" t="s">
        <v>310</v>
      </c>
      <c r="H33" s="174" t="s">
        <v>314</v>
      </c>
      <c r="J33" s="163" t="s">
        <v>305</v>
      </c>
    </row>
    <row r="34" spans="2:10" ht="25.5" customHeight="1">
      <c r="F34" s="170" t="s">
        <v>312</v>
      </c>
      <c r="H34" s="174" t="s">
        <v>315</v>
      </c>
    </row>
  </sheetData>
  <mergeCells count="2">
    <mergeCell ref="A1:L1"/>
    <mergeCell ref="J9:L9"/>
  </mergeCells>
  <pageMargins left="0.86614173228346458" right="0.19685039370078741" top="0.70866141732283472" bottom="0.51181102362204722" header="0.35433070866141736" footer="0.35433070866141736"/>
  <pageSetup paperSize="9" scale="90" orientation="portrait" r:id="rId1"/>
  <headerFooter scaleWithDoc="0"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P144"/>
  <sheetViews>
    <sheetView topLeftCell="A60" zoomScaleNormal="100" zoomScaleSheetLayoutView="80" workbookViewId="0">
      <selection activeCell="I70" sqref="I70"/>
    </sheetView>
  </sheetViews>
  <sheetFormatPr defaultRowHeight="27" customHeight="1"/>
  <cols>
    <col min="1" max="1" width="2.7109375" style="210" customWidth="1"/>
    <col min="2" max="2" width="3.85546875" style="210" customWidth="1"/>
    <col min="3" max="3" width="3.140625" style="210" customWidth="1"/>
    <col min="4" max="4" width="4.85546875" style="210" customWidth="1"/>
    <col min="5" max="7" width="9.140625" style="210" customWidth="1"/>
    <col min="8" max="8" width="1.7109375" style="210" customWidth="1"/>
    <col min="9" max="9" width="15.7109375" style="210" customWidth="1"/>
    <col min="10" max="10" width="0.7109375" style="210" customWidth="1"/>
    <col min="11" max="11" width="15.7109375" style="210" customWidth="1"/>
    <col min="12" max="12" width="0.7109375" style="210" customWidth="1"/>
    <col min="13" max="13" width="15.7109375" style="210" customWidth="1"/>
    <col min="14" max="14" width="0.7109375" style="210" customWidth="1"/>
    <col min="15" max="15" width="15.7109375" style="210" customWidth="1"/>
    <col min="16" max="16" width="1.140625" style="210" customWidth="1"/>
    <col min="17" max="17" width="13.42578125" style="210" bestFit="1" customWidth="1"/>
    <col min="18" max="16384" width="9.140625" style="210"/>
  </cols>
  <sheetData>
    <row r="1" spans="1:15" ht="26.1" customHeight="1">
      <c r="A1" s="384" t="s">
        <v>24</v>
      </c>
      <c r="B1" s="385"/>
      <c r="C1" s="385"/>
      <c r="D1" s="385"/>
      <c r="E1" s="385"/>
      <c r="F1" s="385"/>
      <c r="G1" s="385"/>
      <c r="H1" s="385"/>
      <c r="I1" s="385"/>
      <c r="J1" s="385"/>
      <c r="K1" s="385"/>
      <c r="L1" s="385"/>
      <c r="M1" s="385"/>
      <c r="N1" s="385"/>
      <c r="O1" s="385"/>
    </row>
    <row r="2" spans="1:15" ht="26.1" customHeight="1"/>
    <row r="3" spans="1:15" ht="26.1" customHeight="1">
      <c r="B3" s="230" t="s">
        <v>31</v>
      </c>
      <c r="C3" s="231" t="s">
        <v>913</v>
      </c>
    </row>
    <row r="4" spans="1:15" ht="26.1" customHeight="1">
      <c r="B4" s="230"/>
      <c r="C4" s="231" t="s">
        <v>597</v>
      </c>
    </row>
    <row r="5" spans="1:15" s="232" customFormat="1" ht="25.5" customHeight="1">
      <c r="I5" s="386" t="s">
        <v>316</v>
      </c>
      <c r="J5" s="386"/>
      <c r="K5" s="386"/>
      <c r="L5" s="233"/>
      <c r="M5" s="386" t="s">
        <v>317</v>
      </c>
      <c r="N5" s="386"/>
      <c r="O5" s="386"/>
    </row>
    <row r="6" spans="1:15" s="232" customFormat="1" ht="25.5" customHeight="1">
      <c r="I6" s="217" t="s">
        <v>914</v>
      </c>
      <c r="J6" s="218"/>
      <c r="K6" s="217" t="s">
        <v>285</v>
      </c>
      <c r="L6" s="219"/>
      <c r="M6" s="217" t="s">
        <v>914</v>
      </c>
      <c r="N6" s="218"/>
      <c r="O6" s="217" t="s">
        <v>285</v>
      </c>
    </row>
    <row r="7" spans="1:15" ht="25.5" customHeight="1">
      <c r="C7" s="210" t="s">
        <v>986</v>
      </c>
      <c r="G7" s="234"/>
      <c r="I7" s="209"/>
      <c r="J7" s="209"/>
      <c r="K7" s="209"/>
      <c r="L7" s="209"/>
      <c r="M7" s="209"/>
      <c r="N7" s="209"/>
      <c r="O7" s="209"/>
    </row>
    <row r="8" spans="1:15" ht="25.5" customHeight="1">
      <c r="D8" s="210" t="s">
        <v>987</v>
      </c>
      <c r="G8" s="234"/>
      <c r="I8" s="209">
        <v>0</v>
      </c>
      <c r="J8" s="209"/>
      <c r="K8" s="209">
        <v>0</v>
      </c>
      <c r="L8" s="209"/>
      <c r="M8" s="209">
        <v>0</v>
      </c>
      <c r="N8" s="209"/>
      <c r="O8" s="209">
        <v>0</v>
      </c>
    </row>
    <row r="9" spans="1:15" ht="25.5" customHeight="1">
      <c r="D9" s="210" t="s">
        <v>990</v>
      </c>
      <c r="G9" s="234"/>
      <c r="I9" s="209">
        <v>0</v>
      </c>
      <c r="J9" s="209"/>
      <c r="K9" s="209">
        <v>0</v>
      </c>
      <c r="L9" s="209"/>
      <c r="M9" s="209">
        <v>13559840.42</v>
      </c>
      <c r="N9" s="209"/>
      <c r="O9" s="209">
        <v>0</v>
      </c>
    </row>
    <row r="10" spans="1:15" ht="25.5" customHeight="1">
      <c r="D10" s="210" t="s">
        <v>989</v>
      </c>
      <c r="G10" s="234"/>
      <c r="I10" s="209">
        <v>0</v>
      </c>
      <c r="J10" s="209"/>
      <c r="K10" s="209">
        <v>0</v>
      </c>
      <c r="L10" s="209"/>
      <c r="M10" s="209">
        <v>0</v>
      </c>
      <c r="N10" s="209"/>
      <c r="O10" s="209">
        <v>0</v>
      </c>
    </row>
    <row r="11" spans="1:15" ht="25.5" customHeight="1" thickBot="1">
      <c r="D11" s="210" t="s">
        <v>988</v>
      </c>
      <c r="G11" s="234"/>
      <c r="I11" s="235">
        <f>SUM(I8:I10)</f>
        <v>0</v>
      </c>
      <c r="K11" s="235">
        <f>SUM(K8:K10)</f>
        <v>0</v>
      </c>
      <c r="M11" s="235">
        <f>SUM(M8:M10)</f>
        <v>13559840.42</v>
      </c>
      <c r="O11" s="235">
        <f>SUM(O8:O10)</f>
        <v>0</v>
      </c>
    </row>
    <row r="12" spans="1:15" ht="25.5" customHeight="1" thickTop="1">
      <c r="I12" s="209"/>
      <c r="K12" s="209"/>
      <c r="M12" s="209"/>
      <c r="O12" s="209"/>
    </row>
    <row r="13" spans="1:15" s="232" customFormat="1" ht="26.1" customHeight="1">
      <c r="I13" s="386" t="s">
        <v>316</v>
      </c>
      <c r="J13" s="386"/>
      <c r="K13" s="386"/>
      <c r="L13" s="233"/>
      <c r="M13" s="386" t="s">
        <v>317</v>
      </c>
      <c r="N13" s="386"/>
      <c r="O13" s="386"/>
    </row>
    <row r="14" spans="1:15" s="232" customFormat="1" ht="26.1" customHeight="1">
      <c r="I14" s="217" t="s">
        <v>914</v>
      </c>
      <c r="J14" s="218"/>
      <c r="K14" s="217" t="s">
        <v>285</v>
      </c>
      <c r="L14" s="219"/>
      <c r="M14" s="217" t="s">
        <v>914</v>
      </c>
      <c r="N14" s="218"/>
      <c r="O14" s="217" t="s">
        <v>285</v>
      </c>
    </row>
    <row r="15" spans="1:15" ht="26.1" customHeight="1">
      <c r="C15" s="236" t="s">
        <v>915</v>
      </c>
      <c r="D15" s="117"/>
      <c r="E15" s="117"/>
      <c r="F15" s="117"/>
      <c r="G15" s="117"/>
      <c r="I15" s="209"/>
      <c r="J15" s="209"/>
      <c r="K15" s="209"/>
      <c r="L15" s="209"/>
      <c r="M15" s="209"/>
      <c r="N15" s="209"/>
      <c r="O15" s="209"/>
    </row>
    <row r="16" spans="1:15" ht="26.1" customHeight="1">
      <c r="C16" s="117"/>
      <c r="D16" s="86" t="s">
        <v>308</v>
      </c>
      <c r="E16" s="117"/>
      <c r="F16" s="117"/>
      <c r="G16" s="117"/>
      <c r="I16" s="209">
        <v>32996319.68</v>
      </c>
      <c r="J16" s="209"/>
      <c r="K16" s="209">
        <v>22883107.059999999</v>
      </c>
      <c r="L16" s="209"/>
      <c r="M16" s="209">
        <v>0</v>
      </c>
      <c r="N16" s="209"/>
      <c r="O16" s="209">
        <v>0</v>
      </c>
    </row>
    <row r="17" spans="3:15" ht="26.1" customHeight="1" thickBot="1">
      <c r="I17" s="235">
        <f>SUM(I16:I16)</f>
        <v>32996319.68</v>
      </c>
      <c r="K17" s="235">
        <f>SUM(K16:K16)</f>
        <v>22883107.059999999</v>
      </c>
      <c r="M17" s="235">
        <f>SUM(M16:M16)</f>
        <v>0</v>
      </c>
      <c r="O17" s="235">
        <f>SUM(O16:O16)</f>
        <v>0</v>
      </c>
    </row>
    <row r="18" spans="3:15" ht="26.1" customHeight="1" thickTop="1">
      <c r="I18" s="209"/>
      <c r="K18" s="209"/>
      <c r="M18" s="209"/>
      <c r="O18" s="209"/>
    </row>
    <row r="19" spans="3:15" s="232" customFormat="1" ht="26.1" customHeight="1">
      <c r="I19" s="386" t="s">
        <v>316</v>
      </c>
      <c r="J19" s="386"/>
      <c r="K19" s="386"/>
      <c r="L19" s="233"/>
      <c r="M19" s="386" t="s">
        <v>317</v>
      </c>
      <c r="N19" s="386"/>
      <c r="O19" s="386"/>
    </row>
    <row r="20" spans="3:15" s="232" customFormat="1" ht="26.1" customHeight="1">
      <c r="I20" s="217" t="s">
        <v>914</v>
      </c>
      <c r="J20" s="218"/>
      <c r="K20" s="217" t="s">
        <v>285</v>
      </c>
      <c r="L20" s="219"/>
      <c r="M20" s="217" t="s">
        <v>914</v>
      </c>
      <c r="N20" s="218"/>
      <c r="O20" s="217" t="s">
        <v>285</v>
      </c>
    </row>
    <row r="21" spans="3:15" ht="26.1" customHeight="1">
      <c r="C21" s="236" t="s">
        <v>916</v>
      </c>
      <c r="D21" s="117"/>
      <c r="E21" s="117"/>
      <c r="F21" s="117"/>
      <c r="I21" s="209"/>
      <c r="J21" s="209"/>
      <c r="K21" s="209"/>
      <c r="L21" s="209"/>
      <c r="M21" s="209"/>
      <c r="N21" s="209"/>
      <c r="O21" s="209"/>
    </row>
    <row r="22" spans="3:15" ht="26.1" customHeight="1">
      <c r="C22" s="117"/>
      <c r="D22" s="163" t="s">
        <v>295</v>
      </c>
      <c r="E22" s="117"/>
      <c r="F22" s="117"/>
      <c r="I22" s="209">
        <v>0</v>
      </c>
      <c r="J22" s="209"/>
      <c r="K22" s="209">
        <v>0</v>
      </c>
      <c r="L22" s="209"/>
      <c r="M22" s="209">
        <v>918396.2</v>
      </c>
      <c r="N22" s="209"/>
      <c r="O22" s="209">
        <v>177194.5</v>
      </c>
    </row>
    <row r="23" spans="3:15" ht="26.1" customHeight="1" thickBot="1">
      <c r="I23" s="235">
        <f>SUM(I22)</f>
        <v>0</v>
      </c>
      <c r="K23" s="235">
        <f>SUM(K22)</f>
        <v>0</v>
      </c>
      <c r="M23" s="235">
        <f>SUM(M22)</f>
        <v>918396.2</v>
      </c>
      <c r="O23" s="235">
        <f>SUM(O22)</f>
        <v>177194.5</v>
      </c>
    </row>
    <row r="24" spans="3:15" ht="26.1" customHeight="1" thickTop="1">
      <c r="I24" s="209"/>
      <c r="K24" s="209"/>
      <c r="M24" s="209"/>
      <c r="O24" s="209"/>
    </row>
    <row r="25" spans="3:15" s="232" customFormat="1" ht="26.1" customHeight="1">
      <c r="I25" s="386" t="s">
        <v>316</v>
      </c>
      <c r="J25" s="386"/>
      <c r="K25" s="386"/>
      <c r="L25" s="233"/>
      <c r="M25" s="386" t="s">
        <v>317</v>
      </c>
      <c r="N25" s="386"/>
      <c r="O25" s="386"/>
    </row>
    <row r="26" spans="3:15" s="232" customFormat="1" ht="26.1" customHeight="1">
      <c r="I26" s="217" t="s">
        <v>914</v>
      </c>
      <c r="J26" s="218"/>
      <c r="K26" s="217" t="s">
        <v>285</v>
      </c>
      <c r="L26" s="219"/>
      <c r="M26" s="217" t="s">
        <v>914</v>
      </c>
      <c r="N26" s="218"/>
      <c r="O26" s="217" t="s">
        <v>285</v>
      </c>
    </row>
    <row r="27" spans="3:15" ht="26.1" customHeight="1">
      <c r="C27" s="115" t="s">
        <v>917</v>
      </c>
      <c r="D27" s="114"/>
      <c r="E27" s="114"/>
      <c r="F27" s="114"/>
    </row>
    <row r="28" spans="3:15" ht="26.1" customHeight="1">
      <c r="C28" s="117"/>
      <c r="D28" s="163" t="s">
        <v>313</v>
      </c>
      <c r="E28" s="117"/>
      <c r="F28" s="117"/>
      <c r="I28" s="209">
        <v>1118174.47</v>
      </c>
      <c r="J28" s="209"/>
      <c r="K28" s="209">
        <v>4189162.24</v>
      </c>
      <c r="L28" s="209"/>
      <c r="M28" s="209">
        <v>0</v>
      </c>
      <c r="N28" s="209"/>
      <c r="O28" s="209">
        <v>0</v>
      </c>
    </row>
    <row r="29" spans="3:15" ht="26.1" customHeight="1" thickBot="1">
      <c r="I29" s="235">
        <f>SUM(I28)</f>
        <v>1118174.47</v>
      </c>
      <c r="K29" s="235">
        <f>SUM(K28)</f>
        <v>4189162.24</v>
      </c>
      <c r="M29" s="235">
        <f>SUM(M28)</f>
        <v>0</v>
      </c>
      <c r="O29" s="235">
        <f>SUM(O28)</f>
        <v>0</v>
      </c>
    </row>
    <row r="30" spans="3:15" ht="26.1" customHeight="1" thickTop="1">
      <c r="I30" s="209"/>
      <c r="K30" s="209"/>
      <c r="M30" s="209"/>
      <c r="O30" s="209"/>
    </row>
    <row r="31" spans="3:15" s="232" customFormat="1" ht="26.1" customHeight="1">
      <c r="I31" s="386" t="s">
        <v>316</v>
      </c>
      <c r="J31" s="386"/>
      <c r="K31" s="386"/>
      <c r="L31" s="233"/>
      <c r="M31" s="386" t="s">
        <v>317</v>
      </c>
      <c r="N31" s="386"/>
      <c r="O31" s="386"/>
    </row>
    <row r="32" spans="3:15" s="232" customFormat="1" ht="26.1" customHeight="1">
      <c r="I32" s="217" t="s">
        <v>914</v>
      </c>
      <c r="J32" s="218"/>
      <c r="K32" s="217" t="s">
        <v>285</v>
      </c>
      <c r="L32" s="219"/>
      <c r="M32" s="217" t="s">
        <v>914</v>
      </c>
      <c r="N32" s="218"/>
      <c r="O32" s="217" t="s">
        <v>285</v>
      </c>
    </row>
    <row r="33" spans="1:15" ht="26.1" customHeight="1">
      <c r="C33" s="236" t="s">
        <v>918</v>
      </c>
      <c r="D33" s="117"/>
      <c r="E33" s="117"/>
    </row>
    <row r="34" spans="1:15" ht="26.1" customHeight="1">
      <c r="C34" s="236"/>
      <c r="D34" s="231" t="s">
        <v>318</v>
      </c>
      <c r="E34" s="117"/>
      <c r="I34" s="210">
        <v>2930190.21</v>
      </c>
      <c r="K34" s="210">
        <v>0</v>
      </c>
      <c r="M34" s="210">
        <v>0</v>
      </c>
      <c r="O34" s="210">
        <v>0</v>
      </c>
    </row>
    <row r="35" spans="1:15" ht="26.1" customHeight="1">
      <c r="C35" s="117"/>
      <c r="D35" s="231" t="s">
        <v>319</v>
      </c>
      <c r="E35" s="117"/>
      <c r="I35" s="209">
        <v>326458.31</v>
      </c>
      <c r="J35" s="209"/>
      <c r="K35" s="209">
        <v>571533.37</v>
      </c>
      <c r="L35" s="209"/>
      <c r="M35" s="209">
        <v>0</v>
      </c>
      <c r="N35" s="209"/>
      <c r="O35" s="209">
        <v>0</v>
      </c>
    </row>
    <row r="36" spans="1:15" ht="26.1" customHeight="1">
      <c r="C36" s="117"/>
      <c r="D36" s="86" t="s">
        <v>307</v>
      </c>
      <c r="E36" s="117"/>
      <c r="I36" s="209">
        <v>0</v>
      </c>
      <c r="J36" s="209"/>
      <c r="K36" s="209">
        <v>1357729.8</v>
      </c>
      <c r="L36" s="209"/>
      <c r="M36" s="209">
        <v>0</v>
      </c>
      <c r="N36" s="209"/>
      <c r="O36" s="209">
        <v>0</v>
      </c>
    </row>
    <row r="37" spans="1:15" ht="26.1" customHeight="1" thickBot="1">
      <c r="I37" s="235">
        <f>SUM(I34:I36)</f>
        <v>3256648.52</v>
      </c>
      <c r="K37" s="235">
        <f>SUM(K34:K36)</f>
        <v>1929263.17</v>
      </c>
      <c r="M37" s="235">
        <f>SUM(M34:M36)</f>
        <v>0</v>
      </c>
      <c r="O37" s="235">
        <f>SUM(O34:O36)</f>
        <v>0</v>
      </c>
    </row>
    <row r="38" spans="1:15" s="232" customFormat="1" ht="24.95" customHeight="1" thickTop="1">
      <c r="A38" s="384" t="s">
        <v>511</v>
      </c>
      <c r="B38" s="385"/>
      <c r="C38" s="385"/>
      <c r="D38" s="385"/>
      <c r="E38" s="385"/>
      <c r="F38" s="385"/>
      <c r="G38" s="385"/>
      <c r="H38" s="385"/>
      <c r="I38" s="385"/>
      <c r="J38" s="385"/>
      <c r="K38" s="385"/>
      <c r="L38" s="385"/>
      <c r="M38" s="385"/>
      <c r="N38" s="385"/>
      <c r="O38" s="385"/>
    </row>
    <row r="39" spans="1:15" s="232" customFormat="1" ht="24.95" customHeight="1"/>
    <row r="40" spans="1:15" ht="26.1" customHeight="1">
      <c r="I40" s="209"/>
      <c r="K40" s="209"/>
      <c r="M40" s="209"/>
      <c r="O40" s="209"/>
    </row>
    <row r="41" spans="1:15" s="232" customFormat="1" ht="26.1" customHeight="1">
      <c r="I41" s="386" t="s">
        <v>316</v>
      </c>
      <c r="J41" s="386"/>
      <c r="K41" s="386"/>
      <c r="L41" s="233"/>
      <c r="M41" s="386" t="s">
        <v>317</v>
      </c>
      <c r="N41" s="386"/>
      <c r="O41" s="386"/>
    </row>
    <row r="42" spans="1:15" s="232" customFormat="1" ht="26.1" customHeight="1">
      <c r="I42" s="217" t="s">
        <v>914</v>
      </c>
      <c r="J42" s="218"/>
      <c r="K42" s="217" t="s">
        <v>285</v>
      </c>
      <c r="L42" s="219"/>
      <c r="M42" s="217" t="s">
        <v>914</v>
      </c>
      <c r="N42" s="218"/>
      <c r="O42" s="217" t="s">
        <v>285</v>
      </c>
    </row>
    <row r="43" spans="1:15" ht="26.1" customHeight="1">
      <c r="C43" s="236" t="s">
        <v>919</v>
      </c>
      <c r="D43" s="117"/>
      <c r="E43" s="117"/>
      <c r="F43" s="117"/>
      <c r="G43" s="117"/>
    </row>
    <row r="44" spans="1:15" ht="26.1" customHeight="1">
      <c r="C44" s="236"/>
      <c r="D44" s="86" t="s">
        <v>309</v>
      </c>
      <c r="E44" s="117"/>
      <c r="F44" s="117"/>
      <c r="G44" s="117"/>
      <c r="I44" s="209">
        <v>169983.31</v>
      </c>
      <c r="J44" s="209"/>
      <c r="K44" s="209">
        <v>73470.789999999994</v>
      </c>
      <c r="L44" s="209"/>
      <c r="M44" s="209">
        <v>0</v>
      </c>
      <c r="N44" s="209"/>
      <c r="O44" s="209">
        <v>0</v>
      </c>
    </row>
    <row r="45" spans="1:15" ht="26.1" customHeight="1">
      <c r="C45" s="117"/>
      <c r="D45" s="163" t="s">
        <v>313</v>
      </c>
      <c r="E45" s="117"/>
      <c r="F45" s="117"/>
      <c r="G45" s="117"/>
      <c r="I45" s="209">
        <v>0</v>
      </c>
      <c r="J45" s="209"/>
      <c r="K45" s="209">
        <v>232309.31</v>
      </c>
      <c r="L45" s="209"/>
      <c r="M45" s="209">
        <v>0</v>
      </c>
      <c r="N45" s="209"/>
      <c r="O45" s="209">
        <v>0</v>
      </c>
    </row>
    <row r="46" spans="1:15" ht="26.1" customHeight="1" thickBot="1">
      <c r="I46" s="235">
        <f>SUM(I44:I45)</f>
        <v>169983.31</v>
      </c>
      <c r="K46" s="235">
        <f>SUM(K44:K45)</f>
        <v>305780.09999999998</v>
      </c>
      <c r="M46" s="235">
        <f>SUM(M44:M45)</f>
        <v>0</v>
      </c>
      <c r="O46" s="235">
        <f>SUM(O44:O45)</f>
        <v>0</v>
      </c>
    </row>
    <row r="47" spans="1:15" ht="26.1" customHeight="1" thickTop="1">
      <c r="I47" s="209"/>
      <c r="K47" s="209"/>
      <c r="M47" s="209"/>
      <c r="O47" s="209"/>
    </row>
    <row r="48" spans="1:15" ht="24.95" customHeight="1">
      <c r="B48" s="230" t="s">
        <v>32</v>
      </c>
      <c r="C48" s="231" t="s">
        <v>537</v>
      </c>
    </row>
    <row r="49" spans="2:15" ht="24.95" customHeight="1">
      <c r="B49" s="230"/>
      <c r="C49" s="231" t="s">
        <v>921</v>
      </c>
    </row>
    <row r="50" spans="2:15" s="232" customFormat="1" ht="24.95" customHeight="1">
      <c r="I50" s="386" t="s">
        <v>316</v>
      </c>
      <c r="J50" s="386"/>
      <c r="K50" s="386"/>
      <c r="L50" s="233"/>
      <c r="M50" s="386" t="s">
        <v>317</v>
      </c>
      <c r="N50" s="386"/>
      <c r="O50" s="386"/>
    </row>
    <row r="51" spans="2:15" s="232" customFormat="1" ht="24.95" customHeight="1">
      <c r="I51" s="217" t="s">
        <v>914</v>
      </c>
      <c r="J51" s="218"/>
      <c r="K51" s="217" t="s">
        <v>922</v>
      </c>
      <c r="L51" s="219"/>
      <c r="M51" s="217" t="s">
        <v>914</v>
      </c>
      <c r="N51" s="218"/>
      <c r="O51" s="217" t="s">
        <v>922</v>
      </c>
    </row>
    <row r="52" spans="2:15" ht="24.95" customHeight="1">
      <c r="C52" s="236" t="s">
        <v>320</v>
      </c>
      <c r="D52" s="117"/>
      <c r="E52" s="117"/>
    </row>
    <row r="53" spans="2:15" ht="24.95" customHeight="1">
      <c r="C53" s="117"/>
      <c r="D53" s="231" t="s">
        <v>318</v>
      </c>
      <c r="E53" s="117"/>
      <c r="I53" s="209">
        <v>0</v>
      </c>
      <c r="K53" s="209">
        <v>60093873.979999997</v>
      </c>
      <c r="M53" s="209">
        <v>0</v>
      </c>
      <c r="O53" s="209">
        <v>0</v>
      </c>
    </row>
    <row r="54" spans="2:15" ht="24.95" customHeight="1">
      <c r="C54" s="117"/>
      <c r="D54" s="86" t="s">
        <v>308</v>
      </c>
      <c r="E54" s="117"/>
      <c r="I54" s="209">
        <v>96802485.510000005</v>
      </c>
      <c r="K54" s="209">
        <v>0</v>
      </c>
      <c r="M54" s="209">
        <v>0</v>
      </c>
      <c r="O54" s="209">
        <v>0</v>
      </c>
    </row>
    <row r="55" spans="2:15" ht="24.95" customHeight="1" thickBot="1">
      <c r="I55" s="235">
        <f>SUM(I53:I54)</f>
        <v>96802485.510000005</v>
      </c>
      <c r="K55" s="235">
        <f>SUM(K53:K54)</f>
        <v>60093873.979999997</v>
      </c>
      <c r="M55" s="235">
        <f>SUM(M53:M54)</f>
        <v>0</v>
      </c>
      <c r="O55" s="235">
        <f>SUM(O53:O54)</f>
        <v>0</v>
      </c>
    </row>
    <row r="56" spans="2:15" ht="24.95" customHeight="1" thickTop="1">
      <c r="I56" s="209"/>
      <c r="K56" s="209"/>
      <c r="M56" s="209"/>
      <c r="O56" s="209"/>
    </row>
    <row r="57" spans="2:15" s="232" customFormat="1" ht="24.95" customHeight="1">
      <c r="I57" s="386" t="s">
        <v>316</v>
      </c>
      <c r="J57" s="386"/>
      <c r="K57" s="386"/>
      <c r="L57" s="233"/>
      <c r="M57" s="386" t="s">
        <v>317</v>
      </c>
      <c r="N57" s="386"/>
      <c r="O57" s="386"/>
    </row>
    <row r="58" spans="2:15" s="232" customFormat="1" ht="24.95" customHeight="1">
      <c r="I58" s="217" t="s">
        <v>914</v>
      </c>
      <c r="J58" s="218"/>
      <c r="K58" s="217" t="s">
        <v>922</v>
      </c>
      <c r="L58" s="219"/>
      <c r="M58" s="217" t="s">
        <v>914</v>
      </c>
      <c r="N58" s="218"/>
      <c r="O58" s="217" t="s">
        <v>922</v>
      </c>
    </row>
    <row r="59" spans="2:15" ht="24.95" customHeight="1">
      <c r="C59" s="236" t="s">
        <v>321</v>
      </c>
      <c r="D59" s="236"/>
      <c r="E59" s="117"/>
      <c r="F59" s="117"/>
    </row>
    <row r="60" spans="2:15" ht="24.95" customHeight="1">
      <c r="C60" s="117"/>
      <c r="D60" s="231" t="s">
        <v>322</v>
      </c>
      <c r="E60" s="117"/>
      <c r="F60" s="117"/>
      <c r="I60" s="209">
        <v>0</v>
      </c>
      <c r="K60" s="209">
        <v>0</v>
      </c>
      <c r="M60" s="209">
        <v>502988.73</v>
      </c>
      <c r="O60" s="209">
        <v>514711.11999999994</v>
      </c>
    </row>
    <row r="61" spans="2:15" ht="24.95" customHeight="1" thickBot="1">
      <c r="I61" s="235">
        <f>SUM(I60)</f>
        <v>0</v>
      </c>
      <c r="K61" s="235">
        <f>SUM(K60)</f>
        <v>0</v>
      </c>
      <c r="M61" s="235">
        <f>SUM(M60)</f>
        <v>502988.73</v>
      </c>
      <c r="O61" s="235">
        <f>SUM(O60)</f>
        <v>514711.11999999994</v>
      </c>
    </row>
    <row r="62" spans="2:15" ht="24.95" customHeight="1" thickTop="1">
      <c r="I62" s="209"/>
      <c r="K62" s="209"/>
      <c r="M62" s="209"/>
      <c r="O62" s="209"/>
    </row>
    <row r="63" spans="2:15" s="232" customFormat="1" ht="24.95" customHeight="1">
      <c r="I63" s="386" t="s">
        <v>316</v>
      </c>
      <c r="J63" s="386"/>
      <c r="K63" s="386"/>
      <c r="L63" s="233"/>
      <c r="M63" s="386" t="s">
        <v>317</v>
      </c>
      <c r="N63" s="386"/>
      <c r="O63" s="386"/>
    </row>
    <row r="64" spans="2:15" s="232" customFormat="1" ht="24.95" customHeight="1">
      <c r="I64" s="217" t="s">
        <v>914</v>
      </c>
      <c r="J64" s="218"/>
      <c r="K64" s="217" t="s">
        <v>922</v>
      </c>
      <c r="L64" s="219"/>
      <c r="M64" s="217" t="s">
        <v>914</v>
      </c>
      <c r="N64" s="218"/>
      <c r="O64" s="217" t="s">
        <v>922</v>
      </c>
    </row>
    <row r="65" spans="1:15" ht="24.95" customHeight="1">
      <c r="C65" s="236" t="s">
        <v>966</v>
      </c>
      <c r="D65" s="236"/>
      <c r="E65" s="117"/>
      <c r="F65" s="117"/>
    </row>
    <row r="66" spans="1:15" ht="24.95" customHeight="1">
      <c r="C66" s="117"/>
      <c r="D66" s="231" t="s">
        <v>322</v>
      </c>
      <c r="E66" s="117"/>
      <c r="F66" s="117"/>
      <c r="I66" s="209">
        <v>0</v>
      </c>
      <c r="K66" s="209">
        <v>0</v>
      </c>
      <c r="M66" s="209">
        <v>60079.71</v>
      </c>
      <c r="O66" s="209">
        <v>0</v>
      </c>
    </row>
    <row r="67" spans="1:15" ht="24.95" customHeight="1" thickBot="1">
      <c r="I67" s="235">
        <f>SUM(I66)</f>
        <v>0</v>
      </c>
      <c r="K67" s="235">
        <f>SUM(K66)</f>
        <v>0</v>
      </c>
      <c r="M67" s="235">
        <f>SUM(M66)</f>
        <v>60079.71</v>
      </c>
      <c r="O67" s="235">
        <f>SUM(O66)</f>
        <v>0</v>
      </c>
    </row>
    <row r="68" spans="1:15" ht="24.95" customHeight="1" thickTop="1">
      <c r="I68" s="209"/>
      <c r="K68" s="209"/>
      <c r="M68" s="209"/>
      <c r="O68" s="209"/>
    </row>
    <row r="69" spans="1:15" s="232" customFormat="1" ht="24.95" customHeight="1">
      <c r="I69" s="386" t="s">
        <v>316</v>
      </c>
      <c r="J69" s="386"/>
      <c r="K69" s="386"/>
      <c r="L69" s="233"/>
      <c r="M69" s="386" t="s">
        <v>317</v>
      </c>
      <c r="N69" s="386"/>
      <c r="O69" s="386"/>
    </row>
    <row r="70" spans="1:15" s="232" customFormat="1" ht="24.95" customHeight="1">
      <c r="I70" s="217" t="s">
        <v>914</v>
      </c>
      <c r="J70" s="218"/>
      <c r="K70" s="217" t="s">
        <v>922</v>
      </c>
      <c r="L70" s="219"/>
      <c r="M70" s="217" t="s">
        <v>914</v>
      </c>
      <c r="N70" s="218"/>
      <c r="O70" s="217" t="s">
        <v>922</v>
      </c>
    </row>
    <row r="71" spans="1:15" ht="24.95" customHeight="1">
      <c r="C71" s="236" t="s">
        <v>963</v>
      </c>
      <c r="D71" s="117"/>
      <c r="E71" s="117"/>
      <c r="F71" s="117"/>
    </row>
    <row r="72" spans="1:15" ht="24.95" customHeight="1">
      <c r="C72" s="236"/>
      <c r="D72" s="231" t="s">
        <v>318</v>
      </c>
      <c r="E72" s="117"/>
      <c r="F72" s="117"/>
      <c r="I72" s="210">
        <v>23505817.920000002</v>
      </c>
      <c r="K72" s="210">
        <v>0</v>
      </c>
      <c r="M72" s="210">
        <v>0</v>
      </c>
      <c r="O72" s="210">
        <v>0</v>
      </c>
    </row>
    <row r="73" spans="1:15" ht="24.95" customHeight="1">
      <c r="C73" s="117"/>
      <c r="D73" s="231" t="s">
        <v>319</v>
      </c>
      <c r="E73" s="117"/>
      <c r="F73" s="117"/>
      <c r="I73" s="209">
        <v>1923645.1900000002</v>
      </c>
      <c r="K73" s="209">
        <v>17424037.59</v>
      </c>
      <c r="M73" s="209">
        <v>0</v>
      </c>
      <c r="O73" s="209">
        <v>0</v>
      </c>
    </row>
    <row r="74" spans="1:15" ht="24.95" customHeight="1" thickBot="1">
      <c r="I74" s="235">
        <f>SUM(I72:I73)</f>
        <v>25429463.110000003</v>
      </c>
      <c r="K74" s="235">
        <f>SUM(K72:K73)</f>
        <v>17424037.59</v>
      </c>
      <c r="M74" s="235">
        <f>SUM(M72:M73)</f>
        <v>0</v>
      </c>
      <c r="O74" s="235">
        <f>SUM(O72:O73)</f>
        <v>0</v>
      </c>
    </row>
    <row r="75" spans="1:15" ht="24.95" customHeight="1" thickTop="1">
      <c r="I75" s="209"/>
      <c r="K75" s="209"/>
      <c r="M75" s="209"/>
      <c r="O75" s="209"/>
    </row>
    <row r="76" spans="1:15" s="232" customFormat="1" ht="24.95" customHeight="1">
      <c r="A76" s="384" t="s">
        <v>25</v>
      </c>
      <c r="B76" s="385"/>
      <c r="C76" s="385"/>
      <c r="D76" s="385"/>
      <c r="E76" s="385"/>
      <c r="F76" s="385"/>
      <c r="G76" s="385"/>
      <c r="H76" s="385"/>
      <c r="I76" s="385"/>
      <c r="J76" s="385"/>
      <c r="K76" s="385"/>
      <c r="L76" s="385"/>
      <c r="M76" s="385"/>
      <c r="N76" s="385"/>
      <c r="O76" s="385"/>
    </row>
    <row r="77" spans="1:15" ht="24.95" customHeight="1"/>
    <row r="78" spans="1:15" s="232" customFormat="1" ht="24.95" customHeight="1">
      <c r="I78" s="386" t="s">
        <v>316</v>
      </c>
      <c r="J78" s="386"/>
      <c r="K78" s="386"/>
      <c r="L78" s="233"/>
      <c r="M78" s="386" t="s">
        <v>317</v>
      </c>
      <c r="N78" s="386"/>
      <c r="O78" s="386"/>
    </row>
    <row r="79" spans="1:15" s="232" customFormat="1" ht="24.95" customHeight="1">
      <c r="I79" s="217" t="s">
        <v>914</v>
      </c>
      <c r="J79" s="218"/>
      <c r="K79" s="217" t="s">
        <v>922</v>
      </c>
      <c r="L79" s="219"/>
      <c r="M79" s="217" t="s">
        <v>914</v>
      </c>
      <c r="N79" s="218"/>
      <c r="O79" s="217" t="s">
        <v>922</v>
      </c>
    </row>
    <row r="80" spans="1:15" ht="24.95" customHeight="1">
      <c r="C80" s="236" t="s">
        <v>964</v>
      </c>
      <c r="D80" s="117"/>
      <c r="E80" s="117"/>
      <c r="F80" s="117"/>
    </row>
    <row r="81" spans="2:15" ht="24.95" customHeight="1">
      <c r="C81" s="117"/>
      <c r="D81" s="231" t="s">
        <v>319</v>
      </c>
      <c r="E81" s="117"/>
      <c r="F81" s="117"/>
      <c r="I81" s="209">
        <v>74397.25</v>
      </c>
      <c r="K81" s="209">
        <v>43330.510000000009</v>
      </c>
      <c r="M81" s="209">
        <v>0</v>
      </c>
      <c r="O81" s="209">
        <v>0</v>
      </c>
    </row>
    <row r="82" spans="2:15" ht="24.95" customHeight="1" thickBot="1">
      <c r="I82" s="235">
        <f>SUM(I81:I81)</f>
        <v>74397.25</v>
      </c>
      <c r="K82" s="235">
        <f>SUM(K81:K81)</f>
        <v>43330.510000000009</v>
      </c>
      <c r="M82" s="235">
        <f>SUM(M81:M81)</f>
        <v>0</v>
      </c>
      <c r="O82" s="235">
        <f>SUM(O81:O81)</f>
        <v>0</v>
      </c>
    </row>
    <row r="83" spans="2:15" ht="24.95" customHeight="1" thickTop="1">
      <c r="I83" s="209"/>
      <c r="K83" s="209"/>
      <c r="M83" s="209"/>
      <c r="O83" s="209"/>
    </row>
    <row r="84" spans="2:15" s="232" customFormat="1" ht="24.95" customHeight="1">
      <c r="I84" s="386" t="s">
        <v>316</v>
      </c>
      <c r="J84" s="386"/>
      <c r="K84" s="386"/>
      <c r="L84" s="233"/>
      <c r="M84" s="386" t="s">
        <v>317</v>
      </c>
      <c r="N84" s="386"/>
      <c r="O84" s="386"/>
    </row>
    <row r="85" spans="2:15" s="232" customFormat="1" ht="24.95" customHeight="1">
      <c r="I85" s="217" t="s">
        <v>914</v>
      </c>
      <c r="J85" s="218"/>
      <c r="K85" s="217" t="s">
        <v>922</v>
      </c>
      <c r="L85" s="219"/>
      <c r="M85" s="217" t="s">
        <v>914</v>
      </c>
      <c r="N85" s="218"/>
      <c r="O85" s="217" t="s">
        <v>922</v>
      </c>
    </row>
    <row r="86" spans="2:15" ht="24.95" customHeight="1">
      <c r="C86" s="236" t="s">
        <v>965</v>
      </c>
      <c r="D86" s="117"/>
    </row>
    <row r="87" spans="2:15" ht="24.95" customHeight="1">
      <c r="C87" s="117"/>
      <c r="D87" s="231" t="s">
        <v>319</v>
      </c>
      <c r="I87" s="209">
        <v>33016.350000000006</v>
      </c>
      <c r="K87" s="209">
        <v>44382.53</v>
      </c>
      <c r="M87" s="209">
        <v>0</v>
      </c>
      <c r="O87" s="209">
        <v>0</v>
      </c>
    </row>
    <row r="88" spans="2:15" ht="24.95" customHeight="1">
      <c r="C88" s="117"/>
      <c r="D88" s="86" t="s">
        <v>309</v>
      </c>
      <c r="I88" s="209">
        <v>251476.87000000002</v>
      </c>
      <c r="K88" s="209">
        <v>75347.92</v>
      </c>
      <c r="M88" s="209">
        <v>0</v>
      </c>
      <c r="O88" s="209">
        <v>0</v>
      </c>
    </row>
    <row r="89" spans="2:15" ht="24.95" customHeight="1" thickBot="1">
      <c r="I89" s="235">
        <f>SUM(I87:I88)</f>
        <v>284493.22000000003</v>
      </c>
      <c r="K89" s="235">
        <f>SUM(K87:K88)</f>
        <v>119730.45</v>
      </c>
      <c r="M89" s="235">
        <f>SUM(M87:M88)</f>
        <v>0</v>
      </c>
      <c r="O89" s="235">
        <f>SUM(O87:O88)</f>
        <v>0</v>
      </c>
    </row>
    <row r="90" spans="2:15" ht="24.95" customHeight="1" thickTop="1">
      <c r="I90" s="209"/>
      <c r="K90" s="209"/>
      <c r="M90" s="209"/>
      <c r="O90" s="209"/>
    </row>
    <row r="91" spans="2:15" ht="24.95" customHeight="1">
      <c r="B91" s="230" t="s">
        <v>923</v>
      </c>
      <c r="C91" s="231" t="s">
        <v>920</v>
      </c>
    </row>
    <row r="92" spans="2:15" ht="24.95" customHeight="1">
      <c r="B92" s="230"/>
      <c r="C92" s="231" t="s">
        <v>921</v>
      </c>
    </row>
    <row r="93" spans="2:15" s="232" customFormat="1" ht="24.95" customHeight="1">
      <c r="I93" s="386" t="s">
        <v>316</v>
      </c>
      <c r="J93" s="386"/>
      <c r="K93" s="386"/>
      <c r="L93" s="233"/>
      <c r="M93" s="386" t="s">
        <v>317</v>
      </c>
      <c r="N93" s="386"/>
      <c r="O93" s="386"/>
    </row>
    <row r="94" spans="2:15" s="232" customFormat="1" ht="24.95" customHeight="1">
      <c r="I94" s="217" t="s">
        <v>914</v>
      </c>
      <c r="J94" s="218"/>
      <c r="K94" s="217" t="s">
        <v>922</v>
      </c>
      <c r="L94" s="219"/>
      <c r="M94" s="217" t="s">
        <v>914</v>
      </c>
      <c r="N94" s="218"/>
      <c r="O94" s="217" t="s">
        <v>922</v>
      </c>
    </row>
    <row r="95" spans="2:15" ht="24.95" customHeight="1">
      <c r="C95" s="236" t="s">
        <v>924</v>
      </c>
      <c r="D95" s="117"/>
      <c r="E95" s="117"/>
    </row>
    <row r="96" spans="2:15" ht="24.95" customHeight="1">
      <c r="C96" s="117"/>
      <c r="D96" s="231" t="s">
        <v>318</v>
      </c>
      <c r="E96" s="117"/>
      <c r="I96" s="209">
        <v>0</v>
      </c>
      <c r="K96" s="209">
        <v>106239803.13</v>
      </c>
      <c r="M96" s="209">
        <v>0</v>
      </c>
      <c r="O96" s="209">
        <v>0</v>
      </c>
    </row>
    <row r="97" spans="3:15" ht="24.95" customHeight="1">
      <c r="C97" s="117"/>
      <c r="D97" s="86" t="s">
        <v>308</v>
      </c>
      <c r="E97" s="117"/>
      <c r="I97" s="209">
        <v>181095721.16999999</v>
      </c>
      <c r="K97" s="209">
        <v>0</v>
      </c>
      <c r="M97" s="209">
        <v>0</v>
      </c>
      <c r="O97" s="209">
        <v>0</v>
      </c>
    </row>
    <row r="98" spans="3:15" ht="24.95" customHeight="1" thickBot="1">
      <c r="I98" s="235">
        <f>SUM(I96:I97)</f>
        <v>181095721.16999999</v>
      </c>
      <c r="K98" s="235">
        <f>SUM(K96:K97)</f>
        <v>106239803.13</v>
      </c>
      <c r="M98" s="235">
        <f>SUM(M96:M97)</f>
        <v>0</v>
      </c>
      <c r="O98" s="235">
        <f>SUM(O96:O97)</f>
        <v>0</v>
      </c>
    </row>
    <row r="99" spans="3:15" ht="24.95" customHeight="1" thickTop="1">
      <c r="I99" s="209"/>
      <c r="K99" s="209"/>
      <c r="M99" s="209"/>
      <c r="O99" s="209"/>
    </row>
    <row r="100" spans="3:15" s="232" customFormat="1" ht="24.95" customHeight="1">
      <c r="I100" s="386" t="s">
        <v>316</v>
      </c>
      <c r="J100" s="386"/>
      <c r="K100" s="386"/>
      <c r="L100" s="233"/>
      <c r="M100" s="386" t="s">
        <v>317</v>
      </c>
      <c r="N100" s="386"/>
      <c r="O100" s="386"/>
    </row>
    <row r="101" spans="3:15" s="232" customFormat="1" ht="24.95" customHeight="1">
      <c r="I101" s="217" t="s">
        <v>914</v>
      </c>
      <c r="J101" s="218"/>
      <c r="K101" s="217" t="s">
        <v>922</v>
      </c>
      <c r="L101" s="219"/>
      <c r="M101" s="217" t="s">
        <v>914</v>
      </c>
      <c r="N101" s="218"/>
      <c r="O101" s="217" t="s">
        <v>922</v>
      </c>
    </row>
    <row r="102" spans="3:15" ht="24.95" customHeight="1">
      <c r="C102" s="236" t="s">
        <v>925</v>
      </c>
      <c r="D102" s="236"/>
      <c r="E102" s="117"/>
      <c r="F102" s="117"/>
    </row>
    <row r="103" spans="3:15" ht="24.95" customHeight="1">
      <c r="C103" s="117"/>
      <c r="D103" s="231" t="s">
        <v>322</v>
      </c>
      <c r="E103" s="117"/>
      <c r="F103" s="117"/>
      <c r="I103" s="209">
        <v>0</v>
      </c>
      <c r="K103" s="209">
        <v>0</v>
      </c>
      <c r="M103" s="209">
        <v>1003684.05</v>
      </c>
      <c r="O103" s="209">
        <v>556840.93999999994</v>
      </c>
    </row>
    <row r="104" spans="3:15" ht="24.95" customHeight="1" thickBot="1">
      <c r="I104" s="235">
        <f>SUM(I103)</f>
        <v>0</v>
      </c>
      <c r="K104" s="235">
        <f>SUM(K103)</f>
        <v>0</v>
      </c>
      <c r="M104" s="235">
        <f>SUM(M103)</f>
        <v>1003684.05</v>
      </c>
      <c r="O104" s="235">
        <f>SUM(O103)</f>
        <v>556840.93999999994</v>
      </c>
    </row>
    <row r="105" spans="3:15" ht="24.95" customHeight="1" thickTop="1">
      <c r="I105" s="209"/>
      <c r="K105" s="209"/>
      <c r="M105" s="209"/>
      <c r="O105" s="209"/>
    </row>
    <row r="106" spans="3:15" s="232" customFormat="1" ht="24.95" customHeight="1">
      <c r="I106" s="386" t="s">
        <v>316</v>
      </c>
      <c r="J106" s="386"/>
      <c r="K106" s="386"/>
      <c r="L106" s="233"/>
      <c r="M106" s="386" t="s">
        <v>317</v>
      </c>
      <c r="N106" s="386"/>
      <c r="O106" s="386"/>
    </row>
    <row r="107" spans="3:15" s="232" customFormat="1" ht="24.95" customHeight="1">
      <c r="I107" s="217" t="s">
        <v>914</v>
      </c>
      <c r="J107" s="218"/>
      <c r="K107" s="217" t="s">
        <v>922</v>
      </c>
      <c r="L107" s="219"/>
      <c r="M107" s="217" t="s">
        <v>914</v>
      </c>
      <c r="N107" s="218"/>
      <c r="O107" s="217" t="s">
        <v>922</v>
      </c>
    </row>
    <row r="108" spans="3:15" ht="24.95" customHeight="1">
      <c r="C108" s="236" t="s">
        <v>967</v>
      </c>
      <c r="D108" s="236"/>
      <c r="E108" s="117"/>
      <c r="F108" s="117"/>
    </row>
    <row r="109" spans="3:15" ht="24.95" customHeight="1">
      <c r="C109" s="117"/>
      <c r="D109" s="231" t="s">
        <v>322</v>
      </c>
      <c r="E109" s="117"/>
      <c r="F109" s="117"/>
      <c r="I109" s="209">
        <v>0</v>
      </c>
      <c r="K109" s="209">
        <v>0</v>
      </c>
      <c r="M109" s="209">
        <v>60079.71</v>
      </c>
      <c r="O109" s="209">
        <v>0</v>
      </c>
    </row>
    <row r="110" spans="3:15" ht="24.95" customHeight="1" thickBot="1">
      <c r="I110" s="235">
        <f>SUM(I109)</f>
        <v>0</v>
      </c>
      <c r="K110" s="235">
        <f>SUM(K109)</f>
        <v>0</v>
      </c>
      <c r="M110" s="235">
        <f>SUM(M109)</f>
        <v>60079.71</v>
      </c>
      <c r="O110" s="235">
        <f>SUM(O109)</f>
        <v>0</v>
      </c>
    </row>
    <row r="111" spans="3:15" ht="24.95" customHeight="1" thickTop="1">
      <c r="I111" s="209"/>
      <c r="K111" s="209"/>
      <c r="M111" s="209"/>
      <c r="O111" s="209"/>
    </row>
    <row r="112" spans="3:15" ht="24.95" customHeight="1">
      <c r="I112" s="209"/>
      <c r="K112" s="209"/>
      <c r="M112" s="209"/>
      <c r="O112" s="209"/>
    </row>
    <row r="113" spans="1:15" ht="24.95" customHeight="1">
      <c r="I113" s="209"/>
      <c r="K113" s="209"/>
      <c r="M113" s="209"/>
      <c r="O113" s="209"/>
    </row>
    <row r="114" spans="1:15" s="232" customFormat="1" ht="24.95" customHeight="1">
      <c r="A114" s="384" t="s">
        <v>26</v>
      </c>
      <c r="B114" s="385"/>
      <c r="C114" s="385"/>
      <c r="D114" s="385"/>
      <c r="E114" s="385"/>
      <c r="F114" s="385"/>
      <c r="G114" s="385"/>
      <c r="H114" s="385"/>
      <c r="I114" s="385"/>
      <c r="J114" s="385"/>
      <c r="K114" s="385"/>
      <c r="L114" s="385"/>
      <c r="M114" s="385"/>
      <c r="N114" s="385"/>
      <c r="O114" s="385"/>
    </row>
    <row r="115" spans="1:15" ht="24.95" customHeight="1"/>
    <row r="116" spans="1:15" s="232" customFormat="1" ht="24.95" customHeight="1">
      <c r="I116" s="386" t="s">
        <v>316</v>
      </c>
      <c r="J116" s="386"/>
      <c r="K116" s="386"/>
      <c r="L116" s="233"/>
      <c r="M116" s="386" t="s">
        <v>317</v>
      </c>
      <c r="N116" s="386"/>
      <c r="O116" s="386"/>
    </row>
    <row r="117" spans="1:15" s="232" customFormat="1" ht="24.95" customHeight="1">
      <c r="I117" s="217" t="s">
        <v>914</v>
      </c>
      <c r="J117" s="218"/>
      <c r="K117" s="217" t="s">
        <v>922</v>
      </c>
      <c r="L117" s="219"/>
      <c r="M117" s="217" t="s">
        <v>914</v>
      </c>
      <c r="N117" s="218"/>
      <c r="O117" s="217" t="s">
        <v>922</v>
      </c>
    </row>
    <row r="118" spans="1:15" ht="24.95" customHeight="1">
      <c r="C118" s="236" t="s">
        <v>968</v>
      </c>
      <c r="D118" s="117"/>
      <c r="E118" s="117"/>
      <c r="F118" s="117"/>
    </row>
    <row r="119" spans="1:15" ht="24.95" customHeight="1">
      <c r="C119" s="236"/>
      <c r="D119" s="231" t="s">
        <v>318</v>
      </c>
      <c r="E119" s="117"/>
      <c r="F119" s="117"/>
      <c r="I119" s="210">
        <v>32004426.600000001</v>
      </c>
      <c r="K119" s="210">
        <v>0</v>
      </c>
      <c r="M119" s="209">
        <v>0</v>
      </c>
      <c r="O119" s="209">
        <v>0</v>
      </c>
    </row>
    <row r="120" spans="1:15" ht="24.95" customHeight="1">
      <c r="C120" s="117"/>
      <c r="D120" s="231" t="s">
        <v>319</v>
      </c>
      <c r="E120" s="117"/>
      <c r="F120" s="117"/>
      <c r="I120" s="209">
        <v>3882601.66</v>
      </c>
      <c r="K120" s="209">
        <v>29062072.789999999</v>
      </c>
      <c r="M120" s="209">
        <v>0</v>
      </c>
      <c r="O120" s="209">
        <v>0</v>
      </c>
    </row>
    <row r="121" spans="1:15" ht="24.95" customHeight="1">
      <c r="C121" s="117"/>
      <c r="D121" s="86" t="s">
        <v>307</v>
      </c>
      <c r="E121" s="117"/>
      <c r="F121" s="117"/>
      <c r="I121" s="209">
        <v>12293487.49</v>
      </c>
      <c r="K121" s="209">
        <v>0</v>
      </c>
      <c r="M121" s="209">
        <v>0</v>
      </c>
      <c r="O121" s="209">
        <v>0</v>
      </c>
    </row>
    <row r="122" spans="1:15" ht="24.95" customHeight="1" thickBot="1">
      <c r="I122" s="235">
        <f>SUM(I119:I121)</f>
        <v>48180515.750000007</v>
      </c>
      <c r="K122" s="235">
        <f>SUM(K119:K121)</f>
        <v>29062072.789999999</v>
      </c>
      <c r="M122" s="235">
        <f>SUM(M119:M121)</f>
        <v>0</v>
      </c>
      <c r="O122" s="235">
        <f>SUM(O119:O121)</f>
        <v>0</v>
      </c>
    </row>
    <row r="123" spans="1:15" ht="24.95" customHeight="1" thickTop="1"/>
    <row r="124" spans="1:15" s="232" customFormat="1" ht="24.95" customHeight="1">
      <c r="I124" s="386" t="s">
        <v>316</v>
      </c>
      <c r="J124" s="386"/>
      <c r="K124" s="386"/>
      <c r="L124" s="233"/>
      <c r="M124" s="386" t="s">
        <v>317</v>
      </c>
      <c r="N124" s="386"/>
      <c r="O124" s="386"/>
    </row>
    <row r="125" spans="1:15" s="232" customFormat="1" ht="24.95" customHeight="1">
      <c r="I125" s="217" t="s">
        <v>914</v>
      </c>
      <c r="J125" s="218"/>
      <c r="K125" s="217" t="s">
        <v>922</v>
      </c>
      <c r="L125" s="219"/>
      <c r="M125" s="217" t="s">
        <v>914</v>
      </c>
      <c r="N125" s="218"/>
      <c r="O125" s="217" t="s">
        <v>922</v>
      </c>
    </row>
    <row r="126" spans="1:15" ht="24.95" customHeight="1">
      <c r="C126" s="236" t="s">
        <v>969</v>
      </c>
      <c r="D126" s="117"/>
      <c r="E126" s="117"/>
      <c r="F126" s="117"/>
    </row>
    <row r="127" spans="1:15" ht="24.95" customHeight="1">
      <c r="C127" s="117"/>
      <c r="D127" s="231" t="s">
        <v>319</v>
      </c>
      <c r="E127" s="117"/>
      <c r="F127" s="117"/>
      <c r="I127" s="209">
        <v>148072.72</v>
      </c>
      <c r="K127" s="209">
        <v>86402.71</v>
      </c>
      <c r="M127" s="209">
        <v>0</v>
      </c>
      <c r="O127" s="209">
        <v>0</v>
      </c>
    </row>
    <row r="128" spans="1:15" ht="24.95" customHeight="1" thickBot="1">
      <c r="I128" s="235">
        <f>SUM(I127:I127)</f>
        <v>148072.72</v>
      </c>
      <c r="K128" s="235">
        <f>SUM(K127:K127)</f>
        <v>86402.71</v>
      </c>
      <c r="M128" s="235">
        <f>SUM(M127:M127)</f>
        <v>0</v>
      </c>
      <c r="O128" s="235">
        <f>SUM(O127:O127)</f>
        <v>0</v>
      </c>
    </row>
    <row r="129" spans="1:16" ht="24.95" customHeight="1" thickTop="1">
      <c r="I129" s="209"/>
      <c r="K129" s="209"/>
      <c r="M129" s="209"/>
      <c r="O129" s="209"/>
    </row>
    <row r="130" spans="1:16" s="232" customFormat="1" ht="24.95" customHeight="1">
      <c r="I130" s="386" t="s">
        <v>316</v>
      </c>
      <c r="J130" s="386"/>
      <c r="K130" s="386"/>
      <c r="L130" s="233"/>
      <c r="M130" s="386" t="s">
        <v>317</v>
      </c>
      <c r="N130" s="386"/>
      <c r="O130" s="386"/>
    </row>
    <row r="131" spans="1:16" s="232" customFormat="1" ht="24.95" customHeight="1">
      <c r="I131" s="217" t="s">
        <v>914</v>
      </c>
      <c r="J131" s="218"/>
      <c r="K131" s="217" t="s">
        <v>922</v>
      </c>
      <c r="L131" s="219"/>
      <c r="M131" s="217" t="s">
        <v>914</v>
      </c>
      <c r="N131" s="218"/>
      <c r="O131" s="217" t="s">
        <v>922</v>
      </c>
    </row>
    <row r="132" spans="1:16" ht="24.95" customHeight="1">
      <c r="C132" s="236" t="s">
        <v>970</v>
      </c>
      <c r="D132" s="117"/>
    </row>
    <row r="133" spans="1:16" ht="24.95" customHeight="1">
      <c r="C133" s="117"/>
      <c r="D133" s="231" t="s">
        <v>319</v>
      </c>
      <c r="I133" s="209">
        <v>62242.19</v>
      </c>
      <c r="K133" s="209">
        <v>52062.49</v>
      </c>
      <c r="M133" s="209">
        <v>0</v>
      </c>
      <c r="O133" s="209">
        <v>0</v>
      </c>
    </row>
    <row r="134" spans="1:16" ht="24.95" customHeight="1">
      <c r="C134" s="117"/>
      <c r="D134" s="86" t="s">
        <v>309</v>
      </c>
      <c r="I134" s="209">
        <v>462306.02</v>
      </c>
      <c r="K134" s="209">
        <v>75347.92</v>
      </c>
      <c r="M134" s="209">
        <v>0</v>
      </c>
      <c r="O134" s="209">
        <v>0</v>
      </c>
    </row>
    <row r="135" spans="1:16" ht="24.95" customHeight="1" thickBot="1">
      <c r="I135" s="235">
        <f>SUM(I133:I134)</f>
        <v>524548.21</v>
      </c>
      <c r="K135" s="235">
        <f>SUM(K133:K134)</f>
        <v>127410.41</v>
      </c>
      <c r="M135" s="235">
        <f>SUM(M133:M134)</f>
        <v>0</v>
      </c>
      <c r="O135" s="235">
        <f>SUM(O133:O134)</f>
        <v>0</v>
      </c>
    </row>
    <row r="136" spans="1:16" ht="27" customHeight="1" thickTop="1"/>
    <row r="137" spans="1:16" s="121" customFormat="1" ht="29.25" customHeight="1">
      <c r="A137" s="121" t="s">
        <v>323</v>
      </c>
    </row>
    <row r="138" spans="1:16" s="216" customFormat="1" ht="29.25" customHeight="1">
      <c r="I138" s="387" t="s">
        <v>316</v>
      </c>
      <c r="J138" s="387"/>
      <c r="K138" s="387"/>
      <c r="L138" s="237"/>
      <c r="M138" s="387" t="s">
        <v>317</v>
      </c>
      <c r="N138" s="387"/>
      <c r="O138" s="387"/>
      <c r="P138" s="237"/>
    </row>
    <row r="139" spans="1:16" s="216" customFormat="1" ht="29.25" customHeight="1">
      <c r="I139" s="217" t="s">
        <v>914</v>
      </c>
      <c r="J139" s="218"/>
      <c r="K139" s="217" t="s">
        <v>285</v>
      </c>
      <c r="L139" s="219"/>
      <c r="M139" s="217" t="s">
        <v>914</v>
      </c>
      <c r="N139" s="218"/>
      <c r="O139" s="217" t="s">
        <v>285</v>
      </c>
    </row>
    <row r="140" spans="1:16" s="114" customFormat="1" ht="29.25" customHeight="1">
      <c r="C140" s="238" t="s">
        <v>324</v>
      </c>
      <c r="D140" s="215"/>
      <c r="I140" s="114">
        <v>244488.7</v>
      </c>
      <c r="K140" s="114">
        <v>110462.6</v>
      </c>
      <c r="M140" s="114">
        <v>30132.81</v>
      </c>
      <c r="O140" s="114">
        <v>30125.87</v>
      </c>
    </row>
    <row r="141" spans="1:16" s="114" customFormat="1" ht="29.25" customHeight="1">
      <c r="C141" s="238" t="s">
        <v>325</v>
      </c>
      <c r="D141" s="215"/>
      <c r="I141" s="114">
        <v>2419719.54</v>
      </c>
      <c r="K141" s="114">
        <v>1135391.23</v>
      </c>
      <c r="M141" s="114">
        <v>2370290.27</v>
      </c>
      <c r="O141" s="114">
        <v>1095713.3600000001</v>
      </c>
    </row>
    <row r="142" spans="1:16" s="114" customFormat="1" ht="29.25" customHeight="1">
      <c r="C142" s="238" t="s">
        <v>326</v>
      </c>
      <c r="D142" s="215"/>
      <c r="I142" s="114">
        <v>284607338.18000001</v>
      </c>
      <c r="K142" s="114">
        <v>1240701825.9600003</v>
      </c>
      <c r="M142" s="114">
        <v>277426417.38</v>
      </c>
      <c r="O142" s="114">
        <v>1211591338.0000002</v>
      </c>
    </row>
    <row r="143" spans="1:16" s="114" customFormat="1" ht="29.25" customHeight="1" thickBot="1">
      <c r="C143" s="215"/>
      <c r="D143" s="239" t="s">
        <v>327</v>
      </c>
      <c r="I143" s="211">
        <f>SUM(I140:I142)</f>
        <v>287271546.42000002</v>
      </c>
      <c r="K143" s="211">
        <f>SUM(K140:K142)</f>
        <v>1241947679.7900002</v>
      </c>
      <c r="M143" s="211">
        <f>SUM(M140:M142)</f>
        <v>279826840.45999998</v>
      </c>
      <c r="O143" s="211">
        <f>SUM(O140:O142)</f>
        <v>1212717177.2300003</v>
      </c>
    </row>
    <row r="144" spans="1:16" ht="27" customHeight="1" thickTop="1"/>
  </sheetData>
  <mergeCells count="42">
    <mergeCell ref="I93:K93"/>
    <mergeCell ref="M93:O93"/>
    <mergeCell ref="I100:K100"/>
    <mergeCell ref="M100:O100"/>
    <mergeCell ref="A114:O114"/>
    <mergeCell ref="I138:K138"/>
    <mergeCell ref="M138:O138"/>
    <mergeCell ref="I106:K106"/>
    <mergeCell ref="M106:O106"/>
    <mergeCell ref="I116:K116"/>
    <mergeCell ref="M116:O116"/>
    <mergeCell ref="I124:K124"/>
    <mergeCell ref="M124:O124"/>
    <mergeCell ref="I130:K130"/>
    <mergeCell ref="M130:O130"/>
    <mergeCell ref="I50:K50"/>
    <mergeCell ref="M50:O50"/>
    <mergeCell ref="I57:K57"/>
    <mergeCell ref="M69:O69"/>
    <mergeCell ref="I78:K78"/>
    <mergeCell ref="M78:O78"/>
    <mergeCell ref="A76:O76"/>
    <mergeCell ref="M57:O57"/>
    <mergeCell ref="I84:K84"/>
    <mergeCell ref="M84:O84"/>
    <mergeCell ref="I69:K69"/>
    <mergeCell ref="I63:K63"/>
    <mergeCell ref="M63:O63"/>
    <mergeCell ref="A38:O38"/>
    <mergeCell ref="I41:K41"/>
    <mergeCell ref="A1:O1"/>
    <mergeCell ref="I31:K31"/>
    <mergeCell ref="I13:K13"/>
    <mergeCell ref="I19:K19"/>
    <mergeCell ref="M13:O13"/>
    <mergeCell ref="M19:O19"/>
    <mergeCell ref="M31:O31"/>
    <mergeCell ref="I25:K25"/>
    <mergeCell ref="M25:O25"/>
    <mergeCell ref="I5:K5"/>
    <mergeCell ref="M5:O5"/>
    <mergeCell ref="M41:O41"/>
  </mergeCells>
  <pageMargins left="0.82" right="0.19685039370078741" top="0.55118110236220474" bottom="0.43307086614173229" header="0.19685039370078741" footer="0.19685039370078741"/>
  <pageSetup paperSize="9" scale="85" orientation="portrait" r:id="rId1"/>
  <headerFooter scaleWithDoc="0"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Q67"/>
  <sheetViews>
    <sheetView zoomScaleNormal="100" zoomScaleSheetLayoutView="90" workbookViewId="0">
      <selection activeCell="L10" sqref="L10"/>
    </sheetView>
  </sheetViews>
  <sheetFormatPr defaultRowHeight="28.5" customHeight="1"/>
  <cols>
    <col min="1" max="1" width="3.7109375" style="114" customWidth="1"/>
    <col min="2" max="2" width="2.7109375" style="114" customWidth="1"/>
    <col min="3" max="3" width="3.140625" style="114" customWidth="1"/>
    <col min="4" max="4" width="4.28515625" style="114" customWidth="1"/>
    <col min="5" max="5" width="4.7109375" style="114" customWidth="1"/>
    <col min="6" max="7" width="9.140625" style="114" customWidth="1"/>
    <col min="8" max="8" width="11.42578125" style="114" customWidth="1"/>
    <col min="9" max="9" width="0.85546875" style="114" customWidth="1"/>
    <col min="10" max="10" width="16" style="114" bestFit="1" customWidth="1"/>
    <col min="11" max="11" width="0.85546875" style="114" customWidth="1"/>
    <col min="12" max="12" width="16.28515625" style="114" bestFit="1" customWidth="1"/>
    <col min="13" max="13" width="0.85546875" style="114" customWidth="1"/>
    <col min="14" max="14" width="16" style="114" bestFit="1" customWidth="1"/>
    <col min="15" max="15" width="0.85546875" style="114" customWidth="1"/>
    <col min="16" max="16" width="15.85546875" style="114" customWidth="1"/>
    <col min="17" max="17" width="3.42578125" style="114" customWidth="1"/>
    <col min="18" max="16384" width="9.140625" style="114"/>
  </cols>
  <sheetData>
    <row r="1" spans="1:16" ht="29.25" customHeight="1">
      <c r="A1" s="388" t="s">
        <v>27</v>
      </c>
      <c r="B1" s="389"/>
      <c r="C1" s="389"/>
      <c r="D1" s="389"/>
      <c r="E1" s="389"/>
      <c r="F1" s="389"/>
      <c r="G1" s="389"/>
      <c r="H1" s="389"/>
      <c r="I1" s="389"/>
      <c r="J1" s="389"/>
      <c r="K1" s="389"/>
      <c r="L1" s="389"/>
      <c r="M1" s="389"/>
      <c r="N1" s="389"/>
      <c r="O1" s="389"/>
      <c r="P1" s="389"/>
    </row>
    <row r="2" spans="1:16" ht="29.25" customHeight="1"/>
    <row r="3" spans="1:16" ht="29.25" customHeight="1">
      <c r="A3" s="121" t="s">
        <v>571</v>
      </c>
      <c r="J3" s="202"/>
      <c r="L3" s="202"/>
      <c r="N3" s="202"/>
      <c r="P3" s="202"/>
    </row>
    <row r="4" spans="1:16" ht="29.25" customHeight="1">
      <c r="C4" s="203" t="s">
        <v>926</v>
      </c>
      <c r="J4" s="202"/>
      <c r="L4" s="202"/>
      <c r="N4" s="202"/>
      <c r="P4" s="202"/>
    </row>
    <row r="5" spans="1:16" ht="29.25" customHeight="1">
      <c r="J5" s="387" t="s">
        <v>363</v>
      </c>
      <c r="K5" s="387"/>
      <c r="L5" s="387"/>
      <c r="M5" s="387"/>
      <c r="N5" s="387"/>
      <c r="O5" s="387"/>
      <c r="P5" s="387"/>
    </row>
    <row r="6" spans="1:16" ht="29.25" customHeight="1">
      <c r="J6" s="390" t="s">
        <v>914</v>
      </c>
      <c r="K6" s="390"/>
      <c r="L6" s="390"/>
      <c r="M6" s="204"/>
      <c r="N6" s="390" t="s">
        <v>285</v>
      </c>
      <c r="O6" s="390"/>
      <c r="P6" s="390"/>
    </row>
    <row r="7" spans="1:16" ht="29.25" customHeight="1">
      <c r="J7" s="205" t="s">
        <v>574</v>
      </c>
      <c r="L7" s="206" t="s">
        <v>896</v>
      </c>
      <c r="N7" s="205" t="s">
        <v>574</v>
      </c>
      <c r="P7" s="206" t="s">
        <v>896</v>
      </c>
    </row>
    <row r="8" spans="1:16" ht="29.25" customHeight="1">
      <c r="B8" s="121" t="s">
        <v>897</v>
      </c>
      <c r="J8" s="202"/>
      <c r="L8" s="202"/>
      <c r="N8" s="202"/>
      <c r="P8" s="202"/>
    </row>
    <row r="9" spans="1:16" ht="29.25" customHeight="1">
      <c r="C9" s="114" t="s">
        <v>898</v>
      </c>
      <c r="J9" s="202">
        <v>200000000</v>
      </c>
      <c r="L9" s="202">
        <v>200000000</v>
      </c>
      <c r="N9" s="92">
        <v>0</v>
      </c>
      <c r="O9" s="207"/>
      <c r="P9" s="92">
        <v>0</v>
      </c>
    </row>
    <row r="10" spans="1:16" ht="29.25" customHeight="1">
      <c r="C10" s="114" t="s">
        <v>572</v>
      </c>
      <c r="J10" s="202"/>
      <c r="L10" s="202"/>
      <c r="N10" s="202"/>
      <c r="P10" s="202"/>
    </row>
    <row r="11" spans="1:16" ht="29.25" customHeight="1">
      <c r="D11" s="114" t="s">
        <v>573</v>
      </c>
      <c r="J11" s="92">
        <v>0</v>
      </c>
      <c r="L11" s="202">
        <v>826708.19</v>
      </c>
      <c r="N11" s="92">
        <v>0</v>
      </c>
      <c r="O11" s="207"/>
      <c r="P11" s="92">
        <v>0</v>
      </c>
    </row>
    <row r="12" spans="1:16" ht="29.25" customHeight="1">
      <c r="C12" s="208" t="s">
        <v>349</v>
      </c>
      <c r="J12" s="209">
        <v>890189.46</v>
      </c>
      <c r="K12" s="210"/>
      <c r="L12" s="209">
        <v>890189.46</v>
      </c>
      <c r="N12" s="92">
        <v>0</v>
      </c>
      <c r="O12" s="207"/>
      <c r="P12" s="92">
        <v>0</v>
      </c>
    </row>
    <row r="13" spans="1:16" ht="29.25" customHeight="1" thickBot="1">
      <c r="E13" s="203" t="s">
        <v>899</v>
      </c>
      <c r="J13" s="211">
        <f>SUM(J9:J12)</f>
        <v>200890189.46000001</v>
      </c>
      <c r="L13" s="211">
        <f>SUM(L9:L12)</f>
        <v>201716897.65000001</v>
      </c>
      <c r="N13" s="212">
        <f>SUM(N9:N12)</f>
        <v>0</v>
      </c>
      <c r="O13" s="207"/>
      <c r="P13" s="212">
        <f>SUM(P9:P12)</f>
        <v>0</v>
      </c>
    </row>
    <row r="14" spans="1:16" ht="29.25" customHeight="1" thickTop="1">
      <c r="J14" s="202"/>
      <c r="L14" s="202"/>
      <c r="N14" s="125"/>
      <c r="O14" s="207"/>
      <c r="P14" s="125"/>
    </row>
    <row r="15" spans="1:16" s="121" customFormat="1" ht="29.25" customHeight="1">
      <c r="A15" s="213" t="s">
        <v>0</v>
      </c>
      <c r="B15" s="214" t="s">
        <v>328</v>
      </c>
    </row>
    <row r="16" spans="1:16" ht="29.25" customHeight="1">
      <c r="B16" s="203" t="s">
        <v>561</v>
      </c>
      <c r="D16" s="215"/>
      <c r="E16" s="215"/>
      <c r="F16" s="215"/>
    </row>
    <row r="17" spans="3:16" s="216" customFormat="1" ht="29.25" customHeight="1">
      <c r="J17" s="387" t="s">
        <v>316</v>
      </c>
      <c r="K17" s="387"/>
      <c r="L17" s="387"/>
      <c r="N17" s="387" t="s">
        <v>317</v>
      </c>
      <c r="O17" s="387"/>
      <c r="P17" s="387"/>
    </row>
    <row r="18" spans="3:16" s="216" customFormat="1" ht="29.25" customHeight="1">
      <c r="J18" s="217" t="s">
        <v>914</v>
      </c>
      <c r="K18" s="218"/>
      <c r="L18" s="217" t="s">
        <v>285</v>
      </c>
      <c r="M18" s="219"/>
      <c r="N18" s="217" t="s">
        <v>914</v>
      </c>
      <c r="O18" s="218"/>
      <c r="P18" s="217" t="s">
        <v>285</v>
      </c>
    </row>
    <row r="19" spans="3:16" ht="29.25" customHeight="1">
      <c r="C19" s="203" t="s">
        <v>329</v>
      </c>
      <c r="D19" s="215"/>
      <c r="J19" s="114">
        <v>48457949.18</v>
      </c>
      <c r="L19" s="114">
        <v>31542917.690000001</v>
      </c>
      <c r="N19" s="114">
        <v>12176152.350000001</v>
      </c>
      <c r="P19" s="114">
        <v>6681863.04</v>
      </c>
    </row>
    <row r="20" spans="3:16" ht="29.25" customHeight="1">
      <c r="C20" s="215"/>
      <c r="E20" s="203" t="s">
        <v>327</v>
      </c>
      <c r="J20" s="220">
        <f>SUM(J19)</f>
        <v>48457949.18</v>
      </c>
      <c r="L20" s="220">
        <f>SUM(L19)</f>
        <v>31542917.690000001</v>
      </c>
      <c r="N20" s="220">
        <f>SUM(N19)</f>
        <v>12176152.350000001</v>
      </c>
      <c r="P20" s="220">
        <f>SUM(P19)</f>
        <v>6681863.04</v>
      </c>
    </row>
    <row r="21" spans="3:16" ht="29.25" customHeight="1">
      <c r="C21" s="215"/>
      <c r="E21" s="203"/>
      <c r="J21" s="202"/>
      <c r="L21" s="202"/>
      <c r="N21" s="202"/>
      <c r="P21" s="202"/>
    </row>
    <row r="22" spans="3:16" ht="30" customHeight="1">
      <c r="C22" s="203" t="s">
        <v>927</v>
      </c>
    </row>
    <row r="23" spans="3:16" s="216" customFormat="1" ht="30" customHeight="1">
      <c r="J23" s="387" t="s">
        <v>316</v>
      </c>
      <c r="K23" s="387"/>
      <c r="L23" s="387"/>
      <c r="N23" s="387" t="s">
        <v>317</v>
      </c>
      <c r="O23" s="387"/>
      <c r="P23" s="387"/>
    </row>
    <row r="24" spans="3:16" s="216" customFormat="1" ht="30" customHeight="1">
      <c r="J24" s="217" t="s">
        <v>914</v>
      </c>
      <c r="K24" s="218"/>
      <c r="L24" s="217" t="s">
        <v>285</v>
      </c>
      <c r="M24" s="219"/>
      <c r="N24" s="217" t="s">
        <v>914</v>
      </c>
      <c r="O24" s="218"/>
      <c r="P24" s="217" t="s">
        <v>285</v>
      </c>
    </row>
    <row r="25" spans="3:16" ht="30" customHeight="1">
      <c r="D25" s="203" t="s">
        <v>330</v>
      </c>
    </row>
    <row r="26" spans="3:16" ht="30" customHeight="1">
      <c r="D26" s="114" t="s">
        <v>331</v>
      </c>
      <c r="J26" s="92">
        <v>44189211.379999995</v>
      </c>
      <c r="L26" s="114">
        <v>29937805.640000001</v>
      </c>
      <c r="N26" s="92">
        <v>7907414.5500000007</v>
      </c>
      <c r="P26" s="114">
        <v>5076750.99</v>
      </c>
    </row>
    <row r="27" spans="3:16" ht="30" customHeight="1">
      <c r="D27" s="114" t="s">
        <v>332</v>
      </c>
      <c r="J27" s="92">
        <v>287402.43</v>
      </c>
      <c r="L27" s="114">
        <v>325590.56</v>
      </c>
      <c r="N27" s="92">
        <v>287402.43</v>
      </c>
      <c r="P27" s="114">
        <v>325590.56</v>
      </c>
    </row>
    <row r="28" spans="3:16" ht="30" customHeight="1">
      <c r="D28" s="114" t="s">
        <v>333</v>
      </c>
      <c r="J28" s="92">
        <v>3981335.37</v>
      </c>
      <c r="L28" s="114">
        <v>1279521.49</v>
      </c>
      <c r="N28" s="92">
        <v>3981335.37</v>
      </c>
      <c r="P28" s="114">
        <v>1279521.49</v>
      </c>
    </row>
    <row r="29" spans="3:16" ht="30" customHeight="1" thickBot="1">
      <c r="E29" s="203" t="s">
        <v>327</v>
      </c>
      <c r="J29" s="211">
        <f>SUM(J25:J28)</f>
        <v>48457949.179999992</v>
      </c>
      <c r="L29" s="211">
        <f>SUM(L25:L28)</f>
        <v>31542917.689999998</v>
      </c>
      <c r="N29" s="211">
        <f>SUM(N25:N28)</f>
        <v>12176152.350000001</v>
      </c>
      <c r="P29" s="211">
        <f>SUM(P25:P28)</f>
        <v>6681863.04</v>
      </c>
    </row>
    <row r="30" spans="3:16" ht="29.25" customHeight="1" thickTop="1">
      <c r="C30" s="215"/>
      <c r="E30" s="203"/>
      <c r="J30" s="202"/>
      <c r="L30" s="202"/>
      <c r="N30" s="202"/>
      <c r="P30" s="202"/>
    </row>
    <row r="31" spans="3:16" ht="29.25" customHeight="1">
      <c r="C31" s="215"/>
      <c r="E31" s="203"/>
      <c r="J31" s="202"/>
      <c r="L31" s="202"/>
      <c r="N31" s="202"/>
      <c r="P31" s="202"/>
    </row>
    <row r="32" spans="3:16" ht="29.25" customHeight="1">
      <c r="C32" s="215"/>
      <c r="E32" s="203"/>
      <c r="J32" s="202"/>
      <c r="L32" s="202"/>
      <c r="N32" s="202"/>
      <c r="P32" s="202"/>
    </row>
    <row r="33" spans="1:16" s="216" customFormat="1" ht="27" customHeight="1">
      <c r="A33" s="388" t="s">
        <v>2</v>
      </c>
      <c r="B33" s="389"/>
      <c r="C33" s="389"/>
      <c r="D33" s="389"/>
      <c r="E33" s="389"/>
      <c r="F33" s="389"/>
      <c r="G33" s="389"/>
      <c r="H33" s="389"/>
      <c r="I33" s="389"/>
      <c r="J33" s="389"/>
      <c r="K33" s="389"/>
      <c r="L33" s="389"/>
      <c r="M33" s="389"/>
      <c r="N33" s="389"/>
      <c r="O33" s="389"/>
      <c r="P33" s="389"/>
    </row>
    <row r="34" spans="1:16" s="216" customFormat="1" ht="27" customHeight="1">
      <c r="A34" s="221"/>
    </row>
    <row r="35" spans="1:16" ht="27" customHeight="1">
      <c r="B35" s="203" t="s">
        <v>562</v>
      </c>
    </row>
    <row r="36" spans="1:16" s="216" customFormat="1" ht="27" customHeight="1">
      <c r="J36" s="387" t="s">
        <v>316</v>
      </c>
      <c r="K36" s="387"/>
      <c r="L36" s="387"/>
      <c r="N36" s="387" t="s">
        <v>317</v>
      </c>
      <c r="O36" s="387"/>
      <c r="P36" s="387"/>
    </row>
    <row r="37" spans="1:16" s="216" customFormat="1" ht="27" customHeight="1">
      <c r="J37" s="217" t="s">
        <v>914</v>
      </c>
      <c r="K37" s="218"/>
      <c r="L37" s="217" t="s">
        <v>285</v>
      </c>
      <c r="M37" s="219"/>
      <c r="N37" s="217" t="s">
        <v>914</v>
      </c>
      <c r="O37" s="218"/>
      <c r="P37" s="217" t="s">
        <v>285</v>
      </c>
    </row>
    <row r="38" spans="1:16" ht="27" customHeight="1">
      <c r="D38" s="203" t="s">
        <v>334</v>
      </c>
      <c r="E38" s="215"/>
      <c r="J38" s="114">
        <v>21907524.73</v>
      </c>
      <c r="L38" s="114">
        <v>12367602.060000001</v>
      </c>
      <c r="N38" s="114">
        <v>21967604.440000001</v>
      </c>
      <c r="P38" s="114">
        <v>12367602.060000001</v>
      </c>
    </row>
    <row r="39" spans="1:16" ht="27" customHeight="1">
      <c r="D39" s="203" t="s">
        <v>335</v>
      </c>
      <c r="E39" s="215"/>
      <c r="J39" s="114">
        <v>4022970.439999999</v>
      </c>
      <c r="L39" s="92">
        <v>6174457.2000000002</v>
      </c>
      <c r="N39" s="114">
        <v>3958342.8699999992</v>
      </c>
      <c r="P39" s="92">
        <v>6174457.2000000002</v>
      </c>
    </row>
    <row r="40" spans="1:16" ht="27" customHeight="1">
      <c r="D40" s="203" t="s">
        <v>336</v>
      </c>
      <c r="E40" s="215"/>
      <c r="J40" s="114">
        <v>12266423.029999999</v>
      </c>
      <c r="L40" s="114">
        <v>7803443.3099999996</v>
      </c>
      <c r="N40" s="114">
        <v>3801250.24</v>
      </c>
      <c r="P40" s="114">
        <v>3076895.29</v>
      </c>
    </row>
    <row r="41" spans="1:16" ht="27" customHeight="1">
      <c r="D41" s="203" t="s">
        <v>337</v>
      </c>
      <c r="E41" s="215"/>
      <c r="J41" s="114">
        <v>1168279.1299999999</v>
      </c>
      <c r="L41" s="114">
        <v>1204667.06</v>
      </c>
      <c r="N41" s="114">
        <v>1168279.1299999999</v>
      </c>
      <c r="P41" s="114">
        <v>1097290.26</v>
      </c>
    </row>
    <row r="42" spans="1:16" ht="27" customHeight="1">
      <c r="D42" s="203" t="s">
        <v>338</v>
      </c>
      <c r="E42" s="215"/>
      <c r="J42" s="222">
        <v>485462.18999999994</v>
      </c>
      <c r="L42" s="222">
        <v>821940.74</v>
      </c>
      <c r="N42" s="222">
        <v>1314776.3799999999</v>
      </c>
      <c r="P42" s="222">
        <v>968844.61</v>
      </c>
    </row>
    <row r="43" spans="1:16" ht="27" customHeight="1">
      <c r="D43" s="215"/>
      <c r="E43" s="203" t="s">
        <v>339</v>
      </c>
      <c r="J43" s="114">
        <f>SUM(J38:J42)</f>
        <v>39850659.519999996</v>
      </c>
      <c r="L43" s="114">
        <f>SUM(L38:L42)</f>
        <v>28372110.369999997</v>
      </c>
      <c r="N43" s="114">
        <f>SUM(N38:N42)</f>
        <v>32210253.060000002</v>
      </c>
      <c r="P43" s="114">
        <f>SUM(P38:P42)</f>
        <v>23685089.420000002</v>
      </c>
    </row>
    <row r="44" spans="1:16" ht="27" customHeight="1" thickBot="1">
      <c r="D44" s="203" t="s">
        <v>340</v>
      </c>
      <c r="E44" s="215"/>
      <c r="J44" s="211">
        <f>+J43+J20</f>
        <v>88308608.699999988</v>
      </c>
      <c r="L44" s="211">
        <f>+L43+L20</f>
        <v>59915028.060000002</v>
      </c>
      <c r="N44" s="211">
        <f>+N43+N20</f>
        <v>44386405.410000004</v>
      </c>
      <c r="P44" s="211">
        <f>+P43+P20</f>
        <v>30366952.460000001</v>
      </c>
    </row>
    <row r="45" spans="1:16" ht="27" customHeight="1" thickTop="1">
      <c r="J45" s="202"/>
      <c r="L45" s="202"/>
      <c r="N45" s="202"/>
      <c r="P45" s="202"/>
    </row>
    <row r="46" spans="1:16" s="121" customFormat="1" ht="27" customHeight="1">
      <c r="A46" s="213" t="s">
        <v>1</v>
      </c>
      <c r="B46" s="223" t="s">
        <v>80</v>
      </c>
    </row>
    <row r="47" spans="1:16" s="216" customFormat="1" ht="27" customHeight="1">
      <c r="J47" s="387" t="s">
        <v>316</v>
      </c>
      <c r="K47" s="387"/>
      <c r="L47" s="387"/>
      <c r="N47" s="387" t="s">
        <v>317</v>
      </c>
      <c r="O47" s="387"/>
      <c r="P47" s="387"/>
    </row>
    <row r="48" spans="1:16" s="216" customFormat="1" ht="27" customHeight="1">
      <c r="J48" s="217" t="s">
        <v>914</v>
      </c>
      <c r="K48" s="218"/>
      <c r="L48" s="217" t="s">
        <v>285</v>
      </c>
      <c r="M48" s="219"/>
      <c r="N48" s="217" t="s">
        <v>914</v>
      </c>
      <c r="O48" s="218"/>
      <c r="P48" s="217" t="s">
        <v>285</v>
      </c>
    </row>
    <row r="49" spans="1:17" ht="27" customHeight="1">
      <c r="C49" s="208" t="s">
        <v>341</v>
      </c>
      <c r="D49" s="208"/>
      <c r="J49" s="114">
        <v>34237119.530000001</v>
      </c>
      <c r="L49" s="114">
        <v>22338998.490000002</v>
      </c>
      <c r="N49" s="114">
        <v>33387545.260000002</v>
      </c>
      <c r="P49" s="114">
        <v>21200077.300000001</v>
      </c>
    </row>
    <row r="50" spans="1:17" ht="27" customHeight="1">
      <c r="C50" s="208" t="s">
        <v>879</v>
      </c>
      <c r="D50" s="208"/>
      <c r="J50" s="114">
        <v>3741606.28</v>
      </c>
      <c r="L50" s="114">
        <v>4630106.8500000006</v>
      </c>
      <c r="N50" s="114">
        <v>3243683.03</v>
      </c>
      <c r="P50" s="114">
        <v>4513844.82</v>
      </c>
    </row>
    <row r="51" spans="1:17" ht="27" customHeight="1">
      <c r="C51" s="208" t="s">
        <v>342</v>
      </c>
      <c r="D51" s="208"/>
      <c r="J51" s="114">
        <v>2947280.04</v>
      </c>
      <c r="L51" s="114">
        <v>2300130.61</v>
      </c>
      <c r="N51" s="114">
        <v>2828919.04</v>
      </c>
      <c r="P51" s="114">
        <v>2230499.73</v>
      </c>
    </row>
    <row r="52" spans="1:17" ht="27" customHeight="1" thickBot="1">
      <c r="C52" s="215"/>
      <c r="D52" s="203" t="s">
        <v>327</v>
      </c>
      <c r="J52" s="211">
        <f>SUM(J49:J51)</f>
        <v>40926005.850000001</v>
      </c>
      <c r="L52" s="211">
        <f>SUM(L49:L51)</f>
        <v>29269235.950000003</v>
      </c>
      <c r="N52" s="211">
        <f>SUM(N49:N51)</f>
        <v>39460147.329999998</v>
      </c>
      <c r="P52" s="211">
        <f>SUM(P49:P51)</f>
        <v>27944421.850000001</v>
      </c>
    </row>
    <row r="53" spans="1:17" ht="27" customHeight="1" thickTop="1">
      <c r="J53" s="202"/>
      <c r="L53" s="202"/>
      <c r="N53" s="202"/>
      <c r="P53" s="202"/>
    </row>
    <row r="54" spans="1:17" s="121" customFormat="1" ht="27" customHeight="1">
      <c r="A54" s="213" t="s">
        <v>563</v>
      </c>
      <c r="B54" s="224" t="s">
        <v>343</v>
      </c>
      <c r="C54" s="224"/>
      <c r="D54" s="224"/>
    </row>
    <row r="55" spans="1:17" ht="27" customHeight="1">
      <c r="B55" s="215"/>
      <c r="C55" s="208" t="s">
        <v>344</v>
      </c>
      <c r="D55" s="215"/>
    </row>
    <row r="56" spans="1:17" s="216" customFormat="1" ht="27" customHeight="1">
      <c r="J56" s="225" t="s">
        <v>345</v>
      </c>
      <c r="K56" s="225"/>
      <c r="L56" s="225" t="s">
        <v>346</v>
      </c>
      <c r="N56" s="387" t="s">
        <v>317</v>
      </c>
      <c r="O56" s="387"/>
      <c r="P56" s="387"/>
    </row>
    <row r="57" spans="1:17" ht="27" customHeight="1">
      <c r="I57" s="219"/>
      <c r="J57" s="226" t="s">
        <v>347</v>
      </c>
      <c r="K57" s="227"/>
      <c r="L57" s="226" t="s">
        <v>348</v>
      </c>
      <c r="M57" s="216"/>
      <c r="N57" s="217" t="s">
        <v>914</v>
      </c>
      <c r="O57" s="218"/>
      <c r="P57" s="217" t="s">
        <v>285</v>
      </c>
    </row>
    <row r="58" spans="1:17" ht="27" customHeight="1">
      <c r="B58" s="208" t="s">
        <v>295</v>
      </c>
      <c r="C58" s="208"/>
      <c r="D58" s="208"/>
      <c r="E58" s="215"/>
      <c r="I58" s="227"/>
      <c r="J58" s="228" t="s">
        <v>13</v>
      </c>
      <c r="K58" s="227"/>
      <c r="L58" s="229" t="s">
        <v>130</v>
      </c>
      <c r="N58" s="114">
        <v>189999700</v>
      </c>
      <c r="P58" s="114">
        <v>189999700</v>
      </c>
    </row>
    <row r="59" spans="1:17" ht="27" customHeight="1">
      <c r="B59" s="208" t="s">
        <v>349</v>
      </c>
      <c r="C59" s="208"/>
      <c r="D59" s="208"/>
      <c r="E59" s="215"/>
      <c r="J59" s="227"/>
      <c r="K59" s="227"/>
      <c r="L59" s="227"/>
      <c r="N59" s="210">
        <v>-1640781.6</v>
      </c>
      <c r="P59" s="114">
        <v>8334094.9300000072</v>
      </c>
    </row>
    <row r="60" spans="1:17" ht="27" customHeight="1" thickBot="1">
      <c r="B60" s="208"/>
      <c r="C60" s="208"/>
      <c r="D60" s="208" t="s">
        <v>327</v>
      </c>
      <c r="E60" s="215"/>
      <c r="J60" s="227"/>
      <c r="K60" s="227"/>
      <c r="L60" s="227"/>
      <c r="N60" s="211">
        <f>SUM(N58:N59)</f>
        <v>188358918.40000001</v>
      </c>
      <c r="P60" s="211">
        <f>SUM(P58:P59)</f>
        <v>198333794.93000001</v>
      </c>
    </row>
    <row r="61" spans="1:17" ht="27" customHeight="1" thickTop="1">
      <c r="B61" s="215"/>
      <c r="C61" s="114" t="s">
        <v>350</v>
      </c>
      <c r="D61" s="215"/>
      <c r="E61" s="215"/>
      <c r="F61" s="215"/>
      <c r="G61" s="215"/>
      <c r="H61" s="215"/>
      <c r="I61" s="215"/>
      <c r="J61" s="215"/>
      <c r="K61" s="215"/>
      <c r="L61" s="215"/>
      <c r="M61" s="215"/>
      <c r="N61" s="215"/>
      <c r="O61" s="215"/>
      <c r="P61" s="215"/>
      <c r="Q61" s="215"/>
    </row>
    <row r="62" spans="1:17" ht="27" customHeight="1">
      <c r="B62" s="196" t="s">
        <v>351</v>
      </c>
      <c r="C62" s="215"/>
      <c r="D62" s="215"/>
      <c r="E62" s="215"/>
      <c r="F62" s="215"/>
      <c r="G62" s="215"/>
      <c r="H62" s="215"/>
      <c r="I62" s="215"/>
      <c r="J62" s="215"/>
      <c r="K62" s="215"/>
      <c r="L62" s="215"/>
      <c r="M62" s="215"/>
      <c r="N62" s="215"/>
      <c r="O62" s="215"/>
      <c r="P62" s="215"/>
      <c r="Q62" s="215"/>
    </row>
    <row r="63" spans="1:17" ht="27" customHeight="1">
      <c r="C63" s="114" t="s">
        <v>352</v>
      </c>
    </row>
    <row r="64" spans="1:17" ht="27" customHeight="1">
      <c r="B64" s="196" t="s">
        <v>353</v>
      </c>
      <c r="C64" s="196"/>
    </row>
    <row r="65" spans="2:16" ht="27" customHeight="1">
      <c r="B65" s="196" t="s">
        <v>354</v>
      </c>
      <c r="C65" s="196"/>
    </row>
    <row r="66" spans="2:16" ht="27" customHeight="1">
      <c r="B66" s="196" t="s">
        <v>355</v>
      </c>
      <c r="C66" s="196"/>
    </row>
    <row r="67" spans="2:16" ht="27" customHeight="1">
      <c r="J67" s="202"/>
      <c r="L67" s="202"/>
      <c r="N67" s="202"/>
      <c r="P67" s="202"/>
    </row>
  </sheetData>
  <mergeCells count="14">
    <mergeCell ref="J36:L36"/>
    <mergeCell ref="A33:P33"/>
    <mergeCell ref="J47:L47"/>
    <mergeCell ref="N56:P56"/>
    <mergeCell ref="N36:P36"/>
    <mergeCell ref="N47:P47"/>
    <mergeCell ref="J23:L23"/>
    <mergeCell ref="A1:P1"/>
    <mergeCell ref="J17:L17"/>
    <mergeCell ref="N17:P17"/>
    <mergeCell ref="N23:P23"/>
    <mergeCell ref="J5:P5"/>
    <mergeCell ref="J6:L6"/>
    <mergeCell ref="N6:P6"/>
  </mergeCells>
  <pageMargins left="0.78740157480314965" right="0.19685039370078741" top="0.70866141732283472" bottom="0.51181102362204722" header="0.35433070866141736" footer="0.19685039370078741"/>
  <pageSetup paperSize="9" scale="85" orientation="portrait" r:id="rId1"/>
  <headerFooter scaleWithDoc="0"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L38"/>
  <sheetViews>
    <sheetView zoomScaleNormal="100" zoomScaleSheetLayoutView="90" workbookViewId="0">
      <selection sqref="A1:XFD1048576"/>
    </sheetView>
  </sheetViews>
  <sheetFormatPr defaultRowHeight="24.75" customHeight="1"/>
  <cols>
    <col min="1" max="1" width="5.85546875" style="87" customWidth="1"/>
    <col min="2" max="2" width="4" style="87" customWidth="1"/>
    <col min="3" max="6" width="9.140625" style="87" customWidth="1"/>
    <col min="7" max="7" width="2.5703125" style="87" customWidth="1"/>
    <col min="8" max="8" width="15.7109375" style="117" customWidth="1"/>
    <col min="9" max="9" width="1.7109375" style="117" customWidth="1"/>
    <col min="10" max="10" width="15.7109375" style="117" customWidth="1"/>
    <col min="11" max="11" width="1.7109375" style="117" customWidth="1"/>
    <col min="12" max="12" width="15.7109375" style="117" customWidth="1"/>
    <col min="13" max="13" width="2.5703125" style="87" customWidth="1"/>
    <col min="14" max="15" width="9.140625" style="87"/>
    <col min="16" max="16" width="13" style="87" customWidth="1"/>
    <col min="17" max="16384" width="9.140625" style="87"/>
  </cols>
  <sheetData>
    <row r="1" spans="1:12" ht="22.5" customHeight="1">
      <c r="A1" s="393" t="s">
        <v>11</v>
      </c>
      <c r="B1" s="394"/>
      <c r="C1" s="394"/>
      <c r="D1" s="394"/>
      <c r="E1" s="394"/>
      <c r="F1" s="394"/>
      <c r="G1" s="394"/>
      <c r="H1" s="394"/>
      <c r="I1" s="394"/>
      <c r="J1" s="394"/>
      <c r="K1" s="394"/>
      <c r="L1" s="394"/>
    </row>
    <row r="2" spans="1:12" ht="22.5" customHeight="1"/>
    <row r="3" spans="1:12" s="114" customFormat="1" ht="22.5" customHeight="1">
      <c r="C3" s="114" t="s">
        <v>971</v>
      </c>
    </row>
    <row r="4" spans="1:12" s="114" customFormat="1" ht="22.5" customHeight="1">
      <c r="B4" s="196" t="s">
        <v>974</v>
      </c>
    </row>
    <row r="5" spans="1:12" s="114" customFormat="1" ht="22.5" customHeight="1">
      <c r="B5" s="196" t="s">
        <v>973</v>
      </c>
    </row>
    <row r="6" spans="1:12" s="114" customFormat="1" ht="22.5" customHeight="1">
      <c r="B6" s="196" t="s">
        <v>972</v>
      </c>
    </row>
    <row r="7" spans="1:12" s="114" customFormat="1" ht="22.5" customHeight="1">
      <c r="B7" s="196"/>
    </row>
    <row r="8" spans="1:12" s="176" customFormat="1" ht="22.5" customHeight="1">
      <c r="A8" s="176" t="s">
        <v>564</v>
      </c>
      <c r="H8" s="197"/>
      <c r="I8" s="197"/>
      <c r="J8" s="197"/>
      <c r="K8" s="197"/>
      <c r="L8" s="197"/>
    </row>
    <row r="9" spans="1:12" s="198" customFormat="1" ht="22.5" customHeight="1">
      <c r="H9" s="386" t="s">
        <v>363</v>
      </c>
      <c r="I9" s="386"/>
      <c r="J9" s="386"/>
      <c r="K9" s="386"/>
      <c r="L9" s="386"/>
    </row>
    <row r="10" spans="1:12" s="198" customFormat="1" ht="22.5" customHeight="1">
      <c r="H10" s="199" t="s">
        <v>364</v>
      </c>
      <c r="I10" s="200"/>
      <c r="J10" s="199" t="s">
        <v>365</v>
      </c>
      <c r="K10" s="200"/>
      <c r="L10" s="391" t="s">
        <v>327</v>
      </c>
    </row>
    <row r="11" spans="1:12" s="198" customFormat="1" ht="22.5" customHeight="1">
      <c r="H11" s="201"/>
      <c r="I11" s="200"/>
      <c r="J11" s="201" t="s">
        <v>366</v>
      </c>
      <c r="K11" s="200"/>
      <c r="L11" s="392"/>
    </row>
    <row r="12" spans="1:12" ht="22.5" customHeight="1">
      <c r="B12" s="87" t="s">
        <v>356</v>
      </c>
    </row>
    <row r="13" spans="1:12" ht="22.5" customHeight="1">
      <c r="C13" s="185" t="s">
        <v>538</v>
      </c>
      <c r="H13" s="108">
        <v>570614.15</v>
      </c>
      <c r="I13" s="108"/>
      <c r="J13" s="108">
        <v>2883191.56</v>
      </c>
      <c r="K13" s="108"/>
      <c r="L13" s="108">
        <v>3453805.71</v>
      </c>
    </row>
    <row r="14" spans="1:12" ht="22.5" customHeight="1">
      <c r="C14" s="87" t="s">
        <v>357</v>
      </c>
      <c r="H14" s="108">
        <v>0</v>
      </c>
      <c r="I14" s="108"/>
      <c r="J14" s="108">
        <v>0</v>
      </c>
      <c r="K14" s="108"/>
      <c r="L14" s="108">
        <v>0</v>
      </c>
    </row>
    <row r="15" spans="1:12" ht="22.5" customHeight="1">
      <c r="C15" s="87" t="s">
        <v>358</v>
      </c>
      <c r="H15" s="108"/>
      <c r="I15" s="108"/>
      <c r="J15" s="108"/>
      <c r="K15" s="108"/>
      <c r="L15" s="108"/>
    </row>
    <row r="16" spans="1:12" ht="22.5" customHeight="1">
      <c r="C16" s="87" t="s">
        <v>359</v>
      </c>
      <c r="H16" s="108">
        <v>-4507.97</v>
      </c>
      <c r="I16" s="108"/>
      <c r="J16" s="108">
        <v>-22777.81</v>
      </c>
      <c r="K16" s="108"/>
      <c r="L16" s="108">
        <v>-27285.780000000002</v>
      </c>
    </row>
    <row r="17" spans="2:12" ht="22.5" customHeight="1">
      <c r="C17" s="87" t="s">
        <v>367</v>
      </c>
      <c r="H17" s="189">
        <f>SUM(H13:H16)</f>
        <v>566106.18000000005</v>
      </c>
      <c r="I17" s="108"/>
      <c r="J17" s="189">
        <f>SUM(J13:J16)</f>
        <v>2860413.75</v>
      </c>
      <c r="K17" s="108"/>
      <c r="L17" s="189">
        <f>SUM(L13:L16)</f>
        <v>3426519.93</v>
      </c>
    </row>
    <row r="18" spans="2:12" ht="22.5" customHeight="1">
      <c r="C18" s="87" t="s">
        <v>357</v>
      </c>
      <c r="H18" s="108">
        <v>0</v>
      </c>
      <c r="I18" s="108"/>
      <c r="J18" s="108">
        <v>0</v>
      </c>
      <c r="K18" s="108"/>
      <c r="L18" s="108">
        <f>SUM(H18:J18)</f>
        <v>0</v>
      </c>
    </row>
    <row r="19" spans="2:12" ht="22.5" customHeight="1">
      <c r="C19" s="87" t="s">
        <v>358</v>
      </c>
      <c r="H19" s="108"/>
      <c r="I19" s="108"/>
      <c r="J19" s="108"/>
      <c r="K19" s="108"/>
      <c r="L19" s="108"/>
    </row>
    <row r="20" spans="2:12" ht="22.5" customHeight="1">
      <c r="C20" s="87" t="s">
        <v>359</v>
      </c>
      <c r="H20" s="108">
        <v>-28471.39</v>
      </c>
      <c r="I20" s="108"/>
      <c r="J20" s="108">
        <v>-143859.87</v>
      </c>
      <c r="K20" s="108"/>
      <c r="L20" s="108">
        <v>-172331.26</v>
      </c>
    </row>
    <row r="21" spans="2:12" ht="22.5" customHeight="1">
      <c r="C21" s="87" t="s">
        <v>931</v>
      </c>
      <c r="H21" s="189">
        <f>SUM(H17:H20)</f>
        <v>537634.79</v>
      </c>
      <c r="I21" s="108"/>
      <c r="J21" s="189">
        <f>SUM(J17:J20)</f>
        <v>2716553.88</v>
      </c>
      <c r="K21" s="108"/>
      <c r="L21" s="189">
        <f>SUM(L17:L20)</f>
        <v>3254188.67</v>
      </c>
    </row>
    <row r="22" spans="2:12" ht="22.5" customHeight="1">
      <c r="B22" s="87" t="s">
        <v>360</v>
      </c>
      <c r="H22" s="108"/>
      <c r="I22" s="108"/>
      <c r="J22" s="108"/>
      <c r="K22" s="108"/>
      <c r="L22" s="108"/>
    </row>
    <row r="23" spans="2:12" ht="22.5" customHeight="1">
      <c r="C23" s="185" t="s">
        <v>538</v>
      </c>
      <c r="H23" s="108">
        <v>0</v>
      </c>
      <c r="I23" s="108"/>
      <c r="J23" s="108">
        <v>-2206233.36</v>
      </c>
      <c r="K23" s="108"/>
      <c r="L23" s="108">
        <v>-2206233.36</v>
      </c>
    </row>
    <row r="24" spans="2:12" ht="22.5" customHeight="1">
      <c r="C24" s="87" t="s">
        <v>361</v>
      </c>
      <c r="H24" s="108">
        <v>0</v>
      </c>
      <c r="I24" s="108"/>
      <c r="J24" s="108">
        <v>-166957.31</v>
      </c>
      <c r="K24" s="108"/>
      <c r="L24" s="108">
        <v>-166957.31</v>
      </c>
    </row>
    <row r="25" spans="2:12" ht="22.5" customHeight="1">
      <c r="C25" s="87" t="s">
        <v>358</v>
      </c>
      <c r="H25" s="108"/>
      <c r="I25" s="108"/>
      <c r="J25" s="108"/>
      <c r="K25" s="108"/>
      <c r="L25" s="108"/>
    </row>
    <row r="26" spans="2:12" ht="22.5" customHeight="1">
      <c r="C26" s="87" t="s">
        <v>359</v>
      </c>
      <c r="H26" s="108">
        <v>0</v>
      </c>
      <c r="I26" s="108"/>
      <c r="J26" s="108">
        <v>41366.230000000003</v>
      </c>
      <c r="K26" s="108"/>
      <c r="L26" s="108">
        <v>41366.230000000003</v>
      </c>
    </row>
    <row r="27" spans="2:12" ht="22.5" customHeight="1">
      <c r="C27" s="87" t="s">
        <v>367</v>
      </c>
      <c r="H27" s="189">
        <f>SUM(H23:H26)</f>
        <v>0</v>
      </c>
      <c r="I27" s="108"/>
      <c r="J27" s="189">
        <f>SUM(J23:J26)</f>
        <v>-2331824.44</v>
      </c>
      <c r="K27" s="108"/>
      <c r="L27" s="189">
        <f>SUM(L23:L26)</f>
        <v>-2331824.44</v>
      </c>
    </row>
    <row r="28" spans="2:12" ht="22.5" customHeight="1">
      <c r="C28" s="87" t="s">
        <v>900</v>
      </c>
      <c r="H28" s="108">
        <v>0</v>
      </c>
      <c r="I28" s="108"/>
      <c r="J28" s="108">
        <v>-82792.539999999994</v>
      </c>
      <c r="K28" s="108"/>
      <c r="L28" s="108">
        <v>-82792.539999999994</v>
      </c>
    </row>
    <row r="29" spans="2:12" ht="22.5" customHeight="1">
      <c r="C29" s="87" t="s">
        <v>358</v>
      </c>
      <c r="H29" s="108"/>
      <c r="I29" s="108"/>
      <c r="J29" s="108"/>
      <c r="K29" s="108"/>
      <c r="L29" s="108"/>
    </row>
    <row r="30" spans="2:12" ht="22.5" customHeight="1">
      <c r="C30" s="87" t="s">
        <v>359</v>
      </c>
      <c r="H30" s="108">
        <v>0</v>
      </c>
      <c r="I30" s="108"/>
      <c r="J30" s="108">
        <v>132711.59</v>
      </c>
      <c r="K30" s="108"/>
      <c r="L30" s="108">
        <v>132711.59</v>
      </c>
    </row>
    <row r="31" spans="2:12" ht="22.5" customHeight="1">
      <c r="C31" s="87" t="s">
        <v>931</v>
      </c>
      <c r="H31" s="189">
        <f>SUM(H27:H30)</f>
        <v>0</v>
      </c>
      <c r="I31" s="108"/>
      <c r="J31" s="189">
        <f>SUM(J27:J30)</f>
        <v>-2281905.39</v>
      </c>
      <c r="K31" s="108"/>
      <c r="L31" s="189">
        <f>SUM(L27:L30)</f>
        <v>-2281905.39</v>
      </c>
    </row>
    <row r="32" spans="2:12" ht="22.5" customHeight="1">
      <c r="B32" s="87" t="s">
        <v>362</v>
      </c>
      <c r="H32" s="108"/>
      <c r="I32" s="108"/>
      <c r="J32" s="108"/>
      <c r="K32" s="108"/>
      <c r="L32" s="108"/>
    </row>
    <row r="33" spans="1:12" ht="22.5" customHeight="1" thickBot="1">
      <c r="C33" s="87" t="s">
        <v>931</v>
      </c>
      <c r="H33" s="192">
        <f>+H21+H31</f>
        <v>537634.79</v>
      </c>
      <c r="I33" s="108"/>
      <c r="J33" s="192">
        <f>+J21+J31</f>
        <v>434648.48999999976</v>
      </c>
      <c r="K33" s="108"/>
      <c r="L33" s="192">
        <f>+L21+L31</f>
        <v>972283.2799999998</v>
      </c>
    </row>
    <row r="34" spans="1:12" ht="22.5" customHeight="1" thickTop="1" thickBot="1">
      <c r="C34" s="87" t="s">
        <v>367</v>
      </c>
      <c r="H34" s="192">
        <f>+H17+H27</f>
        <v>566106.18000000005</v>
      </c>
      <c r="I34" s="108"/>
      <c r="J34" s="192">
        <f>+J17+J27</f>
        <v>528589.31000000006</v>
      </c>
      <c r="K34" s="108"/>
      <c r="L34" s="192">
        <f>+L17+L27</f>
        <v>1094695.4900000002</v>
      </c>
    </row>
    <row r="35" spans="1:12" ht="22.5" customHeight="1" thickTop="1">
      <c r="H35" s="190"/>
      <c r="I35" s="190"/>
      <c r="J35" s="193" t="s">
        <v>368</v>
      </c>
      <c r="K35" s="193"/>
      <c r="L35" s="193" t="s">
        <v>369</v>
      </c>
    </row>
    <row r="36" spans="1:12" ht="22.5" customHeight="1">
      <c r="B36" s="85" t="s">
        <v>928</v>
      </c>
      <c r="H36" s="190"/>
      <c r="I36" s="190"/>
      <c r="J36" s="108">
        <f>-J28</f>
        <v>82792.539999999994</v>
      </c>
      <c r="K36" s="108"/>
      <c r="L36" s="108">
        <v>68432.98</v>
      </c>
    </row>
    <row r="37" spans="1:12" ht="22.5" customHeight="1">
      <c r="B37" s="85" t="s">
        <v>929</v>
      </c>
      <c r="H37" s="190"/>
      <c r="I37" s="190"/>
      <c r="J37" s="108">
        <v>83022.490000000005</v>
      </c>
      <c r="K37" s="108"/>
      <c r="L37" s="108">
        <v>70399.399999999994</v>
      </c>
    </row>
    <row r="38" spans="1:12" s="86" customFormat="1" ht="22.5" customHeight="1">
      <c r="A38" s="87"/>
      <c r="B38" s="87"/>
      <c r="C38" s="87" t="s">
        <v>930</v>
      </c>
      <c r="F38" s="87"/>
      <c r="H38" s="114"/>
      <c r="I38" s="114"/>
      <c r="J38" s="92"/>
      <c r="K38" s="92"/>
      <c r="L38" s="92"/>
    </row>
  </sheetData>
  <mergeCells count="3">
    <mergeCell ref="H9:L9"/>
    <mergeCell ref="L10:L11"/>
    <mergeCell ref="A1:L1"/>
  </mergeCells>
  <pageMargins left="0.86614173228346458" right="0.19685039370078741" top="0.54" bottom="0.42" header="0.23622047244094491" footer="0.19685039370078741"/>
  <pageSetup paperSize="9" scale="95"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AG39"/>
  <sheetViews>
    <sheetView zoomScale="80" zoomScaleNormal="80" zoomScaleSheetLayoutView="80" workbookViewId="0">
      <selection sqref="A1:AG1"/>
    </sheetView>
  </sheetViews>
  <sheetFormatPr defaultRowHeight="29.1" customHeight="1"/>
  <cols>
    <col min="1" max="1" width="5.7109375" style="87" customWidth="1"/>
    <col min="2" max="2" width="4.5703125" style="87" customWidth="1"/>
    <col min="3" max="3" width="25.42578125" style="87" customWidth="1"/>
    <col min="4" max="4" width="2" style="87" customWidth="1"/>
    <col min="5" max="5" width="14.7109375" style="87" customWidth="1"/>
    <col min="6" max="6" width="1.7109375" style="87" customWidth="1"/>
    <col min="7" max="7" width="14.42578125" style="87" customWidth="1"/>
    <col min="8" max="8" width="1.7109375" style="87" customWidth="1"/>
    <col min="9" max="9" width="16.140625" style="87" bestFit="1" customWidth="1"/>
    <col min="10" max="10" width="1.7109375" style="87" customWidth="1"/>
    <col min="11" max="11" width="14.85546875" style="87" customWidth="1"/>
    <col min="12" max="12" width="1.7109375" style="87" customWidth="1"/>
    <col min="13" max="13" width="14.85546875" style="87" customWidth="1"/>
    <col min="14" max="14" width="2" style="87" customWidth="1"/>
    <col min="15" max="15" width="14.85546875" style="87" customWidth="1"/>
    <col min="16" max="16" width="1.7109375" style="87" customWidth="1"/>
    <col min="17" max="17" width="14" style="87" customWidth="1"/>
    <col min="18" max="18" width="1.7109375" style="87" customWidth="1"/>
    <col min="19" max="19" width="12.42578125" style="87" bestFit="1" customWidth="1"/>
    <col min="20" max="20" width="1.7109375" style="87" customWidth="1"/>
    <col min="21" max="21" width="14.85546875" style="87" customWidth="1"/>
    <col min="22" max="22" width="1.7109375" style="87" customWidth="1"/>
    <col min="23" max="23" width="14.85546875" style="87" customWidth="1"/>
    <col min="24" max="24" width="1.7109375" style="87" customWidth="1"/>
    <col min="25" max="25" width="14.85546875" style="87" customWidth="1"/>
    <col min="26" max="26" width="1.7109375" style="87" customWidth="1"/>
    <col min="27" max="27" width="13.140625" style="87" bestFit="1" customWidth="1"/>
    <col min="28" max="28" width="1.5703125" style="87" customWidth="1"/>
    <col min="29" max="29" width="14.85546875" style="87" customWidth="1"/>
    <col min="30" max="30" width="1.7109375" style="87" customWidth="1"/>
    <col min="31" max="31" width="15.85546875" style="87" customWidth="1"/>
    <col min="32" max="32" width="1.7109375" style="87" customWidth="1"/>
    <col min="33" max="33" width="16.140625" style="87" bestFit="1" customWidth="1"/>
    <col min="34" max="34" width="1.7109375" style="87" customWidth="1"/>
    <col min="35" max="16384" width="9.140625" style="87"/>
  </cols>
  <sheetData>
    <row r="1" spans="1:33" ht="27.95" customHeight="1">
      <c r="A1" s="393" t="s">
        <v>12</v>
      </c>
      <c r="B1" s="394"/>
      <c r="C1" s="394"/>
      <c r="D1" s="394"/>
      <c r="E1" s="394"/>
      <c r="F1" s="394"/>
      <c r="G1" s="394"/>
      <c r="H1" s="394"/>
      <c r="I1" s="394"/>
      <c r="J1" s="394"/>
      <c r="K1" s="394"/>
      <c r="L1" s="394"/>
      <c r="M1" s="394"/>
      <c r="N1" s="394"/>
      <c r="O1" s="394"/>
      <c r="P1" s="394"/>
      <c r="Q1" s="394"/>
      <c r="R1" s="394"/>
      <c r="S1" s="394"/>
      <c r="T1" s="394"/>
      <c r="U1" s="394"/>
      <c r="V1" s="394"/>
      <c r="W1" s="394"/>
      <c r="X1" s="394"/>
      <c r="Y1" s="394"/>
      <c r="Z1" s="394"/>
      <c r="AA1" s="394"/>
      <c r="AB1" s="394"/>
      <c r="AC1" s="394"/>
      <c r="AD1" s="394"/>
      <c r="AE1" s="394"/>
      <c r="AF1" s="394"/>
      <c r="AG1" s="394"/>
    </row>
    <row r="2" spans="1:33" ht="27.95" customHeight="1"/>
    <row r="3" spans="1:33" s="176" customFormat="1" ht="27.95" customHeight="1">
      <c r="A3" s="175" t="s">
        <v>565</v>
      </c>
    </row>
    <row r="4" spans="1:33" s="177" customFormat="1" ht="27.95" customHeight="1">
      <c r="E4" s="395" t="s">
        <v>316</v>
      </c>
      <c r="F4" s="395"/>
      <c r="G4" s="395"/>
      <c r="H4" s="395"/>
      <c r="I4" s="395"/>
      <c r="J4" s="395"/>
      <c r="K4" s="395"/>
      <c r="L4" s="395"/>
      <c r="M4" s="395"/>
      <c r="N4" s="395"/>
      <c r="O4" s="395"/>
      <c r="P4" s="395"/>
      <c r="Q4" s="395"/>
      <c r="R4" s="395"/>
      <c r="S4" s="395"/>
      <c r="T4" s="395"/>
      <c r="U4" s="395"/>
      <c r="V4" s="395"/>
      <c r="W4" s="395"/>
      <c r="X4" s="395"/>
      <c r="Y4" s="395"/>
      <c r="Z4" s="395"/>
      <c r="AA4" s="395"/>
      <c r="AB4" s="395"/>
      <c r="AC4" s="395"/>
      <c r="AD4" s="395"/>
      <c r="AE4" s="395"/>
      <c r="AF4" s="395"/>
      <c r="AG4" s="395"/>
    </row>
    <row r="5" spans="1:33" s="177" customFormat="1" ht="87">
      <c r="E5" s="178" t="s">
        <v>364</v>
      </c>
      <c r="F5" s="179"/>
      <c r="G5" s="180" t="s">
        <v>170</v>
      </c>
      <c r="H5" s="179"/>
      <c r="I5" s="178" t="s">
        <v>172</v>
      </c>
      <c r="J5" s="179"/>
      <c r="K5" s="181" t="s">
        <v>370</v>
      </c>
      <c r="L5" s="179"/>
      <c r="M5" s="182" t="s">
        <v>181</v>
      </c>
      <c r="N5" s="179"/>
      <c r="O5" s="181" t="s">
        <v>371</v>
      </c>
      <c r="P5" s="179"/>
      <c r="Q5" s="180" t="s">
        <v>179</v>
      </c>
      <c r="R5" s="179"/>
      <c r="S5" s="178" t="s">
        <v>177</v>
      </c>
      <c r="T5" s="179"/>
      <c r="U5" s="181" t="s">
        <v>372</v>
      </c>
      <c r="V5" s="179"/>
      <c r="W5" s="181" t="s">
        <v>373</v>
      </c>
      <c r="X5" s="179"/>
      <c r="Y5" s="181" t="s">
        <v>374</v>
      </c>
      <c r="Z5" s="179"/>
      <c r="AA5" s="182" t="s">
        <v>184</v>
      </c>
      <c r="AB5" s="183"/>
      <c r="AC5" s="181" t="s">
        <v>375</v>
      </c>
      <c r="AD5" s="179"/>
      <c r="AE5" s="180" t="s">
        <v>376</v>
      </c>
      <c r="AF5" s="179"/>
      <c r="AG5" s="182" t="s">
        <v>327</v>
      </c>
    </row>
    <row r="6" spans="1:33" ht="27.95" customHeight="1">
      <c r="A6" s="86" t="s">
        <v>377</v>
      </c>
      <c r="B6" s="86"/>
      <c r="C6" s="86"/>
      <c r="AC6" s="184"/>
    </row>
    <row r="7" spans="1:33" ht="27.95" customHeight="1">
      <c r="A7" s="86"/>
      <c r="B7" s="185" t="s">
        <v>538</v>
      </c>
      <c r="C7" s="86"/>
      <c r="E7" s="108">
        <v>0</v>
      </c>
      <c r="F7" s="108"/>
      <c r="G7" s="108">
        <v>0</v>
      </c>
      <c r="H7" s="108"/>
      <c r="I7" s="108">
        <v>660300969.20999992</v>
      </c>
      <c r="J7" s="108"/>
      <c r="K7" s="108">
        <v>186874286.06999999</v>
      </c>
      <c r="L7" s="108"/>
      <c r="M7" s="108">
        <v>19663761.000000007</v>
      </c>
      <c r="N7" s="108"/>
      <c r="O7" s="108">
        <v>4071760.72</v>
      </c>
      <c r="P7" s="108"/>
      <c r="Q7" s="108">
        <v>0</v>
      </c>
      <c r="R7" s="108"/>
      <c r="S7" s="108">
        <v>0</v>
      </c>
      <c r="T7" s="108"/>
      <c r="U7" s="108">
        <v>116269</v>
      </c>
      <c r="V7" s="108"/>
      <c r="W7" s="108">
        <v>3775212.67</v>
      </c>
      <c r="X7" s="108"/>
      <c r="Y7" s="108">
        <v>258841617.78</v>
      </c>
      <c r="Z7" s="108"/>
      <c r="AA7" s="108">
        <v>4244182.2699999996</v>
      </c>
      <c r="AB7" s="108"/>
      <c r="AC7" s="108">
        <v>27056250</v>
      </c>
      <c r="AD7" s="108"/>
      <c r="AE7" s="108">
        <v>0</v>
      </c>
      <c r="AF7" s="108"/>
      <c r="AG7" s="108">
        <f>SUM(E7:AE7)</f>
        <v>1164944308.72</v>
      </c>
    </row>
    <row r="8" spans="1:33" ht="27.95" customHeight="1">
      <c r="A8" s="86"/>
      <c r="B8" s="86" t="s">
        <v>357</v>
      </c>
      <c r="C8" s="86"/>
      <c r="E8" s="108">
        <v>40000000</v>
      </c>
      <c r="F8" s="108"/>
      <c r="G8" s="108">
        <v>25748822.300000001</v>
      </c>
      <c r="H8" s="108"/>
      <c r="I8" s="108">
        <v>723841632.38999999</v>
      </c>
      <c r="J8" s="108"/>
      <c r="K8" s="108">
        <v>31169954.629999999</v>
      </c>
      <c r="L8" s="108"/>
      <c r="M8" s="108">
        <v>2728983.15</v>
      </c>
      <c r="N8" s="108"/>
      <c r="O8" s="108">
        <v>10747372.58</v>
      </c>
      <c r="P8" s="108"/>
      <c r="Q8" s="108">
        <v>1170045</v>
      </c>
      <c r="R8" s="108"/>
      <c r="S8" s="108">
        <v>2000000</v>
      </c>
      <c r="T8" s="108"/>
      <c r="U8" s="108">
        <v>1569594.75</v>
      </c>
      <c r="V8" s="108"/>
      <c r="W8" s="108">
        <v>9013422.1899999995</v>
      </c>
      <c r="X8" s="108"/>
      <c r="Y8" s="108">
        <v>322308332.10000002</v>
      </c>
      <c r="Z8" s="108"/>
      <c r="AA8" s="108">
        <v>1345000</v>
      </c>
      <c r="AB8" s="108"/>
      <c r="AC8" s="108">
        <v>0</v>
      </c>
      <c r="AD8" s="108"/>
      <c r="AE8" s="108">
        <v>11014573.199999999</v>
      </c>
      <c r="AF8" s="108"/>
      <c r="AG8" s="108">
        <f>SUM(E8:AE8)</f>
        <v>1182657732.2900002</v>
      </c>
    </row>
    <row r="9" spans="1:33" ht="27.95" customHeight="1">
      <c r="A9" s="86"/>
      <c r="B9" s="86" t="s">
        <v>378</v>
      </c>
      <c r="C9" s="86"/>
      <c r="E9" s="108">
        <v>0</v>
      </c>
      <c r="F9" s="108"/>
      <c r="G9" s="108">
        <v>0</v>
      </c>
      <c r="H9" s="108"/>
      <c r="I9" s="108">
        <v>0</v>
      </c>
      <c r="J9" s="108"/>
      <c r="K9" s="108">
        <v>0</v>
      </c>
      <c r="L9" s="108"/>
      <c r="M9" s="108">
        <v>0</v>
      </c>
      <c r="N9" s="108"/>
      <c r="O9" s="108">
        <v>0</v>
      </c>
      <c r="P9" s="108"/>
      <c r="Q9" s="108">
        <v>0</v>
      </c>
      <c r="R9" s="108"/>
      <c r="S9" s="108">
        <v>0</v>
      </c>
      <c r="T9" s="108"/>
      <c r="U9" s="108">
        <v>0</v>
      </c>
      <c r="V9" s="108"/>
      <c r="W9" s="108">
        <v>-7197.81</v>
      </c>
      <c r="X9" s="108"/>
      <c r="Y9" s="108">
        <v>0</v>
      </c>
      <c r="Z9" s="108"/>
      <c r="AA9" s="108">
        <v>-969392.52</v>
      </c>
      <c r="AB9" s="108"/>
      <c r="AC9" s="108">
        <v>0</v>
      </c>
      <c r="AD9" s="108"/>
      <c r="AE9" s="108">
        <v>-9972753.1999999993</v>
      </c>
      <c r="AF9" s="108"/>
      <c r="AG9" s="108">
        <f>SUM(E9:AE9)</f>
        <v>-10949343.529999999</v>
      </c>
    </row>
    <row r="10" spans="1:33" ht="27.95" customHeight="1">
      <c r="A10" s="86"/>
      <c r="B10" s="86" t="s">
        <v>381</v>
      </c>
      <c r="C10" s="86"/>
      <c r="E10" s="108">
        <v>0</v>
      </c>
      <c r="F10" s="108"/>
      <c r="G10" s="108">
        <v>0</v>
      </c>
      <c r="H10" s="108"/>
      <c r="I10" s="108">
        <v>0</v>
      </c>
      <c r="J10" s="108"/>
      <c r="K10" s="108">
        <v>0</v>
      </c>
      <c r="L10" s="108"/>
      <c r="M10" s="108">
        <v>0</v>
      </c>
      <c r="N10" s="108"/>
      <c r="O10" s="108">
        <v>0</v>
      </c>
      <c r="P10" s="108"/>
      <c r="Q10" s="108">
        <v>0</v>
      </c>
      <c r="R10" s="108"/>
      <c r="S10" s="108">
        <v>0</v>
      </c>
      <c r="T10" s="108"/>
      <c r="U10" s="108">
        <v>0</v>
      </c>
      <c r="V10" s="108"/>
      <c r="W10" s="108">
        <v>0</v>
      </c>
      <c r="X10" s="108"/>
      <c r="Y10" s="108">
        <v>0</v>
      </c>
      <c r="Z10" s="108"/>
      <c r="AA10" s="108">
        <v>0</v>
      </c>
      <c r="AB10" s="108"/>
      <c r="AC10" s="108">
        <v>-27172500</v>
      </c>
      <c r="AD10" s="108"/>
      <c r="AE10" s="108">
        <v>0</v>
      </c>
      <c r="AF10" s="108"/>
      <c r="AG10" s="186">
        <f>SUM(E10:AE10)</f>
        <v>-27172500</v>
      </c>
    </row>
    <row r="11" spans="1:33" ht="27.95" customHeight="1">
      <c r="A11" s="86"/>
      <c r="B11" s="86" t="s">
        <v>379</v>
      </c>
      <c r="C11" s="86"/>
      <c r="E11" s="108"/>
      <c r="F11" s="108"/>
      <c r="G11" s="108"/>
      <c r="H11" s="108"/>
      <c r="I11" s="108"/>
      <c r="J11" s="108"/>
      <c r="K11" s="108"/>
      <c r="L11" s="108"/>
      <c r="M11" s="108"/>
      <c r="N11" s="108"/>
      <c r="O11" s="108"/>
      <c r="P11" s="108"/>
      <c r="Q11" s="108"/>
      <c r="R11" s="108"/>
      <c r="S11" s="108"/>
      <c r="T11" s="108"/>
      <c r="U11" s="108"/>
      <c r="V11" s="108"/>
      <c r="W11" s="108"/>
      <c r="X11" s="108"/>
      <c r="Y11" s="108"/>
      <c r="Z11" s="108"/>
      <c r="AA11" s="108"/>
      <c r="AB11" s="108"/>
      <c r="AC11" s="108"/>
      <c r="AD11" s="108"/>
      <c r="AE11" s="108"/>
      <c r="AF11" s="108"/>
      <c r="AG11" s="108"/>
    </row>
    <row r="12" spans="1:33" ht="27.95" customHeight="1">
      <c r="A12" s="86"/>
      <c r="B12" s="86" t="s">
        <v>380</v>
      </c>
      <c r="C12" s="86"/>
      <c r="E12" s="108">
        <v>463538.73</v>
      </c>
      <c r="F12" s="108"/>
      <c r="G12" s="108">
        <v>218224.59</v>
      </c>
      <c r="H12" s="108"/>
      <c r="I12" s="108">
        <v>7230738.29</v>
      </c>
      <c r="J12" s="108"/>
      <c r="K12" s="108">
        <v>-1352959.17</v>
      </c>
      <c r="L12" s="108"/>
      <c r="M12" s="108">
        <v>-125727.6</v>
      </c>
      <c r="N12" s="108"/>
      <c r="O12" s="108">
        <v>33076.78</v>
      </c>
      <c r="P12" s="108"/>
      <c r="Q12" s="108">
        <v>-4234.78</v>
      </c>
      <c r="R12" s="108"/>
      <c r="S12" s="108">
        <v>16338.09</v>
      </c>
      <c r="T12" s="108"/>
      <c r="U12" s="108">
        <v>21567.27</v>
      </c>
      <c r="V12" s="108"/>
      <c r="W12" s="108">
        <v>115037.06</v>
      </c>
      <c r="X12" s="108"/>
      <c r="Y12" s="108">
        <v>170330.53</v>
      </c>
      <c r="Z12" s="108"/>
      <c r="AA12" s="108">
        <v>-191671.64</v>
      </c>
      <c r="AB12" s="108"/>
      <c r="AC12" s="108">
        <v>116250</v>
      </c>
      <c r="AD12" s="108"/>
      <c r="AE12" s="108">
        <v>6039.62</v>
      </c>
      <c r="AF12" s="108"/>
      <c r="AG12" s="187">
        <f>SUM(E12:AE12)</f>
        <v>6716547.7700000005</v>
      </c>
    </row>
    <row r="13" spans="1:33" ht="27.95" customHeight="1">
      <c r="A13" s="86"/>
      <c r="B13" s="86" t="s">
        <v>367</v>
      </c>
      <c r="C13" s="86"/>
      <c r="E13" s="188">
        <f>SUM(E7:E12)</f>
        <v>40463538.729999997</v>
      </c>
      <c r="F13" s="108"/>
      <c r="G13" s="188">
        <f>SUM(G7:G12)</f>
        <v>25967046.890000001</v>
      </c>
      <c r="H13" s="108"/>
      <c r="I13" s="188">
        <f>SUM(I7:I12)</f>
        <v>1391373339.8899999</v>
      </c>
      <c r="J13" s="108"/>
      <c r="K13" s="188">
        <f>SUM(K7:K12)</f>
        <v>216691281.53</v>
      </c>
      <c r="L13" s="108"/>
      <c r="M13" s="188">
        <f>SUM(M7:M12)</f>
        <v>22267016.550000004</v>
      </c>
      <c r="N13" s="108"/>
      <c r="O13" s="188">
        <f>SUM(O7:O12)</f>
        <v>14852210.08</v>
      </c>
      <c r="P13" s="108"/>
      <c r="Q13" s="188">
        <f>SUM(Q7:Q12)</f>
        <v>1165810.22</v>
      </c>
      <c r="R13" s="108"/>
      <c r="S13" s="188">
        <f>SUM(S7:S12)</f>
        <v>2016338.09</v>
      </c>
      <c r="T13" s="108"/>
      <c r="U13" s="188">
        <f>SUM(U7:U12)</f>
        <v>1707431.02</v>
      </c>
      <c r="V13" s="108"/>
      <c r="W13" s="188">
        <f>SUM(W7:W12)</f>
        <v>12896474.109999999</v>
      </c>
      <c r="X13" s="108"/>
      <c r="Y13" s="188">
        <f>SUM(Y7:Y12)</f>
        <v>581320280.40999997</v>
      </c>
      <c r="Z13" s="108"/>
      <c r="AA13" s="188">
        <f>SUM(AA7:AA12)</f>
        <v>4428118.1100000003</v>
      </c>
      <c r="AB13" s="186"/>
      <c r="AC13" s="188">
        <f>SUM(AC7:AC12)</f>
        <v>0</v>
      </c>
      <c r="AD13" s="108"/>
      <c r="AE13" s="188">
        <f>SUM(AE7:AE12)</f>
        <v>1047859.62</v>
      </c>
      <c r="AF13" s="108"/>
      <c r="AG13" s="186">
        <f>SUM(AG7:AG12)</f>
        <v>2316196745.25</v>
      </c>
    </row>
    <row r="14" spans="1:33" ht="27.95" customHeight="1">
      <c r="A14" s="86"/>
      <c r="B14" s="86" t="s">
        <v>357</v>
      </c>
      <c r="C14" s="86"/>
      <c r="E14" s="108">
        <v>0</v>
      </c>
      <c r="F14" s="108"/>
      <c r="G14" s="108">
        <v>0</v>
      </c>
      <c r="H14" s="108"/>
      <c r="I14" s="108">
        <v>858847774.36000001</v>
      </c>
      <c r="J14" s="108"/>
      <c r="K14" s="108">
        <v>10552419.720000001</v>
      </c>
      <c r="L14" s="108"/>
      <c r="M14" s="108">
        <v>2127048.69</v>
      </c>
      <c r="N14" s="108"/>
      <c r="O14" s="108">
        <v>1682794.8</v>
      </c>
      <c r="P14" s="108"/>
      <c r="Q14" s="108">
        <v>0</v>
      </c>
      <c r="R14" s="108"/>
      <c r="S14" s="108">
        <v>0</v>
      </c>
      <c r="T14" s="108"/>
      <c r="U14" s="108">
        <v>186292</v>
      </c>
      <c r="V14" s="108"/>
      <c r="W14" s="108">
        <v>1978362.56</v>
      </c>
      <c r="X14" s="108"/>
      <c r="Y14" s="108">
        <v>147577725</v>
      </c>
      <c r="Z14" s="108"/>
      <c r="AA14" s="108">
        <v>860000</v>
      </c>
      <c r="AB14" s="108"/>
      <c r="AC14" s="108">
        <v>0</v>
      </c>
      <c r="AD14" s="108"/>
      <c r="AE14" s="108">
        <v>648774.80000000005</v>
      </c>
      <c r="AF14" s="186"/>
      <c r="AG14" s="186">
        <f>SUM(E14:AE14)</f>
        <v>1024461191.9299999</v>
      </c>
    </row>
    <row r="15" spans="1:33" ht="27.95" customHeight="1">
      <c r="A15" s="86"/>
      <c r="B15" s="86" t="s">
        <v>378</v>
      </c>
      <c r="C15" s="86"/>
      <c r="E15" s="108">
        <v>0</v>
      </c>
      <c r="F15" s="108"/>
      <c r="G15" s="108">
        <v>0</v>
      </c>
      <c r="H15" s="108"/>
      <c r="I15" s="108">
        <v>-137101933.05000001</v>
      </c>
      <c r="J15" s="108"/>
      <c r="K15" s="108">
        <v>0</v>
      </c>
      <c r="L15" s="108"/>
      <c r="M15" s="108">
        <v>-2950371.92</v>
      </c>
      <c r="N15" s="108"/>
      <c r="O15" s="108">
        <v>0</v>
      </c>
      <c r="P15" s="108"/>
      <c r="Q15" s="108">
        <v>0</v>
      </c>
      <c r="R15" s="108"/>
      <c r="S15" s="108">
        <v>0</v>
      </c>
      <c r="T15" s="108"/>
      <c r="U15" s="108">
        <v>0</v>
      </c>
      <c r="V15" s="108"/>
      <c r="W15" s="108">
        <v>0</v>
      </c>
      <c r="X15" s="108"/>
      <c r="Y15" s="108">
        <v>0</v>
      </c>
      <c r="Z15" s="108"/>
      <c r="AA15" s="108">
        <v>0</v>
      </c>
      <c r="AB15" s="108"/>
      <c r="AC15" s="108">
        <v>0</v>
      </c>
      <c r="AD15" s="108"/>
      <c r="AE15" s="108">
        <v>-1690594.8</v>
      </c>
      <c r="AF15" s="108"/>
      <c r="AG15" s="186">
        <f>SUM(E15:AE15)</f>
        <v>-141742899.77000001</v>
      </c>
    </row>
    <row r="16" spans="1:33" ht="27.95" customHeight="1">
      <c r="A16" s="86"/>
      <c r="B16" s="86" t="s">
        <v>381</v>
      </c>
      <c r="C16" s="86"/>
      <c r="E16" s="108">
        <v>0</v>
      </c>
      <c r="F16" s="108"/>
      <c r="G16" s="108">
        <v>0</v>
      </c>
      <c r="H16" s="108"/>
      <c r="I16" s="108">
        <v>0</v>
      </c>
      <c r="J16" s="108"/>
      <c r="K16" s="108">
        <v>0</v>
      </c>
      <c r="L16" s="108"/>
      <c r="M16" s="108">
        <v>0</v>
      </c>
      <c r="N16" s="108"/>
      <c r="O16" s="108">
        <v>0</v>
      </c>
      <c r="P16" s="108"/>
      <c r="Q16" s="108">
        <v>0</v>
      </c>
      <c r="R16" s="108"/>
      <c r="S16" s="108">
        <v>0</v>
      </c>
      <c r="T16" s="108"/>
      <c r="U16" s="108">
        <v>0</v>
      </c>
      <c r="V16" s="108"/>
      <c r="W16" s="108">
        <v>0</v>
      </c>
      <c r="X16" s="108"/>
      <c r="Y16" s="108">
        <v>0</v>
      </c>
      <c r="Z16" s="108"/>
      <c r="AA16" s="108">
        <v>0</v>
      </c>
      <c r="AB16" s="108"/>
      <c r="AC16" s="108">
        <v>0</v>
      </c>
      <c r="AD16" s="108"/>
      <c r="AE16" s="108">
        <v>0</v>
      </c>
      <c r="AF16" s="108"/>
      <c r="AG16" s="186">
        <f>SUM(E16:AE16)</f>
        <v>0</v>
      </c>
    </row>
    <row r="17" spans="1:33" ht="27.95" customHeight="1">
      <c r="A17" s="86"/>
      <c r="B17" s="86" t="s">
        <v>379</v>
      </c>
      <c r="C17" s="86"/>
      <c r="E17" s="108"/>
      <c r="F17" s="108"/>
      <c r="G17" s="108"/>
      <c r="H17" s="108"/>
      <c r="I17" s="108"/>
      <c r="J17" s="108"/>
      <c r="K17" s="108"/>
      <c r="L17" s="108"/>
      <c r="M17" s="108"/>
      <c r="N17" s="108"/>
      <c r="O17" s="108"/>
      <c r="P17" s="108"/>
      <c r="Q17" s="108"/>
      <c r="R17" s="108"/>
      <c r="S17" s="108"/>
      <c r="T17" s="108"/>
      <c r="U17" s="108"/>
      <c r="V17" s="108"/>
      <c r="W17" s="108"/>
      <c r="X17" s="108"/>
      <c r="Y17" s="108"/>
      <c r="Z17" s="108"/>
      <c r="AA17" s="108"/>
      <c r="AB17" s="108"/>
      <c r="AC17" s="108"/>
      <c r="AD17" s="108"/>
      <c r="AE17" s="108"/>
      <c r="AF17" s="108"/>
      <c r="AG17" s="186"/>
    </row>
    <row r="18" spans="1:33" ht="27.95" customHeight="1">
      <c r="A18" s="86"/>
      <c r="B18" s="86" t="s">
        <v>380</v>
      </c>
      <c r="C18" s="86"/>
      <c r="E18" s="108">
        <v>-2035048.05</v>
      </c>
      <c r="F18" s="108"/>
      <c r="G18" s="108">
        <v>-1305970.5</v>
      </c>
      <c r="H18" s="108"/>
      <c r="I18" s="108">
        <v>-16573971.6</v>
      </c>
      <c r="J18" s="108"/>
      <c r="K18" s="108">
        <v>-71675441.280000001</v>
      </c>
      <c r="L18" s="108"/>
      <c r="M18" s="108">
        <v>-868945.05</v>
      </c>
      <c r="N18" s="108"/>
      <c r="O18" s="108">
        <v>-800508.39</v>
      </c>
      <c r="P18" s="108"/>
      <c r="Q18" s="108">
        <v>-58632.54</v>
      </c>
      <c r="R18" s="108"/>
      <c r="S18" s="108">
        <v>-101408.45</v>
      </c>
      <c r="T18" s="108"/>
      <c r="U18" s="108">
        <v>-87391.09</v>
      </c>
      <c r="V18" s="108"/>
      <c r="W18" s="108">
        <v>-708946.74</v>
      </c>
      <c r="X18" s="108"/>
      <c r="Y18" s="108">
        <v>-32975068.829999998</v>
      </c>
      <c r="Z18" s="108"/>
      <c r="AA18" s="108">
        <v>-234926.44</v>
      </c>
      <c r="AB18" s="108"/>
      <c r="AC18" s="108">
        <v>0</v>
      </c>
      <c r="AD18" s="108"/>
      <c r="AE18" s="108">
        <v>-6039.62</v>
      </c>
      <c r="AF18" s="108"/>
      <c r="AG18" s="187">
        <f>SUM(E18:AE18)</f>
        <v>-127432298.58000001</v>
      </c>
    </row>
    <row r="19" spans="1:33" ht="27.95" customHeight="1">
      <c r="A19" s="86"/>
      <c r="B19" s="87" t="s">
        <v>931</v>
      </c>
      <c r="C19" s="86"/>
      <c r="E19" s="189">
        <f>SUM(E13:E18)</f>
        <v>38428490.68</v>
      </c>
      <c r="F19" s="108"/>
      <c r="G19" s="189">
        <f>SUM(G13:G18)</f>
        <v>24661076.390000001</v>
      </c>
      <c r="H19" s="108"/>
      <c r="I19" s="189">
        <f>SUM(I13:I18)</f>
        <v>2096545209.6000001</v>
      </c>
      <c r="J19" s="108"/>
      <c r="K19" s="189">
        <f>SUM(K13:K18)</f>
        <v>155568259.97</v>
      </c>
      <c r="L19" s="108"/>
      <c r="M19" s="189">
        <f>SUM(M13:M18)</f>
        <v>20574748.270000007</v>
      </c>
      <c r="N19" s="108"/>
      <c r="O19" s="189">
        <f>SUM(O13:O18)</f>
        <v>15734496.49</v>
      </c>
      <c r="P19" s="108"/>
      <c r="Q19" s="189">
        <f>SUM(Q13:Q18)</f>
        <v>1107177.68</v>
      </c>
      <c r="R19" s="108"/>
      <c r="S19" s="189">
        <f>SUM(S13:S18)</f>
        <v>1914929.6400000001</v>
      </c>
      <c r="T19" s="108"/>
      <c r="U19" s="189">
        <f>SUM(U13:U18)</f>
        <v>1806331.93</v>
      </c>
      <c r="V19" s="108"/>
      <c r="W19" s="189">
        <f>SUM(W13:W18)</f>
        <v>14165889.93</v>
      </c>
      <c r="X19" s="108"/>
      <c r="Y19" s="189">
        <f>SUM(Y13:Y18)</f>
        <v>695922936.57999992</v>
      </c>
      <c r="Z19" s="108"/>
      <c r="AA19" s="189">
        <f>SUM(AA13:AA18)</f>
        <v>5053191.67</v>
      </c>
      <c r="AB19" s="186"/>
      <c r="AC19" s="189">
        <f>SUM(AC13:AC18)</f>
        <v>0</v>
      </c>
      <c r="AD19" s="108"/>
      <c r="AE19" s="189">
        <f>SUM(AE13:AE18)</f>
        <v>-1.2096279533579946E-10</v>
      </c>
      <c r="AF19" s="108"/>
      <c r="AG19" s="189">
        <f>SUM(AG13:AG18)</f>
        <v>3071482738.8299999</v>
      </c>
    </row>
    <row r="20" spans="1:33" ht="27.95" customHeight="1">
      <c r="A20" s="86" t="s">
        <v>382</v>
      </c>
      <c r="C20" s="86"/>
      <c r="E20" s="190"/>
      <c r="F20" s="190"/>
      <c r="G20" s="190"/>
      <c r="H20" s="190"/>
      <c r="I20" s="190"/>
      <c r="J20" s="190"/>
      <c r="K20" s="190"/>
      <c r="L20" s="190"/>
      <c r="M20" s="190"/>
      <c r="N20" s="190"/>
      <c r="O20" s="190"/>
      <c r="P20" s="190"/>
      <c r="Q20" s="190"/>
      <c r="R20" s="190"/>
      <c r="S20" s="190"/>
      <c r="T20" s="190"/>
      <c r="U20" s="190"/>
      <c r="V20" s="190"/>
      <c r="W20" s="190"/>
      <c r="X20" s="190"/>
      <c r="Y20" s="190"/>
      <c r="Z20" s="190"/>
      <c r="AA20" s="190"/>
      <c r="AB20" s="190"/>
      <c r="AC20" s="190"/>
      <c r="AD20" s="190"/>
      <c r="AE20" s="190"/>
      <c r="AF20" s="190"/>
      <c r="AG20" s="190"/>
    </row>
    <row r="21" spans="1:33" ht="27.95" customHeight="1">
      <c r="A21" s="86"/>
      <c r="B21" s="185" t="s">
        <v>538</v>
      </c>
      <c r="C21" s="86"/>
      <c r="E21" s="108">
        <v>0</v>
      </c>
      <c r="F21" s="108"/>
      <c r="G21" s="108">
        <v>0</v>
      </c>
      <c r="H21" s="108"/>
      <c r="I21" s="108">
        <v>-156447712.24000001</v>
      </c>
      <c r="J21" s="108"/>
      <c r="K21" s="108">
        <v>-154117536.00159997</v>
      </c>
      <c r="L21" s="108"/>
      <c r="M21" s="108">
        <v>-13219876.389999999</v>
      </c>
      <c r="N21" s="108"/>
      <c r="O21" s="108">
        <v>-483542.45</v>
      </c>
      <c r="P21" s="108"/>
      <c r="Q21" s="108">
        <v>0</v>
      </c>
      <c r="R21" s="108"/>
      <c r="S21" s="108">
        <v>0</v>
      </c>
      <c r="T21" s="108"/>
      <c r="U21" s="108">
        <v>-23783.17</v>
      </c>
      <c r="V21" s="108"/>
      <c r="W21" s="108">
        <v>-897583.87</v>
      </c>
      <c r="X21" s="108"/>
      <c r="Y21" s="108">
        <v>-15020891.540000001</v>
      </c>
      <c r="Z21" s="108"/>
      <c r="AA21" s="108">
        <v>-2897026.6899999995</v>
      </c>
      <c r="AB21" s="108"/>
      <c r="AC21" s="108">
        <v>0</v>
      </c>
      <c r="AD21" s="108"/>
      <c r="AE21" s="108">
        <v>0</v>
      </c>
      <c r="AF21" s="108"/>
      <c r="AG21" s="108">
        <f>SUM(E21:AE21)</f>
        <v>-343107952.35159999</v>
      </c>
    </row>
    <row r="22" spans="1:33" ht="27.95" customHeight="1">
      <c r="B22" s="86" t="s">
        <v>361</v>
      </c>
      <c r="C22" s="86"/>
      <c r="E22" s="108">
        <v>0</v>
      </c>
      <c r="F22" s="108"/>
      <c r="G22" s="108">
        <v>-472818.04</v>
      </c>
      <c r="H22" s="108"/>
      <c r="I22" s="108">
        <v>-47046414.160000004</v>
      </c>
      <c r="J22" s="108"/>
      <c r="K22" s="108">
        <v>-27546251.699999999</v>
      </c>
      <c r="L22" s="108"/>
      <c r="M22" s="108">
        <v>-2496235.58</v>
      </c>
      <c r="N22" s="108"/>
      <c r="O22" s="108">
        <v>-791473.83</v>
      </c>
      <c r="P22" s="108"/>
      <c r="Q22" s="108">
        <v>-64575.98</v>
      </c>
      <c r="R22" s="108"/>
      <c r="S22" s="108">
        <v>-63591.13</v>
      </c>
      <c r="T22" s="108"/>
      <c r="U22" s="108">
        <v>-177039.85</v>
      </c>
      <c r="V22" s="108"/>
      <c r="W22" s="108">
        <v>-1500375.82</v>
      </c>
      <c r="X22" s="108"/>
      <c r="Y22" s="108">
        <v>-30090960.050000001</v>
      </c>
      <c r="Z22" s="108"/>
      <c r="AA22" s="108">
        <v>-505161.75</v>
      </c>
      <c r="AB22" s="108"/>
      <c r="AC22" s="108">
        <v>0</v>
      </c>
      <c r="AD22" s="108"/>
      <c r="AE22" s="108">
        <v>0</v>
      </c>
      <c r="AF22" s="108"/>
      <c r="AG22" s="108">
        <f>SUM(E22:AE22)</f>
        <v>-110754897.88999999</v>
      </c>
    </row>
    <row r="23" spans="1:33" ht="27.95" customHeight="1">
      <c r="A23" s="86"/>
      <c r="B23" s="86" t="s">
        <v>383</v>
      </c>
      <c r="C23" s="86"/>
      <c r="E23" s="108">
        <v>0</v>
      </c>
      <c r="F23" s="108"/>
      <c r="G23" s="108">
        <v>0</v>
      </c>
      <c r="H23" s="108"/>
      <c r="I23" s="108">
        <v>0</v>
      </c>
      <c r="J23" s="108"/>
      <c r="K23" s="108">
        <v>0</v>
      </c>
      <c r="L23" s="108"/>
      <c r="M23" s="108">
        <v>0</v>
      </c>
      <c r="N23" s="108"/>
      <c r="O23" s="108">
        <v>0</v>
      </c>
      <c r="P23" s="108"/>
      <c r="Q23" s="108">
        <v>0</v>
      </c>
      <c r="R23" s="108"/>
      <c r="S23" s="108">
        <v>0</v>
      </c>
      <c r="T23" s="108"/>
      <c r="U23" s="108">
        <v>0</v>
      </c>
      <c r="V23" s="108"/>
      <c r="W23" s="108">
        <v>620.23</v>
      </c>
      <c r="X23" s="108"/>
      <c r="Y23" s="108">
        <v>0</v>
      </c>
      <c r="Z23" s="108"/>
      <c r="AA23" s="108">
        <v>658099.16</v>
      </c>
      <c r="AB23" s="108"/>
      <c r="AC23" s="108">
        <v>0</v>
      </c>
      <c r="AD23" s="108"/>
      <c r="AE23" s="108">
        <v>0</v>
      </c>
      <c r="AF23" s="108"/>
      <c r="AG23" s="108">
        <f>SUM(E23:AE23)</f>
        <v>658719.39</v>
      </c>
    </row>
    <row r="24" spans="1:33" ht="27.95" customHeight="1">
      <c r="A24" s="86"/>
      <c r="B24" s="86" t="s">
        <v>379</v>
      </c>
      <c r="C24" s="86"/>
      <c r="E24" s="108"/>
      <c r="F24" s="108"/>
      <c r="G24" s="108"/>
      <c r="H24" s="108"/>
      <c r="I24" s="108"/>
      <c r="J24" s="108"/>
      <c r="K24" s="108"/>
      <c r="L24" s="108"/>
      <c r="M24" s="108"/>
      <c r="N24" s="108"/>
      <c r="O24" s="108"/>
      <c r="P24" s="108"/>
      <c r="Q24" s="108"/>
      <c r="R24" s="108"/>
      <c r="S24" s="108"/>
      <c r="T24" s="108"/>
      <c r="U24" s="108"/>
      <c r="V24" s="108"/>
      <c r="W24" s="108"/>
      <c r="X24" s="108"/>
      <c r="Y24" s="108"/>
      <c r="Z24" s="108"/>
      <c r="AA24" s="108"/>
      <c r="AB24" s="108"/>
      <c r="AC24" s="108"/>
      <c r="AD24" s="108"/>
      <c r="AE24" s="108"/>
      <c r="AF24" s="108"/>
      <c r="AG24" s="108"/>
    </row>
    <row r="25" spans="1:33" ht="27.95" customHeight="1">
      <c r="A25" s="120"/>
      <c r="B25" s="86" t="s">
        <v>380</v>
      </c>
      <c r="C25" s="120"/>
      <c r="E25" s="108">
        <v>0</v>
      </c>
      <c r="F25" s="108"/>
      <c r="G25" s="108">
        <v>-4034.32</v>
      </c>
      <c r="H25" s="108"/>
      <c r="I25" s="108">
        <v>-1886589.61</v>
      </c>
      <c r="J25" s="108"/>
      <c r="K25" s="108">
        <v>-319880.42</v>
      </c>
      <c r="L25" s="108"/>
      <c r="M25" s="108">
        <v>-152903.81</v>
      </c>
      <c r="N25" s="108"/>
      <c r="O25" s="108">
        <v>-35398.78</v>
      </c>
      <c r="P25" s="108"/>
      <c r="Q25" s="108">
        <v>233.43</v>
      </c>
      <c r="R25" s="108"/>
      <c r="S25" s="108">
        <v>-519.85</v>
      </c>
      <c r="T25" s="108"/>
      <c r="U25" s="108">
        <v>-3565.44</v>
      </c>
      <c r="V25" s="108"/>
      <c r="W25" s="108">
        <v>-58123.69</v>
      </c>
      <c r="X25" s="108"/>
      <c r="Y25" s="108">
        <v>-1355540.52</v>
      </c>
      <c r="Z25" s="108"/>
      <c r="AA25" s="108">
        <v>73037.2</v>
      </c>
      <c r="AB25" s="108"/>
      <c r="AC25" s="108">
        <v>0</v>
      </c>
      <c r="AD25" s="108"/>
      <c r="AE25" s="108">
        <v>0</v>
      </c>
      <c r="AF25" s="108"/>
      <c r="AG25" s="108">
        <f>SUM(E25:AE25)</f>
        <v>-3743285.8099999996</v>
      </c>
    </row>
    <row r="26" spans="1:33" ht="27.95" customHeight="1">
      <c r="A26" s="120"/>
      <c r="B26" s="86" t="s">
        <v>367</v>
      </c>
      <c r="C26" s="86"/>
      <c r="E26" s="188">
        <f>SUM(E21:E25)</f>
        <v>0</v>
      </c>
      <c r="F26" s="108"/>
      <c r="G26" s="188">
        <f>SUM(G21:G25)</f>
        <v>-476852.36</v>
      </c>
      <c r="H26" s="108"/>
      <c r="I26" s="188">
        <f>SUM(I21:I25)</f>
        <v>-205380716.01000002</v>
      </c>
      <c r="J26" s="108"/>
      <c r="K26" s="188">
        <f>SUM(K21:K25)</f>
        <v>-181983668.12159994</v>
      </c>
      <c r="L26" s="108"/>
      <c r="M26" s="188">
        <f>SUM(M21:M25)</f>
        <v>-15869015.779999999</v>
      </c>
      <c r="N26" s="108"/>
      <c r="O26" s="188">
        <f>SUM(O21:O25)</f>
        <v>-1310415.06</v>
      </c>
      <c r="P26" s="108"/>
      <c r="Q26" s="188">
        <f>SUM(Q21:Q25)</f>
        <v>-64342.55</v>
      </c>
      <c r="R26" s="108"/>
      <c r="S26" s="188">
        <f>SUM(S21:S25)</f>
        <v>-64110.979999999996</v>
      </c>
      <c r="T26" s="108"/>
      <c r="U26" s="188">
        <f>SUM(U21:U25)</f>
        <v>-204388.46000000002</v>
      </c>
      <c r="V26" s="108"/>
      <c r="W26" s="188">
        <f>SUM(W21:W25)</f>
        <v>-2455463.15</v>
      </c>
      <c r="X26" s="108"/>
      <c r="Y26" s="188">
        <f>SUM(Y21:Y25)</f>
        <v>-46467392.110000007</v>
      </c>
      <c r="Z26" s="108"/>
      <c r="AA26" s="188">
        <f>SUM(AA21:AA25)</f>
        <v>-2671052.0799999991</v>
      </c>
      <c r="AB26" s="186"/>
      <c r="AC26" s="188">
        <f>SUM(AC21:AC25)</f>
        <v>0</v>
      </c>
      <c r="AD26" s="108"/>
      <c r="AE26" s="188">
        <f>SUM(AE21:AE25)</f>
        <v>0</v>
      </c>
      <c r="AF26" s="108"/>
      <c r="AG26" s="188">
        <f>SUM(AG21:AG25)</f>
        <v>-456947416.66159999</v>
      </c>
    </row>
    <row r="27" spans="1:33" ht="27.95" customHeight="1">
      <c r="A27" s="120"/>
      <c r="B27" s="86" t="s">
        <v>900</v>
      </c>
      <c r="C27" s="86"/>
      <c r="E27" s="108">
        <v>0</v>
      </c>
      <c r="F27" s="108"/>
      <c r="G27" s="108">
        <v>-543428.80000000005</v>
      </c>
      <c r="H27" s="108"/>
      <c r="I27" s="108">
        <v>-38206792.850000001</v>
      </c>
      <c r="J27" s="108"/>
      <c r="K27" s="108">
        <v>-13883362.970000001</v>
      </c>
      <c r="L27" s="108"/>
      <c r="M27" s="108">
        <v>-1367514.5</v>
      </c>
      <c r="N27" s="108"/>
      <c r="O27" s="108">
        <v>-911935.84</v>
      </c>
      <c r="P27" s="108"/>
      <c r="Q27" s="108">
        <v>-58021.18</v>
      </c>
      <c r="R27" s="108"/>
      <c r="S27" s="108">
        <v>-62725.7</v>
      </c>
      <c r="T27" s="108"/>
      <c r="U27" s="108">
        <v>-168975.31</v>
      </c>
      <c r="V27" s="108"/>
      <c r="W27" s="108">
        <v>-1312554.2</v>
      </c>
      <c r="X27" s="108"/>
      <c r="Y27" s="108">
        <v>-23542586</v>
      </c>
      <c r="Z27" s="108"/>
      <c r="AA27" s="108">
        <v>-310128.53999999998</v>
      </c>
      <c r="AB27" s="108"/>
      <c r="AC27" s="108">
        <v>0</v>
      </c>
      <c r="AD27" s="108"/>
      <c r="AE27" s="108">
        <v>0</v>
      </c>
      <c r="AF27" s="186"/>
      <c r="AG27" s="186">
        <f>SUM(E27:AE27)</f>
        <v>-80368025.890000015</v>
      </c>
    </row>
    <row r="28" spans="1:33" ht="27.95" customHeight="1">
      <c r="A28" s="120"/>
      <c r="B28" s="86" t="s">
        <v>383</v>
      </c>
      <c r="C28" s="120"/>
      <c r="E28" s="108">
        <v>0</v>
      </c>
      <c r="F28" s="108"/>
      <c r="G28" s="108">
        <v>0</v>
      </c>
      <c r="H28" s="108"/>
      <c r="I28" s="108">
        <v>115528597.31999999</v>
      </c>
      <c r="J28" s="108"/>
      <c r="K28" s="108">
        <v>2580156.35</v>
      </c>
      <c r="L28" s="108"/>
      <c r="M28" s="108">
        <v>0</v>
      </c>
      <c r="N28" s="108"/>
      <c r="O28" s="108">
        <v>0</v>
      </c>
      <c r="P28" s="108"/>
      <c r="Q28" s="108">
        <v>0</v>
      </c>
      <c r="R28" s="108"/>
      <c r="S28" s="108">
        <v>0</v>
      </c>
      <c r="T28" s="108"/>
      <c r="U28" s="108">
        <v>0</v>
      </c>
      <c r="V28" s="108"/>
      <c r="W28" s="108">
        <v>0</v>
      </c>
      <c r="X28" s="108"/>
      <c r="Y28" s="108">
        <v>0</v>
      </c>
      <c r="Z28" s="108"/>
      <c r="AA28" s="108">
        <v>0</v>
      </c>
      <c r="AB28" s="108"/>
      <c r="AC28" s="108">
        <v>0</v>
      </c>
      <c r="AD28" s="108"/>
      <c r="AE28" s="108">
        <v>0</v>
      </c>
      <c r="AF28" s="108"/>
      <c r="AG28" s="186">
        <f>SUM(E28:AE28)</f>
        <v>118108753.66999999</v>
      </c>
    </row>
    <row r="29" spans="1:33" ht="27.95" customHeight="1">
      <c r="A29" s="120"/>
      <c r="B29" s="86" t="s">
        <v>379</v>
      </c>
      <c r="C29" s="120"/>
      <c r="E29" s="108"/>
      <c r="F29" s="108"/>
      <c r="G29" s="108"/>
      <c r="H29" s="108"/>
      <c r="I29" s="108"/>
      <c r="J29" s="108"/>
      <c r="K29" s="108"/>
      <c r="L29" s="108"/>
      <c r="M29" s="108"/>
      <c r="N29" s="108"/>
      <c r="O29" s="108"/>
      <c r="P29" s="108"/>
      <c r="Q29" s="108"/>
      <c r="R29" s="108"/>
      <c r="S29" s="108"/>
      <c r="T29" s="108"/>
      <c r="U29" s="108"/>
      <c r="V29" s="108"/>
      <c r="W29" s="108"/>
      <c r="X29" s="108"/>
      <c r="Y29" s="108"/>
      <c r="Z29" s="108"/>
      <c r="AA29" s="108"/>
      <c r="AB29" s="108"/>
      <c r="AC29" s="108"/>
      <c r="AD29" s="108"/>
      <c r="AE29" s="108"/>
      <c r="AF29" s="108"/>
      <c r="AG29" s="186"/>
    </row>
    <row r="30" spans="1:33" ht="27.95" customHeight="1">
      <c r="A30" s="120"/>
      <c r="B30" s="86" t="s">
        <v>380</v>
      </c>
      <c r="C30" s="120"/>
      <c r="E30" s="108">
        <v>0</v>
      </c>
      <c r="F30" s="108"/>
      <c r="G30" s="108">
        <v>46725.64</v>
      </c>
      <c r="H30" s="108"/>
      <c r="I30" s="108">
        <v>-59721933.490000002</v>
      </c>
      <c r="J30" s="108"/>
      <c r="K30" s="108">
        <v>67842229.079999998</v>
      </c>
      <c r="L30" s="108"/>
      <c r="M30" s="108">
        <v>416412.64</v>
      </c>
      <c r="N30" s="108"/>
      <c r="O30" s="108">
        <v>90076.29</v>
      </c>
      <c r="P30" s="108"/>
      <c r="Q30" s="108">
        <v>6354.5</v>
      </c>
      <c r="R30" s="108"/>
      <c r="S30" s="108">
        <v>5892.44</v>
      </c>
      <c r="T30" s="108"/>
      <c r="U30" s="108">
        <v>15742.74</v>
      </c>
      <c r="V30" s="108"/>
      <c r="W30" s="108">
        <v>154186.28</v>
      </c>
      <c r="X30" s="108"/>
      <c r="Y30" s="108">
        <v>2715680.81</v>
      </c>
      <c r="Z30" s="108"/>
      <c r="AA30" s="108">
        <v>123890.46</v>
      </c>
      <c r="AB30" s="108"/>
      <c r="AC30" s="108">
        <v>0</v>
      </c>
      <c r="AD30" s="108"/>
      <c r="AE30" s="108">
        <v>0</v>
      </c>
      <c r="AF30" s="108"/>
      <c r="AG30" s="186">
        <f>SUM(E30:AE30)</f>
        <v>11695257.389999997</v>
      </c>
    </row>
    <row r="31" spans="1:33" ht="27.95" customHeight="1">
      <c r="A31" s="120"/>
      <c r="B31" s="87" t="s">
        <v>931</v>
      </c>
      <c r="C31" s="86"/>
      <c r="E31" s="189">
        <f>SUM(E26:E30)</f>
        <v>0</v>
      </c>
      <c r="F31" s="108"/>
      <c r="G31" s="189">
        <f>SUM(G26:G30)</f>
        <v>-973555.52</v>
      </c>
      <c r="H31" s="108"/>
      <c r="I31" s="189">
        <f>SUM(I26:I30)</f>
        <v>-187780845.03000003</v>
      </c>
      <c r="J31" s="108"/>
      <c r="K31" s="189">
        <f>SUM(K26:K30)</f>
        <v>-125444645.66159995</v>
      </c>
      <c r="L31" s="108"/>
      <c r="M31" s="189">
        <f>SUM(M26:M30)</f>
        <v>-16820117.640000001</v>
      </c>
      <c r="N31" s="108"/>
      <c r="O31" s="189">
        <f>SUM(O26:O30)</f>
        <v>-2132274.61</v>
      </c>
      <c r="P31" s="108"/>
      <c r="Q31" s="189">
        <f>SUM(Q26:Q30)</f>
        <v>-116009.23000000001</v>
      </c>
      <c r="R31" s="108"/>
      <c r="S31" s="189">
        <f>SUM(S26:S30)</f>
        <v>-120944.23999999999</v>
      </c>
      <c r="T31" s="108"/>
      <c r="U31" s="189">
        <f>SUM(U26:U30)</f>
        <v>-357621.03</v>
      </c>
      <c r="V31" s="108"/>
      <c r="W31" s="189">
        <f>SUM(W26:W30)</f>
        <v>-3613831.07</v>
      </c>
      <c r="X31" s="108"/>
      <c r="Y31" s="189">
        <f>SUM(Y26:Y30)</f>
        <v>-67294297.300000012</v>
      </c>
      <c r="Z31" s="108"/>
      <c r="AA31" s="189">
        <f>SUM(AA26:AA30)</f>
        <v>-2857290.1599999992</v>
      </c>
      <c r="AB31" s="186"/>
      <c r="AC31" s="189">
        <f>SUM(AC26:AC30)</f>
        <v>0</v>
      </c>
      <c r="AD31" s="108"/>
      <c r="AE31" s="189">
        <f>SUM(AE26:AE30)</f>
        <v>0</v>
      </c>
      <c r="AF31" s="108"/>
      <c r="AG31" s="189">
        <f>SUM(AG26:AG30)</f>
        <v>-407511431.49160004</v>
      </c>
    </row>
    <row r="32" spans="1:33" ht="27.95" customHeight="1">
      <c r="A32" s="86" t="s">
        <v>384</v>
      </c>
      <c r="B32" s="86"/>
      <c r="C32" s="86"/>
      <c r="E32" s="190"/>
      <c r="F32" s="190"/>
      <c r="G32" s="190"/>
      <c r="H32" s="190"/>
      <c r="I32" s="190"/>
      <c r="J32" s="190"/>
      <c r="K32" s="190"/>
      <c r="L32" s="190"/>
      <c r="M32" s="190"/>
      <c r="N32" s="190"/>
      <c r="O32" s="190"/>
      <c r="P32" s="190"/>
      <c r="Q32" s="190"/>
      <c r="R32" s="190"/>
      <c r="S32" s="190"/>
      <c r="T32" s="190"/>
      <c r="U32" s="190"/>
      <c r="V32" s="190"/>
      <c r="W32" s="190"/>
      <c r="X32" s="190"/>
      <c r="Y32" s="190"/>
      <c r="Z32" s="190"/>
      <c r="AA32" s="190"/>
      <c r="AB32" s="190"/>
      <c r="AC32" s="190"/>
      <c r="AD32" s="190"/>
      <c r="AE32" s="190"/>
      <c r="AF32" s="190"/>
      <c r="AG32" s="190"/>
    </row>
    <row r="33" spans="1:33" s="86" customFormat="1" ht="27.95" customHeight="1" thickBot="1">
      <c r="B33" s="87" t="s">
        <v>931</v>
      </c>
      <c r="C33" s="120"/>
      <c r="E33" s="191">
        <f>+E19+E31</f>
        <v>38428490.68</v>
      </c>
      <c r="F33" s="92"/>
      <c r="G33" s="191">
        <f>+G19+G31</f>
        <v>23687520.870000001</v>
      </c>
      <c r="H33" s="92"/>
      <c r="I33" s="191">
        <f>+I19+I31</f>
        <v>1908764364.5700002</v>
      </c>
      <c r="J33" s="92"/>
      <c r="K33" s="191">
        <f>+K19+K31</f>
        <v>30123614.30840005</v>
      </c>
      <c r="L33" s="92"/>
      <c r="M33" s="191">
        <f>+M19+M31</f>
        <v>3754630.6300000064</v>
      </c>
      <c r="N33" s="92"/>
      <c r="O33" s="191">
        <f>+O19+O31</f>
        <v>13602221.880000001</v>
      </c>
      <c r="P33" s="92"/>
      <c r="Q33" s="191">
        <f>+Q19+Q31</f>
        <v>991168.45</v>
      </c>
      <c r="R33" s="92"/>
      <c r="S33" s="191">
        <f>+S19+S31</f>
        <v>1793985.4000000001</v>
      </c>
      <c r="T33" s="92"/>
      <c r="U33" s="191">
        <f>+U19+U31</f>
        <v>1448710.9</v>
      </c>
      <c r="V33" s="92"/>
      <c r="W33" s="191">
        <f>+W19+W31</f>
        <v>10552058.859999999</v>
      </c>
      <c r="X33" s="92"/>
      <c r="Y33" s="191">
        <f>+Y19+Y31</f>
        <v>628628639.27999997</v>
      </c>
      <c r="Z33" s="92"/>
      <c r="AA33" s="191">
        <f>+AA19+AA31</f>
        <v>2195901.5100000007</v>
      </c>
      <c r="AB33" s="125"/>
      <c r="AC33" s="191">
        <f>+AC19+AC31</f>
        <v>0</v>
      </c>
      <c r="AD33" s="92"/>
      <c r="AE33" s="191">
        <f>+AE19+AE31</f>
        <v>-1.2096279533579946E-10</v>
      </c>
      <c r="AF33" s="92"/>
      <c r="AG33" s="191">
        <f>SUM(E33:AE33)</f>
        <v>2663971307.3384008</v>
      </c>
    </row>
    <row r="34" spans="1:33" ht="27.95" customHeight="1" thickTop="1" thickBot="1">
      <c r="A34" s="86"/>
      <c r="B34" s="87" t="s">
        <v>367</v>
      </c>
      <c r="C34" s="86"/>
      <c r="E34" s="192">
        <f>+E13+E26</f>
        <v>40463538.729999997</v>
      </c>
      <c r="F34" s="108"/>
      <c r="G34" s="192">
        <f>+G13+G26</f>
        <v>25490194.530000001</v>
      </c>
      <c r="H34" s="108"/>
      <c r="I34" s="192">
        <f>+I13+I26</f>
        <v>1185992623.8799999</v>
      </c>
      <c r="J34" s="108"/>
      <c r="K34" s="192">
        <f>+K13+K26</f>
        <v>34707613.408400059</v>
      </c>
      <c r="L34" s="108"/>
      <c r="M34" s="192">
        <f>+M13+M26</f>
        <v>6398000.7700000051</v>
      </c>
      <c r="N34" s="108"/>
      <c r="O34" s="192">
        <f>+O13+O26</f>
        <v>13541795.02</v>
      </c>
      <c r="P34" s="108"/>
      <c r="Q34" s="192">
        <f>+Q13+Q26</f>
        <v>1101467.67</v>
      </c>
      <c r="R34" s="108"/>
      <c r="S34" s="192">
        <f>+S13+S26</f>
        <v>1952227.11</v>
      </c>
      <c r="T34" s="108"/>
      <c r="U34" s="192">
        <f>+U13+U26</f>
        <v>1503042.5600000001</v>
      </c>
      <c r="V34" s="108"/>
      <c r="W34" s="192">
        <f>+W13+W26</f>
        <v>10441010.959999999</v>
      </c>
      <c r="X34" s="108"/>
      <c r="Y34" s="192">
        <f>+Y13+Y26</f>
        <v>534852888.29999995</v>
      </c>
      <c r="Z34" s="108"/>
      <c r="AA34" s="192">
        <f>+AA13+AA26</f>
        <v>1757066.0300000012</v>
      </c>
      <c r="AB34" s="186"/>
      <c r="AC34" s="192">
        <f>+AC13+AC26</f>
        <v>0</v>
      </c>
      <c r="AD34" s="108"/>
      <c r="AE34" s="192">
        <f>+AE13+AE26</f>
        <v>1047859.62</v>
      </c>
      <c r="AF34" s="108"/>
      <c r="AG34" s="191">
        <f>SUM(E34:AE34)</f>
        <v>1859249328.5883996</v>
      </c>
    </row>
    <row r="35" spans="1:33" ht="27.95" customHeight="1" thickTop="1">
      <c r="C35" s="86"/>
      <c r="E35" s="190"/>
      <c r="F35" s="190"/>
      <c r="G35" s="190"/>
      <c r="H35" s="190"/>
      <c r="I35" s="190"/>
      <c r="J35" s="190"/>
      <c r="K35" s="190"/>
      <c r="L35" s="190"/>
      <c r="M35" s="190"/>
      <c r="N35" s="190"/>
      <c r="O35" s="190"/>
      <c r="P35" s="190"/>
      <c r="Q35" s="190"/>
      <c r="R35" s="190"/>
      <c r="S35" s="190"/>
      <c r="T35" s="190"/>
      <c r="U35" s="190"/>
      <c r="V35" s="190"/>
      <c r="W35" s="190"/>
      <c r="X35" s="190"/>
      <c r="Y35" s="190"/>
      <c r="Z35" s="190"/>
      <c r="AB35" s="193"/>
      <c r="AD35" s="193"/>
      <c r="AE35" s="194" t="s">
        <v>368</v>
      </c>
      <c r="AF35" s="194"/>
      <c r="AG35" s="194" t="s">
        <v>369</v>
      </c>
    </row>
    <row r="36" spans="1:33" ht="27.95" customHeight="1">
      <c r="A36" s="85" t="s">
        <v>932</v>
      </c>
      <c r="C36" s="86"/>
      <c r="E36" s="190"/>
      <c r="F36" s="190"/>
      <c r="G36" s="190"/>
      <c r="H36" s="190"/>
      <c r="I36" s="190"/>
      <c r="J36" s="190"/>
      <c r="K36" s="190"/>
      <c r="L36" s="190"/>
      <c r="M36" s="190"/>
      <c r="N36" s="190"/>
      <c r="O36" s="190"/>
      <c r="P36" s="190"/>
      <c r="Q36" s="190"/>
      <c r="R36" s="190"/>
      <c r="S36" s="190"/>
      <c r="T36" s="190"/>
      <c r="U36" s="190"/>
      <c r="V36" s="190"/>
      <c r="W36" s="190"/>
      <c r="X36" s="190"/>
      <c r="Y36" s="190"/>
      <c r="Z36" s="190"/>
      <c r="AB36" s="108"/>
      <c r="AD36" s="108"/>
      <c r="AE36" s="92">
        <f>-AG27</f>
        <v>80368025.890000015</v>
      </c>
      <c r="AF36" s="195"/>
      <c r="AG36" s="92">
        <v>81125156.549999997</v>
      </c>
    </row>
    <row r="37" spans="1:33" ht="27.95" customHeight="1">
      <c r="A37" s="85" t="s">
        <v>933</v>
      </c>
      <c r="B37" s="120"/>
      <c r="C37" s="120"/>
      <c r="E37" s="190"/>
      <c r="F37" s="190"/>
      <c r="G37" s="190"/>
      <c r="H37" s="190"/>
      <c r="I37" s="190"/>
      <c r="J37" s="190"/>
      <c r="K37" s="190"/>
      <c r="L37" s="190"/>
      <c r="M37" s="190"/>
      <c r="N37" s="190"/>
      <c r="O37" s="190"/>
      <c r="P37" s="190"/>
      <c r="Q37" s="190"/>
      <c r="R37" s="190"/>
      <c r="S37" s="190"/>
      <c r="T37" s="190"/>
      <c r="U37" s="190"/>
      <c r="V37" s="190"/>
      <c r="W37" s="190"/>
      <c r="X37" s="190"/>
      <c r="Y37" s="190"/>
      <c r="Z37" s="190"/>
      <c r="AB37" s="108"/>
      <c r="AD37" s="108"/>
      <c r="AE37" s="92">
        <v>47213734.18</v>
      </c>
      <c r="AF37" s="92"/>
      <c r="AG37" s="92">
        <v>49958130.229999997</v>
      </c>
    </row>
    <row r="38" spans="1:33" ht="29.1" customHeight="1">
      <c r="B38" s="86"/>
      <c r="C38" s="86"/>
    </row>
    <row r="39" spans="1:33" ht="29.1" customHeight="1">
      <c r="B39" s="86"/>
      <c r="C39" s="86"/>
      <c r="AA39" s="86"/>
      <c r="AB39" s="86"/>
      <c r="AC39" s="86"/>
      <c r="AD39" s="86"/>
      <c r="AG39" s="86"/>
    </row>
  </sheetData>
  <mergeCells count="2">
    <mergeCell ref="A1:AG1"/>
    <mergeCell ref="E4:AG4"/>
  </mergeCells>
  <pageMargins left="0.59055118110236227" right="0.21" top="0.46" bottom="0.27559055118110237" header="0.23622047244094491" footer="0.19685039370078741"/>
  <pageSetup paperSize="9" scale="52"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T45"/>
  <sheetViews>
    <sheetView topLeftCell="A34" zoomScale="80" zoomScaleNormal="80" zoomScaleSheetLayoutView="80" workbookViewId="0">
      <selection activeCell="C42" sqref="C42"/>
    </sheetView>
  </sheetViews>
  <sheetFormatPr defaultRowHeight="32.1" customHeight="1"/>
  <cols>
    <col min="1" max="1" width="1.5703125" style="86" customWidth="1"/>
    <col min="2" max="2" width="3.7109375" style="86" customWidth="1"/>
    <col min="3" max="3" width="10.140625" style="86" customWidth="1"/>
    <col min="4" max="4" width="18.5703125" style="86" customWidth="1"/>
    <col min="5" max="5" width="2.7109375" style="86" customWidth="1"/>
    <col min="6" max="6" width="15.7109375" style="86" customWidth="1"/>
    <col min="7" max="7" width="1.85546875" style="86" customWidth="1"/>
    <col min="8" max="8" width="15.5703125" style="86" customWidth="1"/>
    <col min="9" max="9" width="1.85546875" style="86" customWidth="1"/>
    <col min="10" max="10" width="14.85546875" style="86" customWidth="1"/>
    <col min="11" max="11" width="1.85546875" style="86" customWidth="1"/>
    <col min="12" max="12" width="15.5703125" style="86" customWidth="1"/>
    <col min="13" max="13" width="1.85546875" style="86" customWidth="1"/>
    <col min="14" max="14" width="14.85546875" style="86" customWidth="1"/>
    <col min="15" max="15" width="1.85546875" style="86" customWidth="1"/>
    <col min="16" max="16" width="14.85546875" style="86" customWidth="1"/>
    <col min="17" max="17" width="1.85546875" style="86" customWidth="1"/>
    <col min="18" max="18" width="14.85546875" style="86" customWidth="1"/>
    <col min="19" max="19" width="1.85546875" style="86" customWidth="1"/>
    <col min="20" max="20" width="15.85546875" style="86" customWidth="1"/>
    <col min="21" max="21" width="2.7109375" style="86" customWidth="1"/>
    <col min="22" max="22" width="11.140625" style="86" customWidth="1"/>
    <col min="23" max="16384" width="9.140625" style="86"/>
  </cols>
  <sheetData>
    <row r="1" spans="1:20" ht="30.95" customHeight="1">
      <c r="A1" s="381" t="s">
        <v>28</v>
      </c>
      <c r="B1" s="382"/>
      <c r="C1" s="382"/>
      <c r="D1" s="382"/>
      <c r="E1" s="382"/>
      <c r="F1" s="382"/>
      <c r="G1" s="382"/>
      <c r="H1" s="382"/>
      <c r="I1" s="382"/>
      <c r="J1" s="382"/>
      <c r="K1" s="382"/>
      <c r="L1" s="382"/>
      <c r="M1" s="382"/>
      <c r="N1" s="382"/>
      <c r="O1" s="382"/>
      <c r="P1" s="382"/>
      <c r="Q1" s="382"/>
      <c r="R1" s="382"/>
      <c r="S1" s="382"/>
      <c r="T1" s="382"/>
    </row>
    <row r="2" spans="1:20" ht="30.95" customHeight="1"/>
    <row r="3" spans="1:20" ht="30.95" customHeight="1"/>
    <row r="4" spans="1:20" s="249" customFormat="1" ht="30.95" customHeight="1">
      <c r="F4" s="399" t="s">
        <v>317</v>
      </c>
      <c r="G4" s="399"/>
      <c r="H4" s="399"/>
      <c r="I4" s="399"/>
      <c r="J4" s="399"/>
      <c r="K4" s="399"/>
      <c r="L4" s="399"/>
      <c r="M4" s="399"/>
      <c r="N4" s="399"/>
      <c r="O4" s="399"/>
      <c r="P4" s="399"/>
      <c r="Q4" s="399"/>
      <c r="R4" s="399"/>
      <c r="S4" s="399"/>
      <c r="T4" s="399"/>
    </row>
    <row r="5" spans="1:20" s="250" customFormat="1" ht="32.1" customHeight="1">
      <c r="F5" s="396" t="s">
        <v>172</v>
      </c>
      <c r="H5" s="396" t="s">
        <v>370</v>
      </c>
      <c r="J5" s="396" t="s">
        <v>181</v>
      </c>
      <c r="L5" s="396" t="s">
        <v>371</v>
      </c>
      <c r="M5" s="251"/>
      <c r="N5" s="396" t="s">
        <v>373</v>
      </c>
      <c r="O5" s="251"/>
      <c r="P5" s="396" t="s">
        <v>184</v>
      </c>
      <c r="Q5" s="252"/>
      <c r="R5" s="396" t="s">
        <v>375</v>
      </c>
      <c r="S5" s="251"/>
      <c r="T5" s="396" t="s">
        <v>327</v>
      </c>
    </row>
    <row r="6" spans="1:20" s="250" customFormat="1" ht="32.1" customHeight="1">
      <c r="F6" s="397"/>
      <c r="H6" s="397"/>
      <c r="J6" s="397"/>
      <c r="L6" s="397"/>
      <c r="M6" s="251"/>
      <c r="N6" s="397"/>
      <c r="O6" s="251"/>
      <c r="P6" s="397"/>
      <c r="Q6" s="252"/>
      <c r="R6" s="397"/>
      <c r="S6" s="251"/>
      <c r="T6" s="397"/>
    </row>
    <row r="7" spans="1:20" s="250" customFormat="1" ht="32.1" customHeight="1">
      <c r="F7" s="398"/>
      <c r="H7" s="398"/>
      <c r="J7" s="398"/>
      <c r="L7" s="398"/>
      <c r="M7" s="251"/>
      <c r="N7" s="398"/>
      <c r="O7" s="251"/>
      <c r="P7" s="398"/>
      <c r="Q7" s="252"/>
      <c r="R7" s="398"/>
      <c r="S7" s="251"/>
      <c r="T7" s="398"/>
    </row>
    <row r="8" spans="1:20" ht="30.95" customHeight="1">
      <c r="B8" s="86" t="s">
        <v>356</v>
      </c>
    </row>
    <row r="9" spans="1:20" ht="30.95" customHeight="1">
      <c r="C9" s="185" t="s">
        <v>538</v>
      </c>
      <c r="F9" s="92">
        <v>660300969.20999992</v>
      </c>
      <c r="G9" s="92"/>
      <c r="H9" s="92">
        <v>186874286.06999999</v>
      </c>
      <c r="I9" s="92"/>
      <c r="J9" s="92">
        <v>19663761.000000007</v>
      </c>
      <c r="K9" s="92"/>
      <c r="L9" s="92">
        <v>4071760.72</v>
      </c>
      <c r="M9" s="92"/>
      <c r="N9" s="92">
        <v>2541084.7599999998</v>
      </c>
      <c r="O9" s="92"/>
      <c r="P9" s="92">
        <v>3818422.23</v>
      </c>
      <c r="Q9" s="92"/>
      <c r="R9" s="92">
        <v>27056250</v>
      </c>
      <c r="S9" s="92"/>
      <c r="T9" s="92">
        <f>SUM(F9:R9)</f>
        <v>904326533.99000001</v>
      </c>
    </row>
    <row r="10" spans="1:20" ht="30.95" customHeight="1">
      <c r="C10" s="86" t="s">
        <v>357</v>
      </c>
      <c r="F10" s="92">
        <v>723841632.38999999</v>
      </c>
      <c r="G10" s="92"/>
      <c r="H10" s="92">
        <v>31169954.629999999</v>
      </c>
      <c r="I10" s="92"/>
      <c r="J10" s="92">
        <v>2728983.15</v>
      </c>
      <c r="K10" s="92"/>
      <c r="L10" s="92">
        <v>4412000</v>
      </c>
      <c r="M10" s="92"/>
      <c r="N10" s="92">
        <v>2573822.5099999998</v>
      </c>
      <c r="O10" s="92"/>
      <c r="P10" s="92">
        <v>0</v>
      </c>
      <c r="Q10" s="92"/>
      <c r="R10" s="92">
        <v>0</v>
      </c>
      <c r="S10" s="92"/>
      <c r="T10" s="92">
        <f t="shared" ref="T10:T20" si="0">SUM(F10:R10)</f>
        <v>764726392.67999995</v>
      </c>
    </row>
    <row r="11" spans="1:20" ht="30.95" customHeight="1">
      <c r="C11" s="86" t="s">
        <v>378</v>
      </c>
      <c r="F11" s="92">
        <v>0</v>
      </c>
      <c r="G11" s="92"/>
      <c r="H11" s="92">
        <v>0</v>
      </c>
      <c r="I11" s="92"/>
      <c r="J11" s="92">
        <v>0</v>
      </c>
      <c r="K11" s="92"/>
      <c r="L11" s="92">
        <v>0</v>
      </c>
      <c r="M11" s="92"/>
      <c r="N11" s="92">
        <v>-7197.81</v>
      </c>
      <c r="O11" s="92"/>
      <c r="P11" s="92">
        <v>-969392.52</v>
      </c>
      <c r="Q11" s="92"/>
      <c r="R11" s="92">
        <v>0</v>
      </c>
      <c r="S11" s="92"/>
      <c r="T11" s="92">
        <f t="shared" si="0"/>
        <v>-976590.33000000007</v>
      </c>
    </row>
    <row r="12" spans="1:20" ht="30.95" customHeight="1">
      <c r="C12" s="86" t="s">
        <v>381</v>
      </c>
      <c r="F12" s="92">
        <v>0</v>
      </c>
      <c r="G12" s="92"/>
      <c r="H12" s="92">
        <v>0</v>
      </c>
      <c r="I12" s="92"/>
      <c r="J12" s="92">
        <v>0</v>
      </c>
      <c r="K12" s="92"/>
      <c r="L12" s="92">
        <v>0</v>
      </c>
      <c r="M12" s="92"/>
      <c r="N12" s="92">
        <v>0</v>
      </c>
      <c r="O12" s="92"/>
      <c r="P12" s="92">
        <v>0</v>
      </c>
      <c r="Q12" s="92"/>
      <c r="R12" s="92">
        <v>-27172500</v>
      </c>
      <c r="S12" s="92"/>
      <c r="T12" s="92">
        <f t="shared" ref="T12" si="1">SUM(F12:R12)</f>
        <v>-27172500</v>
      </c>
    </row>
    <row r="13" spans="1:20" ht="30.95" customHeight="1">
      <c r="C13" s="86" t="s">
        <v>379</v>
      </c>
      <c r="F13" s="92"/>
      <c r="G13" s="92"/>
      <c r="H13" s="92"/>
      <c r="I13" s="92"/>
      <c r="J13" s="92"/>
      <c r="K13" s="92"/>
      <c r="L13" s="92"/>
      <c r="M13" s="92"/>
      <c r="N13" s="92"/>
      <c r="O13" s="92"/>
      <c r="P13" s="92"/>
      <c r="Q13" s="92"/>
      <c r="R13" s="92"/>
      <c r="S13" s="92"/>
      <c r="T13" s="92"/>
    </row>
    <row r="14" spans="1:20" ht="30.95" customHeight="1">
      <c r="C14" s="86" t="s">
        <v>380</v>
      </c>
      <c r="F14" s="92">
        <v>7230738.29</v>
      </c>
      <c r="G14" s="92"/>
      <c r="H14" s="92">
        <v>-1352959.17</v>
      </c>
      <c r="I14" s="92"/>
      <c r="J14" s="92">
        <v>-125727.6</v>
      </c>
      <c r="K14" s="92"/>
      <c r="L14" s="92">
        <v>-7742.07</v>
      </c>
      <c r="M14" s="92"/>
      <c r="N14" s="92">
        <v>17832.27</v>
      </c>
      <c r="O14" s="92"/>
      <c r="P14" s="92">
        <v>-190780.43</v>
      </c>
      <c r="Q14" s="92"/>
      <c r="R14" s="92">
        <v>116250</v>
      </c>
      <c r="S14" s="92"/>
      <c r="T14" s="92">
        <f t="shared" si="0"/>
        <v>5687611.29</v>
      </c>
    </row>
    <row r="15" spans="1:20" ht="30.95" customHeight="1">
      <c r="C15" s="86" t="s">
        <v>367</v>
      </c>
      <c r="F15" s="253">
        <f>SUM(F9:F14)</f>
        <v>1391373339.8899999</v>
      </c>
      <c r="G15" s="92"/>
      <c r="H15" s="253">
        <f>SUM(H9:H14)</f>
        <v>216691281.53</v>
      </c>
      <c r="I15" s="92"/>
      <c r="J15" s="253">
        <f>SUM(J9:J14)</f>
        <v>22267016.550000004</v>
      </c>
      <c r="K15" s="92"/>
      <c r="L15" s="253">
        <f>SUM(L9:L14)</f>
        <v>8476018.6500000004</v>
      </c>
      <c r="M15" s="92"/>
      <c r="N15" s="253">
        <f>SUM(N9:N14)</f>
        <v>5125541.7299999995</v>
      </c>
      <c r="O15" s="92"/>
      <c r="P15" s="253">
        <f>SUM(P9:P14)</f>
        <v>2658249.2799999998</v>
      </c>
      <c r="Q15" s="125"/>
      <c r="R15" s="253">
        <f>SUM(R9:R14)</f>
        <v>0</v>
      </c>
      <c r="S15" s="92"/>
      <c r="T15" s="253">
        <f>SUM(T9:T14)</f>
        <v>1646591447.6300001</v>
      </c>
    </row>
    <row r="16" spans="1:20" ht="30.95" customHeight="1">
      <c r="C16" s="86" t="s">
        <v>357</v>
      </c>
      <c r="F16" s="92">
        <v>858847774.36000001</v>
      </c>
      <c r="G16" s="92"/>
      <c r="H16" s="92">
        <v>10552419.720000001</v>
      </c>
      <c r="I16" s="92"/>
      <c r="J16" s="92">
        <v>2127048.69</v>
      </c>
      <c r="K16" s="92"/>
      <c r="L16" s="92">
        <v>0</v>
      </c>
      <c r="M16" s="92"/>
      <c r="N16" s="92">
        <v>273657.01</v>
      </c>
      <c r="O16" s="92"/>
      <c r="P16" s="92">
        <v>0</v>
      </c>
      <c r="Q16" s="92"/>
      <c r="R16" s="92">
        <v>0</v>
      </c>
      <c r="S16" s="125"/>
      <c r="T16" s="92">
        <f t="shared" si="0"/>
        <v>871800899.78000009</v>
      </c>
    </row>
    <row r="17" spans="2:20" ht="30.95" customHeight="1">
      <c r="C17" s="86" t="s">
        <v>378</v>
      </c>
      <c r="F17" s="92">
        <v>-137101933.05000001</v>
      </c>
      <c r="G17" s="92"/>
      <c r="H17" s="92">
        <v>0</v>
      </c>
      <c r="I17" s="92"/>
      <c r="J17" s="92">
        <v>-2950371.92</v>
      </c>
      <c r="K17" s="92"/>
      <c r="L17" s="92">
        <v>0</v>
      </c>
      <c r="M17" s="92"/>
      <c r="N17" s="92">
        <v>0</v>
      </c>
      <c r="O17" s="92"/>
      <c r="P17" s="92">
        <v>0</v>
      </c>
      <c r="Q17" s="92"/>
      <c r="R17" s="92">
        <v>0</v>
      </c>
      <c r="S17" s="92"/>
      <c r="T17" s="92">
        <f t="shared" si="0"/>
        <v>-140052304.97</v>
      </c>
    </row>
    <row r="18" spans="2:20" ht="30.95" customHeight="1">
      <c r="C18" s="86" t="s">
        <v>381</v>
      </c>
      <c r="F18" s="92">
        <v>0</v>
      </c>
      <c r="G18" s="92"/>
      <c r="H18" s="92">
        <v>0</v>
      </c>
      <c r="I18" s="92"/>
      <c r="J18" s="92">
        <v>0</v>
      </c>
      <c r="K18" s="92"/>
      <c r="L18" s="92">
        <v>0</v>
      </c>
      <c r="M18" s="92"/>
      <c r="N18" s="92">
        <v>0</v>
      </c>
      <c r="O18" s="92"/>
      <c r="P18" s="92">
        <v>0</v>
      </c>
      <c r="Q18" s="92"/>
      <c r="R18" s="92">
        <v>0</v>
      </c>
      <c r="S18" s="92"/>
      <c r="T18" s="92">
        <f t="shared" si="0"/>
        <v>0</v>
      </c>
    </row>
    <row r="19" spans="2:20" ht="30.95" customHeight="1">
      <c r="C19" s="86" t="s">
        <v>379</v>
      </c>
      <c r="F19" s="92"/>
      <c r="G19" s="92"/>
      <c r="H19" s="92"/>
      <c r="I19" s="92"/>
      <c r="J19" s="92"/>
      <c r="K19" s="92"/>
      <c r="L19" s="92"/>
      <c r="M19" s="92"/>
      <c r="N19" s="92"/>
      <c r="O19" s="92"/>
      <c r="P19" s="92"/>
      <c r="Q19" s="92"/>
      <c r="R19" s="92"/>
      <c r="S19" s="92"/>
      <c r="T19" s="92"/>
    </row>
    <row r="20" spans="2:20" ht="30.95" customHeight="1">
      <c r="C20" s="86" t="s">
        <v>380</v>
      </c>
      <c r="F20" s="92">
        <v>-16573971.6</v>
      </c>
      <c r="G20" s="92"/>
      <c r="H20" s="92">
        <v>-71675441.280000001</v>
      </c>
      <c r="I20" s="92"/>
      <c r="J20" s="92">
        <v>-868945.05</v>
      </c>
      <c r="K20" s="92"/>
      <c r="L20" s="92">
        <v>-426287.61</v>
      </c>
      <c r="M20" s="92"/>
      <c r="N20" s="92">
        <v>-264062.62</v>
      </c>
      <c r="O20" s="92"/>
      <c r="P20" s="92">
        <v>-133692.34</v>
      </c>
      <c r="Q20" s="92"/>
      <c r="R20" s="92">
        <v>0</v>
      </c>
      <c r="S20" s="92"/>
      <c r="T20" s="92">
        <f t="shared" si="0"/>
        <v>-89942400.5</v>
      </c>
    </row>
    <row r="21" spans="2:20" ht="30.95" customHeight="1">
      <c r="C21" s="87" t="s">
        <v>931</v>
      </c>
      <c r="F21" s="254">
        <f>SUM(F15:F20)</f>
        <v>2096545209.6000001</v>
      </c>
      <c r="G21" s="92"/>
      <c r="H21" s="254">
        <f>SUM(H15:H20)</f>
        <v>155568259.97</v>
      </c>
      <c r="I21" s="92"/>
      <c r="J21" s="254">
        <f>SUM(J15:J20)</f>
        <v>20574748.270000007</v>
      </c>
      <c r="K21" s="92"/>
      <c r="L21" s="254">
        <f>SUM(L15:L20)</f>
        <v>8049731.04</v>
      </c>
      <c r="M21" s="92"/>
      <c r="N21" s="254">
        <f>SUM(N15:N20)</f>
        <v>5135136.1199999992</v>
      </c>
      <c r="O21" s="92"/>
      <c r="P21" s="254">
        <f>SUM(P15:P20)</f>
        <v>2524556.94</v>
      </c>
      <c r="Q21" s="125"/>
      <c r="R21" s="254">
        <f>SUM(R15:R20)</f>
        <v>0</v>
      </c>
      <c r="S21" s="92"/>
      <c r="T21" s="254">
        <f>SUM(T15:T20)</f>
        <v>2288397641.9400005</v>
      </c>
    </row>
    <row r="22" spans="2:20" ht="30.95" customHeight="1">
      <c r="B22" s="86" t="s">
        <v>360</v>
      </c>
      <c r="F22" s="195"/>
      <c r="G22" s="195"/>
      <c r="H22" s="195"/>
      <c r="I22" s="195"/>
      <c r="J22" s="195"/>
      <c r="K22" s="195"/>
      <c r="L22" s="195"/>
      <c r="M22" s="195"/>
      <c r="N22" s="195"/>
      <c r="O22" s="195"/>
      <c r="P22" s="195"/>
      <c r="Q22" s="195"/>
      <c r="R22" s="195"/>
      <c r="S22" s="195"/>
      <c r="T22" s="195"/>
    </row>
    <row r="23" spans="2:20" ht="30.95" customHeight="1">
      <c r="C23" s="185" t="s">
        <v>538</v>
      </c>
      <c r="F23" s="92">
        <v>-156447712.24000001</v>
      </c>
      <c r="G23" s="92"/>
      <c r="H23" s="92">
        <v>-154117536.00159997</v>
      </c>
      <c r="I23" s="92"/>
      <c r="J23" s="92">
        <v>-13219876.389999999</v>
      </c>
      <c r="K23" s="92"/>
      <c r="L23" s="92">
        <v>-483542.45</v>
      </c>
      <c r="M23" s="92"/>
      <c r="N23" s="92">
        <v>-711703.82999999984</v>
      </c>
      <c r="O23" s="92"/>
      <c r="P23" s="92">
        <v>-2812262.34</v>
      </c>
      <c r="Q23" s="92"/>
      <c r="R23" s="92">
        <v>0</v>
      </c>
      <c r="S23" s="92"/>
      <c r="T23" s="92">
        <f>SUM(F23:R23)</f>
        <v>-327792633.25159991</v>
      </c>
    </row>
    <row r="24" spans="2:20" ht="30.95" customHeight="1">
      <c r="C24" s="86" t="s">
        <v>361</v>
      </c>
      <c r="F24" s="92">
        <v>-47046414.160000004</v>
      </c>
      <c r="G24" s="92"/>
      <c r="H24" s="92">
        <v>-27546251.699999999</v>
      </c>
      <c r="I24" s="92"/>
      <c r="J24" s="92">
        <v>-2496235.58</v>
      </c>
      <c r="K24" s="92"/>
      <c r="L24" s="92">
        <v>-585512.30000000005</v>
      </c>
      <c r="M24" s="92"/>
      <c r="N24" s="92">
        <v>-770771.44</v>
      </c>
      <c r="O24" s="92"/>
      <c r="P24" s="92">
        <v>-251330.35</v>
      </c>
      <c r="Q24" s="92"/>
      <c r="R24" s="92">
        <v>0</v>
      </c>
      <c r="S24" s="92"/>
      <c r="T24" s="92">
        <f>SUM(F24:R24)</f>
        <v>-78696515.529999986</v>
      </c>
    </row>
    <row r="25" spans="2:20" ht="30.95" customHeight="1">
      <c r="C25" s="86" t="s">
        <v>383</v>
      </c>
      <c r="F25" s="92">
        <v>0</v>
      </c>
      <c r="G25" s="92"/>
      <c r="H25" s="92">
        <v>0</v>
      </c>
      <c r="I25" s="92"/>
      <c r="J25" s="92">
        <v>0</v>
      </c>
      <c r="K25" s="92"/>
      <c r="L25" s="92">
        <v>0</v>
      </c>
      <c r="M25" s="92"/>
      <c r="N25" s="92">
        <v>620.23</v>
      </c>
      <c r="O25" s="92"/>
      <c r="P25" s="92">
        <v>658099.16</v>
      </c>
      <c r="Q25" s="92"/>
      <c r="R25" s="92">
        <v>0</v>
      </c>
      <c r="S25" s="92"/>
      <c r="T25" s="125">
        <f>SUM(F25:R25)</f>
        <v>658719.39</v>
      </c>
    </row>
    <row r="26" spans="2:20" ht="30.95" customHeight="1">
      <c r="C26" s="86" t="s">
        <v>379</v>
      </c>
    </row>
    <row r="27" spans="2:20" ht="30.95" customHeight="1">
      <c r="C27" s="86" t="s">
        <v>380</v>
      </c>
      <c r="F27" s="92">
        <v>-1886589.61</v>
      </c>
      <c r="G27" s="92"/>
      <c r="H27" s="92">
        <v>-319880.42</v>
      </c>
      <c r="I27" s="92"/>
      <c r="J27" s="92">
        <v>-152903.81</v>
      </c>
      <c r="K27" s="92"/>
      <c r="L27" s="92">
        <v>-34020.25</v>
      </c>
      <c r="M27" s="92"/>
      <c r="N27" s="92">
        <v>-38270.81</v>
      </c>
      <c r="O27" s="92"/>
      <c r="P27" s="92">
        <v>80328.89</v>
      </c>
      <c r="Q27" s="92"/>
      <c r="R27" s="92">
        <v>0</v>
      </c>
      <c r="S27" s="92"/>
      <c r="T27" s="255">
        <f>SUM(F27:R27)</f>
        <v>-2351336.0100000002</v>
      </c>
    </row>
    <row r="28" spans="2:20" ht="30.95" customHeight="1">
      <c r="C28" s="86" t="s">
        <v>367</v>
      </c>
      <c r="F28" s="253">
        <f>SUM(F23:F27)</f>
        <v>-205380716.01000002</v>
      </c>
      <c r="G28" s="92"/>
      <c r="H28" s="253">
        <f>SUM(H23:H27)</f>
        <v>-181983668.12159994</v>
      </c>
      <c r="I28" s="92"/>
      <c r="J28" s="253">
        <f>SUM(J23:J27)</f>
        <v>-15869015.779999999</v>
      </c>
      <c r="K28" s="92"/>
      <c r="L28" s="253">
        <f>SUM(L23:L27)</f>
        <v>-1103075</v>
      </c>
      <c r="M28" s="92"/>
      <c r="N28" s="253">
        <f>SUM(N23:N27)</f>
        <v>-1520125.8499999999</v>
      </c>
      <c r="O28" s="92"/>
      <c r="P28" s="253">
        <f>SUM(P23:P27)</f>
        <v>-2325164.6399999997</v>
      </c>
      <c r="Q28" s="125"/>
      <c r="R28" s="253">
        <f>SUM(R23:R27)</f>
        <v>0</v>
      </c>
      <c r="S28" s="92"/>
      <c r="T28" s="253">
        <f>SUM(F28:R28)</f>
        <v>-408181765.40159994</v>
      </c>
    </row>
    <row r="29" spans="2:20" ht="30.95" customHeight="1">
      <c r="C29" s="86" t="s">
        <v>900</v>
      </c>
      <c r="F29" s="125">
        <v>-38206792.850000001</v>
      </c>
      <c r="G29" s="125"/>
      <c r="H29" s="125">
        <v>-13883362.970000001</v>
      </c>
      <c r="I29" s="125"/>
      <c r="J29" s="125">
        <v>-1367514.5</v>
      </c>
      <c r="K29" s="125"/>
      <c r="L29" s="125">
        <v>-400938.94</v>
      </c>
      <c r="M29" s="125"/>
      <c r="N29" s="125">
        <v>-477269.13</v>
      </c>
      <c r="O29" s="125"/>
      <c r="P29" s="125">
        <v>-106507.16</v>
      </c>
      <c r="Q29" s="125"/>
      <c r="R29" s="125">
        <v>0</v>
      </c>
      <c r="S29" s="125"/>
      <c r="T29" s="125">
        <f>SUM(F29:R29)</f>
        <v>-54442385.549999997</v>
      </c>
    </row>
    <row r="30" spans="2:20" ht="30.95" customHeight="1">
      <c r="C30" s="86" t="s">
        <v>383</v>
      </c>
      <c r="F30" s="92">
        <v>115528597.31999999</v>
      </c>
      <c r="G30" s="92"/>
      <c r="H30" s="92">
        <v>0</v>
      </c>
      <c r="I30" s="92"/>
      <c r="J30" s="92">
        <v>2580156.35</v>
      </c>
      <c r="K30" s="92"/>
      <c r="L30" s="92">
        <v>0</v>
      </c>
      <c r="M30" s="92"/>
      <c r="N30" s="92">
        <v>0</v>
      </c>
      <c r="O30" s="92"/>
      <c r="P30" s="92">
        <v>0</v>
      </c>
      <c r="Q30" s="92"/>
      <c r="R30" s="92">
        <v>0</v>
      </c>
      <c r="S30" s="92"/>
      <c r="T30" s="125">
        <f>SUM(F30:R30)</f>
        <v>118108753.66999999</v>
      </c>
    </row>
    <row r="31" spans="2:20" ht="30.95" customHeight="1">
      <c r="C31" s="86" t="s">
        <v>379</v>
      </c>
    </row>
    <row r="32" spans="2:20" ht="30.95" customHeight="1">
      <c r="C32" s="86" t="s">
        <v>380</v>
      </c>
      <c r="F32" s="92">
        <v>-59721933.490000002</v>
      </c>
      <c r="G32" s="92"/>
      <c r="H32" s="92">
        <v>67842229.079999998</v>
      </c>
      <c r="I32" s="92"/>
      <c r="J32" s="92">
        <v>416412.64</v>
      </c>
      <c r="K32" s="92"/>
      <c r="L32" s="92">
        <v>57238.77</v>
      </c>
      <c r="M32" s="92"/>
      <c r="N32" s="92">
        <v>82882.740000000005</v>
      </c>
      <c r="O32" s="92"/>
      <c r="P32" s="92">
        <v>101165.8</v>
      </c>
      <c r="Q32" s="92"/>
      <c r="R32" s="92">
        <v>0</v>
      </c>
      <c r="S32" s="92"/>
      <c r="T32" s="255">
        <f>SUM(F32:R32)</f>
        <v>8777995.5399999972</v>
      </c>
    </row>
    <row r="33" spans="2:20" ht="30.95" customHeight="1">
      <c r="C33" s="87" t="s">
        <v>931</v>
      </c>
      <c r="F33" s="254">
        <f>SUM(F28:F32)</f>
        <v>-187780845.03000003</v>
      </c>
      <c r="G33" s="92"/>
      <c r="H33" s="254">
        <f>SUM(H28:H32)</f>
        <v>-128024802.01159994</v>
      </c>
      <c r="I33" s="92"/>
      <c r="J33" s="254">
        <f>SUM(J28:J32)</f>
        <v>-14239961.290000001</v>
      </c>
      <c r="K33" s="92"/>
      <c r="L33" s="254">
        <f>SUM(L28:L32)</f>
        <v>-1446775.17</v>
      </c>
      <c r="M33" s="92"/>
      <c r="N33" s="254">
        <f>SUM(N28:N32)</f>
        <v>-1914512.24</v>
      </c>
      <c r="O33" s="92"/>
      <c r="P33" s="254">
        <f>SUM(P28:P32)</f>
        <v>-2330506</v>
      </c>
      <c r="Q33" s="125"/>
      <c r="R33" s="254">
        <f>SUM(R28:R32)</f>
        <v>0</v>
      </c>
      <c r="S33" s="92"/>
      <c r="T33" s="254">
        <f>SUM(F33:R33)</f>
        <v>-335737401.74160004</v>
      </c>
    </row>
    <row r="34" spans="2:20" ht="30.95" customHeight="1">
      <c r="B34" s="86" t="s">
        <v>385</v>
      </c>
      <c r="F34" s="92"/>
      <c r="G34" s="92"/>
      <c r="H34" s="92"/>
      <c r="I34" s="92"/>
      <c r="J34" s="92"/>
      <c r="K34" s="92"/>
      <c r="L34" s="92"/>
      <c r="M34" s="92"/>
      <c r="N34" s="92"/>
      <c r="O34" s="92"/>
      <c r="P34" s="92"/>
      <c r="Q34" s="92"/>
      <c r="R34" s="92"/>
      <c r="S34" s="92"/>
      <c r="T34" s="92"/>
    </row>
    <row r="35" spans="2:20" ht="30.95" customHeight="1" thickBot="1">
      <c r="C35" s="87" t="s">
        <v>931</v>
      </c>
      <c r="F35" s="191">
        <f>+F21+F33</f>
        <v>1908764364.5700002</v>
      </c>
      <c r="G35" s="92"/>
      <c r="H35" s="191">
        <f>+H21+H33</f>
        <v>27543457.958400056</v>
      </c>
      <c r="I35" s="92"/>
      <c r="J35" s="191">
        <f>+J21+J33</f>
        <v>6334786.980000006</v>
      </c>
      <c r="K35" s="92"/>
      <c r="L35" s="191">
        <f>+L21+L33</f>
        <v>6602955.8700000001</v>
      </c>
      <c r="M35" s="92"/>
      <c r="N35" s="191">
        <f>+N21+N33</f>
        <v>3220623.879999999</v>
      </c>
      <c r="O35" s="92"/>
      <c r="P35" s="191">
        <f>+P21+P33</f>
        <v>194050.93999999994</v>
      </c>
      <c r="Q35" s="125"/>
      <c r="R35" s="191">
        <f>+R21+R33</f>
        <v>0</v>
      </c>
      <c r="S35" s="92"/>
      <c r="T35" s="191">
        <f>SUM(F35:R35)</f>
        <v>1952660240.1984003</v>
      </c>
    </row>
    <row r="36" spans="2:20" ht="30.95" customHeight="1" thickTop="1" thickBot="1">
      <c r="C36" s="87" t="s">
        <v>367</v>
      </c>
      <c r="F36" s="191">
        <f>F15+F28</f>
        <v>1185992623.8799999</v>
      </c>
      <c r="G36" s="92"/>
      <c r="H36" s="191">
        <f>H15+H28</f>
        <v>34707613.408400059</v>
      </c>
      <c r="I36" s="92"/>
      <c r="J36" s="191">
        <f>J15+J28</f>
        <v>6398000.7700000051</v>
      </c>
      <c r="K36" s="92"/>
      <c r="L36" s="191">
        <f>L15+L28</f>
        <v>7372943.6500000004</v>
      </c>
      <c r="M36" s="92"/>
      <c r="N36" s="191">
        <f>N15+N28</f>
        <v>3605415.88</v>
      </c>
      <c r="O36" s="92"/>
      <c r="P36" s="191">
        <f>P15+P28</f>
        <v>333084.64000000013</v>
      </c>
      <c r="Q36" s="125"/>
      <c r="R36" s="191">
        <f>R15+R28</f>
        <v>0</v>
      </c>
      <c r="S36" s="92"/>
      <c r="T36" s="191">
        <f>SUM(F36:R36)</f>
        <v>1238409682.2284002</v>
      </c>
    </row>
    <row r="37" spans="2:20" ht="30.95" customHeight="1" thickTop="1">
      <c r="F37" s="195"/>
      <c r="G37" s="195"/>
      <c r="H37" s="195"/>
      <c r="I37" s="195"/>
      <c r="J37" s="195"/>
      <c r="K37" s="195"/>
      <c r="L37" s="195"/>
      <c r="M37" s="195"/>
      <c r="N37" s="195"/>
      <c r="O37" s="195"/>
      <c r="Q37" s="194"/>
      <c r="R37" s="194" t="s">
        <v>368</v>
      </c>
      <c r="S37" s="194"/>
      <c r="T37" s="194" t="s">
        <v>369</v>
      </c>
    </row>
    <row r="38" spans="2:20" ht="30.95" customHeight="1">
      <c r="B38" s="85" t="s">
        <v>928</v>
      </c>
      <c r="F38" s="195"/>
      <c r="G38" s="195"/>
      <c r="H38" s="195"/>
      <c r="I38" s="195"/>
      <c r="J38" s="195"/>
      <c r="K38" s="195"/>
      <c r="L38" s="195"/>
      <c r="M38" s="195"/>
      <c r="N38" s="195"/>
      <c r="O38" s="195"/>
      <c r="Q38" s="195"/>
      <c r="R38" s="92">
        <f>-T29</f>
        <v>54442385.549999997</v>
      </c>
      <c r="S38" s="195"/>
      <c r="T38" s="92">
        <v>55257192.780000001</v>
      </c>
    </row>
    <row r="39" spans="2:20" ht="30.95" customHeight="1">
      <c r="B39" s="85" t="s">
        <v>929</v>
      </c>
      <c r="F39" s="195"/>
      <c r="G39" s="195"/>
      <c r="H39" s="195"/>
      <c r="I39" s="195"/>
      <c r="J39" s="195"/>
      <c r="K39" s="195"/>
      <c r="L39" s="195"/>
      <c r="M39" s="195"/>
      <c r="N39" s="195"/>
      <c r="O39" s="195"/>
      <c r="Q39" s="195"/>
      <c r="R39" s="92">
        <v>35004414.689999998</v>
      </c>
      <c r="S39" s="195"/>
      <c r="T39" s="92">
        <v>37169212.979999997</v>
      </c>
    </row>
    <row r="40" spans="2:20" ht="30.95" customHeight="1">
      <c r="C40" s="86" t="s">
        <v>934</v>
      </c>
    </row>
    <row r="41" spans="2:20" ht="30.95" customHeight="1">
      <c r="B41" s="86" t="s">
        <v>386</v>
      </c>
    </row>
    <row r="42" spans="2:20" ht="30.95" customHeight="1">
      <c r="C42" s="86" t="s">
        <v>1036</v>
      </c>
    </row>
    <row r="43" spans="2:20" ht="30.95" customHeight="1">
      <c r="C43" s="86" t="s">
        <v>935</v>
      </c>
    </row>
    <row r="44" spans="2:20" ht="30.95" customHeight="1">
      <c r="D44" s="171"/>
      <c r="E44" s="171"/>
      <c r="F44" s="171"/>
      <c r="G44" s="171"/>
      <c r="H44" s="171"/>
      <c r="I44" s="171"/>
      <c r="J44" s="171"/>
      <c r="K44" s="171"/>
      <c r="L44" s="171"/>
      <c r="M44" s="171"/>
      <c r="N44" s="171"/>
      <c r="O44" s="171"/>
      <c r="P44" s="171"/>
      <c r="Q44" s="171"/>
      <c r="R44" s="171"/>
      <c r="S44" s="171"/>
      <c r="T44" s="171"/>
    </row>
    <row r="45" spans="2:20" ht="30.95" customHeight="1"/>
  </sheetData>
  <mergeCells count="10">
    <mergeCell ref="R5:R7"/>
    <mergeCell ref="T5:T7"/>
    <mergeCell ref="A1:T1"/>
    <mergeCell ref="F4:T4"/>
    <mergeCell ref="F5:F7"/>
    <mergeCell ref="H5:H7"/>
    <mergeCell ref="J5:J7"/>
    <mergeCell ref="L5:L7"/>
    <mergeCell ref="N5:N7"/>
    <mergeCell ref="P5:P7"/>
  </mergeCells>
  <pageMargins left="0.78740157480314965" right="0.19685039370078741" top="0.61" bottom="0.39370078740157483" header="0.27559055118110237" footer="0.47244094488188981"/>
  <pageSetup paperSize="9" scale="57"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K35"/>
  <sheetViews>
    <sheetView zoomScaleNormal="100" zoomScaleSheetLayoutView="90" workbookViewId="0">
      <selection sqref="A1:K1"/>
    </sheetView>
  </sheetViews>
  <sheetFormatPr defaultRowHeight="24.2" customHeight="1"/>
  <cols>
    <col min="1" max="1" width="4.7109375" style="117" customWidth="1"/>
    <col min="2" max="2" width="4" style="117" customWidth="1"/>
    <col min="3" max="5" width="10.5703125" style="117" customWidth="1"/>
    <col min="6" max="7" width="7.7109375" style="117" customWidth="1"/>
    <col min="8" max="8" width="2.5703125" style="117" customWidth="1"/>
    <col min="9" max="9" width="18.7109375" style="117" customWidth="1"/>
    <col min="10" max="10" width="1.7109375" style="117" customWidth="1"/>
    <col min="11" max="11" width="18.7109375" style="117" customWidth="1"/>
    <col min="12" max="12" width="2.7109375" style="117" customWidth="1"/>
    <col min="13" max="16384" width="9.140625" style="117"/>
  </cols>
  <sheetData>
    <row r="1" spans="1:11" ht="24.2" customHeight="1">
      <c r="A1" s="400" t="s">
        <v>3</v>
      </c>
      <c r="B1" s="401"/>
      <c r="C1" s="401"/>
      <c r="D1" s="401"/>
      <c r="E1" s="401"/>
      <c r="F1" s="401"/>
      <c r="G1" s="401"/>
      <c r="H1" s="401"/>
      <c r="I1" s="401"/>
      <c r="J1" s="401"/>
      <c r="K1" s="401"/>
    </row>
    <row r="3" spans="1:11" s="197" customFormat="1" ht="24.2" customHeight="1">
      <c r="A3" s="176" t="s">
        <v>566</v>
      </c>
      <c r="I3" s="240"/>
      <c r="J3" s="240"/>
      <c r="K3" s="240"/>
    </row>
    <row r="4" spans="1:11" s="197" customFormat="1" ht="27" customHeight="1">
      <c r="I4" s="241" t="s">
        <v>534</v>
      </c>
      <c r="J4" s="242"/>
      <c r="K4" s="243" t="s">
        <v>536</v>
      </c>
    </row>
    <row r="5" spans="1:11" s="200" customFormat="1" ht="27" customHeight="1">
      <c r="I5" s="244" t="s">
        <v>535</v>
      </c>
      <c r="J5" s="233"/>
      <c r="K5" s="245" t="s">
        <v>535</v>
      </c>
    </row>
    <row r="6" spans="1:11" ht="24.2" customHeight="1">
      <c r="I6" s="246" t="s">
        <v>200</v>
      </c>
      <c r="J6" s="247"/>
      <c r="K6" s="246" t="s">
        <v>200</v>
      </c>
    </row>
    <row r="7" spans="1:11" ht="24.2" customHeight="1">
      <c r="B7" s="87" t="s">
        <v>356</v>
      </c>
      <c r="C7" s="87"/>
    </row>
    <row r="8" spans="1:11" ht="24.2" customHeight="1">
      <c r="B8" s="87"/>
      <c r="C8" s="185" t="s">
        <v>538</v>
      </c>
      <c r="I8" s="108">
        <v>2285833.21</v>
      </c>
      <c r="J8" s="108"/>
      <c r="K8" s="108">
        <v>1146176.3400000001</v>
      </c>
    </row>
    <row r="9" spans="1:11" ht="24.2" customHeight="1">
      <c r="B9" s="87"/>
      <c r="C9" s="87" t="s">
        <v>357</v>
      </c>
      <c r="I9" s="108">
        <v>3012293.73</v>
      </c>
      <c r="J9" s="108"/>
      <c r="K9" s="108">
        <v>1450305.67</v>
      </c>
    </row>
    <row r="10" spans="1:11" ht="24.2" customHeight="1">
      <c r="B10" s="87"/>
      <c r="C10" s="87" t="s">
        <v>378</v>
      </c>
      <c r="I10" s="108">
        <v>0</v>
      </c>
      <c r="J10" s="108"/>
      <c r="K10" s="108">
        <v>0</v>
      </c>
    </row>
    <row r="11" spans="1:11" ht="24.2" customHeight="1">
      <c r="B11" s="87"/>
      <c r="C11" s="87" t="s">
        <v>389</v>
      </c>
      <c r="I11" s="108">
        <v>21447.05</v>
      </c>
      <c r="J11" s="108"/>
      <c r="K11" s="108">
        <v>9146.67</v>
      </c>
    </row>
    <row r="12" spans="1:11" ht="24.2" customHeight="1">
      <c r="C12" s="87" t="s">
        <v>367</v>
      </c>
      <c r="I12" s="188">
        <f>SUM(I8:I11)</f>
        <v>5319573.9899999993</v>
      </c>
      <c r="J12" s="108"/>
      <c r="K12" s="188">
        <f>SUM(K8:K11)</f>
        <v>2605628.6799999997</v>
      </c>
    </row>
    <row r="13" spans="1:11" ht="24.2" customHeight="1">
      <c r="C13" s="87" t="s">
        <v>357</v>
      </c>
      <c r="I13" s="108">
        <v>864456.6</v>
      </c>
      <c r="J13" s="108"/>
      <c r="K13" s="108">
        <v>583581.6</v>
      </c>
    </row>
    <row r="14" spans="1:11" ht="24.2" customHeight="1">
      <c r="C14" s="87" t="s">
        <v>378</v>
      </c>
      <c r="I14" s="108">
        <v>0</v>
      </c>
      <c r="J14" s="108"/>
      <c r="K14" s="108">
        <v>0</v>
      </c>
    </row>
    <row r="15" spans="1:11" ht="24.2" customHeight="1">
      <c r="C15" s="87" t="s">
        <v>389</v>
      </c>
      <c r="I15" s="108">
        <v>-285825.44</v>
      </c>
      <c r="J15" s="108"/>
      <c r="K15" s="108">
        <v>-142269.19</v>
      </c>
    </row>
    <row r="16" spans="1:11" ht="24.2" customHeight="1">
      <c r="C16" s="87" t="s">
        <v>931</v>
      </c>
      <c r="I16" s="189">
        <f>SUM(I12:I15)</f>
        <v>5898205.1499999985</v>
      </c>
      <c r="J16" s="108"/>
      <c r="K16" s="189">
        <f>SUM(K12:K15)</f>
        <v>3046941.09</v>
      </c>
    </row>
    <row r="17" spans="2:11" ht="24.2" customHeight="1">
      <c r="B17" s="87" t="s">
        <v>390</v>
      </c>
      <c r="C17" s="87"/>
      <c r="I17" s="190"/>
      <c r="J17" s="190"/>
      <c r="K17" s="190"/>
    </row>
    <row r="18" spans="2:11" ht="24.2" customHeight="1">
      <c r="B18" s="87"/>
      <c r="C18" s="185" t="s">
        <v>538</v>
      </c>
      <c r="I18" s="108">
        <v>-19902.579999999998</v>
      </c>
      <c r="J18" s="108"/>
      <c r="K18" s="108">
        <v>-6617.6</v>
      </c>
    </row>
    <row r="19" spans="2:11" ht="24.2" customHeight="1">
      <c r="B19" s="87"/>
      <c r="C19" s="87" t="s">
        <v>391</v>
      </c>
      <c r="I19" s="108">
        <v>-102794.78</v>
      </c>
      <c r="J19" s="108"/>
      <c r="K19" s="108">
        <v>-51536.69</v>
      </c>
    </row>
    <row r="20" spans="2:11" ht="24.2" customHeight="1">
      <c r="C20" s="87" t="s">
        <v>389</v>
      </c>
      <c r="I20" s="108">
        <v>-2564.7800000000002</v>
      </c>
      <c r="J20" s="108"/>
      <c r="K20" s="108">
        <v>-1139.01</v>
      </c>
    </row>
    <row r="21" spans="2:11" ht="24.2" customHeight="1">
      <c r="C21" s="87" t="s">
        <v>367</v>
      </c>
      <c r="I21" s="188">
        <f>SUM(I18:I20)</f>
        <v>-125262.14</v>
      </c>
      <c r="J21" s="108"/>
      <c r="K21" s="188">
        <f>SUM(K18:K20)</f>
        <v>-59293.3</v>
      </c>
    </row>
    <row r="22" spans="2:11" ht="24.2" customHeight="1">
      <c r="C22" s="87" t="s">
        <v>991</v>
      </c>
      <c r="D22" s="114"/>
      <c r="I22" s="186">
        <v>-118754.41</v>
      </c>
      <c r="J22" s="186"/>
      <c r="K22" s="186">
        <v>-54418.23</v>
      </c>
    </row>
    <row r="23" spans="2:11" ht="24.2" customHeight="1">
      <c r="C23" s="87" t="s">
        <v>389</v>
      </c>
      <c r="I23" s="108">
        <v>9706.82</v>
      </c>
      <c r="J23" s="108"/>
      <c r="K23" s="108">
        <v>4631.84</v>
      </c>
    </row>
    <row r="24" spans="2:11" ht="24.2" customHeight="1">
      <c r="C24" s="87" t="s">
        <v>931</v>
      </c>
      <c r="I24" s="189">
        <f>SUM(I21:I23)</f>
        <v>-234309.72999999998</v>
      </c>
      <c r="J24" s="108"/>
      <c r="K24" s="189">
        <f>SUM(K21:K23)</f>
        <v>-109079.69</v>
      </c>
    </row>
    <row r="25" spans="2:11" ht="24.2" customHeight="1">
      <c r="B25" s="87" t="s">
        <v>385</v>
      </c>
      <c r="C25" s="87"/>
      <c r="D25" s="87"/>
      <c r="I25" s="108"/>
      <c r="J25" s="108"/>
      <c r="K25" s="108"/>
    </row>
    <row r="26" spans="2:11" ht="24.2" customHeight="1" thickBot="1">
      <c r="B26" s="87"/>
      <c r="C26" s="87" t="s">
        <v>931</v>
      </c>
      <c r="D26" s="87"/>
      <c r="I26" s="192">
        <f>+I16+I24</f>
        <v>5663895.4199999981</v>
      </c>
      <c r="J26" s="108"/>
      <c r="K26" s="192">
        <f>+K16+K24</f>
        <v>2937861.4</v>
      </c>
    </row>
    <row r="27" spans="2:11" ht="24.2" customHeight="1" thickTop="1" thickBot="1">
      <c r="B27" s="87"/>
      <c r="C27" s="87" t="s">
        <v>367</v>
      </c>
      <c r="D27" s="87"/>
      <c r="I27" s="192">
        <f>+I12+I21</f>
        <v>5194311.8499999996</v>
      </c>
      <c r="J27" s="108"/>
      <c r="K27" s="192">
        <f>+K12+K21</f>
        <v>2546335.38</v>
      </c>
    </row>
    <row r="28" spans="2:11" ht="24.2" customHeight="1" thickTop="1">
      <c r="I28" s="193"/>
      <c r="J28" s="193"/>
      <c r="K28" s="193"/>
    </row>
    <row r="29" spans="2:11" ht="24.2" customHeight="1">
      <c r="B29" s="85" t="s">
        <v>936</v>
      </c>
      <c r="J29" s="190"/>
      <c r="K29" s="190"/>
    </row>
    <row r="30" spans="2:11" ht="24.2" customHeight="1">
      <c r="C30" s="248" t="s">
        <v>368</v>
      </c>
      <c r="I30" s="108">
        <v>118754.41</v>
      </c>
      <c r="J30" s="108"/>
      <c r="K30" s="108">
        <v>54418.23</v>
      </c>
    </row>
    <row r="31" spans="2:11" ht="24.2" customHeight="1">
      <c r="C31" s="248" t="s">
        <v>369</v>
      </c>
      <c r="I31" s="92">
        <v>117191.28</v>
      </c>
      <c r="J31" s="108"/>
      <c r="K31" s="108">
        <v>53611.96</v>
      </c>
    </row>
    <row r="32" spans="2:11" ht="24.2" customHeight="1">
      <c r="B32" s="85" t="s">
        <v>937</v>
      </c>
      <c r="I32" s="108"/>
      <c r="J32" s="108"/>
      <c r="K32" s="108"/>
    </row>
    <row r="33" spans="3:11" ht="24.2" customHeight="1">
      <c r="C33" s="248" t="s">
        <v>368</v>
      </c>
      <c r="I33" s="108">
        <v>14914.33</v>
      </c>
      <c r="J33" s="108"/>
      <c r="K33" s="108">
        <v>7337.64</v>
      </c>
    </row>
    <row r="34" spans="3:11" ht="24.2" customHeight="1">
      <c r="C34" s="248" t="s">
        <v>369</v>
      </c>
      <c r="I34" s="92">
        <v>15660.73</v>
      </c>
      <c r="J34" s="108"/>
      <c r="K34" s="108">
        <v>7623.64</v>
      </c>
    </row>
    <row r="35" spans="3:11" ht="24.2" customHeight="1">
      <c r="I35" s="190"/>
      <c r="K35" s="190"/>
    </row>
  </sheetData>
  <mergeCells count="1">
    <mergeCell ref="A1:K1"/>
  </mergeCells>
  <pageMargins left="0.86614173228346458" right="0.19685039370078741" top="0.6692913385826772" bottom="0.51181102362204722" header="0.23622047244094491" footer="0.19685039370078741"/>
  <pageSetup paperSize="9" scale="95"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O112"/>
  <sheetViews>
    <sheetView topLeftCell="A103" zoomScale="80" zoomScaleNormal="80" zoomScaleSheetLayoutView="80" workbookViewId="0">
      <selection activeCell="O13" sqref="O13"/>
    </sheetView>
  </sheetViews>
  <sheetFormatPr defaultRowHeight="30" customHeight="1"/>
  <cols>
    <col min="1" max="1" width="3.140625" style="87" customWidth="1"/>
    <col min="2" max="2" width="2.140625" style="87" customWidth="1"/>
    <col min="3" max="3" width="2.7109375" style="87" customWidth="1"/>
    <col min="4" max="5" width="9.140625" style="87"/>
    <col min="6" max="7" width="9.140625" style="87" customWidth="1"/>
    <col min="8" max="8" width="1.7109375" style="87" customWidth="1"/>
    <col min="9" max="9" width="16.28515625" style="87" bestFit="1" customWidth="1"/>
    <col min="10" max="10" width="0.85546875" style="87" customWidth="1"/>
    <col min="11" max="11" width="16.28515625" style="87" bestFit="1" customWidth="1"/>
    <col min="12" max="12" width="0.85546875" style="87" customWidth="1"/>
    <col min="13" max="13" width="16.28515625" style="87" bestFit="1" customWidth="1"/>
    <col min="14" max="14" width="0.85546875" style="87" customWidth="1"/>
    <col min="15" max="15" width="16.28515625" style="87" bestFit="1" customWidth="1"/>
    <col min="16" max="16" width="2.140625" style="87" customWidth="1"/>
    <col min="17" max="16384" width="9.140625" style="87"/>
  </cols>
  <sheetData>
    <row r="1" spans="1:15" ht="29.1" customHeight="1">
      <c r="A1" s="393" t="s">
        <v>512</v>
      </c>
      <c r="B1" s="394"/>
      <c r="C1" s="394"/>
      <c r="D1" s="394"/>
      <c r="E1" s="394"/>
      <c r="F1" s="394"/>
      <c r="G1" s="394"/>
      <c r="H1" s="394"/>
      <c r="I1" s="394"/>
      <c r="J1" s="394"/>
      <c r="K1" s="394"/>
      <c r="L1" s="394"/>
      <c r="M1" s="394"/>
      <c r="N1" s="394"/>
      <c r="O1" s="394"/>
    </row>
    <row r="2" spans="1:15" ht="29.1" customHeight="1"/>
    <row r="3" spans="1:15" s="197" customFormat="1" ht="29.1" customHeight="1">
      <c r="A3" s="256" t="s">
        <v>567</v>
      </c>
      <c r="B3" s="257" t="s">
        <v>392</v>
      </c>
      <c r="C3" s="256"/>
      <c r="I3" s="240"/>
      <c r="J3" s="240"/>
      <c r="K3" s="240"/>
      <c r="L3" s="240"/>
      <c r="M3" s="240"/>
      <c r="N3" s="240"/>
      <c r="O3" s="240"/>
    </row>
    <row r="4" spans="1:15" s="259" customFormat="1" ht="29.1" customHeight="1">
      <c r="A4" s="258"/>
      <c r="B4" s="258"/>
      <c r="C4" s="258"/>
      <c r="I4" s="386" t="s">
        <v>316</v>
      </c>
      <c r="J4" s="386"/>
      <c r="K4" s="386"/>
      <c r="L4" s="233"/>
      <c r="M4" s="386" t="s">
        <v>317</v>
      </c>
      <c r="N4" s="386"/>
      <c r="O4" s="386"/>
    </row>
    <row r="5" spans="1:15" s="117" customFormat="1" ht="29.1" customHeight="1">
      <c r="A5" s="236"/>
      <c r="B5" s="236"/>
      <c r="C5" s="236"/>
      <c r="I5" s="217" t="s">
        <v>914</v>
      </c>
      <c r="J5" s="218"/>
      <c r="K5" s="217" t="s">
        <v>285</v>
      </c>
      <c r="L5" s="219"/>
      <c r="M5" s="217" t="s">
        <v>914</v>
      </c>
      <c r="N5" s="218"/>
      <c r="O5" s="217" t="s">
        <v>285</v>
      </c>
    </row>
    <row r="6" spans="1:15" s="117" customFormat="1" ht="29.1" customHeight="1">
      <c r="A6" s="236"/>
      <c r="D6" s="260" t="s">
        <v>393</v>
      </c>
      <c r="E6" s="260"/>
      <c r="I6" s="108">
        <v>14904870.6</v>
      </c>
      <c r="J6" s="108"/>
      <c r="K6" s="108">
        <v>10837993.649999999</v>
      </c>
      <c r="L6" s="108"/>
      <c r="M6" s="108">
        <v>704303.05</v>
      </c>
      <c r="N6" s="108"/>
      <c r="O6" s="108">
        <v>701114.29</v>
      </c>
    </row>
    <row r="7" spans="1:15" s="117" customFormat="1" ht="29.1" customHeight="1" thickBot="1">
      <c r="A7" s="236"/>
      <c r="D7" s="260"/>
      <c r="E7" s="260" t="s">
        <v>327</v>
      </c>
      <c r="I7" s="261">
        <f>SUM(I6)</f>
        <v>14904870.6</v>
      </c>
      <c r="J7" s="108"/>
      <c r="K7" s="261">
        <f>SUM(K6)</f>
        <v>10837993.649999999</v>
      </c>
      <c r="L7" s="108"/>
      <c r="M7" s="261">
        <f>SUM(M6)</f>
        <v>704303.05</v>
      </c>
      <c r="N7" s="108"/>
      <c r="O7" s="261">
        <f>SUM(O6)</f>
        <v>701114.29</v>
      </c>
    </row>
    <row r="8" spans="1:15" s="117" customFormat="1" ht="29.1" customHeight="1" thickTop="1">
      <c r="C8" s="87" t="s">
        <v>975</v>
      </c>
      <c r="D8" s="114"/>
      <c r="E8" s="114"/>
      <c r="F8" s="114"/>
      <c r="G8" s="114"/>
      <c r="H8" s="114"/>
      <c r="I8" s="114"/>
      <c r="J8" s="114"/>
      <c r="K8" s="114"/>
      <c r="L8" s="114"/>
      <c r="M8" s="114"/>
      <c r="N8" s="114"/>
    </row>
    <row r="9" spans="1:15" s="117" customFormat="1" ht="29.1" customHeight="1">
      <c r="C9" s="87" t="s">
        <v>992</v>
      </c>
      <c r="D9" s="114"/>
      <c r="E9" s="114"/>
      <c r="F9" s="114"/>
      <c r="G9" s="114"/>
      <c r="H9" s="114"/>
      <c r="I9" s="114"/>
      <c r="J9" s="114"/>
      <c r="K9" s="114"/>
      <c r="L9" s="114"/>
      <c r="M9" s="114"/>
      <c r="N9" s="114"/>
    </row>
    <row r="10" spans="1:15" s="114" customFormat="1" ht="29.1" customHeight="1">
      <c r="C10" s="86" t="s">
        <v>993</v>
      </c>
    </row>
    <row r="11" spans="1:15" s="117" customFormat="1" ht="29.1" customHeight="1">
      <c r="C11" s="87" t="s">
        <v>994</v>
      </c>
      <c r="D11" s="114"/>
      <c r="E11" s="114"/>
      <c r="F11" s="114"/>
      <c r="G11" s="114"/>
      <c r="H11" s="114"/>
      <c r="I11" s="114"/>
      <c r="J11" s="114"/>
      <c r="K11" s="114"/>
      <c r="L11" s="114"/>
      <c r="M11" s="114"/>
      <c r="N11" s="114"/>
    </row>
    <row r="12" spans="1:15" s="117" customFormat="1" ht="29.1" customHeight="1">
      <c r="C12" s="87" t="s">
        <v>938</v>
      </c>
      <c r="E12" s="114"/>
      <c r="F12" s="114"/>
      <c r="G12" s="114"/>
      <c r="H12" s="114"/>
      <c r="I12" s="114"/>
      <c r="J12" s="114"/>
      <c r="K12" s="114"/>
      <c r="L12" s="114"/>
    </row>
    <row r="13" spans="1:15" s="117" customFormat="1" ht="29.1" customHeight="1">
      <c r="C13" s="114"/>
      <c r="E13" s="114"/>
      <c r="F13" s="114"/>
      <c r="G13" s="114"/>
      <c r="H13" s="114"/>
      <c r="I13" s="114"/>
      <c r="J13" s="114"/>
      <c r="K13" s="114"/>
      <c r="L13" s="114"/>
    </row>
    <row r="14" spans="1:15" s="176" customFormat="1" ht="29.1" customHeight="1">
      <c r="A14" s="262" t="s">
        <v>9</v>
      </c>
      <c r="B14" s="176" t="s">
        <v>394</v>
      </c>
    </row>
    <row r="15" spans="1:15" ht="29.1" customHeight="1">
      <c r="D15" s="87" t="s">
        <v>395</v>
      </c>
      <c r="I15" s="263"/>
      <c r="J15" s="263"/>
      <c r="K15" s="263"/>
      <c r="L15" s="263"/>
      <c r="M15" s="263"/>
      <c r="N15" s="263"/>
      <c r="O15" s="263"/>
    </row>
    <row r="16" spans="1:15" ht="29.1" customHeight="1">
      <c r="I16" s="386" t="s">
        <v>316</v>
      </c>
      <c r="J16" s="386"/>
      <c r="K16" s="386"/>
      <c r="L16" s="233"/>
      <c r="M16" s="386" t="s">
        <v>317</v>
      </c>
      <c r="N16" s="386"/>
      <c r="O16" s="386"/>
    </row>
    <row r="17" spans="3:15" ht="29.1" customHeight="1">
      <c r="I17" s="217" t="s">
        <v>914</v>
      </c>
      <c r="J17" s="218"/>
      <c r="K17" s="217" t="s">
        <v>285</v>
      </c>
      <c r="L17" s="219"/>
      <c r="M17" s="217" t="s">
        <v>914</v>
      </c>
      <c r="N17" s="218"/>
      <c r="O17" s="217" t="s">
        <v>285</v>
      </c>
    </row>
    <row r="18" spans="3:15" ht="29.1" customHeight="1">
      <c r="C18" s="87" t="s">
        <v>396</v>
      </c>
    </row>
    <row r="19" spans="3:15" ht="29.1" customHeight="1">
      <c r="D19" s="264" t="s">
        <v>397</v>
      </c>
      <c r="I19" s="108">
        <v>450579.4</v>
      </c>
      <c r="J19" s="265"/>
      <c r="K19" s="108">
        <v>302243.40000000002</v>
      </c>
      <c r="L19" s="265"/>
      <c r="M19" s="108">
        <v>0</v>
      </c>
      <c r="N19" s="265"/>
      <c r="O19" s="108">
        <v>0</v>
      </c>
    </row>
    <row r="20" spans="3:15" ht="29.1" customHeight="1">
      <c r="D20" s="86" t="s">
        <v>398</v>
      </c>
      <c r="I20" s="108">
        <v>11894162.4</v>
      </c>
      <c r="J20" s="108"/>
      <c r="K20" s="108">
        <v>9994636.8399999999</v>
      </c>
      <c r="L20" s="108"/>
      <c r="M20" s="108">
        <v>0</v>
      </c>
      <c r="N20" s="108"/>
      <c r="O20" s="108">
        <v>0</v>
      </c>
    </row>
    <row r="21" spans="3:15" ht="29.1" customHeight="1">
      <c r="D21" s="87" t="s">
        <v>399</v>
      </c>
      <c r="I21" s="108"/>
      <c r="J21" s="108"/>
      <c r="K21" s="108"/>
      <c r="L21" s="108"/>
      <c r="M21" s="108"/>
      <c r="N21" s="108"/>
      <c r="O21" s="108"/>
    </row>
    <row r="22" spans="3:15" ht="29.1" customHeight="1">
      <c r="D22" s="87" t="s">
        <v>359</v>
      </c>
      <c r="I22" s="108">
        <v>-224050.22</v>
      </c>
      <c r="J22" s="108"/>
      <c r="K22" s="108">
        <v>371906.8800000007</v>
      </c>
      <c r="L22" s="108"/>
      <c r="M22" s="108">
        <v>0</v>
      </c>
      <c r="N22" s="108"/>
      <c r="O22" s="108">
        <v>0</v>
      </c>
    </row>
    <row r="23" spans="3:15" ht="29.1" customHeight="1" thickBot="1">
      <c r="I23" s="261">
        <f>SUM(I19:I22)</f>
        <v>12120691.58</v>
      </c>
      <c r="J23" s="108"/>
      <c r="K23" s="261">
        <f>SUM(K19:K22)</f>
        <v>10668787.120000001</v>
      </c>
      <c r="L23" s="108"/>
      <c r="M23" s="261">
        <f>SUM(M19:M22)</f>
        <v>0</v>
      </c>
      <c r="N23" s="108"/>
      <c r="O23" s="261">
        <f>SUM(O19:O22)</f>
        <v>0</v>
      </c>
    </row>
    <row r="24" spans="3:15" ht="29.1" customHeight="1" thickTop="1">
      <c r="C24" s="87" t="s">
        <v>400</v>
      </c>
      <c r="I24" s="108"/>
      <c r="J24" s="108"/>
      <c r="K24" s="108"/>
      <c r="L24" s="108"/>
      <c r="M24" s="108"/>
      <c r="N24" s="108"/>
      <c r="O24" s="108"/>
    </row>
    <row r="25" spans="3:15" ht="29.1" customHeight="1">
      <c r="D25" s="87" t="s">
        <v>401</v>
      </c>
      <c r="I25" s="108">
        <v>8157692.1799999997</v>
      </c>
      <c r="J25" s="108"/>
      <c r="K25" s="108">
        <v>7456812.6200000001</v>
      </c>
      <c r="L25" s="108"/>
      <c r="M25" s="108">
        <v>0</v>
      </c>
      <c r="N25" s="108"/>
      <c r="O25" s="108">
        <v>0</v>
      </c>
    </row>
    <row r="26" spans="3:15" ht="29.1" customHeight="1">
      <c r="D26" s="87" t="s">
        <v>399</v>
      </c>
      <c r="E26" s="86"/>
    </row>
    <row r="27" spans="3:15" ht="29.1" customHeight="1">
      <c r="D27" s="87" t="s">
        <v>359</v>
      </c>
      <c r="I27" s="108">
        <v>-200349.02</v>
      </c>
      <c r="J27" s="108"/>
      <c r="K27" s="108">
        <v>215134.63999999966</v>
      </c>
      <c r="L27" s="108"/>
      <c r="M27" s="108">
        <v>0</v>
      </c>
      <c r="N27" s="108"/>
      <c r="O27" s="108">
        <v>0</v>
      </c>
    </row>
    <row r="28" spans="3:15" ht="29.1" customHeight="1" thickBot="1">
      <c r="I28" s="261">
        <f>SUM(I25:I27)</f>
        <v>7957343.1600000001</v>
      </c>
      <c r="J28" s="108"/>
      <c r="K28" s="261">
        <f>SUM(K25:K27)</f>
        <v>7671947.2599999998</v>
      </c>
      <c r="L28" s="108"/>
      <c r="M28" s="261">
        <f>SUM(M25:M27)</f>
        <v>0</v>
      </c>
      <c r="N28" s="108"/>
      <c r="O28" s="261">
        <f>SUM(O25:O27)</f>
        <v>0</v>
      </c>
    </row>
    <row r="29" spans="3:15" ht="29.1" customHeight="1" thickTop="1">
      <c r="I29" s="186"/>
      <c r="J29" s="108"/>
      <c r="K29" s="186"/>
      <c r="L29" s="108"/>
      <c r="M29" s="186"/>
      <c r="N29" s="108"/>
      <c r="O29" s="186"/>
    </row>
    <row r="30" spans="3:15" ht="29.1" customHeight="1">
      <c r="I30" s="186"/>
      <c r="J30" s="108"/>
      <c r="K30" s="186"/>
      <c r="L30" s="108"/>
      <c r="M30" s="186"/>
      <c r="N30" s="108"/>
      <c r="O30" s="186"/>
    </row>
    <row r="31" spans="3:15" ht="29.1" customHeight="1">
      <c r="I31" s="186"/>
      <c r="J31" s="108"/>
      <c r="K31" s="186"/>
      <c r="L31" s="108"/>
      <c r="M31" s="186"/>
      <c r="N31" s="108"/>
      <c r="O31" s="186"/>
    </row>
    <row r="32" spans="3:15" ht="29.1" customHeight="1">
      <c r="I32" s="186"/>
      <c r="J32" s="108"/>
      <c r="K32" s="186"/>
      <c r="L32" s="108"/>
      <c r="M32" s="186"/>
      <c r="N32" s="108"/>
      <c r="O32" s="186"/>
    </row>
    <row r="33" spans="1:15" ht="26.25" customHeight="1">
      <c r="A33" s="393" t="s">
        <v>598</v>
      </c>
      <c r="B33" s="394"/>
      <c r="C33" s="394"/>
      <c r="D33" s="394"/>
      <c r="E33" s="394"/>
      <c r="F33" s="394"/>
      <c r="G33" s="394"/>
      <c r="H33" s="394"/>
      <c r="I33" s="394"/>
      <c r="J33" s="394"/>
      <c r="K33" s="394"/>
      <c r="L33" s="394"/>
      <c r="M33" s="394"/>
      <c r="N33" s="394"/>
      <c r="O33" s="394"/>
    </row>
    <row r="34" spans="1:15" ht="26.25" customHeight="1">
      <c r="I34" s="186"/>
      <c r="J34" s="108"/>
      <c r="K34" s="186"/>
      <c r="L34" s="108"/>
      <c r="M34" s="186"/>
      <c r="N34" s="108"/>
      <c r="O34" s="186"/>
    </row>
    <row r="35" spans="1:15" ht="26.25" customHeight="1">
      <c r="C35" s="87" t="s">
        <v>939</v>
      </c>
      <c r="I35" s="266"/>
      <c r="J35" s="266"/>
      <c r="K35" s="266"/>
      <c r="L35" s="266"/>
      <c r="M35" s="266"/>
      <c r="N35" s="266"/>
      <c r="O35" s="266"/>
    </row>
    <row r="36" spans="1:15" ht="26.25" customHeight="1">
      <c r="I36" s="402" t="s">
        <v>402</v>
      </c>
      <c r="J36" s="402"/>
      <c r="K36" s="402"/>
      <c r="L36" s="193"/>
      <c r="M36" s="402" t="s">
        <v>402</v>
      </c>
      <c r="N36" s="402"/>
      <c r="O36" s="402"/>
    </row>
    <row r="37" spans="1:15" ht="26.25" customHeight="1">
      <c r="I37" s="267"/>
      <c r="J37" s="267" t="s">
        <v>387</v>
      </c>
      <c r="K37" s="267"/>
      <c r="L37" s="193"/>
      <c r="M37" s="402" t="s">
        <v>388</v>
      </c>
      <c r="N37" s="402"/>
      <c r="O37" s="402"/>
    </row>
    <row r="38" spans="1:15" ht="26.25" customHeight="1">
      <c r="I38" s="217" t="s">
        <v>914</v>
      </c>
      <c r="J38" s="218"/>
      <c r="K38" s="217" t="s">
        <v>922</v>
      </c>
      <c r="L38" s="219"/>
      <c r="M38" s="217" t="s">
        <v>914</v>
      </c>
      <c r="N38" s="218"/>
      <c r="O38" s="217" t="s">
        <v>922</v>
      </c>
    </row>
    <row r="39" spans="1:15" ht="26.25" customHeight="1">
      <c r="C39" s="87" t="s">
        <v>403</v>
      </c>
      <c r="I39" s="190"/>
      <c r="J39" s="190"/>
      <c r="K39" s="190"/>
      <c r="L39" s="190"/>
      <c r="M39" s="190"/>
      <c r="N39" s="190"/>
      <c r="O39" s="190"/>
    </row>
    <row r="40" spans="1:15" ht="26.25" customHeight="1">
      <c r="C40" s="87" t="s">
        <v>539</v>
      </c>
      <c r="I40" s="108">
        <v>3700477.7600000002</v>
      </c>
      <c r="J40" s="108"/>
      <c r="K40" s="108">
        <v>2201902.2500000005</v>
      </c>
      <c r="L40" s="108"/>
      <c r="M40" s="108">
        <v>0</v>
      </c>
      <c r="N40" s="108"/>
      <c r="O40" s="108">
        <v>0</v>
      </c>
    </row>
    <row r="41" spans="1:15" ht="26.25" customHeight="1">
      <c r="C41" s="87" t="s">
        <v>404</v>
      </c>
      <c r="I41" s="108"/>
      <c r="J41" s="108"/>
      <c r="K41" s="108"/>
      <c r="L41" s="108"/>
      <c r="M41" s="108"/>
      <c r="N41" s="108"/>
      <c r="O41" s="108"/>
    </row>
    <row r="42" spans="1:15" ht="26.25" customHeight="1">
      <c r="C42" s="87" t="s">
        <v>405</v>
      </c>
      <c r="I42" s="108"/>
      <c r="J42" s="108"/>
      <c r="K42" s="108"/>
      <c r="L42" s="108"/>
      <c r="M42" s="108"/>
      <c r="N42" s="108"/>
      <c r="O42" s="108"/>
    </row>
    <row r="43" spans="1:15" ht="26.25" customHeight="1">
      <c r="D43" s="87" t="s">
        <v>406</v>
      </c>
      <c r="I43" s="108">
        <v>-708376.71</v>
      </c>
      <c r="J43" s="108"/>
      <c r="K43" s="108">
        <v>-377972.99000000005</v>
      </c>
      <c r="L43" s="108"/>
      <c r="M43" s="108">
        <v>0</v>
      </c>
      <c r="N43" s="108"/>
      <c r="O43" s="108">
        <v>0</v>
      </c>
    </row>
    <row r="44" spans="1:15" ht="26.25" customHeight="1">
      <c r="C44" s="87" t="s">
        <v>399</v>
      </c>
      <c r="I44" s="108"/>
      <c r="J44" s="108"/>
      <c r="K44" s="108"/>
      <c r="L44" s="108"/>
      <c r="M44" s="108"/>
      <c r="N44" s="108"/>
      <c r="O44" s="108"/>
    </row>
    <row r="45" spans="1:15" ht="26.25" customHeight="1">
      <c r="D45" s="87" t="s">
        <v>407</v>
      </c>
      <c r="I45" s="187">
        <v>251908.479999998</v>
      </c>
      <c r="J45" s="186"/>
      <c r="K45" s="187">
        <v>35146.6</v>
      </c>
      <c r="L45" s="186"/>
      <c r="M45" s="187">
        <v>0</v>
      </c>
      <c r="N45" s="186"/>
      <c r="O45" s="187">
        <v>0</v>
      </c>
    </row>
    <row r="46" spans="1:15" ht="26.25" customHeight="1">
      <c r="C46" s="87" t="s">
        <v>408</v>
      </c>
      <c r="I46" s="186"/>
      <c r="J46" s="186"/>
      <c r="K46" s="186"/>
      <c r="L46" s="186"/>
      <c r="M46" s="186"/>
      <c r="N46" s="186"/>
      <c r="O46" s="186"/>
    </row>
    <row r="47" spans="1:15" ht="26.25" customHeight="1" thickBot="1">
      <c r="D47" s="87" t="s">
        <v>409</v>
      </c>
      <c r="I47" s="192">
        <f>SUM(I39:I45)</f>
        <v>3244009.5299999984</v>
      </c>
      <c r="J47" s="108"/>
      <c r="K47" s="192">
        <f>SUM(K39:K45)</f>
        <v>1859075.8600000006</v>
      </c>
      <c r="L47" s="108"/>
      <c r="M47" s="192">
        <f>SUM(M39:M45)</f>
        <v>0</v>
      </c>
      <c r="N47" s="108"/>
      <c r="O47" s="192">
        <f>SUM(O39:O45)</f>
        <v>0</v>
      </c>
    </row>
    <row r="48" spans="1:15" ht="26.25" customHeight="1" thickTop="1">
      <c r="I48" s="186"/>
      <c r="J48" s="108"/>
      <c r="K48" s="186"/>
      <c r="L48" s="108"/>
      <c r="M48" s="186"/>
      <c r="N48" s="108"/>
      <c r="O48" s="186"/>
    </row>
    <row r="49" spans="3:15" ht="26.25" customHeight="1">
      <c r="C49" s="87" t="s">
        <v>940</v>
      </c>
      <c r="I49" s="266"/>
      <c r="J49" s="266"/>
      <c r="K49" s="266"/>
      <c r="L49" s="266"/>
      <c r="M49" s="266"/>
      <c r="N49" s="266"/>
      <c r="O49" s="266"/>
    </row>
    <row r="50" spans="3:15" ht="26.25" customHeight="1">
      <c r="I50" s="402" t="s">
        <v>402</v>
      </c>
      <c r="J50" s="402"/>
      <c r="K50" s="402"/>
      <c r="L50" s="193"/>
      <c r="M50" s="402" t="s">
        <v>402</v>
      </c>
      <c r="N50" s="402"/>
      <c r="O50" s="402"/>
    </row>
    <row r="51" spans="3:15" ht="26.25" customHeight="1">
      <c r="I51" s="267"/>
      <c r="J51" s="267" t="s">
        <v>387</v>
      </c>
      <c r="K51" s="267"/>
      <c r="L51" s="193"/>
      <c r="M51" s="402" t="s">
        <v>388</v>
      </c>
      <c r="N51" s="402"/>
      <c r="O51" s="402"/>
    </row>
    <row r="52" spans="3:15" ht="26.25" customHeight="1">
      <c r="I52" s="217" t="s">
        <v>914</v>
      </c>
      <c r="J52" s="218"/>
      <c r="K52" s="217" t="s">
        <v>922</v>
      </c>
      <c r="L52" s="219"/>
      <c r="M52" s="217" t="s">
        <v>914</v>
      </c>
      <c r="N52" s="218"/>
      <c r="O52" s="217" t="s">
        <v>922</v>
      </c>
    </row>
    <row r="53" spans="3:15" ht="26.25" customHeight="1">
      <c r="C53" s="87" t="s">
        <v>403</v>
      </c>
      <c r="I53" s="190"/>
      <c r="J53" s="190"/>
      <c r="K53" s="190"/>
      <c r="L53" s="190"/>
      <c r="M53" s="190"/>
      <c r="N53" s="190"/>
      <c r="O53" s="190"/>
    </row>
    <row r="54" spans="3:15" ht="26.25" customHeight="1">
      <c r="C54" s="87" t="s">
        <v>539</v>
      </c>
      <c r="I54" s="108">
        <v>6606890.3600000003</v>
      </c>
      <c r="J54" s="108"/>
      <c r="K54" s="108">
        <v>4732299.78</v>
      </c>
      <c r="L54" s="108"/>
      <c r="M54" s="108">
        <v>0</v>
      </c>
      <c r="N54" s="108"/>
      <c r="O54" s="108">
        <v>0</v>
      </c>
    </row>
    <row r="55" spans="3:15" ht="26.25" customHeight="1">
      <c r="C55" s="87" t="s">
        <v>404</v>
      </c>
      <c r="I55" s="108"/>
      <c r="J55" s="108"/>
      <c r="K55" s="108"/>
      <c r="L55" s="108"/>
      <c r="M55" s="108"/>
      <c r="N55" s="108"/>
      <c r="O55" s="108"/>
    </row>
    <row r="56" spans="3:15" ht="26.25" customHeight="1">
      <c r="C56" s="87" t="s">
        <v>405</v>
      </c>
      <c r="I56" s="108"/>
      <c r="J56" s="108"/>
      <c r="K56" s="108"/>
      <c r="L56" s="108"/>
      <c r="M56" s="108"/>
      <c r="N56" s="108"/>
      <c r="O56" s="108"/>
    </row>
    <row r="57" spans="3:15" ht="26.25" customHeight="1">
      <c r="D57" s="87" t="s">
        <v>406</v>
      </c>
      <c r="I57" s="108">
        <v>-1346982</v>
      </c>
      <c r="J57" s="108"/>
      <c r="K57" s="108">
        <v>-703319.54</v>
      </c>
      <c r="L57" s="108"/>
      <c r="M57" s="108">
        <v>0</v>
      </c>
      <c r="N57" s="108"/>
      <c r="O57" s="108">
        <v>0</v>
      </c>
    </row>
    <row r="58" spans="3:15" ht="26.25" customHeight="1">
      <c r="C58" s="87" t="s">
        <v>399</v>
      </c>
      <c r="I58" s="108"/>
      <c r="J58" s="108"/>
      <c r="K58" s="108"/>
      <c r="L58" s="108"/>
      <c r="M58" s="108"/>
      <c r="N58" s="108"/>
      <c r="O58" s="108"/>
    </row>
    <row r="59" spans="3:15" ht="26.25" customHeight="1">
      <c r="D59" s="87" t="s">
        <v>407</v>
      </c>
      <c r="I59" s="187">
        <v>375971.98</v>
      </c>
      <c r="J59" s="186"/>
      <c r="K59" s="187">
        <v>18316.25</v>
      </c>
      <c r="L59" s="186"/>
      <c r="M59" s="187">
        <v>0</v>
      </c>
      <c r="N59" s="186"/>
      <c r="O59" s="187">
        <v>0</v>
      </c>
    </row>
    <row r="60" spans="3:15" ht="26.25" customHeight="1">
      <c r="C60" s="87" t="s">
        <v>408</v>
      </c>
      <c r="I60" s="186"/>
      <c r="J60" s="186"/>
      <c r="K60" s="186"/>
      <c r="L60" s="186"/>
      <c r="M60" s="186"/>
      <c r="N60" s="186"/>
      <c r="O60" s="186"/>
    </row>
    <row r="61" spans="3:15" ht="26.25" customHeight="1" thickBot="1">
      <c r="D61" s="87" t="s">
        <v>409</v>
      </c>
      <c r="I61" s="192">
        <f>SUM(I53:I59)</f>
        <v>5635880.3399999999</v>
      </c>
      <c r="J61" s="108"/>
      <c r="K61" s="192">
        <f>SUM(K53:K59)</f>
        <v>4047296.49</v>
      </c>
      <c r="L61" s="108"/>
      <c r="M61" s="192">
        <f>SUM(M53:M59)</f>
        <v>0</v>
      </c>
      <c r="N61" s="108"/>
      <c r="O61" s="192">
        <f>SUM(O53:O59)</f>
        <v>0</v>
      </c>
    </row>
    <row r="62" spans="3:15" ht="26.25" customHeight="1" thickTop="1">
      <c r="I62" s="186"/>
      <c r="J62" s="108"/>
      <c r="K62" s="186"/>
      <c r="L62" s="108"/>
      <c r="M62" s="186"/>
      <c r="N62" s="108"/>
      <c r="O62" s="186"/>
    </row>
    <row r="63" spans="3:15" ht="26.25" customHeight="1">
      <c r="I63" s="186"/>
      <c r="J63" s="108"/>
      <c r="K63" s="186"/>
      <c r="L63" s="108"/>
      <c r="M63" s="186"/>
      <c r="N63" s="108"/>
      <c r="O63" s="186"/>
    </row>
    <row r="64" spans="3:15" ht="26.25" customHeight="1">
      <c r="I64" s="186"/>
      <c r="J64" s="108"/>
      <c r="K64" s="186"/>
      <c r="L64" s="108"/>
      <c r="M64" s="186"/>
      <c r="N64" s="108"/>
      <c r="O64" s="186"/>
    </row>
    <row r="65" spans="1:15" ht="26.25" customHeight="1">
      <c r="I65" s="186"/>
      <c r="J65" s="108"/>
      <c r="K65" s="186"/>
      <c r="L65" s="108"/>
      <c r="M65" s="186"/>
      <c r="N65" s="108"/>
      <c r="O65" s="186"/>
    </row>
    <row r="66" spans="1:15" ht="26.25" customHeight="1">
      <c r="I66" s="186"/>
      <c r="J66" s="108"/>
      <c r="K66" s="186"/>
      <c r="L66" s="108"/>
      <c r="M66" s="186"/>
      <c r="N66" s="108"/>
      <c r="O66" s="186"/>
    </row>
    <row r="67" spans="1:15" ht="26.25" customHeight="1">
      <c r="I67" s="186"/>
      <c r="J67" s="108"/>
      <c r="K67" s="186"/>
      <c r="L67" s="108"/>
      <c r="M67" s="186"/>
      <c r="N67" s="108"/>
      <c r="O67" s="186"/>
    </row>
    <row r="68" spans="1:15" ht="26.25" customHeight="1">
      <c r="I68" s="186"/>
      <c r="J68" s="108"/>
      <c r="K68" s="186"/>
      <c r="L68" s="108"/>
      <c r="M68" s="186"/>
      <c r="N68" s="108"/>
      <c r="O68" s="186"/>
    </row>
    <row r="69" spans="1:15" ht="23.25" customHeight="1">
      <c r="A69" s="393" t="s">
        <v>621</v>
      </c>
      <c r="B69" s="394"/>
      <c r="C69" s="394"/>
      <c r="D69" s="394"/>
      <c r="E69" s="394"/>
      <c r="F69" s="394"/>
      <c r="G69" s="394"/>
      <c r="H69" s="394"/>
      <c r="I69" s="394"/>
      <c r="J69" s="394"/>
      <c r="K69" s="394"/>
      <c r="L69" s="394"/>
      <c r="M69" s="394"/>
      <c r="N69" s="394"/>
      <c r="O69" s="394"/>
    </row>
    <row r="70" spans="1:15" ht="23.25" customHeight="1">
      <c r="I70" s="186"/>
      <c r="J70" s="108"/>
      <c r="K70" s="186"/>
      <c r="L70" s="108"/>
      <c r="M70" s="186"/>
      <c r="N70" s="108"/>
      <c r="O70" s="186"/>
    </row>
    <row r="71" spans="1:15" ht="23.25" customHeight="1">
      <c r="C71" s="87" t="s">
        <v>540</v>
      </c>
      <c r="I71" s="108"/>
      <c r="J71" s="108"/>
      <c r="K71" s="108"/>
      <c r="L71" s="108"/>
      <c r="M71" s="108"/>
      <c r="N71" s="108"/>
      <c r="O71" s="108"/>
    </row>
    <row r="72" spans="1:15" ht="23.25" customHeight="1">
      <c r="B72" s="87" t="s">
        <v>941</v>
      </c>
      <c r="I72" s="268"/>
      <c r="J72" s="268"/>
      <c r="K72" s="268"/>
      <c r="L72" s="268"/>
      <c r="M72" s="268"/>
      <c r="N72" s="268"/>
      <c r="O72" s="268"/>
    </row>
    <row r="73" spans="1:15" ht="23.25" customHeight="1">
      <c r="I73" s="386" t="s">
        <v>316</v>
      </c>
      <c r="J73" s="386"/>
      <c r="K73" s="386"/>
      <c r="L73" s="233"/>
      <c r="M73" s="386" t="s">
        <v>317</v>
      </c>
      <c r="N73" s="386"/>
      <c r="O73" s="386"/>
    </row>
    <row r="74" spans="1:15" ht="23.25" customHeight="1">
      <c r="I74" s="217" t="s">
        <v>914</v>
      </c>
      <c r="J74" s="218"/>
      <c r="K74" s="217" t="s">
        <v>922</v>
      </c>
      <c r="L74" s="219"/>
      <c r="M74" s="217" t="s">
        <v>914</v>
      </c>
      <c r="N74" s="218"/>
      <c r="O74" s="217" t="s">
        <v>922</v>
      </c>
    </row>
    <row r="75" spans="1:15" ht="23.25" customHeight="1">
      <c r="C75" s="87" t="s">
        <v>410</v>
      </c>
      <c r="I75" s="108">
        <v>33937753.650000021</v>
      </c>
      <c r="J75" s="108"/>
      <c r="K75" s="108">
        <v>42884449.390000001</v>
      </c>
      <c r="L75" s="108"/>
      <c r="M75" s="108">
        <v>25040362.830000058</v>
      </c>
      <c r="N75" s="108"/>
      <c r="O75" s="108">
        <v>35084211.829999998</v>
      </c>
    </row>
    <row r="76" spans="1:15" ht="23.25" customHeight="1">
      <c r="C76" s="87" t="s">
        <v>411</v>
      </c>
      <c r="I76" s="269">
        <v>0.2</v>
      </c>
      <c r="J76" s="269"/>
      <c r="K76" s="269">
        <v>0.2</v>
      </c>
      <c r="L76" s="269"/>
      <c r="M76" s="269">
        <v>0.2</v>
      </c>
      <c r="N76" s="269"/>
      <c r="O76" s="269">
        <v>0.2</v>
      </c>
    </row>
    <row r="77" spans="1:15" ht="23.25" customHeight="1">
      <c r="C77" s="87" t="s">
        <v>412</v>
      </c>
      <c r="I77" s="108"/>
      <c r="J77" s="108"/>
      <c r="K77" s="108"/>
      <c r="L77" s="108"/>
      <c r="M77" s="108"/>
      <c r="N77" s="108"/>
      <c r="O77" s="108"/>
    </row>
    <row r="78" spans="1:15" ht="23.25" customHeight="1">
      <c r="D78" s="87" t="s">
        <v>413</v>
      </c>
      <c r="I78" s="108">
        <f>ROUND(+I75*I76,2)</f>
        <v>6787550.7300000004</v>
      </c>
      <c r="J78" s="108"/>
      <c r="K78" s="108">
        <f>ROUND(+K75*K76,2)</f>
        <v>8576889.8800000008</v>
      </c>
      <c r="L78" s="108"/>
      <c r="M78" s="108">
        <f>ROUND(+M75*M76,2)</f>
        <v>5008072.57</v>
      </c>
      <c r="N78" s="108"/>
      <c r="O78" s="108">
        <f>ROUND(+O75*O76,2)</f>
        <v>7016842.3700000001</v>
      </c>
    </row>
    <row r="79" spans="1:15" ht="23.25" customHeight="1">
      <c r="C79" s="87" t="s">
        <v>414</v>
      </c>
      <c r="I79" s="108"/>
      <c r="J79" s="108"/>
      <c r="K79" s="108"/>
      <c r="L79" s="108"/>
      <c r="M79" s="108"/>
      <c r="N79" s="108"/>
      <c r="O79" s="108"/>
    </row>
    <row r="80" spans="1:15" ht="23.25" customHeight="1">
      <c r="C80" s="86"/>
      <c r="D80" s="86" t="s">
        <v>415</v>
      </c>
      <c r="E80" s="86"/>
      <c r="I80" s="270">
        <v>-5008072.5700000022</v>
      </c>
      <c r="J80" s="108"/>
      <c r="K80" s="271">
        <v>-7016842.370000001</v>
      </c>
      <c r="L80" s="108"/>
      <c r="M80" s="270">
        <v>-5008072.5700000022</v>
      </c>
      <c r="N80" s="108"/>
      <c r="O80" s="271">
        <v>-7016842.370000001</v>
      </c>
    </row>
    <row r="81" spans="2:15" ht="23.25" customHeight="1">
      <c r="D81" s="87" t="s">
        <v>416</v>
      </c>
      <c r="I81" s="272">
        <v>3109.5739999999987</v>
      </c>
      <c r="J81" s="108"/>
      <c r="K81" s="272">
        <v>53188.740000000005</v>
      </c>
      <c r="L81" s="108"/>
      <c r="M81" s="272">
        <v>0</v>
      </c>
      <c r="N81" s="108"/>
      <c r="O81" s="272">
        <v>0</v>
      </c>
    </row>
    <row r="82" spans="2:15" ht="23.25" customHeight="1">
      <c r="D82" s="86" t="s">
        <v>417</v>
      </c>
      <c r="I82" s="272"/>
      <c r="J82" s="108"/>
      <c r="K82" s="272"/>
      <c r="L82" s="108"/>
      <c r="M82" s="272"/>
      <c r="N82" s="108"/>
      <c r="O82" s="272"/>
    </row>
    <row r="83" spans="2:15" ht="23.25" customHeight="1">
      <c r="C83" s="86"/>
      <c r="D83" s="86" t="s">
        <v>418</v>
      </c>
      <c r="E83" s="86"/>
      <c r="I83" s="272">
        <v>1209513.3200000003</v>
      </c>
      <c r="J83" s="108"/>
      <c r="K83" s="272">
        <v>210693.01</v>
      </c>
      <c r="L83" s="108"/>
      <c r="M83" s="272">
        <v>0</v>
      </c>
      <c r="N83" s="108"/>
      <c r="O83" s="272">
        <v>0</v>
      </c>
    </row>
    <row r="84" spans="2:15" ht="23.25" customHeight="1">
      <c r="C84" s="86"/>
      <c r="D84" s="87" t="s">
        <v>399</v>
      </c>
      <c r="I84" s="272"/>
      <c r="J84" s="108"/>
      <c r="K84" s="272"/>
      <c r="L84" s="108"/>
      <c r="M84" s="272"/>
      <c r="N84" s="108"/>
      <c r="O84" s="272"/>
    </row>
    <row r="85" spans="2:15" ht="23.25" customHeight="1">
      <c r="D85" s="87" t="s">
        <v>419</v>
      </c>
      <c r="I85" s="273">
        <v>251908.479999998</v>
      </c>
      <c r="J85" s="108"/>
      <c r="K85" s="273">
        <v>35146.6</v>
      </c>
      <c r="L85" s="108"/>
      <c r="M85" s="273">
        <v>0</v>
      </c>
      <c r="N85" s="108"/>
      <c r="O85" s="273">
        <v>0</v>
      </c>
    </row>
    <row r="86" spans="2:15" ht="23.25" customHeight="1">
      <c r="E86" s="87" t="s">
        <v>327</v>
      </c>
      <c r="I86" s="108">
        <f>SUM(I80:I85)</f>
        <v>-3543541.1960000037</v>
      </c>
      <c r="J86" s="108"/>
      <c r="K86" s="108">
        <f>SUM(K80:K85)</f>
        <v>-6717814.0200000014</v>
      </c>
      <c r="L86" s="108"/>
      <c r="M86" s="108">
        <f>SUM(M80:M85)</f>
        <v>-5008072.5700000022</v>
      </c>
      <c r="N86" s="108"/>
      <c r="O86" s="108">
        <f>SUM(O80:O85)</f>
        <v>-7016842.370000001</v>
      </c>
    </row>
    <row r="87" spans="2:15" ht="23.25" customHeight="1">
      <c r="C87" s="87" t="s">
        <v>408</v>
      </c>
      <c r="I87" s="188"/>
      <c r="J87" s="108"/>
      <c r="K87" s="188"/>
      <c r="L87" s="108"/>
      <c r="M87" s="188"/>
      <c r="N87" s="108"/>
      <c r="O87" s="188"/>
    </row>
    <row r="88" spans="2:15" ht="23.25" customHeight="1" thickBot="1">
      <c r="D88" s="87" t="s">
        <v>409</v>
      </c>
      <c r="I88" s="192">
        <f>+I78+I86</f>
        <v>3244009.5339999967</v>
      </c>
      <c r="J88" s="108"/>
      <c r="K88" s="192">
        <f>+K78+K86</f>
        <v>1859075.8599999994</v>
      </c>
      <c r="L88" s="108"/>
      <c r="M88" s="192">
        <f>+M78+M86</f>
        <v>0</v>
      </c>
      <c r="N88" s="108"/>
      <c r="O88" s="192">
        <f>+O78+O86</f>
        <v>0</v>
      </c>
    </row>
    <row r="89" spans="2:15" ht="23.25" customHeight="1" thickTop="1">
      <c r="C89" s="87" t="s">
        <v>420</v>
      </c>
      <c r="I89" s="274">
        <f>+I88/I75</f>
        <v>9.5587043487187162E-2</v>
      </c>
      <c r="J89" s="269"/>
      <c r="K89" s="274">
        <f>+K88/K75</f>
        <v>4.3350815655651333E-2</v>
      </c>
      <c r="L89" s="269"/>
      <c r="M89" s="274">
        <f>+M88/M75</f>
        <v>0</v>
      </c>
      <c r="N89" s="269"/>
      <c r="O89" s="274">
        <f>+O88/O75</f>
        <v>0</v>
      </c>
    </row>
    <row r="90" spans="2:15" ht="13.5" customHeight="1">
      <c r="I90" s="274"/>
      <c r="J90" s="269"/>
      <c r="K90" s="274"/>
      <c r="L90" s="269"/>
      <c r="M90" s="274"/>
      <c r="N90" s="269"/>
      <c r="O90" s="274"/>
    </row>
    <row r="91" spans="2:15" ht="23.25" customHeight="1">
      <c r="C91" s="87" t="s">
        <v>942</v>
      </c>
      <c r="I91" s="108"/>
      <c r="J91" s="108"/>
      <c r="K91" s="108"/>
      <c r="L91" s="108"/>
      <c r="M91" s="108"/>
      <c r="N91" s="108"/>
      <c r="O91" s="108"/>
    </row>
    <row r="92" spans="2:15" ht="23.25" customHeight="1">
      <c r="B92" s="87" t="s">
        <v>941</v>
      </c>
      <c r="I92" s="268"/>
      <c r="J92" s="268"/>
      <c r="K92" s="268"/>
      <c r="L92" s="268"/>
      <c r="M92" s="268"/>
      <c r="N92" s="268"/>
      <c r="O92" s="268"/>
    </row>
    <row r="93" spans="2:15" ht="23.25" customHeight="1">
      <c r="I93" s="386" t="s">
        <v>316</v>
      </c>
      <c r="J93" s="386"/>
      <c r="K93" s="386"/>
      <c r="L93" s="233"/>
      <c r="M93" s="386" t="s">
        <v>317</v>
      </c>
      <c r="N93" s="386"/>
      <c r="O93" s="386"/>
    </row>
    <row r="94" spans="2:15" ht="23.25" customHeight="1">
      <c r="I94" s="217" t="s">
        <v>914</v>
      </c>
      <c r="J94" s="218"/>
      <c r="K94" s="217" t="s">
        <v>922</v>
      </c>
      <c r="L94" s="219"/>
      <c r="M94" s="217" t="s">
        <v>914</v>
      </c>
      <c r="N94" s="218"/>
      <c r="O94" s="217" t="s">
        <v>922</v>
      </c>
    </row>
    <row r="95" spans="2:15" ht="23.25" customHeight="1">
      <c r="C95" s="87" t="s">
        <v>410</v>
      </c>
      <c r="I95" s="108">
        <v>93390536.810000017</v>
      </c>
      <c r="J95" s="108"/>
      <c r="K95" s="108">
        <v>60888886.030000001</v>
      </c>
      <c r="L95" s="108"/>
      <c r="M95" s="108">
        <v>88688461.280000061</v>
      </c>
      <c r="N95" s="108"/>
      <c r="O95" s="108">
        <v>49330869.380000003</v>
      </c>
    </row>
    <row r="96" spans="2:15" ht="23.25" customHeight="1">
      <c r="C96" s="87" t="s">
        <v>411</v>
      </c>
      <c r="I96" s="269">
        <v>0.2</v>
      </c>
      <c r="J96" s="269"/>
      <c r="K96" s="269">
        <v>0.2</v>
      </c>
      <c r="L96" s="269"/>
      <c r="M96" s="269">
        <v>0.2</v>
      </c>
      <c r="N96" s="269"/>
      <c r="O96" s="269">
        <v>0.2</v>
      </c>
    </row>
    <row r="97" spans="3:15" ht="23.25" customHeight="1">
      <c r="C97" s="87" t="s">
        <v>412</v>
      </c>
      <c r="I97" s="108"/>
      <c r="J97" s="108"/>
      <c r="K97" s="108"/>
      <c r="L97" s="108"/>
      <c r="M97" s="108"/>
      <c r="N97" s="108"/>
      <c r="O97" s="108"/>
    </row>
    <row r="98" spans="3:15" ht="23.25" customHeight="1">
      <c r="D98" s="87" t="s">
        <v>413</v>
      </c>
      <c r="I98" s="108">
        <f>ROUND(+I95*I96,2)</f>
        <v>18678107.359999999</v>
      </c>
      <c r="J98" s="108"/>
      <c r="K98" s="108">
        <f>ROUND(+K95*K96,2)</f>
        <v>12177777.210000001</v>
      </c>
      <c r="L98" s="108"/>
      <c r="M98" s="108">
        <f>ROUND(+M95*M96,2)</f>
        <v>17737692.260000002</v>
      </c>
      <c r="N98" s="108"/>
      <c r="O98" s="108">
        <f>ROUND(+O95*O96,2)</f>
        <v>9866173.8800000008</v>
      </c>
    </row>
    <row r="99" spans="3:15" ht="23.25" customHeight="1">
      <c r="C99" s="87" t="s">
        <v>414</v>
      </c>
      <c r="I99" s="108"/>
      <c r="J99" s="108"/>
      <c r="K99" s="108"/>
      <c r="L99" s="108"/>
      <c r="M99" s="108"/>
      <c r="N99" s="108"/>
      <c r="O99" s="108"/>
    </row>
    <row r="100" spans="3:15" ht="23.25" customHeight="1">
      <c r="C100" s="86"/>
      <c r="D100" s="86" t="s">
        <v>415</v>
      </c>
      <c r="E100" s="86"/>
      <c r="I100" s="270">
        <v>-17737692.260000002</v>
      </c>
      <c r="J100" s="108"/>
      <c r="K100" s="271">
        <v>-9866173.8800000008</v>
      </c>
      <c r="L100" s="108"/>
      <c r="M100" s="270">
        <v>-17737692.260000002</v>
      </c>
      <c r="N100" s="108"/>
      <c r="O100" s="271">
        <v>-9866173.8800000008</v>
      </c>
    </row>
    <row r="101" spans="3:15" ht="23.25" customHeight="1">
      <c r="D101" s="87" t="s">
        <v>416</v>
      </c>
      <c r="I101" s="272">
        <v>16596.39</v>
      </c>
      <c r="J101" s="108"/>
      <c r="K101" s="272">
        <v>76201.3</v>
      </c>
      <c r="L101" s="108"/>
      <c r="M101" s="272">
        <v>0</v>
      </c>
      <c r="N101" s="108"/>
      <c r="O101" s="272">
        <v>0</v>
      </c>
    </row>
    <row r="102" spans="3:15" ht="23.25" customHeight="1">
      <c r="D102" s="86" t="s">
        <v>417</v>
      </c>
      <c r="I102" s="272"/>
      <c r="J102" s="108"/>
      <c r="K102" s="272"/>
      <c r="L102" s="108"/>
      <c r="M102" s="272"/>
      <c r="N102" s="108"/>
      <c r="O102" s="272"/>
    </row>
    <row r="103" spans="3:15" ht="23.25" customHeight="1">
      <c r="C103" s="86"/>
      <c r="D103" s="86" t="s">
        <v>418</v>
      </c>
      <c r="E103" s="86"/>
      <c r="I103" s="272">
        <v>4302896.87</v>
      </c>
      <c r="J103" s="108"/>
      <c r="K103" s="272">
        <v>1641175.61</v>
      </c>
      <c r="L103" s="108"/>
      <c r="M103" s="272">
        <v>0</v>
      </c>
      <c r="N103" s="108"/>
      <c r="O103" s="272">
        <v>0</v>
      </c>
    </row>
    <row r="104" spans="3:15" ht="23.25" customHeight="1">
      <c r="C104" s="86"/>
      <c r="D104" s="87" t="s">
        <v>399</v>
      </c>
      <c r="I104" s="272"/>
      <c r="J104" s="108"/>
      <c r="K104" s="272"/>
      <c r="L104" s="108"/>
      <c r="M104" s="272"/>
      <c r="N104" s="108"/>
      <c r="O104" s="272"/>
    </row>
    <row r="105" spans="3:15" ht="23.25" customHeight="1">
      <c r="D105" s="87" t="s">
        <v>419</v>
      </c>
      <c r="I105" s="273">
        <v>375971.98</v>
      </c>
      <c r="J105" s="108"/>
      <c r="K105" s="273">
        <v>18316.25</v>
      </c>
      <c r="L105" s="108"/>
      <c r="M105" s="273">
        <v>0</v>
      </c>
      <c r="N105" s="108"/>
      <c r="O105" s="273">
        <v>0</v>
      </c>
    </row>
    <row r="106" spans="3:15" ht="23.25" customHeight="1">
      <c r="E106" s="87" t="s">
        <v>327</v>
      </c>
      <c r="I106" s="108">
        <f>SUM(I100:I105)</f>
        <v>-13042227.02</v>
      </c>
      <c r="J106" s="108"/>
      <c r="K106" s="108">
        <f>SUM(K100:K105)</f>
        <v>-8130480.7199999997</v>
      </c>
      <c r="L106" s="108"/>
      <c r="M106" s="108">
        <f>SUM(M100:M105)</f>
        <v>-17737692.260000002</v>
      </c>
      <c r="N106" s="108"/>
      <c r="O106" s="108">
        <f>SUM(O100:O105)</f>
        <v>-9866173.8800000008</v>
      </c>
    </row>
    <row r="107" spans="3:15" ht="23.25" customHeight="1">
      <c r="C107" s="87" t="s">
        <v>408</v>
      </c>
      <c r="I107" s="188"/>
      <c r="J107" s="108"/>
      <c r="K107" s="188"/>
      <c r="L107" s="108"/>
      <c r="M107" s="188"/>
      <c r="N107" s="108"/>
      <c r="O107" s="188"/>
    </row>
    <row r="108" spans="3:15" ht="23.25" customHeight="1" thickBot="1">
      <c r="D108" s="87" t="s">
        <v>409</v>
      </c>
      <c r="I108" s="192">
        <f>+I98+I106</f>
        <v>5635880.3399999999</v>
      </c>
      <c r="J108" s="108"/>
      <c r="K108" s="192">
        <f>+K98+K106</f>
        <v>4047296.4900000012</v>
      </c>
      <c r="L108" s="108"/>
      <c r="M108" s="192">
        <f>+M98+M106</f>
        <v>0</v>
      </c>
      <c r="N108" s="108"/>
      <c r="O108" s="192">
        <f>+O98+O106</f>
        <v>0</v>
      </c>
    </row>
    <row r="109" spans="3:15" ht="23.25" customHeight="1" thickTop="1">
      <c r="C109" s="87" t="s">
        <v>420</v>
      </c>
      <c r="I109" s="274">
        <f>+I108/I95</f>
        <v>6.0347445603252219E-2</v>
      </c>
      <c r="J109" s="269"/>
      <c r="K109" s="274">
        <f>+K108/K95</f>
        <v>6.6470200949412916E-2</v>
      </c>
      <c r="L109" s="269"/>
      <c r="M109" s="274">
        <f>+M108/M95</f>
        <v>0</v>
      </c>
      <c r="N109" s="269"/>
      <c r="O109" s="274">
        <f>+O108/O95</f>
        <v>0</v>
      </c>
    </row>
    <row r="110" spans="3:15" ht="21.6" customHeight="1">
      <c r="I110" s="275"/>
      <c r="J110" s="269"/>
      <c r="K110" s="275"/>
      <c r="L110" s="269"/>
      <c r="M110" s="275"/>
      <c r="N110" s="269"/>
      <c r="O110" s="275"/>
    </row>
    <row r="111" spans="3:15" ht="24.95" customHeight="1">
      <c r="I111" s="117"/>
      <c r="J111" s="117"/>
      <c r="K111" s="117"/>
      <c r="L111" s="117"/>
      <c r="M111" s="117"/>
      <c r="N111" s="117"/>
      <c r="O111" s="117"/>
    </row>
    <row r="112" spans="3:15" ht="30" customHeight="1">
      <c r="I112" s="276"/>
    </row>
  </sheetData>
  <mergeCells count="17">
    <mergeCell ref="A1:O1"/>
    <mergeCell ref="I73:K73"/>
    <mergeCell ref="M73:O73"/>
    <mergeCell ref="I36:K36"/>
    <mergeCell ref="M36:O36"/>
    <mergeCell ref="M37:O37"/>
    <mergeCell ref="I4:K4"/>
    <mergeCell ref="A33:O33"/>
    <mergeCell ref="M4:O4"/>
    <mergeCell ref="I50:K50"/>
    <mergeCell ref="M50:O50"/>
    <mergeCell ref="M51:O51"/>
    <mergeCell ref="A69:O69"/>
    <mergeCell ref="I93:K93"/>
    <mergeCell ref="M93:O93"/>
    <mergeCell ref="I16:K16"/>
    <mergeCell ref="M16:O16"/>
  </mergeCells>
  <pageMargins left="0.74803149606299213" right="0.19685039370078741" top="0.63" bottom="0.55000000000000004" header="0.31496062992125984" footer="0.31496062992125984"/>
  <pageSetup paperSize="9" scale="85"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42"/>
  <sheetViews>
    <sheetView tabSelected="1" topLeftCell="A233" zoomScaleNormal="100" zoomScaleSheetLayoutView="90" workbookViewId="0">
      <selection activeCell="B241" sqref="B241"/>
    </sheetView>
  </sheetViews>
  <sheetFormatPr defaultRowHeight="24.95" customHeight="1"/>
  <cols>
    <col min="1" max="1" width="3.42578125" style="117" customWidth="1"/>
    <col min="2" max="2" width="3.5703125" style="117" customWidth="1"/>
    <col min="3" max="3" width="5.140625" style="117" customWidth="1"/>
    <col min="4" max="4" width="4.42578125" style="117" customWidth="1"/>
    <col min="5" max="5" width="14.5703125" style="117" customWidth="1"/>
    <col min="6" max="6" width="15.7109375" style="117" customWidth="1"/>
    <col min="7" max="7" width="1.28515625" style="117" customWidth="1"/>
    <col min="8" max="8" width="15.5703125" style="117" customWidth="1"/>
    <col min="9" max="9" width="1.140625" style="117" customWidth="1"/>
    <col min="10" max="10" width="15.5703125" style="117" customWidth="1"/>
    <col min="11" max="11" width="1.28515625" style="117" customWidth="1"/>
    <col min="12" max="12" width="15.5703125" style="117" customWidth="1"/>
    <col min="13" max="13" width="1.140625" style="117" customWidth="1"/>
    <col min="14" max="14" width="15.5703125" style="117" customWidth="1"/>
    <col min="15" max="15" width="1.7109375" style="117" customWidth="1"/>
    <col min="16" max="16384" width="9.140625" style="117"/>
  </cols>
  <sheetData>
    <row r="1" spans="1:14" s="233" customFormat="1" ht="31.5" customHeight="1">
      <c r="A1" s="400" t="s">
        <v>634</v>
      </c>
      <c r="B1" s="401"/>
      <c r="C1" s="401"/>
      <c r="D1" s="401"/>
      <c r="E1" s="401"/>
      <c r="F1" s="401"/>
      <c r="G1" s="401"/>
      <c r="H1" s="401"/>
      <c r="I1" s="401"/>
      <c r="J1" s="401"/>
      <c r="K1" s="401"/>
      <c r="L1" s="401"/>
      <c r="M1" s="401"/>
      <c r="N1" s="401"/>
    </row>
    <row r="2" spans="1:14" ht="31.5" customHeight="1"/>
    <row r="3" spans="1:14" s="240" customFormat="1" ht="31.5" customHeight="1">
      <c r="A3" s="277" t="s">
        <v>599</v>
      </c>
      <c r="B3" s="278" t="s">
        <v>600</v>
      </c>
    </row>
    <row r="4" spans="1:14" s="233" customFormat="1" ht="31.5" customHeight="1">
      <c r="H4" s="387" t="s">
        <v>316</v>
      </c>
      <c r="I4" s="387"/>
      <c r="J4" s="387"/>
      <c r="K4" s="216"/>
      <c r="L4" s="387" t="s">
        <v>317</v>
      </c>
      <c r="M4" s="387"/>
      <c r="N4" s="387"/>
    </row>
    <row r="5" spans="1:14" s="233" customFormat="1" ht="31.5" customHeight="1">
      <c r="H5" s="217" t="s">
        <v>914</v>
      </c>
      <c r="I5" s="218"/>
      <c r="J5" s="217" t="s">
        <v>285</v>
      </c>
      <c r="K5" s="219"/>
      <c r="L5" s="217" t="s">
        <v>914</v>
      </c>
      <c r="M5" s="218"/>
      <c r="N5" s="217" t="s">
        <v>285</v>
      </c>
    </row>
    <row r="6" spans="1:14" ht="31.5" customHeight="1">
      <c r="B6" s="114" t="s">
        <v>601</v>
      </c>
      <c r="C6" s="114"/>
      <c r="D6" s="114"/>
      <c r="E6" s="114"/>
      <c r="F6" s="114"/>
    </row>
    <row r="7" spans="1:14" ht="31.5" customHeight="1">
      <c r="B7" s="114"/>
      <c r="C7" s="114" t="s">
        <v>601</v>
      </c>
      <c r="D7" s="114"/>
      <c r="E7" s="114"/>
      <c r="F7" s="114"/>
      <c r="H7" s="108">
        <v>46041014.269999996</v>
      </c>
      <c r="I7" s="108"/>
      <c r="J7" s="108">
        <v>43981562.590000004</v>
      </c>
      <c r="K7" s="108"/>
      <c r="L7" s="108">
        <v>42696259.589999996</v>
      </c>
      <c r="M7" s="108"/>
      <c r="N7" s="108">
        <v>42042730.25</v>
      </c>
    </row>
    <row r="8" spans="1:14" ht="31.5" customHeight="1">
      <c r="B8" s="114"/>
      <c r="C8" s="114" t="s">
        <v>602</v>
      </c>
      <c r="D8" s="114"/>
      <c r="E8" s="114"/>
      <c r="F8" s="114"/>
      <c r="H8" s="108">
        <v>3567593.7</v>
      </c>
      <c r="I8" s="108"/>
      <c r="J8" s="108">
        <v>1304726.24</v>
      </c>
      <c r="K8" s="108"/>
      <c r="L8" s="108">
        <v>2909793.15</v>
      </c>
      <c r="M8" s="108"/>
      <c r="N8" s="108">
        <v>1195413.56</v>
      </c>
    </row>
    <row r="9" spans="1:14" ht="31.5" customHeight="1">
      <c r="B9" s="114"/>
      <c r="C9" s="114"/>
      <c r="D9" s="114" t="s">
        <v>603</v>
      </c>
      <c r="E9" s="114"/>
      <c r="F9" s="114"/>
      <c r="H9" s="189">
        <f>SUM(H7:H8)</f>
        <v>49608607.969999999</v>
      </c>
      <c r="I9" s="108"/>
      <c r="J9" s="189">
        <f>SUM(J7:J8)</f>
        <v>45286288.830000006</v>
      </c>
      <c r="K9" s="108"/>
      <c r="L9" s="189">
        <f>SUM(L7:L8)</f>
        <v>45606052.739999995</v>
      </c>
      <c r="M9" s="108"/>
      <c r="N9" s="189">
        <f>SUM(N7:N8)</f>
        <v>43238143.810000002</v>
      </c>
    </row>
    <row r="10" spans="1:14" ht="31.5" customHeight="1">
      <c r="B10" s="114" t="s">
        <v>604</v>
      </c>
      <c r="C10" s="114"/>
      <c r="D10" s="114"/>
      <c r="E10" s="114"/>
      <c r="F10" s="114"/>
      <c r="H10" s="108"/>
      <c r="I10" s="108"/>
      <c r="J10" s="108"/>
      <c r="K10" s="108"/>
      <c r="L10" s="108"/>
      <c r="M10" s="108"/>
      <c r="N10" s="108"/>
    </row>
    <row r="11" spans="1:14" ht="31.5" customHeight="1">
      <c r="B11" s="114"/>
      <c r="C11" s="114" t="s">
        <v>605</v>
      </c>
      <c r="D11" s="114"/>
      <c r="E11" s="114"/>
      <c r="F11" s="114"/>
      <c r="H11" s="108">
        <v>30580847.190000001</v>
      </c>
      <c r="I11" s="108"/>
      <c r="J11" s="108">
        <v>8219499.1900000004</v>
      </c>
      <c r="K11" s="108"/>
      <c r="L11" s="108">
        <v>24441196.440000001</v>
      </c>
      <c r="M11" s="108"/>
      <c r="N11" s="108">
        <v>6106188.8000000007</v>
      </c>
    </row>
    <row r="12" spans="1:14" ht="31.5" customHeight="1">
      <c r="B12" s="114"/>
      <c r="C12" s="114" t="s">
        <v>606</v>
      </c>
      <c r="D12" s="114"/>
      <c r="E12" s="114"/>
      <c r="F12" s="114"/>
      <c r="H12" s="108">
        <v>0</v>
      </c>
      <c r="I12" s="108"/>
      <c r="J12" s="108">
        <v>102938.84</v>
      </c>
      <c r="K12" s="108"/>
      <c r="L12" s="108">
        <v>0</v>
      </c>
      <c r="M12" s="108"/>
      <c r="N12" s="108">
        <v>102938.84</v>
      </c>
    </row>
    <row r="13" spans="1:14" ht="31.5" customHeight="1">
      <c r="B13" s="114"/>
      <c r="C13" s="114" t="s">
        <v>338</v>
      </c>
      <c r="D13" s="114"/>
      <c r="E13" s="114"/>
      <c r="F13" s="114"/>
      <c r="H13" s="108">
        <v>2443199.6799999997</v>
      </c>
      <c r="I13" s="108"/>
      <c r="J13" s="108">
        <v>3090822.38</v>
      </c>
      <c r="K13" s="108"/>
      <c r="L13" s="108">
        <v>2321818.84</v>
      </c>
      <c r="M13" s="108"/>
      <c r="N13" s="108">
        <v>2572101.6799999997</v>
      </c>
    </row>
    <row r="14" spans="1:14" ht="31.5" customHeight="1">
      <c r="B14" s="114"/>
      <c r="C14" s="114"/>
      <c r="D14" s="114" t="s">
        <v>607</v>
      </c>
      <c r="E14" s="114"/>
      <c r="F14" s="114"/>
      <c r="H14" s="189">
        <f>SUM(H11:H13)</f>
        <v>33024046.870000001</v>
      </c>
      <c r="I14" s="108"/>
      <c r="J14" s="189">
        <f>SUM(J11:J13)</f>
        <v>11413260.41</v>
      </c>
      <c r="K14" s="108"/>
      <c r="L14" s="189">
        <f>SUM(L11:L13)</f>
        <v>26763015.280000001</v>
      </c>
      <c r="M14" s="108"/>
      <c r="N14" s="189">
        <f>SUM(N11:N13)</f>
        <v>8781229.3200000003</v>
      </c>
    </row>
    <row r="15" spans="1:14" ht="31.5" customHeight="1" thickBot="1">
      <c r="B15" s="114"/>
      <c r="C15" s="114"/>
      <c r="D15" s="114" t="s">
        <v>608</v>
      </c>
      <c r="E15" s="114"/>
      <c r="F15" s="114"/>
      <c r="H15" s="261">
        <f>+H9+H14</f>
        <v>82632654.840000004</v>
      </c>
      <c r="I15" s="108"/>
      <c r="J15" s="261">
        <f>+J9+J14</f>
        <v>56699549.24000001</v>
      </c>
      <c r="K15" s="108"/>
      <c r="L15" s="261">
        <f>+L9+L14</f>
        <v>72369068.019999996</v>
      </c>
      <c r="M15" s="108"/>
      <c r="N15" s="261">
        <f>+N9+N14</f>
        <v>52019373.130000003</v>
      </c>
    </row>
    <row r="16" spans="1:14" ht="31.5" customHeight="1" thickTop="1"/>
    <row r="17" spans="1:14" s="197" customFormat="1" ht="31.5" customHeight="1">
      <c r="A17" s="213" t="s">
        <v>609</v>
      </c>
      <c r="B17" s="278" t="s">
        <v>610</v>
      </c>
      <c r="C17" s="121"/>
      <c r="D17" s="121"/>
      <c r="E17" s="121"/>
      <c r="F17" s="121"/>
      <c r="G17" s="121"/>
      <c r="H17" s="121"/>
    </row>
    <row r="18" spans="1:14" ht="31.5" customHeight="1">
      <c r="A18" s="114"/>
      <c r="B18" s="114" t="s">
        <v>611</v>
      </c>
      <c r="C18" s="114"/>
      <c r="D18" s="114"/>
      <c r="E18" s="114"/>
      <c r="F18" s="114"/>
      <c r="G18" s="114"/>
      <c r="H18" s="114"/>
    </row>
    <row r="19" spans="1:14" s="233" customFormat="1" ht="31.5" customHeight="1">
      <c r="L19" s="387" t="s">
        <v>316</v>
      </c>
      <c r="M19" s="387"/>
      <c r="N19" s="387"/>
    </row>
    <row r="20" spans="1:14" s="233" customFormat="1" ht="31.5" customHeight="1">
      <c r="J20" s="279" t="s">
        <v>612</v>
      </c>
      <c r="L20" s="217" t="s">
        <v>914</v>
      </c>
      <c r="M20" s="218"/>
      <c r="N20" s="217" t="s">
        <v>285</v>
      </c>
    </row>
    <row r="21" spans="1:14" ht="31.5" customHeight="1">
      <c r="C21" s="114" t="s">
        <v>613</v>
      </c>
      <c r="D21" s="114"/>
      <c r="E21" s="114"/>
      <c r="F21" s="114"/>
      <c r="J21" s="280" t="s">
        <v>614</v>
      </c>
      <c r="L21" s="108">
        <v>695641171.04000008</v>
      </c>
      <c r="M21" s="108"/>
      <c r="N21" s="108">
        <v>580130919.29999995</v>
      </c>
    </row>
    <row r="22" spans="1:14" ht="31.5" customHeight="1">
      <c r="C22" s="114" t="s">
        <v>615</v>
      </c>
      <c r="D22" s="114"/>
      <c r="E22" s="114"/>
      <c r="F22" s="114"/>
      <c r="L22" s="186">
        <v>-66878807.280000001</v>
      </c>
      <c r="M22" s="186"/>
      <c r="N22" s="186">
        <v>-46114597.200000003</v>
      </c>
    </row>
    <row r="23" spans="1:14" ht="31.5" customHeight="1" thickBot="1">
      <c r="C23" s="114" t="s">
        <v>385</v>
      </c>
      <c r="D23" s="114"/>
      <c r="E23" s="114"/>
      <c r="F23" s="114"/>
      <c r="L23" s="261">
        <f>SUM(L21:L22)</f>
        <v>628762363.76000011</v>
      </c>
      <c r="M23" s="108"/>
      <c r="N23" s="261">
        <f>SUM(N21:N22)</f>
        <v>534016322.09999996</v>
      </c>
    </row>
    <row r="24" spans="1:14" ht="31.5" customHeight="1" thickTop="1">
      <c r="C24" s="114" t="s">
        <v>616</v>
      </c>
      <c r="D24" s="114"/>
      <c r="E24" s="114"/>
      <c r="F24" s="114"/>
    </row>
    <row r="25" spans="1:14" ht="31.5" customHeight="1">
      <c r="C25" s="114" t="s">
        <v>617</v>
      </c>
      <c r="D25" s="114"/>
      <c r="E25" s="114"/>
      <c r="F25" s="114"/>
      <c r="L25" s="108">
        <v>145452061.68000001</v>
      </c>
      <c r="M25" s="108"/>
      <c r="N25" s="108">
        <v>115675573.79000001</v>
      </c>
    </row>
    <row r="26" spans="1:14" ht="31.5" customHeight="1">
      <c r="C26" s="114" t="s">
        <v>618</v>
      </c>
      <c r="D26" s="114"/>
      <c r="E26" s="114"/>
      <c r="F26" s="114"/>
      <c r="L26" s="187">
        <v>400911255.31</v>
      </c>
      <c r="M26" s="108"/>
      <c r="N26" s="187">
        <v>346939253.80000001</v>
      </c>
    </row>
    <row r="27" spans="1:14" ht="31.5" customHeight="1">
      <c r="C27" s="114"/>
      <c r="D27" s="114" t="s">
        <v>327</v>
      </c>
      <c r="E27" s="114"/>
      <c r="F27" s="114"/>
      <c r="L27" s="108">
        <f>SUM(L25:L26)</f>
        <v>546363316.99000001</v>
      </c>
      <c r="M27" s="108"/>
      <c r="N27" s="108">
        <f>SUM(N25:N26)</f>
        <v>462614827.59000003</v>
      </c>
    </row>
    <row r="28" spans="1:14" ht="31.5" customHeight="1">
      <c r="C28" s="114" t="s">
        <v>619</v>
      </c>
      <c r="D28" s="114"/>
      <c r="E28" s="114"/>
      <c r="F28" s="114"/>
      <c r="L28" s="186">
        <v>-40609249.649999999</v>
      </c>
      <c r="M28" s="108"/>
      <c r="N28" s="186">
        <v>-37128452.950000003</v>
      </c>
    </row>
    <row r="29" spans="1:14" ht="31.5" customHeight="1" thickBot="1">
      <c r="C29" s="114" t="s">
        <v>620</v>
      </c>
      <c r="D29" s="114"/>
      <c r="E29" s="114"/>
      <c r="F29" s="114"/>
      <c r="L29" s="261">
        <f>SUM(L27:L28)</f>
        <v>505754067.34000003</v>
      </c>
      <c r="M29" s="108"/>
      <c r="N29" s="261">
        <f>SUM(N27:N28)</f>
        <v>425486374.64000005</v>
      </c>
    </row>
    <row r="30" spans="1:14" ht="31.5" customHeight="1" thickTop="1">
      <c r="L30" s="186"/>
      <c r="M30" s="108"/>
      <c r="N30" s="186"/>
    </row>
    <row r="31" spans="1:14" ht="26.1" customHeight="1">
      <c r="A31" s="400" t="s">
        <v>651</v>
      </c>
      <c r="B31" s="401"/>
      <c r="C31" s="401"/>
      <c r="D31" s="401"/>
      <c r="E31" s="401"/>
      <c r="F31" s="401"/>
      <c r="G31" s="401"/>
      <c r="H31" s="401"/>
      <c r="I31" s="401"/>
      <c r="J31" s="401"/>
      <c r="K31" s="401"/>
      <c r="L31" s="401"/>
      <c r="M31" s="401"/>
      <c r="N31" s="401"/>
    </row>
    <row r="32" spans="1:14" ht="26.1" customHeight="1"/>
    <row r="33" spans="1:14" ht="26.1" customHeight="1">
      <c r="L33" s="386" t="s">
        <v>316</v>
      </c>
      <c r="M33" s="386"/>
      <c r="N33" s="386"/>
    </row>
    <row r="34" spans="1:14" ht="26.1" customHeight="1">
      <c r="L34" s="217" t="s">
        <v>914</v>
      </c>
      <c r="M34" s="218"/>
      <c r="N34" s="217" t="s">
        <v>285</v>
      </c>
    </row>
    <row r="35" spans="1:14" ht="26.1" customHeight="1">
      <c r="B35" s="114"/>
      <c r="C35" s="114" t="s">
        <v>622</v>
      </c>
    </row>
    <row r="36" spans="1:14" ht="26.1" customHeight="1">
      <c r="B36" s="114"/>
      <c r="C36" s="114" t="s">
        <v>623</v>
      </c>
      <c r="L36" s="108">
        <v>505754067.34000003</v>
      </c>
      <c r="M36" s="108"/>
      <c r="N36" s="108">
        <v>425486374.64000005</v>
      </c>
    </row>
    <row r="37" spans="1:14" ht="26.1" customHeight="1">
      <c r="B37" s="114"/>
      <c r="C37" s="114" t="s">
        <v>624</v>
      </c>
      <c r="L37" s="186">
        <v>-127718349.53</v>
      </c>
      <c r="M37" s="108"/>
      <c r="N37" s="186">
        <v>-100147714.72</v>
      </c>
    </row>
    <row r="38" spans="1:14" ht="26.1" customHeight="1" thickBot="1">
      <c r="B38" s="114"/>
      <c r="C38" s="114" t="s">
        <v>610</v>
      </c>
      <c r="L38" s="261">
        <f>SUM(L36:L37)</f>
        <v>378035717.81000006</v>
      </c>
      <c r="M38" s="108"/>
      <c r="N38" s="261">
        <f>SUM(N36:N37)</f>
        <v>325338659.92000008</v>
      </c>
    </row>
    <row r="39" spans="1:14" s="114" customFormat="1" ht="26.1" customHeight="1" thickTop="1">
      <c r="C39" s="114" t="s">
        <v>996</v>
      </c>
      <c r="L39" s="92"/>
      <c r="M39" s="92"/>
      <c r="N39" s="92"/>
    </row>
    <row r="40" spans="1:14" s="114" customFormat="1" ht="26.1" customHeight="1">
      <c r="B40" s="114" t="s">
        <v>998</v>
      </c>
    </row>
    <row r="41" spans="1:14" s="114" customFormat="1" ht="26.1" customHeight="1">
      <c r="B41" s="114" t="s">
        <v>997</v>
      </c>
    </row>
    <row r="42" spans="1:14" ht="26.1" customHeight="1"/>
    <row r="43" spans="1:14" s="197" customFormat="1" ht="26.1" customHeight="1">
      <c r="A43" s="281" t="s">
        <v>625</v>
      </c>
      <c r="B43" s="121" t="s">
        <v>626</v>
      </c>
      <c r="L43" s="240"/>
      <c r="M43" s="240"/>
      <c r="N43" s="240"/>
    </row>
    <row r="44" spans="1:14" s="197" customFormat="1" ht="26.1" customHeight="1">
      <c r="A44" s="281"/>
      <c r="L44" s="282"/>
      <c r="M44" s="204" t="s">
        <v>627</v>
      </c>
      <c r="N44" s="282"/>
    </row>
    <row r="45" spans="1:14" s="233" customFormat="1" ht="26.1" customHeight="1">
      <c r="L45" s="279"/>
      <c r="M45" s="279" t="s">
        <v>628</v>
      </c>
      <c r="N45" s="205"/>
    </row>
    <row r="46" spans="1:14" s="233" customFormat="1" ht="26.1" customHeight="1">
      <c r="L46" s="217" t="s">
        <v>914</v>
      </c>
      <c r="M46" s="218"/>
      <c r="N46" s="217" t="s">
        <v>285</v>
      </c>
    </row>
    <row r="47" spans="1:14" ht="26.1" customHeight="1">
      <c r="B47" s="114" t="s">
        <v>626</v>
      </c>
      <c r="C47" s="114"/>
      <c r="D47" s="114"/>
      <c r="E47" s="114"/>
      <c r="L47" s="108">
        <v>755887141.50510001</v>
      </c>
      <c r="M47" s="108"/>
      <c r="N47" s="108">
        <v>647584814.38999999</v>
      </c>
    </row>
    <row r="48" spans="1:14" ht="26.1" customHeight="1">
      <c r="B48" s="114" t="s">
        <v>629</v>
      </c>
      <c r="C48" s="114"/>
      <c r="D48" s="114"/>
      <c r="E48" s="114"/>
      <c r="L48" s="186">
        <v>-149955722.40000001</v>
      </c>
      <c r="M48" s="108"/>
      <c r="N48" s="186">
        <v>-122109753.59999999</v>
      </c>
    </row>
    <row r="49" spans="2:14" ht="26.1" customHeight="1" thickBot="1">
      <c r="B49" s="114"/>
      <c r="C49" s="115"/>
      <c r="D49" s="114"/>
      <c r="E49" s="114" t="s">
        <v>630</v>
      </c>
      <c r="L49" s="261">
        <f>SUM(L47:L48)</f>
        <v>605931419.10510004</v>
      </c>
      <c r="M49" s="108"/>
      <c r="N49" s="261">
        <f>SUM(N47:N48)</f>
        <v>525475060.78999996</v>
      </c>
    </row>
    <row r="50" spans="2:14" s="114" customFormat="1" ht="26.1" customHeight="1" thickTop="1">
      <c r="C50" s="114" t="s">
        <v>999</v>
      </c>
    </row>
    <row r="51" spans="2:14" s="114" customFormat="1" ht="26.1" customHeight="1">
      <c r="B51" s="115" t="s">
        <v>995</v>
      </c>
    </row>
    <row r="52" spans="2:14" ht="26.1" customHeight="1">
      <c r="B52" s="283" t="s">
        <v>1000</v>
      </c>
      <c r="C52" s="114"/>
      <c r="D52" s="114"/>
      <c r="E52" s="114"/>
      <c r="F52" s="114"/>
      <c r="G52" s="114"/>
      <c r="H52" s="114"/>
      <c r="I52" s="114"/>
      <c r="J52" s="114"/>
      <c r="K52" s="114"/>
      <c r="L52" s="114"/>
      <c r="M52" s="114"/>
      <c r="N52" s="114"/>
    </row>
    <row r="53" spans="2:14" ht="26.1" customHeight="1">
      <c r="B53" s="115" t="s">
        <v>1001</v>
      </c>
      <c r="C53" s="114"/>
      <c r="D53" s="114"/>
      <c r="E53" s="114"/>
      <c r="F53" s="114"/>
      <c r="G53" s="114"/>
      <c r="H53" s="114"/>
      <c r="I53" s="114"/>
      <c r="J53" s="114"/>
      <c r="K53" s="114"/>
      <c r="L53" s="114"/>
      <c r="M53" s="114"/>
      <c r="N53" s="114"/>
    </row>
    <row r="54" spans="2:14" s="114" customFormat="1" ht="26.1" customHeight="1">
      <c r="B54" s="115" t="s">
        <v>631</v>
      </c>
    </row>
    <row r="55" spans="2:14" s="114" customFormat="1" ht="26.1" customHeight="1">
      <c r="B55" s="283" t="s">
        <v>1002</v>
      </c>
    </row>
    <row r="56" spans="2:14" s="114" customFormat="1" ht="26.1" customHeight="1">
      <c r="B56" s="115" t="s">
        <v>1003</v>
      </c>
    </row>
    <row r="57" spans="2:14" s="114" customFormat="1" ht="26.1" customHeight="1">
      <c r="B57" s="115" t="s">
        <v>631</v>
      </c>
    </row>
    <row r="58" spans="2:14" s="114" customFormat="1" ht="26.1" customHeight="1">
      <c r="B58" s="283" t="s">
        <v>1004</v>
      </c>
    </row>
    <row r="59" spans="2:14" s="114" customFormat="1" ht="26.1" customHeight="1">
      <c r="B59" s="115" t="s">
        <v>1005</v>
      </c>
    </row>
    <row r="60" spans="2:14" s="114" customFormat="1" ht="26.1" customHeight="1">
      <c r="B60" s="115" t="s">
        <v>631</v>
      </c>
    </row>
    <row r="61" spans="2:14" ht="26.1" customHeight="1">
      <c r="B61" s="284" t="s">
        <v>1006</v>
      </c>
      <c r="C61" s="114"/>
      <c r="D61" s="114"/>
      <c r="E61" s="114"/>
      <c r="F61" s="114"/>
      <c r="G61" s="114"/>
      <c r="H61" s="114"/>
      <c r="I61" s="114"/>
      <c r="J61" s="114"/>
      <c r="K61" s="114"/>
      <c r="L61" s="114"/>
      <c r="M61" s="114"/>
      <c r="N61" s="114"/>
    </row>
    <row r="62" spans="2:14" ht="26.1" customHeight="1">
      <c r="B62" s="115" t="s">
        <v>632</v>
      </c>
      <c r="C62" s="114"/>
      <c r="D62" s="114"/>
      <c r="E62" s="114"/>
      <c r="F62" s="114"/>
      <c r="G62" s="114"/>
      <c r="H62" s="114"/>
      <c r="I62" s="114"/>
      <c r="J62" s="114"/>
      <c r="K62" s="114"/>
      <c r="L62" s="114"/>
      <c r="M62" s="114"/>
      <c r="N62" s="114"/>
    </row>
    <row r="63" spans="2:14" s="114" customFormat="1" ht="26.1" customHeight="1">
      <c r="B63" s="284" t="s">
        <v>1007</v>
      </c>
    </row>
    <row r="64" spans="2:14" s="114" customFormat="1" ht="26.1" customHeight="1">
      <c r="B64" s="115" t="s">
        <v>1008</v>
      </c>
    </row>
    <row r="65" spans="1:14" s="114" customFormat="1" ht="26.1" customHeight="1">
      <c r="B65" s="115" t="s">
        <v>901</v>
      </c>
    </row>
    <row r="66" spans="1:14" ht="26.1" customHeight="1">
      <c r="B66" s="115"/>
      <c r="C66" s="114"/>
      <c r="D66" s="114"/>
      <c r="E66" s="114"/>
      <c r="F66" s="114"/>
      <c r="G66" s="114"/>
      <c r="H66" s="114"/>
      <c r="I66" s="114"/>
      <c r="J66" s="114"/>
      <c r="K66" s="114"/>
      <c r="L66" s="114"/>
      <c r="M66" s="114"/>
      <c r="N66" s="114"/>
    </row>
    <row r="67" spans="1:14" s="233" customFormat="1" ht="27.95" customHeight="1">
      <c r="A67" s="400" t="s">
        <v>671</v>
      </c>
      <c r="B67" s="401"/>
      <c r="C67" s="401"/>
      <c r="D67" s="401"/>
      <c r="E67" s="401"/>
      <c r="F67" s="401"/>
      <c r="G67" s="401"/>
      <c r="H67" s="401"/>
      <c r="I67" s="401"/>
      <c r="J67" s="401"/>
      <c r="K67" s="401"/>
      <c r="L67" s="401"/>
      <c r="M67" s="401"/>
      <c r="N67" s="401"/>
    </row>
    <row r="68" spans="1:14" ht="27.95" customHeight="1"/>
    <row r="69" spans="1:14" ht="27.95" customHeight="1">
      <c r="B69" s="284" t="s">
        <v>1011</v>
      </c>
      <c r="C69" s="114"/>
      <c r="D69" s="114"/>
      <c r="E69" s="114"/>
      <c r="F69" s="114"/>
      <c r="G69" s="114"/>
      <c r="H69" s="114"/>
      <c r="I69" s="114"/>
      <c r="J69" s="114"/>
      <c r="K69" s="114"/>
      <c r="L69" s="114"/>
      <c r="M69" s="114"/>
      <c r="N69" s="114"/>
    </row>
    <row r="70" spans="1:14" ht="27.95" customHeight="1">
      <c r="B70" s="115" t="s">
        <v>633</v>
      </c>
      <c r="C70" s="114"/>
      <c r="D70" s="114"/>
      <c r="E70" s="114"/>
      <c r="F70" s="114"/>
      <c r="G70" s="114"/>
      <c r="H70" s="114"/>
      <c r="I70" s="114"/>
      <c r="J70" s="114"/>
      <c r="K70" s="114"/>
      <c r="L70" s="114"/>
      <c r="M70" s="114"/>
      <c r="N70" s="114"/>
    </row>
    <row r="71" spans="1:14" ht="27.95" customHeight="1">
      <c r="B71" s="283" t="s">
        <v>1012</v>
      </c>
      <c r="C71" s="114"/>
      <c r="D71" s="114"/>
      <c r="E71" s="114"/>
      <c r="F71" s="114"/>
      <c r="G71" s="114"/>
      <c r="H71" s="114"/>
      <c r="I71" s="114"/>
      <c r="J71" s="114"/>
      <c r="K71" s="114"/>
      <c r="L71" s="114"/>
      <c r="M71" s="114"/>
      <c r="N71" s="114"/>
    </row>
    <row r="72" spans="1:14" ht="27.95" customHeight="1">
      <c r="B72" s="115" t="s">
        <v>1013</v>
      </c>
      <c r="C72" s="114"/>
      <c r="D72" s="114"/>
      <c r="E72" s="114"/>
      <c r="F72" s="114"/>
      <c r="G72" s="114"/>
      <c r="H72" s="114"/>
      <c r="I72" s="114"/>
      <c r="J72" s="114"/>
      <c r="K72" s="114"/>
      <c r="L72" s="114"/>
      <c r="M72" s="114"/>
      <c r="N72" s="114"/>
    </row>
    <row r="73" spans="1:14" s="114" customFormat="1" ht="27.95" customHeight="1">
      <c r="B73" s="283" t="s">
        <v>1014</v>
      </c>
    </row>
    <row r="74" spans="1:14" s="114" customFormat="1" ht="27.95" customHeight="1">
      <c r="B74" s="115" t="s">
        <v>1013</v>
      </c>
    </row>
    <row r="75" spans="1:14" ht="27.95" customHeight="1">
      <c r="B75" s="115"/>
      <c r="C75" s="114"/>
      <c r="D75" s="114"/>
      <c r="E75" s="114"/>
      <c r="F75" s="114"/>
      <c r="G75" s="114"/>
      <c r="H75" s="114"/>
      <c r="I75" s="114"/>
      <c r="J75" s="114"/>
      <c r="K75" s="114"/>
      <c r="L75" s="114"/>
      <c r="M75" s="114"/>
      <c r="N75" s="114"/>
    </row>
    <row r="76" spans="1:14" ht="27.95" customHeight="1">
      <c r="B76" s="285"/>
      <c r="C76" s="285" t="s">
        <v>943</v>
      </c>
      <c r="D76" s="114"/>
      <c r="E76" s="114"/>
      <c r="F76" s="114"/>
      <c r="G76" s="114"/>
      <c r="H76" s="114"/>
      <c r="I76" s="114"/>
      <c r="J76" s="114"/>
      <c r="K76" s="114"/>
      <c r="L76" s="114"/>
      <c r="M76" s="114"/>
      <c r="N76" s="114"/>
    </row>
    <row r="77" spans="1:14" ht="27.95" customHeight="1">
      <c r="B77" s="285" t="s">
        <v>944</v>
      </c>
      <c r="C77" s="286"/>
      <c r="D77" s="114"/>
      <c r="E77" s="114"/>
      <c r="F77" s="114"/>
      <c r="G77" s="114"/>
      <c r="H77" s="114"/>
      <c r="I77" s="114"/>
      <c r="J77" s="114"/>
      <c r="K77" s="114"/>
      <c r="L77" s="202"/>
      <c r="M77" s="202"/>
      <c r="N77" s="202"/>
    </row>
    <row r="78" spans="1:14" ht="27.95" customHeight="1">
      <c r="B78" s="114"/>
      <c r="C78" s="114"/>
      <c r="D78" s="114"/>
      <c r="E78" s="114"/>
      <c r="F78" s="114"/>
      <c r="G78" s="114"/>
      <c r="H78" s="114"/>
      <c r="I78" s="114"/>
      <c r="J78" s="114"/>
      <c r="K78" s="114"/>
      <c r="L78" s="202"/>
      <c r="M78" s="204" t="s">
        <v>627</v>
      </c>
      <c r="N78" s="202"/>
    </row>
    <row r="79" spans="1:14" s="233" customFormat="1" ht="27.95" customHeight="1">
      <c r="L79" s="387" t="s">
        <v>628</v>
      </c>
      <c r="M79" s="387"/>
      <c r="N79" s="387"/>
    </row>
    <row r="80" spans="1:14" ht="27.95" customHeight="1">
      <c r="C80" s="114" t="s">
        <v>945</v>
      </c>
      <c r="D80" s="114"/>
      <c r="E80" s="114"/>
    </row>
    <row r="81" spans="1:14" ht="27.95" customHeight="1">
      <c r="C81" s="114" t="s">
        <v>635</v>
      </c>
      <c r="M81" s="108"/>
      <c r="N81" s="108">
        <v>647584814.38999999</v>
      </c>
    </row>
    <row r="82" spans="1:14" ht="27.95" customHeight="1">
      <c r="C82" s="114" t="s">
        <v>902</v>
      </c>
      <c r="M82" s="108"/>
      <c r="N82" s="108">
        <v>391527500</v>
      </c>
    </row>
    <row r="83" spans="1:14" ht="27.95" customHeight="1">
      <c r="C83" s="114" t="s">
        <v>903</v>
      </c>
      <c r="M83" s="108"/>
      <c r="N83" s="186">
        <v>-282603497.78000003</v>
      </c>
    </row>
    <row r="84" spans="1:14" ht="27.95" customHeight="1">
      <c r="C84" s="114" t="s">
        <v>349</v>
      </c>
      <c r="M84" s="108"/>
      <c r="N84" s="186">
        <v>-621675.10000000009</v>
      </c>
    </row>
    <row r="85" spans="1:14" ht="27.95" customHeight="1" thickBot="1">
      <c r="C85" s="114" t="s">
        <v>946</v>
      </c>
      <c r="M85" s="108"/>
      <c r="N85" s="261">
        <f>SUM(N81:N84)</f>
        <v>755887141.50999987</v>
      </c>
    </row>
    <row r="86" spans="1:14" ht="27.95" customHeight="1" thickTop="1"/>
    <row r="87" spans="1:14" ht="27.95" customHeight="1">
      <c r="B87" s="117" t="s">
        <v>636</v>
      </c>
    </row>
    <row r="88" spans="1:14" ht="27.95" customHeight="1">
      <c r="L88" s="202"/>
      <c r="M88" s="204" t="s">
        <v>627</v>
      </c>
      <c r="N88" s="202"/>
    </row>
    <row r="89" spans="1:14" ht="27.95" customHeight="1">
      <c r="L89" s="387" t="s">
        <v>628</v>
      </c>
      <c r="M89" s="387"/>
      <c r="N89" s="387"/>
    </row>
    <row r="90" spans="1:14" ht="27.95" customHeight="1">
      <c r="L90" s="217" t="s">
        <v>914</v>
      </c>
      <c r="M90" s="218"/>
      <c r="N90" s="217" t="s">
        <v>285</v>
      </c>
    </row>
    <row r="91" spans="1:14" ht="27.95" customHeight="1">
      <c r="B91" s="114" t="s">
        <v>637</v>
      </c>
      <c r="C91" s="114"/>
      <c r="L91" s="108">
        <v>149955722.40000001</v>
      </c>
      <c r="M91" s="108"/>
      <c r="N91" s="108">
        <v>122109753.59999999</v>
      </c>
    </row>
    <row r="92" spans="1:14" ht="27.95" customHeight="1">
      <c r="B92" s="114" t="s">
        <v>638</v>
      </c>
      <c r="C92" s="114"/>
      <c r="L92" s="108">
        <v>605931419.10510004</v>
      </c>
      <c r="M92" s="108"/>
      <c r="N92" s="108">
        <v>525475060.78999996</v>
      </c>
    </row>
    <row r="93" spans="1:14" ht="27.95" customHeight="1" thickBot="1">
      <c r="B93" s="114" t="s">
        <v>639</v>
      </c>
      <c r="C93" s="114"/>
      <c r="L93" s="261">
        <f>SUM(L91:L92)</f>
        <v>755887141.50510001</v>
      </c>
      <c r="M93" s="108"/>
      <c r="N93" s="261">
        <f>SUM(N91:N92)</f>
        <v>647584814.38999999</v>
      </c>
    </row>
    <row r="94" spans="1:14" ht="27.95" customHeight="1" thickTop="1">
      <c r="B94" s="285"/>
      <c r="C94" s="114"/>
      <c r="D94" s="114"/>
      <c r="E94" s="114"/>
      <c r="F94" s="114"/>
      <c r="G94" s="114"/>
      <c r="H94" s="114"/>
      <c r="I94" s="114"/>
      <c r="J94" s="114"/>
    </row>
    <row r="95" spans="1:14" s="197" customFormat="1" ht="27.95" customHeight="1">
      <c r="A95" s="213" t="s">
        <v>640</v>
      </c>
      <c r="B95" s="278" t="s">
        <v>641</v>
      </c>
      <c r="C95" s="278"/>
      <c r="D95" s="121"/>
      <c r="E95" s="121"/>
      <c r="F95" s="121"/>
      <c r="G95" s="121"/>
    </row>
    <row r="96" spans="1:14" ht="27.95" customHeight="1">
      <c r="A96" s="114"/>
      <c r="B96" s="114"/>
      <c r="C96" s="114" t="s">
        <v>1009</v>
      </c>
      <c r="D96" s="114"/>
      <c r="E96" s="114"/>
      <c r="F96" s="114"/>
      <c r="G96" s="114"/>
      <c r="H96" s="114"/>
      <c r="I96" s="114"/>
      <c r="J96" s="114"/>
      <c r="K96" s="114"/>
      <c r="L96" s="114"/>
      <c r="M96" s="114"/>
      <c r="N96" s="114"/>
    </row>
    <row r="97" spans="1:14" ht="27.95" customHeight="1">
      <c r="A97" s="114"/>
      <c r="B97" s="114" t="s">
        <v>642</v>
      </c>
      <c r="C97" s="114"/>
      <c r="D97" s="114"/>
      <c r="E97" s="114"/>
      <c r="F97" s="114"/>
      <c r="G97" s="114"/>
      <c r="H97" s="114"/>
      <c r="I97" s="114"/>
      <c r="J97" s="114"/>
      <c r="K97" s="114"/>
      <c r="L97" s="114"/>
      <c r="M97" s="114"/>
      <c r="N97" s="114"/>
    </row>
    <row r="98" spans="1:14" ht="27.95" customHeight="1">
      <c r="A98" s="114"/>
      <c r="B98" s="114"/>
      <c r="C98" s="114" t="s">
        <v>1010</v>
      </c>
      <c r="D98" s="114"/>
      <c r="E98" s="114"/>
      <c r="F98" s="114"/>
      <c r="G98" s="114"/>
      <c r="H98" s="114"/>
      <c r="I98" s="114"/>
      <c r="J98" s="114"/>
      <c r="K98" s="114"/>
      <c r="L98" s="114"/>
      <c r="M98" s="114"/>
      <c r="N98" s="114"/>
    </row>
    <row r="99" spans="1:14" ht="27.95" customHeight="1">
      <c r="A99" s="114"/>
      <c r="B99" s="114" t="s">
        <v>643</v>
      </c>
      <c r="C99" s="114"/>
      <c r="D99" s="114"/>
      <c r="E99" s="114"/>
      <c r="F99" s="114"/>
      <c r="G99" s="114"/>
      <c r="H99" s="114"/>
      <c r="I99" s="114"/>
      <c r="J99" s="114"/>
      <c r="K99" s="114"/>
      <c r="L99" s="114"/>
      <c r="M99" s="114"/>
      <c r="N99" s="114"/>
    </row>
    <row r="100" spans="1:14" ht="27.95" customHeight="1">
      <c r="A100" s="114"/>
      <c r="B100" s="114"/>
      <c r="C100" s="114"/>
      <c r="D100" s="114"/>
      <c r="E100" s="114"/>
      <c r="F100" s="114"/>
      <c r="G100" s="114"/>
      <c r="H100" s="114"/>
      <c r="I100" s="114"/>
      <c r="J100" s="114"/>
      <c r="K100" s="114"/>
      <c r="L100" s="114"/>
      <c r="M100" s="114"/>
      <c r="N100" s="114"/>
    </row>
    <row r="101" spans="1:14" s="233" customFormat="1" ht="27" customHeight="1">
      <c r="A101" s="400" t="s">
        <v>700</v>
      </c>
      <c r="B101" s="401"/>
      <c r="C101" s="401"/>
      <c r="D101" s="401"/>
      <c r="E101" s="401"/>
      <c r="F101" s="401"/>
      <c r="G101" s="401"/>
      <c r="H101" s="401"/>
      <c r="I101" s="401"/>
      <c r="J101" s="401"/>
      <c r="K101" s="401"/>
      <c r="L101" s="401"/>
      <c r="M101" s="401"/>
      <c r="N101" s="401"/>
    </row>
    <row r="102" spans="1:14" s="233" customFormat="1" ht="27" customHeight="1">
      <c r="A102" s="298"/>
    </row>
    <row r="103" spans="1:14" ht="27" customHeight="1">
      <c r="A103" s="114"/>
      <c r="B103" s="202"/>
      <c r="C103" s="287" t="s">
        <v>644</v>
      </c>
      <c r="D103" s="114"/>
      <c r="E103" s="114"/>
      <c r="F103" s="114"/>
      <c r="G103" s="114"/>
    </row>
    <row r="104" spans="1:14" s="233" customFormat="1" ht="27" customHeight="1">
      <c r="H104" s="387" t="s">
        <v>316</v>
      </c>
      <c r="I104" s="387"/>
      <c r="J104" s="387"/>
      <c r="K104" s="216"/>
      <c r="L104" s="387" t="s">
        <v>317</v>
      </c>
      <c r="M104" s="387"/>
      <c r="N104" s="387"/>
    </row>
    <row r="105" spans="1:14" s="233" customFormat="1" ht="27" customHeight="1">
      <c r="H105" s="217" t="s">
        <v>914</v>
      </c>
      <c r="I105" s="218"/>
      <c r="J105" s="217" t="s">
        <v>285</v>
      </c>
      <c r="K105" s="219"/>
      <c r="L105" s="217" t="s">
        <v>914</v>
      </c>
      <c r="M105" s="218"/>
      <c r="N105" s="217" t="s">
        <v>285</v>
      </c>
    </row>
    <row r="106" spans="1:14" ht="27" customHeight="1">
      <c r="B106" s="288" t="s">
        <v>947</v>
      </c>
    </row>
    <row r="107" spans="1:14" ht="27" customHeight="1">
      <c r="B107" s="285" t="s">
        <v>645</v>
      </c>
      <c r="H107" s="108">
        <v>13964885.43</v>
      </c>
      <c r="I107" s="108"/>
      <c r="J107" s="108">
        <v>12768473.159999998</v>
      </c>
      <c r="K107" s="108"/>
      <c r="L107" s="108">
        <v>12459975.699999999</v>
      </c>
      <c r="M107" s="108"/>
      <c r="N107" s="108">
        <v>12506571.550000001</v>
      </c>
    </row>
    <row r="108" spans="1:14" ht="27" customHeight="1">
      <c r="B108" s="285" t="s">
        <v>646</v>
      </c>
      <c r="H108" s="92">
        <v>1717755</v>
      </c>
      <c r="I108" s="92"/>
      <c r="J108" s="92">
        <v>1466892.94</v>
      </c>
      <c r="K108" s="92"/>
      <c r="L108" s="92">
        <v>995287</v>
      </c>
      <c r="M108" s="108"/>
      <c r="N108" s="108">
        <v>1127717.94</v>
      </c>
    </row>
    <row r="109" spans="1:14" ht="27" customHeight="1">
      <c r="B109" s="285" t="s">
        <v>647</v>
      </c>
      <c r="H109" s="92">
        <v>183763.01</v>
      </c>
      <c r="I109" s="92"/>
      <c r="J109" s="92">
        <v>451196</v>
      </c>
      <c r="K109" s="92"/>
      <c r="L109" s="92">
        <v>164551.01</v>
      </c>
      <c r="M109" s="108"/>
      <c r="N109" s="108">
        <v>442824</v>
      </c>
    </row>
    <row r="110" spans="1:14" s="114" customFormat="1" ht="27" customHeight="1">
      <c r="B110" s="289" t="s">
        <v>648</v>
      </c>
      <c r="H110" s="92"/>
      <c r="I110" s="92"/>
      <c r="J110" s="92"/>
      <c r="K110" s="92"/>
      <c r="L110" s="92"/>
      <c r="M110" s="92"/>
      <c r="N110" s="92"/>
    </row>
    <row r="111" spans="1:14" s="114" customFormat="1" ht="27" customHeight="1">
      <c r="B111" s="290" t="s">
        <v>649</v>
      </c>
      <c r="H111" s="92">
        <v>0</v>
      </c>
      <c r="I111" s="92"/>
      <c r="J111" s="92">
        <v>-22391</v>
      </c>
      <c r="K111" s="92"/>
      <c r="L111" s="92">
        <v>0</v>
      </c>
      <c r="M111" s="92"/>
      <c r="N111" s="92">
        <v>-923252</v>
      </c>
    </row>
    <row r="112" spans="1:14" ht="27" customHeight="1">
      <c r="B112" s="115" t="s">
        <v>650</v>
      </c>
      <c r="H112" s="186">
        <v>-417000</v>
      </c>
      <c r="I112" s="186"/>
      <c r="J112" s="186">
        <v>-685000</v>
      </c>
      <c r="K112" s="186"/>
      <c r="L112" s="186">
        <v>-417000</v>
      </c>
      <c r="M112" s="186"/>
      <c r="N112" s="186">
        <v>-685000</v>
      </c>
    </row>
    <row r="113" spans="2:14" ht="27" customHeight="1">
      <c r="B113" s="118" t="s">
        <v>349</v>
      </c>
      <c r="H113" s="186">
        <v>-9608.41</v>
      </c>
      <c r="I113" s="186"/>
      <c r="J113" s="186">
        <v>-14285.670000002836</v>
      </c>
      <c r="K113" s="186"/>
      <c r="L113" s="186">
        <v>-6017.08</v>
      </c>
      <c r="M113" s="186"/>
      <c r="N113" s="186">
        <v>-8885.7900000028312</v>
      </c>
    </row>
    <row r="114" spans="2:14" ht="27" customHeight="1" thickBot="1">
      <c r="B114" s="288" t="s">
        <v>948</v>
      </c>
      <c r="H114" s="261">
        <f>SUM(H107:H113)</f>
        <v>15439795.029999999</v>
      </c>
      <c r="I114" s="108"/>
      <c r="J114" s="261">
        <f>SUM(J107:J113)</f>
        <v>13964885.429999994</v>
      </c>
      <c r="K114" s="108"/>
      <c r="L114" s="261">
        <f>SUM(L107:L113)</f>
        <v>13196796.629999999</v>
      </c>
      <c r="M114" s="108"/>
      <c r="N114" s="261">
        <f>SUM(N107:N113)</f>
        <v>12459975.699999997</v>
      </c>
    </row>
    <row r="115" spans="2:14" ht="27" customHeight="1" thickTop="1">
      <c r="B115" s="288"/>
      <c r="H115" s="186"/>
      <c r="I115" s="108"/>
      <c r="J115" s="186"/>
      <c r="K115" s="108"/>
      <c r="L115" s="186"/>
      <c r="M115" s="108"/>
      <c r="N115" s="186"/>
    </row>
    <row r="116" spans="2:14" ht="27" customHeight="1">
      <c r="B116" s="291" t="s">
        <v>652</v>
      </c>
      <c r="H116" s="268"/>
      <c r="I116" s="268"/>
      <c r="J116" s="268"/>
      <c r="K116" s="268"/>
      <c r="L116" s="268"/>
      <c r="M116" s="268"/>
      <c r="N116" s="268"/>
    </row>
    <row r="117" spans="2:14" ht="27" customHeight="1">
      <c r="H117" s="387" t="s">
        <v>316</v>
      </c>
      <c r="I117" s="387"/>
      <c r="J117" s="387"/>
      <c r="K117" s="216"/>
      <c r="L117" s="387" t="s">
        <v>317</v>
      </c>
      <c r="M117" s="387"/>
      <c r="N117" s="387"/>
    </row>
    <row r="118" spans="2:14" ht="27" customHeight="1">
      <c r="H118" s="217" t="s">
        <v>914</v>
      </c>
      <c r="I118" s="218"/>
      <c r="J118" s="217" t="s">
        <v>285</v>
      </c>
      <c r="K118" s="219"/>
      <c r="L118" s="217" t="s">
        <v>914</v>
      </c>
      <c r="M118" s="218"/>
      <c r="N118" s="217" t="s">
        <v>285</v>
      </c>
    </row>
    <row r="119" spans="2:14" ht="27" customHeight="1">
      <c r="B119" s="288" t="s">
        <v>949</v>
      </c>
    </row>
    <row r="120" spans="2:14" ht="27" customHeight="1">
      <c r="B120" s="118" t="s">
        <v>653</v>
      </c>
      <c r="H120" s="108">
        <v>470671.97</v>
      </c>
      <c r="I120" s="108"/>
      <c r="J120" s="92">
        <v>343278.94999999995</v>
      </c>
      <c r="K120" s="108"/>
      <c r="L120" s="108">
        <v>174773.97</v>
      </c>
      <c r="M120" s="108"/>
      <c r="N120" s="108">
        <v>301135.95000000007</v>
      </c>
    </row>
    <row r="121" spans="2:14" ht="27" customHeight="1">
      <c r="B121" s="285" t="s">
        <v>654</v>
      </c>
      <c r="H121" s="108">
        <v>480062.01</v>
      </c>
      <c r="I121" s="108"/>
      <c r="J121" s="92">
        <v>273496</v>
      </c>
      <c r="K121" s="108"/>
      <c r="L121" s="108">
        <v>405119.01</v>
      </c>
      <c r="M121" s="108"/>
      <c r="N121" s="108">
        <v>228756</v>
      </c>
    </row>
    <row r="122" spans="2:14" ht="27" customHeight="1">
      <c r="B122" s="118" t="s">
        <v>349</v>
      </c>
      <c r="H122" s="186">
        <v>-3765.96</v>
      </c>
      <c r="I122" s="186"/>
      <c r="J122" s="92">
        <v>-2536.8900000000003</v>
      </c>
      <c r="K122" s="186"/>
      <c r="L122" s="186">
        <v>-2408.3699999999994</v>
      </c>
      <c r="M122" s="186"/>
      <c r="N122" s="186">
        <v>-2179.5300000000002</v>
      </c>
    </row>
    <row r="123" spans="2:14" ht="27" customHeight="1" thickBot="1">
      <c r="C123" s="285" t="s">
        <v>327</v>
      </c>
      <c r="H123" s="261">
        <f>SUM(H120:H122)</f>
        <v>946968.02</v>
      </c>
      <c r="I123" s="108"/>
      <c r="J123" s="261">
        <f>SUM(J120:J122)</f>
        <v>614238.05999999994</v>
      </c>
      <c r="K123" s="108"/>
      <c r="L123" s="261">
        <f>SUM(L120:L122)</f>
        <v>577484.61</v>
      </c>
      <c r="M123" s="108"/>
      <c r="N123" s="261">
        <f>SUM(N120:N122)</f>
        <v>527712.42000000004</v>
      </c>
    </row>
    <row r="124" spans="2:14" ht="27" customHeight="1" thickTop="1">
      <c r="C124" s="285"/>
      <c r="H124" s="186"/>
      <c r="I124" s="108"/>
      <c r="J124" s="186"/>
      <c r="K124" s="108"/>
      <c r="L124" s="186"/>
      <c r="M124" s="108"/>
      <c r="N124" s="186"/>
    </row>
    <row r="125" spans="2:14" ht="27" customHeight="1">
      <c r="H125" s="387" t="s">
        <v>316</v>
      </c>
      <c r="I125" s="387"/>
      <c r="J125" s="387"/>
      <c r="K125" s="216"/>
      <c r="L125" s="387" t="s">
        <v>317</v>
      </c>
      <c r="M125" s="387"/>
      <c r="N125" s="387"/>
    </row>
    <row r="126" spans="2:14" ht="27" customHeight="1">
      <c r="H126" s="217" t="s">
        <v>914</v>
      </c>
      <c r="I126" s="218"/>
      <c r="J126" s="217" t="s">
        <v>285</v>
      </c>
      <c r="K126" s="219"/>
      <c r="L126" s="217" t="s">
        <v>914</v>
      </c>
      <c r="M126" s="218"/>
      <c r="N126" s="217" t="s">
        <v>285</v>
      </c>
    </row>
    <row r="127" spans="2:14" ht="27" customHeight="1">
      <c r="B127" s="288" t="s">
        <v>947</v>
      </c>
    </row>
    <row r="128" spans="2:14" ht="27" customHeight="1">
      <c r="B128" s="118" t="s">
        <v>653</v>
      </c>
      <c r="H128" s="108">
        <v>941403.99</v>
      </c>
      <c r="I128" s="108"/>
      <c r="J128" s="92">
        <v>686562.94</v>
      </c>
      <c r="K128" s="108"/>
      <c r="L128" s="108">
        <v>349605.99</v>
      </c>
      <c r="M128" s="108"/>
      <c r="N128" s="108">
        <v>602274.93000000005</v>
      </c>
    </row>
    <row r="129" spans="1:14" ht="27" customHeight="1">
      <c r="B129" s="285" t="s">
        <v>654</v>
      </c>
      <c r="H129" s="108">
        <v>960114.02</v>
      </c>
      <c r="I129" s="108"/>
      <c r="J129" s="92">
        <v>546993.01</v>
      </c>
      <c r="K129" s="108"/>
      <c r="L129" s="108">
        <v>810232.02</v>
      </c>
      <c r="M129" s="108"/>
      <c r="N129" s="108">
        <v>457514.01</v>
      </c>
    </row>
    <row r="130" spans="1:14" ht="27" customHeight="1">
      <c r="B130" s="118" t="s">
        <v>349</v>
      </c>
      <c r="H130" s="186">
        <v>-7783.22</v>
      </c>
      <c r="I130" s="186"/>
      <c r="J130" s="92">
        <v>-4952.22</v>
      </c>
      <c r="K130" s="186"/>
      <c r="L130" s="186">
        <v>-4850.6499999999996</v>
      </c>
      <c r="M130" s="186"/>
      <c r="N130" s="186">
        <v>-4254.92</v>
      </c>
    </row>
    <row r="131" spans="1:14" ht="27" customHeight="1" thickBot="1">
      <c r="C131" s="285" t="s">
        <v>327</v>
      </c>
      <c r="H131" s="261">
        <f>SUM(H128:H130)</f>
        <v>1893734.79</v>
      </c>
      <c r="I131" s="108"/>
      <c r="J131" s="261">
        <f>SUM(J128:J130)</f>
        <v>1228603.73</v>
      </c>
      <c r="K131" s="108"/>
      <c r="L131" s="261">
        <f>SUM(L128:L130)</f>
        <v>1154987.3600000001</v>
      </c>
      <c r="M131" s="108"/>
      <c r="N131" s="261">
        <f>SUM(N128:N130)</f>
        <v>1055534.02</v>
      </c>
    </row>
    <row r="132" spans="1:14" s="114" customFormat="1" ht="27" customHeight="1" thickTop="1">
      <c r="B132" s="292"/>
      <c r="C132" s="293" t="s">
        <v>655</v>
      </c>
      <c r="H132" s="125"/>
      <c r="I132" s="92"/>
      <c r="J132" s="125"/>
      <c r="K132" s="92"/>
      <c r="L132" s="125"/>
      <c r="M132" s="92"/>
      <c r="N132" s="125"/>
    </row>
    <row r="133" spans="1:14" s="114" customFormat="1" ht="27" customHeight="1">
      <c r="B133" s="292" t="s">
        <v>656</v>
      </c>
      <c r="H133" s="125"/>
      <c r="I133" s="92"/>
      <c r="J133" s="125"/>
      <c r="K133" s="92"/>
      <c r="L133" s="125"/>
      <c r="M133" s="92"/>
      <c r="N133" s="125"/>
    </row>
    <row r="134" spans="1:14" s="114" customFormat="1" ht="27" customHeight="1">
      <c r="B134" s="292" t="s">
        <v>657</v>
      </c>
      <c r="H134" s="125"/>
      <c r="I134" s="92"/>
      <c r="J134" s="125"/>
      <c r="K134" s="92"/>
      <c r="L134" s="125"/>
      <c r="M134" s="92"/>
      <c r="N134" s="125"/>
    </row>
    <row r="135" spans="1:14" s="114" customFormat="1" ht="27" customHeight="1">
      <c r="B135" s="292"/>
      <c r="H135" s="125"/>
      <c r="I135" s="92"/>
      <c r="J135" s="125"/>
      <c r="K135" s="92"/>
      <c r="L135" s="125"/>
      <c r="M135" s="92"/>
      <c r="N135" s="125"/>
    </row>
    <row r="136" spans="1:14" s="233" customFormat="1" ht="24" customHeight="1">
      <c r="A136" s="400" t="s">
        <v>722</v>
      </c>
      <c r="B136" s="401"/>
      <c r="C136" s="401"/>
      <c r="D136" s="401"/>
      <c r="E136" s="401"/>
      <c r="F136" s="401"/>
      <c r="G136" s="401"/>
      <c r="H136" s="401"/>
      <c r="I136" s="401"/>
      <c r="J136" s="401"/>
      <c r="K136" s="401"/>
      <c r="L136" s="401"/>
      <c r="M136" s="401"/>
      <c r="N136" s="401"/>
    </row>
    <row r="137" spans="1:14" s="114" customFormat="1" ht="29.1" customHeight="1">
      <c r="B137" s="292"/>
      <c r="H137" s="125"/>
      <c r="I137" s="92"/>
      <c r="J137" s="125"/>
      <c r="K137" s="92"/>
      <c r="L137" s="125"/>
      <c r="M137" s="92"/>
      <c r="N137" s="125"/>
    </row>
    <row r="138" spans="1:14" s="268" customFormat="1" ht="29.1" customHeight="1">
      <c r="B138" s="119" t="s">
        <v>658</v>
      </c>
    </row>
    <row r="139" spans="1:14" ht="29.1" customHeight="1">
      <c r="C139" s="197"/>
      <c r="D139" s="197"/>
      <c r="E139" s="197"/>
      <c r="F139" s="197"/>
      <c r="G139" s="197"/>
      <c r="H139" s="387" t="s">
        <v>659</v>
      </c>
      <c r="I139" s="387"/>
      <c r="J139" s="387"/>
      <c r="K139" s="121"/>
      <c r="L139" s="387" t="s">
        <v>660</v>
      </c>
      <c r="M139" s="387"/>
      <c r="N139" s="387"/>
    </row>
    <row r="140" spans="1:14" ht="29.1" customHeight="1">
      <c r="H140" s="217" t="s">
        <v>914</v>
      </c>
      <c r="I140" s="218"/>
      <c r="J140" s="217" t="s">
        <v>285</v>
      </c>
      <c r="K140" s="219"/>
      <c r="L140" s="217" t="s">
        <v>914</v>
      </c>
      <c r="M140" s="218"/>
      <c r="N140" s="217" t="s">
        <v>285</v>
      </c>
    </row>
    <row r="141" spans="1:14" ht="29.1" customHeight="1">
      <c r="D141" s="120" t="s">
        <v>661</v>
      </c>
      <c r="H141" s="216" t="s">
        <v>662</v>
      </c>
      <c r="I141" s="114"/>
      <c r="J141" s="216" t="s">
        <v>662</v>
      </c>
      <c r="K141" s="114"/>
      <c r="L141" s="114">
        <v>2.72</v>
      </c>
      <c r="M141" s="114"/>
      <c r="N141" s="114">
        <v>2.72</v>
      </c>
    </row>
    <row r="142" spans="1:14" ht="29.1" customHeight="1">
      <c r="D142" s="120" t="s">
        <v>663</v>
      </c>
      <c r="H142" s="117">
        <v>5</v>
      </c>
      <c r="J142" s="117">
        <v>5</v>
      </c>
      <c r="L142" s="117">
        <v>5</v>
      </c>
      <c r="N142" s="117">
        <v>5</v>
      </c>
    </row>
    <row r="143" spans="1:14" ht="29.1" customHeight="1">
      <c r="B143" s="121"/>
      <c r="C143" s="120" t="s">
        <v>664</v>
      </c>
      <c r="E143" s="197"/>
      <c r="F143" s="197"/>
      <c r="G143" s="197"/>
      <c r="H143" s="197"/>
      <c r="I143" s="197"/>
      <c r="J143" s="197"/>
      <c r="K143" s="197"/>
      <c r="L143" s="197"/>
      <c r="M143" s="197"/>
      <c r="N143" s="197"/>
    </row>
    <row r="144" spans="1:14" s="268" customFormat="1" ht="29.1" customHeight="1">
      <c r="D144" s="294"/>
      <c r="H144" s="186"/>
      <c r="I144" s="186"/>
      <c r="J144" s="186"/>
      <c r="K144" s="186"/>
      <c r="L144" s="186"/>
      <c r="M144" s="186"/>
      <c r="N144" s="186"/>
    </row>
    <row r="145" spans="1:14" s="197" customFormat="1" ht="29.1" customHeight="1">
      <c r="A145" s="213" t="s">
        <v>665</v>
      </c>
      <c r="B145" s="278" t="s">
        <v>666</v>
      </c>
      <c r="C145" s="114"/>
      <c r="D145" s="121"/>
      <c r="E145" s="117"/>
      <c r="F145" s="117"/>
      <c r="G145" s="117"/>
      <c r="H145" s="117"/>
      <c r="I145" s="117"/>
      <c r="J145" s="117"/>
      <c r="K145" s="117"/>
      <c r="L145" s="117"/>
      <c r="M145" s="117"/>
      <c r="N145" s="117"/>
    </row>
    <row r="146" spans="1:14" ht="29.1" customHeight="1">
      <c r="A146" s="114"/>
      <c r="B146" s="118"/>
      <c r="C146" s="118" t="s">
        <v>1037</v>
      </c>
      <c r="D146" s="114"/>
    </row>
    <row r="147" spans="1:14" ht="29.1" customHeight="1">
      <c r="A147" s="114"/>
      <c r="B147" s="118" t="s">
        <v>1045</v>
      </c>
      <c r="C147" s="118"/>
      <c r="D147" s="114"/>
    </row>
    <row r="148" spans="1:14" ht="29.1" customHeight="1">
      <c r="A148" s="114"/>
      <c r="B148" s="118" t="s">
        <v>1015</v>
      </c>
      <c r="C148" s="118"/>
      <c r="D148" s="114"/>
    </row>
    <row r="149" spans="1:14" ht="29.1" customHeight="1">
      <c r="A149" s="114"/>
      <c r="B149" s="118"/>
      <c r="C149" s="118" t="s">
        <v>1038</v>
      </c>
      <c r="D149" s="114"/>
    </row>
    <row r="150" spans="1:14" ht="29.1" customHeight="1">
      <c r="A150" s="114"/>
      <c r="B150" s="118" t="s">
        <v>1039</v>
      </c>
      <c r="C150" s="118"/>
      <c r="D150" s="114"/>
    </row>
    <row r="151" spans="1:14" ht="29.1" customHeight="1">
      <c r="A151" s="114"/>
      <c r="B151" s="118" t="s">
        <v>667</v>
      </c>
      <c r="C151" s="118"/>
      <c r="D151" s="114"/>
    </row>
    <row r="152" spans="1:14" ht="29.1" customHeight="1">
      <c r="B152" s="296"/>
    </row>
    <row r="153" spans="1:14" ht="29.1" customHeight="1">
      <c r="A153" s="213" t="s">
        <v>668</v>
      </c>
      <c r="B153" s="297" t="s">
        <v>669</v>
      </c>
      <c r="C153" s="114"/>
      <c r="D153" s="114"/>
      <c r="E153" s="114"/>
      <c r="F153" s="114"/>
      <c r="G153" s="114"/>
      <c r="H153" s="114"/>
      <c r="I153" s="114"/>
      <c r="J153" s="114"/>
      <c r="K153" s="114"/>
      <c r="L153" s="114"/>
      <c r="M153" s="114"/>
      <c r="N153" s="114"/>
    </row>
    <row r="154" spans="1:14" s="114" customFormat="1" ht="29.1" customHeight="1">
      <c r="A154" s="213"/>
      <c r="B154" s="119" t="s">
        <v>670</v>
      </c>
    </row>
    <row r="155" spans="1:14" s="114" customFormat="1" ht="29.1" customHeight="1">
      <c r="B155" s="119" t="s">
        <v>904</v>
      </c>
      <c r="C155" s="119"/>
    </row>
    <row r="156" spans="1:14" s="114" customFormat="1" ht="29.1" customHeight="1">
      <c r="A156" s="213"/>
      <c r="B156" s="119" t="s">
        <v>906</v>
      </c>
      <c r="C156" s="119"/>
    </row>
    <row r="157" spans="1:14" s="114" customFormat="1" ht="29.1" customHeight="1">
      <c r="A157" s="213"/>
      <c r="B157" s="119" t="s">
        <v>905</v>
      </c>
      <c r="C157" s="119"/>
    </row>
    <row r="158" spans="1:14" s="114" customFormat="1" ht="27" customHeight="1">
      <c r="A158" s="213"/>
      <c r="B158" s="299" t="s">
        <v>672</v>
      </c>
    </row>
    <row r="159" spans="1:14" s="114" customFormat="1" ht="27" customHeight="1">
      <c r="A159" s="213"/>
      <c r="B159" s="121"/>
      <c r="C159" s="119" t="s">
        <v>673</v>
      </c>
    </row>
    <row r="160" spans="1:14" s="114" customFormat="1" ht="27" customHeight="1">
      <c r="A160" s="213"/>
      <c r="B160" s="121"/>
      <c r="C160" s="119" t="s">
        <v>1016</v>
      </c>
    </row>
    <row r="161" spans="1:14" s="114" customFormat="1" ht="27" customHeight="1">
      <c r="A161" s="213"/>
      <c r="B161" s="300" t="s">
        <v>674</v>
      </c>
      <c r="E161" s="202"/>
      <c r="F161" s="202"/>
      <c r="G161" s="202"/>
      <c r="H161" s="202"/>
      <c r="I161" s="202"/>
      <c r="J161" s="202"/>
      <c r="K161" s="202"/>
      <c r="L161" s="202"/>
      <c r="M161" s="202"/>
      <c r="N161" s="202"/>
    </row>
    <row r="162" spans="1:14" s="114" customFormat="1" ht="27" customHeight="1">
      <c r="A162" s="213"/>
      <c r="B162" s="121"/>
      <c r="C162" s="300" t="s">
        <v>675</v>
      </c>
      <c r="D162" s="202"/>
      <c r="E162" s="202"/>
      <c r="F162" s="202"/>
      <c r="G162" s="202"/>
      <c r="H162" s="202"/>
      <c r="I162" s="202"/>
      <c r="J162" s="202"/>
      <c r="K162" s="202"/>
      <c r="L162" s="202"/>
      <c r="M162" s="202"/>
      <c r="N162" s="202"/>
    </row>
    <row r="163" spans="1:14" s="114" customFormat="1" ht="27" customHeight="1">
      <c r="A163" s="213"/>
      <c r="B163" s="121"/>
      <c r="C163" s="300" t="s">
        <v>676</v>
      </c>
      <c r="D163" s="202"/>
      <c r="E163" s="202"/>
      <c r="F163" s="202"/>
      <c r="G163" s="202"/>
      <c r="H163" s="202"/>
      <c r="I163" s="202"/>
      <c r="J163" s="202"/>
      <c r="K163" s="202"/>
      <c r="L163" s="202"/>
      <c r="M163" s="202"/>
      <c r="N163" s="202"/>
    </row>
    <row r="164" spans="1:14" s="114" customFormat="1" ht="27" customHeight="1">
      <c r="A164" s="213"/>
      <c r="B164" s="121"/>
      <c r="C164" s="300" t="s">
        <v>677</v>
      </c>
      <c r="D164" s="202"/>
      <c r="E164" s="202"/>
      <c r="F164" s="202"/>
      <c r="G164" s="202"/>
      <c r="H164" s="202"/>
      <c r="I164" s="202"/>
      <c r="J164" s="202"/>
      <c r="K164" s="202"/>
      <c r="L164" s="202"/>
      <c r="M164" s="202"/>
      <c r="N164" s="202"/>
    </row>
    <row r="165" spans="1:14" s="114" customFormat="1" ht="27" customHeight="1">
      <c r="A165" s="213"/>
      <c r="B165" s="121"/>
      <c r="C165" s="300" t="s">
        <v>678</v>
      </c>
      <c r="D165" s="300"/>
      <c r="E165" s="202"/>
      <c r="F165" s="202"/>
      <c r="G165" s="202"/>
      <c r="H165" s="202"/>
      <c r="I165" s="202"/>
      <c r="J165" s="202"/>
      <c r="K165" s="202"/>
      <c r="L165" s="202"/>
      <c r="M165" s="202"/>
      <c r="N165" s="202"/>
    </row>
    <row r="166" spans="1:14" s="114" customFormat="1" ht="27" customHeight="1">
      <c r="A166" s="213"/>
      <c r="B166" s="121"/>
      <c r="C166" s="300" t="s">
        <v>679</v>
      </c>
      <c r="D166" s="300"/>
      <c r="E166" s="202"/>
      <c r="F166" s="202"/>
      <c r="G166" s="202"/>
      <c r="H166" s="202"/>
      <c r="I166" s="202"/>
      <c r="J166" s="202"/>
      <c r="K166" s="202"/>
      <c r="L166" s="202"/>
      <c r="M166" s="202"/>
      <c r="N166" s="202"/>
    </row>
    <row r="167" spans="1:14" s="114" customFormat="1" ht="27" customHeight="1">
      <c r="A167" s="213"/>
      <c r="B167" s="121"/>
      <c r="C167" s="301"/>
      <c r="E167" s="302" t="s">
        <v>680</v>
      </c>
      <c r="F167" s="202"/>
      <c r="G167" s="202"/>
      <c r="H167" s="202"/>
      <c r="I167" s="202"/>
      <c r="J167" s="202"/>
      <c r="K167" s="202"/>
      <c r="L167" s="202"/>
      <c r="M167" s="202"/>
      <c r="N167" s="202"/>
    </row>
    <row r="168" spans="1:14" s="114" customFormat="1" ht="27" customHeight="1">
      <c r="A168" s="213"/>
      <c r="B168" s="121"/>
      <c r="C168" s="300" t="s">
        <v>681</v>
      </c>
      <c r="D168" s="300"/>
      <c r="E168" s="202"/>
      <c r="F168" s="202"/>
      <c r="G168" s="202"/>
      <c r="H168" s="202"/>
      <c r="I168" s="202"/>
      <c r="J168" s="202"/>
      <c r="K168" s="202"/>
      <c r="L168" s="202"/>
      <c r="M168" s="202"/>
      <c r="N168" s="202"/>
    </row>
    <row r="169" spans="1:14" s="233" customFormat="1" ht="29.1" customHeight="1">
      <c r="A169" s="400" t="s">
        <v>743</v>
      </c>
      <c r="B169" s="401"/>
      <c r="C169" s="401"/>
      <c r="D169" s="401"/>
      <c r="E169" s="401"/>
      <c r="F169" s="401"/>
      <c r="G169" s="401"/>
      <c r="H169" s="401"/>
      <c r="I169" s="401"/>
      <c r="J169" s="401"/>
      <c r="K169" s="401"/>
      <c r="L169" s="401"/>
      <c r="M169" s="401"/>
      <c r="N169" s="401"/>
    </row>
    <row r="170" spans="1:14" s="114" customFormat="1" ht="29.1" customHeight="1">
      <c r="A170" s="213"/>
      <c r="B170" s="121"/>
      <c r="C170" s="300"/>
      <c r="D170" s="300"/>
      <c r="E170" s="202"/>
      <c r="F170" s="202"/>
      <c r="G170" s="202"/>
      <c r="H170" s="202"/>
      <c r="I170" s="202"/>
      <c r="J170" s="202"/>
      <c r="K170" s="202"/>
      <c r="L170" s="202"/>
      <c r="M170" s="202"/>
      <c r="N170" s="202"/>
    </row>
    <row r="171" spans="1:14" s="114" customFormat="1" ht="29.1" customHeight="1">
      <c r="B171" s="119" t="s">
        <v>682</v>
      </c>
      <c r="C171" s="119"/>
      <c r="D171" s="119"/>
      <c r="F171" s="119"/>
      <c r="G171" s="119"/>
      <c r="H171" s="119"/>
      <c r="I171" s="119"/>
      <c r="J171" s="119"/>
      <c r="K171" s="119"/>
      <c r="L171" s="119"/>
    </row>
    <row r="172" spans="1:14" ht="29.1" customHeight="1">
      <c r="A172" s="114"/>
      <c r="B172" s="119" t="s">
        <v>683</v>
      </c>
      <c r="C172" s="119"/>
      <c r="D172" s="119"/>
      <c r="E172" s="119"/>
      <c r="F172" s="119"/>
      <c r="G172" s="119"/>
      <c r="H172" s="119"/>
      <c r="I172" s="119"/>
      <c r="J172" s="119"/>
      <c r="K172" s="119"/>
      <c r="L172" s="119"/>
      <c r="M172" s="114"/>
      <c r="N172" s="114"/>
    </row>
    <row r="173" spans="1:14" ht="29.1" customHeight="1">
      <c r="A173" s="114"/>
      <c r="B173" s="119" t="s">
        <v>684</v>
      </c>
      <c r="C173" s="119"/>
      <c r="D173" s="119"/>
      <c r="E173" s="119"/>
      <c r="F173" s="119"/>
      <c r="G173" s="119"/>
      <c r="H173" s="119"/>
      <c r="I173" s="119"/>
      <c r="J173" s="119"/>
      <c r="K173" s="119"/>
      <c r="L173" s="119"/>
      <c r="M173" s="114"/>
      <c r="N173" s="114"/>
    </row>
    <row r="174" spans="1:14" s="197" customFormat="1" ht="29.1" customHeight="1">
      <c r="A174" s="121"/>
      <c r="B174" s="119" t="s">
        <v>685</v>
      </c>
      <c r="C174" s="119"/>
      <c r="D174" s="119"/>
      <c r="E174" s="119"/>
      <c r="F174" s="119"/>
      <c r="G174" s="119"/>
      <c r="H174" s="119"/>
      <c r="I174" s="119"/>
      <c r="J174" s="119"/>
      <c r="K174" s="119"/>
      <c r="L174" s="119"/>
      <c r="M174" s="121"/>
      <c r="N174" s="121"/>
    </row>
    <row r="175" spans="1:14" s="114" customFormat="1" ht="29.1" customHeight="1">
      <c r="C175" s="297" t="s">
        <v>686</v>
      </c>
    </row>
    <row r="176" spans="1:14" s="114" customFormat="1" ht="29.1" customHeight="1">
      <c r="D176" s="303" t="s">
        <v>687</v>
      </c>
    </row>
    <row r="177" spans="1:14" s="114" customFormat="1" ht="29.1" customHeight="1">
      <c r="C177" s="114" t="s">
        <v>688</v>
      </c>
    </row>
    <row r="178" spans="1:14" s="114" customFormat="1" ht="29.1" customHeight="1">
      <c r="C178" s="114" t="s">
        <v>907</v>
      </c>
    </row>
    <row r="179" spans="1:14" s="114" customFormat="1" ht="29.1" customHeight="1"/>
    <row r="180" spans="1:14" ht="29.1" customHeight="1">
      <c r="A180" s="213" t="s">
        <v>689</v>
      </c>
      <c r="B180" s="278" t="s">
        <v>690</v>
      </c>
      <c r="C180" s="121"/>
      <c r="D180" s="121"/>
      <c r="E180" s="121"/>
      <c r="F180" s="295"/>
      <c r="G180" s="295"/>
      <c r="H180" s="295"/>
      <c r="I180" s="295"/>
      <c r="J180" s="295"/>
      <c r="K180" s="295"/>
      <c r="L180" s="295"/>
      <c r="M180" s="295"/>
      <c r="N180" s="295"/>
    </row>
    <row r="181" spans="1:14" ht="29.1" customHeight="1">
      <c r="A181" s="114"/>
      <c r="B181" s="119" t="s">
        <v>691</v>
      </c>
      <c r="C181" s="119" t="s">
        <v>692</v>
      </c>
      <c r="D181" s="119"/>
      <c r="E181" s="119"/>
    </row>
    <row r="182" spans="1:14" ht="29.1" customHeight="1">
      <c r="A182" s="114"/>
      <c r="B182" s="119" t="s">
        <v>693</v>
      </c>
      <c r="C182" s="119"/>
      <c r="D182" s="119"/>
      <c r="E182" s="119"/>
    </row>
    <row r="183" spans="1:14" s="114" customFormat="1" ht="29.1" customHeight="1">
      <c r="B183" s="119" t="s">
        <v>908</v>
      </c>
      <c r="C183" s="119"/>
      <c r="D183" s="119"/>
      <c r="E183" s="119"/>
    </row>
    <row r="184" spans="1:14" ht="29.1" customHeight="1"/>
    <row r="185" spans="1:14" s="121" customFormat="1" ht="29.1" customHeight="1">
      <c r="A185" s="213" t="s">
        <v>694</v>
      </c>
      <c r="B185" s="278" t="s">
        <v>695</v>
      </c>
    </row>
    <row r="186" spans="1:14" s="114" customFormat="1" ht="29.1" customHeight="1">
      <c r="C186" s="304" t="s">
        <v>950</v>
      </c>
      <c r="H186" s="202"/>
      <c r="I186" s="202"/>
      <c r="J186" s="202"/>
      <c r="K186" s="202"/>
      <c r="L186" s="202"/>
      <c r="M186" s="202"/>
      <c r="N186" s="202"/>
    </row>
    <row r="187" spans="1:14" s="216" customFormat="1" ht="29.1" customHeight="1">
      <c r="H187" s="387" t="s">
        <v>316</v>
      </c>
      <c r="I187" s="387"/>
      <c r="J187" s="387"/>
      <c r="L187" s="387" t="s">
        <v>317</v>
      </c>
      <c r="M187" s="387"/>
      <c r="N187" s="387"/>
    </row>
    <row r="188" spans="1:14" s="216" customFormat="1" ht="29.1" customHeight="1">
      <c r="H188" s="217" t="s">
        <v>914</v>
      </c>
      <c r="I188" s="218"/>
      <c r="J188" s="217" t="s">
        <v>922</v>
      </c>
      <c r="K188" s="219"/>
      <c r="L188" s="217" t="s">
        <v>914</v>
      </c>
      <c r="M188" s="218"/>
      <c r="N188" s="217" t="s">
        <v>922</v>
      </c>
    </row>
    <row r="189" spans="1:14" s="114" customFormat="1" ht="29.1" customHeight="1">
      <c r="C189" s="285" t="s">
        <v>696</v>
      </c>
      <c r="D189" s="285"/>
    </row>
    <row r="190" spans="1:14" s="114" customFormat="1" ht="29.1" customHeight="1">
      <c r="C190" s="285"/>
      <c r="D190" s="285" t="s">
        <v>697</v>
      </c>
      <c r="H190" s="92">
        <v>-18471352.039999999</v>
      </c>
      <c r="I190" s="92"/>
      <c r="J190" s="125">
        <v>-6509998.6099999994</v>
      </c>
      <c r="K190" s="125"/>
      <c r="L190" s="125">
        <v>-4612884.0999999996</v>
      </c>
      <c r="M190" s="125"/>
      <c r="N190" s="125">
        <v>-4467924.12</v>
      </c>
    </row>
    <row r="191" spans="1:14" s="114" customFormat="1" ht="29.1" customHeight="1">
      <c r="C191" s="285" t="s">
        <v>698</v>
      </c>
      <c r="D191" s="285"/>
      <c r="H191" s="92">
        <v>15870907.720000001</v>
      </c>
      <c r="I191" s="92"/>
      <c r="J191" s="92">
        <v>4563471.8</v>
      </c>
      <c r="K191" s="92"/>
      <c r="L191" s="92">
        <v>9319759.2899999991</v>
      </c>
      <c r="M191" s="92"/>
      <c r="N191" s="92">
        <v>3744831.6900000004</v>
      </c>
    </row>
    <row r="192" spans="1:14" s="114" customFormat="1" ht="29.1" customHeight="1" thickBot="1">
      <c r="C192" s="285"/>
      <c r="D192" s="285" t="s">
        <v>699</v>
      </c>
      <c r="H192" s="212">
        <f>SUM(H190:H191)</f>
        <v>-2600444.3199999984</v>
      </c>
      <c r="I192" s="92"/>
      <c r="J192" s="212">
        <f>SUM(J190:J191)</f>
        <v>-1946526.8099999996</v>
      </c>
      <c r="K192" s="92"/>
      <c r="L192" s="212">
        <f>SUM(L190:L191)</f>
        <v>4706875.1899999995</v>
      </c>
      <c r="M192" s="92"/>
      <c r="N192" s="212">
        <f>SUM(N190:N191)</f>
        <v>-723092.4299999997</v>
      </c>
    </row>
    <row r="193" spans="1:14" s="114" customFormat="1" ht="29.1" customHeight="1" thickTop="1">
      <c r="C193" s="304" t="s">
        <v>1017</v>
      </c>
      <c r="H193" s="202"/>
      <c r="I193" s="202"/>
      <c r="J193" s="202"/>
      <c r="K193" s="202"/>
      <c r="L193" s="202"/>
      <c r="M193" s="202"/>
      <c r="N193" s="202"/>
    </row>
    <row r="194" spans="1:14" s="216" customFormat="1" ht="29.1" customHeight="1">
      <c r="H194" s="387" t="s">
        <v>316</v>
      </c>
      <c r="I194" s="387"/>
      <c r="J194" s="387"/>
      <c r="L194" s="387" t="s">
        <v>317</v>
      </c>
      <c r="M194" s="387"/>
      <c r="N194" s="387"/>
    </row>
    <row r="195" spans="1:14" s="216" customFormat="1" ht="29.1" customHeight="1">
      <c r="H195" s="217" t="s">
        <v>914</v>
      </c>
      <c r="I195" s="218"/>
      <c r="J195" s="217" t="s">
        <v>922</v>
      </c>
      <c r="K195" s="219"/>
      <c r="L195" s="217" t="s">
        <v>914</v>
      </c>
      <c r="M195" s="218"/>
      <c r="N195" s="217" t="s">
        <v>922</v>
      </c>
    </row>
    <row r="196" spans="1:14" s="114" customFormat="1" ht="29.1" customHeight="1">
      <c r="C196" s="285" t="s">
        <v>696</v>
      </c>
      <c r="D196" s="285"/>
    </row>
    <row r="197" spans="1:14" s="114" customFormat="1" ht="29.1" customHeight="1">
      <c r="C197" s="285"/>
      <c r="D197" s="285" t="s">
        <v>697</v>
      </c>
      <c r="H197" s="92">
        <v>-7570413.0999999996</v>
      </c>
      <c r="I197" s="92"/>
      <c r="J197" s="125">
        <v>2213922.5699999998</v>
      </c>
      <c r="K197" s="125"/>
      <c r="L197" s="125">
        <v>9418797.6400000006</v>
      </c>
      <c r="M197" s="125"/>
      <c r="N197" s="125">
        <v>-1558987.14</v>
      </c>
    </row>
    <row r="198" spans="1:14" s="114" customFormat="1" ht="29.1" customHeight="1">
      <c r="C198" s="285" t="s">
        <v>698</v>
      </c>
      <c r="D198" s="285"/>
      <c r="H198" s="92">
        <v>14191490.6</v>
      </c>
      <c r="I198" s="92"/>
      <c r="J198" s="92">
        <v>-8272343.21</v>
      </c>
      <c r="K198" s="92"/>
      <c r="L198" s="92">
        <v>20606906.100000001</v>
      </c>
      <c r="M198" s="92"/>
      <c r="N198" s="92">
        <v>3793033.95</v>
      </c>
    </row>
    <row r="199" spans="1:14" s="114" customFormat="1" ht="29.1" customHeight="1" thickBot="1">
      <c r="C199" s="285"/>
      <c r="D199" s="285" t="s">
        <v>699</v>
      </c>
      <c r="H199" s="212">
        <f>SUM(H197:H198)</f>
        <v>6621077.5</v>
      </c>
      <c r="I199" s="92"/>
      <c r="J199" s="212">
        <f>SUM(J197:J198)</f>
        <v>-6058420.6400000006</v>
      </c>
      <c r="K199" s="92"/>
      <c r="L199" s="212">
        <f>SUM(L197:L198)</f>
        <v>30025703.740000002</v>
      </c>
      <c r="M199" s="92"/>
      <c r="N199" s="212">
        <f>SUM(N197:N198)</f>
        <v>2234046.8100000005</v>
      </c>
    </row>
    <row r="200" spans="1:14" s="114" customFormat="1" ht="29.1" customHeight="1" thickTop="1">
      <c r="H200" s="125"/>
      <c r="I200" s="92"/>
      <c r="J200" s="125"/>
      <c r="K200" s="92"/>
      <c r="L200" s="125"/>
      <c r="M200" s="92"/>
      <c r="N200" s="125"/>
    </row>
    <row r="201" spans="1:14" s="114" customFormat="1" ht="23.1" customHeight="1">
      <c r="A201" s="388" t="s">
        <v>779</v>
      </c>
      <c r="B201" s="389"/>
      <c r="C201" s="389"/>
      <c r="D201" s="389"/>
      <c r="E201" s="389"/>
      <c r="F201" s="389"/>
      <c r="G201" s="389"/>
      <c r="H201" s="389"/>
      <c r="I201" s="389"/>
      <c r="J201" s="389"/>
      <c r="K201" s="389"/>
      <c r="L201" s="389"/>
      <c r="M201" s="389"/>
      <c r="N201" s="389"/>
    </row>
    <row r="202" spans="1:14" s="114" customFormat="1" ht="23.1" customHeight="1">
      <c r="H202" s="125"/>
      <c r="I202" s="92"/>
      <c r="J202" s="125"/>
      <c r="K202" s="92"/>
      <c r="L202" s="125"/>
      <c r="M202" s="92"/>
      <c r="N202" s="125"/>
    </row>
    <row r="203" spans="1:14" s="121" customFormat="1" ht="23.1" customHeight="1">
      <c r="A203" s="213" t="s">
        <v>701</v>
      </c>
      <c r="B203" s="278" t="s">
        <v>702</v>
      </c>
    </row>
    <row r="204" spans="1:14" s="114" customFormat="1" ht="23.1" customHeight="1">
      <c r="B204" s="304" t="s">
        <v>703</v>
      </c>
    </row>
    <row r="205" spans="1:14" s="114" customFormat="1" ht="23.1" customHeight="1">
      <c r="C205" s="285" t="s">
        <v>704</v>
      </c>
    </row>
    <row r="206" spans="1:14" s="114" customFormat="1" ht="23.1" customHeight="1">
      <c r="B206" s="285" t="s">
        <v>705</v>
      </c>
    </row>
    <row r="207" spans="1:14" s="114" customFormat="1" ht="23.1" customHeight="1">
      <c r="C207" s="285" t="s">
        <v>1042</v>
      </c>
    </row>
    <row r="208" spans="1:14" s="114" customFormat="1" ht="23.1" customHeight="1">
      <c r="B208" s="285" t="s">
        <v>1043</v>
      </c>
    </row>
    <row r="209" spans="1:14" s="114" customFormat="1" ht="23.1" customHeight="1">
      <c r="B209" s="304" t="s">
        <v>706</v>
      </c>
    </row>
    <row r="210" spans="1:14" s="114" customFormat="1" ht="23.1" customHeight="1">
      <c r="C210" s="285" t="s">
        <v>1018</v>
      </c>
    </row>
    <row r="211" spans="1:14" s="114" customFormat="1" ht="23.1" customHeight="1">
      <c r="B211" s="285" t="s">
        <v>1019</v>
      </c>
    </row>
    <row r="212" spans="1:14" s="114" customFormat="1" ht="23.1" customHeight="1">
      <c r="B212" s="285" t="s">
        <v>707</v>
      </c>
    </row>
    <row r="213" spans="1:14" s="114" customFormat="1" ht="23.1" customHeight="1">
      <c r="C213" s="285" t="s">
        <v>1020</v>
      </c>
      <c r="H213" s="202"/>
      <c r="I213" s="202"/>
      <c r="J213" s="202"/>
      <c r="K213" s="202"/>
      <c r="L213" s="202"/>
      <c r="M213" s="202"/>
      <c r="N213" s="202"/>
    </row>
    <row r="214" spans="1:14" s="114" customFormat="1" ht="23.1" customHeight="1">
      <c r="B214" s="285" t="s">
        <v>1044</v>
      </c>
      <c r="C214" s="285"/>
    </row>
    <row r="215" spans="1:14" s="114" customFormat="1" ht="23.1" customHeight="1">
      <c r="B215" s="285" t="s">
        <v>708</v>
      </c>
      <c r="C215" s="285"/>
    </row>
    <row r="216" spans="1:14" s="114" customFormat="1" ht="23.1" customHeight="1"/>
    <row r="217" spans="1:14" s="197" customFormat="1" ht="23.1" customHeight="1">
      <c r="A217" s="213" t="s">
        <v>709</v>
      </c>
      <c r="B217" s="278" t="s">
        <v>710</v>
      </c>
      <c r="C217" s="121"/>
      <c r="D217" s="121"/>
      <c r="E217" s="121"/>
      <c r="F217" s="121"/>
    </row>
    <row r="218" spans="1:14" ht="23.1" customHeight="1">
      <c r="A218" s="114"/>
      <c r="B218" s="114"/>
      <c r="C218" s="305" t="s">
        <v>951</v>
      </c>
      <c r="D218" s="114"/>
      <c r="E218" s="114"/>
      <c r="F218" s="114"/>
      <c r="H218" s="268"/>
      <c r="I218" s="268"/>
      <c r="J218" s="268"/>
      <c r="K218" s="268"/>
      <c r="L218" s="268"/>
      <c r="M218" s="268"/>
      <c r="N218" s="268"/>
    </row>
    <row r="219" spans="1:14" s="233" customFormat="1" ht="23.1" customHeight="1">
      <c r="H219" s="387" t="s">
        <v>316</v>
      </c>
      <c r="I219" s="387"/>
      <c r="J219" s="387"/>
      <c r="K219" s="216"/>
      <c r="L219" s="387" t="s">
        <v>317</v>
      </c>
      <c r="M219" s="387"/>
      <c r="N219" s="387"/>
    </row>
    <row r="220" spans="1:14" s="233" customFormat="1" ht="23.1" customHeight="1">
      <c r="H220" s="217" t="s">
        <v>914</v>
      </c>
      <c r="I220" s="218"/>
      <c r="J220" s="217" t="s">
        <v>922</v>
      </c>
      <c r="K220" s="219"/>
      <c r="L220" s="217" t="s">
        <v>914</v>
      </c>
      <c r="M220" s="218"/>
      <c r="N220" s="217" t="s">
        <v>922</v>
      </c>
    </row>
    <row r="221" spans="1:14" ht="23.1" customHeight="1">
      <c r="B221" s="289" t="s">
        <v>650</v>
      </c>
      <c r="H221" s="114">
        <v>127226203.23999999</v>
      </c>
      <c r="I221" s="114"/>
      <c r="J221" s="114">
        <v>82605882.140000001</v>
      </c>
      <c r="K221" s="114"/>
      <c r="L221" s="114">
        <v>69052051.980000004</v>
      </c>
      <c r="M221" s="114"/>
      <c r="N221" s="114">
        <v>48622186.189999998</v>
      </c>
    </row>
    <row r="222" spans="1:14" ht="23.1" customHeight="1">
      <c r="B222" s="289" t="s">
        <v>1051</v>
      </c>
      <c r="H222" s="114">
        <v>13953504.310000001</v>
      </c>
      <c r="I222" s="114"/>
      <c r="J222" s="114">
        <v>8565170.7799999993</v>
      </c>
      <c r="K222" s="114"/>
      <c r="L222" s="114">
        <v>13182925.43</v>
      </c>
      <c r="M222" s="114"/>
      <c r="N222" s="114">
        <v>7737993.3499999996</v>
      </c>
    </row>
    <row r="223" spans="1:14" ht="23.1" customHeight="1">
      <c r="B223" s="289" t="s">
        <v>711</v>
      </c>
      <c r="H223" s="114">
        <v>173302834.89999998</v>
      </c>
      <c r="I223" s="114"/>
      <c r="J223" s="114">
        <v>88367799.900000006</v>
      </c>
      <c r="K223" s="114"/>
      <c r="L223" s="114">
        <v>124810197.89999999</v>
      </c>
      <c r="M223" s="114"/>
      <c r="N223" s="114">
        <v>59260250.950000003</v>
      </c>
    </row>
    <row r="224" spans="1:14" ht="23.1" customHeight="1">
      <c r="B224" s="289" t="s">
        <v>712</v>
      </c>
      <c r="H224" s="114">
        <v>56080104.149999999</v>
      </c>
      <c r="I224" s="114"/>
      <c r="J224" s="114">
        <v>38914852.719999999</v>
      </c>
      <c r="K224" s="114"/>
      <c r="L224" s="114">
        <v>56080104.149999999</v>
      </c>
      <c r="M224" s="114"/>
      <c r="N224" s="114">
        <v>38914852.719999999</v>
      </c>
    </row>
    <row r="225" spans="1:14" ht="23.1" customHeight="1">
      <c r="B225" s="118" t="s">
        <v>713</v>
      </c>
      <c r="H225" s="114">
        <v>15190409.75</v>
      </c>
      <c r="I225" s="114"/>
      <c r="J225" s="114">
        <v>10478966.66</v>
      </c>
      <c r="K225" s="114"/>
      <c r="L225" s="114">
        <v>10957688.779999999</v>
      </c>
      <c r="M225" s="114"/>
      <c r="N225" s="114">
        <v>8609345.1799999997</v>
      </c>
    </row>
    <row r="226" spans="1:14" ht="23.1" customHeight="1">
      <c r="B226" s="118" t="s">
        <v>714</v>
      </c>
      <c r="H226" s="117">
        <v>67207347.111999989</v>
      </c>
      <c r="J226" s="117">
        <v>36937002.009999998</v>
      </c>
      <c r="L226" s="117">
        <v>41339383.339999996</v>
      </c>
      <c r="N226" s="117">
        <v>24148084.760000002</v>
      </c>
    </row>
    <row r="227" spans="1:14" ht="23.1" customHeight="1">
      <c r="B227" s="289" t="s">
        <v>715</v>
      </c>
      <c r="H227" s="117">
        <v>13986242.42</v>
      </c>
      <c r="J227" s="117">
        <v>13091527.619999999</v>
      </c>
      <c r="L227" s="117">
        <v>13986242.42</v>
      </c>
      <c r="N227" s="117">
        <v>13091527.619999999</v>
      </c>
    </row>
    <row r="228" spans="1:14" ht="23.1" customHeight="1"/>
    <row r="229" spans="1:14" s="197" customFormat="1" ht="23.1" customHeight="1">
      <c r="A229" s="213" t="s">
        <v>716</v>
      </c>
      <c r="B229" s="278" t="s">
        <v>717</v>
      </c>
      <c r="C229" s="121"/>
      <c r="D229" s="121"/>
      <c r="E229" s="121"/>
      <c r="F229" s="121"/>
    </row>
    <row r="230" spans="1:14" ht="23.1" customHeight="1">
      <c r="A230" s="114"/>
      <c r="B230" s="114" t="s">
        <v>718</v>
      </c>
      <c r="C230" s="114"/>
      <c r="D230" s="114"/>
      <c r="E230" s="114"/>
      <c r="F230" s="114"/>
    </row>
    <row r="231" spans="1:14" ht="23.1" customHeight="1">
      <c r="A231" s="114"/>
      <c r="B231" s="289"/>
      <c r="C231" s="289" t="s">
        <v>719</v>
      </c>
      <c r="D231" s="114"/>
      <c r="E231" s="114"/>
      <c r="F231" s="114"/>
    </row>
    <row r="232" spans="1:14" ht="23.1" customHeight="1">
      <c r="A232" s="114"/>
      <c r="B232" s="306" t="s">
        <v>720</v>
      </c>
      <c r="C232" s="306"/>
      <c r="D232" s="202"/>
      <c r="E232" s="114"/>
      <c r="F232" s="114"/>
      <c r="H232" s="268"/>
      <c r="I232" s="268"/>
      <c r="J232" s="268"/>
      <c r="K232" s="268"/>
      <c r="L232" s="268"/>
      <c r="M232" s="268"/>
      <c r="N232" s="268"/>
    </row>
    <row r="233" spans="1:14" s="233" customFormat="1" ht="23.1" customHeight="1">
      <c r="H233" s="387" t="s">
        <v>316</v>
      </c>
      <c r="I233" s="387"/>
      <c r="J233" s="387"/>
      <c r="K233" s="216"/>
      <c r="L233" s="387" t="s">
        <v>317</v>
      </c>
      <c r="M233" s="387"/>
      <c r="N233" s="387"/>
    </row>
    <row r="234" spans="1:14" s="233" customFormat="1" ht="23.1" customHeight="1">
      <c r="H234" s="217" t="s">
        <v>914</v>
      </c>
      <c r="I234" s="218"/>
      <c r="J234" s="217" t="s">
        <v>922</v>
      </c>
      <c r="K234" s="219"/>
      <c r="L234" s="217" t="s">
        <v>914</v>
      </c>
      <c r="M234" s="218"/>
      <c r="N234" s="217" t="s">
        <v>922</v>
      </c>
    </row>
    <row r="235" spans="1:14" ht="23.1" customHeight="1">
      <c r="C235" s="114" t="s">
        <v>324</v>
      </c>
      <c r="D235" s="114"/>
      <c r="H235" s="307">
        <v>244488.7</v>
      </c>
      <c r="J235" s="117">
        <v>371585.76</v>
      </c>
      <c r="L235" s="307">
        <v>30132.81</v>
      </c>
      <c r="N235" s="117">
        <v>30128.47</v>
      </c>
    </row>
    <row r="236" spans="1:14" ht="23.1" customHeight="1">
      <c r="C236" s="114" t="s">
        <v>325</v>
      </c>
      <c r="D236" s="114"/>
      <c r="H236" s="307">
        <v>2419719.54</v>
      </c>
      <c r="J236" s="117">
        <v>1155355.54</v>
      </c>
      <c r="L236" s="307">
        <v>2370290.27</v>
      </c>
      <c r="N236" s="117">
        <v>1140684.6399999999</v>
      </c>
    </row>
    <row r="237" spans="1:14" ht="23.1" customHeight="1">
      <c r="C237" s="114" t="s">
        <v>326</v>
      </c>
      <c r="D237" s="114"/>
      <c r="H237" s="307">
        <v>284607338.18000001</v>
      </c>
      <c r="J237" s="117">
        <v>285816368.67000002</v>
      </c>
      <c r="L237" s="307">
        <v>277426417.38</v>
      </c>
      <c r="N237" s="117">
        <v>272786890.38999999</v>
      </c>
    </row>
    <row r="238" spans="1:14" ht="23.1" customHeight="1" thickBot="1">
      <c r="C238" s="114"/>
      <c r="D238" s="114" t="s">
        <v>327</v>
      </c>
      <c r="H238" s="308">
        <f>SUM(H235:H237)</f>
        <v>287271546.42000002</v>
      </c>
      <c r="J238" s="308">
        <f>SUM(J235:J237)</f>
        <v>287343309.97000003</v>
      </c>
      <c r="L238" s="308">
        <f>SUM(L235:L237)</f>
        <v>279826840.45999998</v>
      </c>
      <c r="N238" s="308">
        <f>SUM(N235:N237)</f>
        <v>273957703.5</v>
      </c>
    </row>
    <row r="239" spans="1:14" ht="23.1" customHeight="1" thickTop="1">
      <c r="B239" s="114" t="s">
        <v>721</v>
      </c>
      <c r="C239" s="114"/>
      <c r="H239" s="268"/>
      <c r="J239" s="268"/>
      <c r="L239" s="268"/>
      <c r="N239" s="268"/>
    </row>
    <row r="240" spans="1:14" ht="23.1" customHeight="1">
      <c r="B240" s="114"/>
      <c r="C240" s="114" t="s">
        <v>1021</v>
      </c>
      <c r="H240" s="268"/>
      <c r="J240" s="268"/>
      <c r="L240" s="268"/>
      <c r="N240" s="268"/>
    </row>
    <row r="241" spans="2:14" s="114" customFormat="1" ht="23.1" customHeight="1">
      <c r="B241" s="114" t="s">
        <v>1022</v>
      </c>
      <c r="H241" s="202"/>
      <c r="J241" s="202"/>
      <c r="L241" s="202"/>
      <c r="N241" s="202"/>
    </row>
    <row r="242" spans="2:14" ht="23.25" customHeight="1">
      <c r="H242" s="268"/>
      <c r="J242" s="268"/>
      <c r="L242" s="268"/>
      <c r="N242" s="268"/>
    </row>
  </sheetData>
  <mergeCells count="29">
    <mergeCell ref="A169:N169"/>
    <mergeCell ref="H233:J233"/>
    <mergeCell ref="L233:N233"/>
    <mergeCell ref="H187:J187"/>
    <mergeCell ref="L187:N187"/>
    <mergeCell ref="A201:N201"/>
    <mergeCell ref="H219:J219"/>
    <mergeCell ref="L219:N219"/>
    <mergeCell ref="H194:J194"/>
    <mergeCell ref="L194:N194"/>
    <mergeCell ref="H117:J117"/>
    <mergeCell ref="L117:N117"/>
    <mergeCell ref="H139:J139"/>
    <mergeCell ref="L139:N139"/>
    <mergeCell ref="H125:J125"/>
    <mergeCell ref="L125:N125"/>
    <mergeCell ref="A136:N136"/>
    <mergeCell ref="A1:N1"/>
    <mergeCell ref="H4:J4"/>
    <mergeCell ref="L4:N4"/>
    <mergeCell ref="L19:N19"/>
    <mergeCell ref="A31:N31"/>
    <mergeCell ref="L33:N33"/>
    <mergeCell ref="A67:N67"/>
    <mergeCell ref="L79:N79"/>
    <mergeCell ref="L89:N89"/>
    <mergeCell ref="H104:J104"/>
    <mergeCell ref="L104:N104"/>
    <mergeCell ref="A101:N101"/>
  </mergeCells>
  <pageMargins left="0.74803149606299213" right="0.19685039370078741" top="0.59055118110236227" bottom="0.56000000000000005" header="0.39370078740157483" footer="0.39"/>
  <pageSetup paperSize="9" scale="85" orientation="portrait" r:id="rId1"/>
  <headerFooter scaleWithDoc="0"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52"/>
  <sheetViews>
    <sheetView topLeftCell="A3" zoomScale="90" zoomScaleNormal="90" zoomScaleSheetLayoutView="90" workbookViewId="0">
      <selection activeCell="H23" sqref="H23:J23"/>
    </sheetView>
  </sheetViews>
  <sheetFormatPr defaultRowHeight="24.95" customHeight="1"/>
  <cols>
    <col min="1" max="1" width="3.42578125" style="119" customWidth="1"/>
    <col min="2" max="2" width="4.5703125" style="119" customWidth="1"/>
    <col min="3" max="3" width="5.140625" style="119" customWidth="1"/>
    <col min="4" max="6" width="9.140625" style="119" customWidth="1"/>
    <col min="7" max="7" width="1.7109375" style="119" customWidth="1"/>
    <col min="8" max="8" width="15.85546875" style="119" customWidth="1"/>
    <col min="9" max="9" width="1.28515625" style="119" customWidth="1"/>
    <col min="10" max="10" width="15.85546875" style="119" customWidth="1"/>
    <col min="11" max="11" width="1.28515625" style="119" customWidth="1"/>
    <col min="12" max="12" width="15.85546875" style="119" customWidth="1"/>
    <col min="13" max="13" width="1.28515625" style="119" customWidth="1"/>
    <col min="14" max="14" width="15.85546875" style="119" customWidth="1"/>
    <col min="15" max="15" width="1.7109375" style="119" customWidth="1"/>
    <col min="16" max="16384" width="9.140625" style="119"/>
  </cols>
  <sheetData>
    <row r="1" spans="1:14" ht="24.95" customHeight="1">
      <c r="A1" s="403" t="s">
        <v>811</v>
      </c>
      <c r="B1" s="404"/>
      <c r="C1" s="404"/>
      <c r="D1" s="404"/>
      <c r="E1" s="404"/>
      <c r="F1" s="404"/>
      <c r="G1" s="404"/>
      <c r="H1" s="404"/>
      <c r="I1" s="404"/>
      <c r="J1" s="404"/>
      <c r="K1" s="404"/>
      <c r="L1" s="404"/>
      <c r="M1" s="404"/>
      <c r="N1" s="404"/>
    </row>
    <row r="3" spans="1:14" ht="24.95" customHeight="1">
      <c r="A3" s="364" t="s">
        <v>723</v>
      </c>
      <c r="B3" s="297" t="s">
        <v>724</v>
      </c>
      <c r="C3" s="297"/>
      <c r="D3" s="297"/>
      <c r="E3" s="297"/>
      <c r="F3" s="297"/>
    </row>
    <row r="4" spans="1:14" ht="24.95" customHeight="1">
      <c r="B4" s="119" t="s">
        <v>1024</v>
      </c>
    </row>
    <row r="5" spans="1:14" ht="24.95" customHeight="1">
      <c r="B5" s="119" t="s">
        <v>1023</v>
      </c>
    </row>
    <row r="6" spans="1:14" ht="24.95" customHeight="1">
      <c r="B6" s="119" t="s">
        <v>1027</v>
      </c>
    </row>
    <row r="7" spans="1:14" ht="24.95" customHeight="1">
      <c r="B7" s="119" t="s">
        <v>1025</v>
      </c>
    </row>
    <row r="8" spans="1:14" ht="24.95" customHeight="1">
      <c r="B8" s="119" t="s">
        <v>1026</v>
      </c>
    </row>
    <row r="10" spans="1:14" ht="24.95" customHeight="1">
      <c r="B10" s="119" t="s">
        <v>725</v>
      </c>
      <c r="H10" s="300"/>
      <c r="I10" s="300"/>
      <c r="J10" s="300"/>
      <c r="K10" s="300"/>
      <c r="L10" s="300"/>
      <c r="M10" s="300"/>
      <c r="N10" s="300"/>
    </row>
    <row r="11" spans="1:14" s="365" customFormat="1" ht="24.95" customHeight="1">
      <c r="H11" s="279"/>
      <c r="I11" s="279" t="s">
        <v>316</v>
      </c>
      <c r="J11" s="279"/>
      <c r="K11" s="216"/>
      <c r="L11" s="387" t="s">
        <v>317</v>
      </c>
      <c r="M11" s="387"/>
      <c r="N11" s="387"/>
    </row>
    <row r="12" spans="1:14" s="365" customFormat="1" ht="24.95" customHeight="1">
      <c r="H12" s="217" t="s">
        <v>914</v>
      </c>
      <c r="I12" s="218"/>
      <c r="J12" s="217" t="s">
        <v>285</v>
      </c>
      <c r="K12" s="219"/>
      <c r="L12" s="217" t="s">
        <v>914</v>
      </c>
      <c r="M12" s="218"/>
      <c r="N12" s="217" t="s">
        <v>285</v>
      </c>
    </row>
    <row r="13" spans="1:14" ht="24.95" customHeight="1">
      <c r="C13" s="119" t="s">
        <v>617</v>
      </c>
      <c r="H13" s="114">
        <v>3881591.7</v>
      </c>
      <c r="I13" s="114"/>
      <c r="J13" s="114">
        <v>5149895.0999999996</v>
      </c>
      <c r="K13" s="114"/>
      <c r="L13" s="114">
        <v>3881591.7</v>
      </c>
      <c r="M13" s="114"/>
      <c r="N13" s="114">
        <v>5149895.0999999996</v>
      </c>
    </row>
    <row r="14" spans="1:14" ht="24.95" customHeight="1">
      <c r="C14" s="119" t="s">
        <v>726</v>
      </c>
      <c r="H14" s="114">
        <v>2435580</v>
      </c>
      <c r="I14" s="114"/>
      <c r="J14" s="114">
        <v>4059300</v>
      </c>
      <c r="K14" s="114"/>
      <c r="L14" s="114">
        <v>2435580</v>
      </c>
      <c r="M14" s="114"/>
      <c r="N14" s="114">
        <v>4059300</v>
      </c>
    </row>
    <row r="15" spans="1:14" ht="24.95" customHeight="1" thickBot="1">
      <c r="D15" s="119" t="s">
        <v>327</v>
      </c>
      <c r="H15" s="211">
        <f>SUM(H13:H14)</f>
        <v>6317171.7000000002</v>
      </c>
      <c r="I15" s="114"/>
      <c r="J15" s="211">
        <f>SUM(J13:J14)</f>
        <v>9209195.0999999996</v>
      </c>
      <c r="K15" s="114"/>
      <c r="L15" s="211">
        <f>SUM(L13:L14)</f>
        <v>6317171.7000000002</v>
      </c>
      <c r="M15" s="114"/>
      <c r="N15" s="211">
        <f>SUM(N13:N14)</f>
        <v>9209195.0999999996</v>
      </c>
    </row>
    <row r="16" spans="1:14" ht="24.95" customHeight="1" thickTop="1">
      <c r="B16" s="119" t="s">
        <v>1028</v>
      </c>
      <c r="H16" s="202"/>
      <c r="I16" s="114"/>
      <c r="J16" s="202"/>
      <c r="K16" s="114"/>
      <c r="L16" s="202"/>
      <c r="M16" s="114"/>
      <c r="N16" s="202"/>
    </row>
    <row r="17" spans="1:22" ht="24.95" customHeight="1">
      <c r="B17" s="119" t="s">
        <v>1040</v>
      </c>
    </row>
    <row r="19" spans="1:22" s="297" customFormat="1" ht="24.95" customHeight="1">
      <c r="A19" s="364" t="s">
        <v>727</v>
      </c>
      <c r="B19" s="297" t="s">
        <v>728</v>
      </c>
    </row>
    <row r="20" spans="1:22" ht="24.95" customHeight="1">
      <c r="B20" s="285"/>
      <c r="C20" s="285" t="s">
        <v>729</v>
      </c>
    </row>
    <row r="21" spans="1:22" ht="24.95" customHeight="1">
      <c r="B21" s="285" t="s">
        <v>730</v>
      </c>
      <c r="C21" s="285"/>
    </row>
    <row r="22" spans="1:22" ht="24.95" customHeight="1">
      <c r="C22" s="291" t="s">
        <v>1029</v>
      </c>
      <c r="H22" s="300"/>
      <c r="I22" s="300"/>
      <c r="J22" s="300"/>
      <c r="K22" s="300"/>
      <c r="L22" s="300"/>
      <c r="M22" s="300"/>
      <c r="N22" s="300"/>
    </row>
    <row r="23" spans="1:22" s="365" customFormat="1" ht="24.95" customHeight="1">
      <c r="H23" s="387" t="s">
        <v>731</v>
      </c>
      <c r="I23" s="387"/>
      <c r="J23" s="387"/>
      <c r="K23" s="216"/>
      <c r="L23" s="387" t="s">
        <v>732</v>
      </c>
      <c r="M23" s="387"/>
      <c r="N23" s="387"/>
    </row>
    <row r="24" spans="1:22" s="365" customFormat="1" ht="24.95" customHeight="1">
      <c r="H24" s="217" t="s">
        <v>914</v>
      </c>
      <c r="I24" s="218"/>
      <c r="J24" s="217" t="s">
        <v>285</v>
      </c>
      <c r="K24" s="219"/>
      <c r="L24" s="217" t="s">
        <v>914</v>
      </c>
      <c r="M24" s="218"/>
      <c r="N24" s="217" t="s">
        <v>285</v>
      </c>
    </row>
    <row r="25" spans="1:22" ht="24.95" customHeight="1">
      <c r="B25" s="119" t="s">
        <v>733</v>
      </c>
      <c r="H25" s="114">
        <v>0.69681464192091624</v>
      </c>
      <c r="I25" s="114"/>
      <c r="J25" s="114">
        <v>0.55284650820569348</v>
      </c>
      <c r="K25" s="114"/>
      <c r="L25" s="114">
        <v>0.44014843399279385</v>
      </c>
      <c r="M25" s="114"/>
      <c r="N25" s="114">
        <v>0.35234366737297773</v>
      </c>
    </row>
    <row r="27" spans="1:22" ht="24.95" customHeight="1">
      <c r="A27" s="366" t="s">
        <v>734</v>
      </c>
      <c r="B27" s="128" t="s">
        <v>735</v>
      </c>
      <c r="O27" s="285"/>
      <c r="P27" s="285"/>
      <c r="Q27" s="285"/>
      <c r="R27" s="285"/>
      <c r="S27" s="285"/>
      <c r="T27" s="285"/>
      <c r="U27" s="285"/>
      <c r="V27" s="285"/>
    </row>
    <row r="28" spans="1:22" ht="24.95" customHeight="1">
      <c r="B28" s="118"/>
      <c r="C28" s="118" t="s">
        <v>736</v>
      </c>
      <c r="O28" s="285"/>
      <c r="P28" s="285"/>
      <c r="Q28" s="285"/>
      <c r="R28" s="285"/>
      <c r="S28" s="285"/>
      <c r="T28" s="285"/>
      <c r="U28" s="285"/>
      <c r="V28" s="285"/>
    </row>
    <row r="29" spans="1:22" ht="24.95" customHeight="1">
      <c r="B29" s="118" t="s">
        <v>737</v>
      </c>
      <c r="C29" s="118"/>
      <c r="O29" s="285"/>
      <c r="P29" s="285"/>
      <c r="Q29" s="285"/>
      <c r="R29" s="285"/>
      <c r="S29" s="285"/>
      <c r="T29" s="285"/>
      <c r="U29" s="285"/>
      <c r="V29" s="285"/>
    </row>
    <row r="30" spans="1:22" ht="24.95" customHeight="1">
      <c r="B30" s="118"/>
      <c r="C30" s="129" t="s">
        <v>1048</v>
      </c>
      <c r="D30" s="129"/>
      <c r="O30" s="291"/>
      <c r="P30" s="291"/>
      <c r="Q30" s="285"/>
      <c r="R30" s="285"/>
      <c r="S30" s="285"/>
      <c r="T30" s="285"/>
      <c r="U30" s="285"/>
      <c r="V30" s="285"/>
    </row>
    <row r="31" spans="1:22" ht="24.95" customHeight="1">
      <c r="B31" s="118"/>
      <c r="C31" s="118" t="s">
        <v>1049</v>
      </c>
      <c r="D31" s="118"/>
      <c r="O31" s="285"/>
      <c r="P31" s="285"/>
      <c r="Q31" s="285"/>
      <c r="R31" s="285"/>
      <c r="S31" s="285"/>
      <c r="T31" s="285"/>
      <c r="U31" s="285"/>
      <c r="V31" s="285"/>
    </row>
    <row r="32" spans="1:22" ht="24.95" customHeight="1">
      <c r="B32" s="118"/>
      <c r="C32" s="118" t="s">
        <v>1050</v>
      </c>
      <c r="D32" s="118"/>
      <c r="O32" s="285"/>
      <c r="P32" s="285"/>
      <c r="Q32" s="285"/>
      <c r="R32" s="285"/>
      <c r="S32" s="285"/>
      <c r="T32" s="285"/>
      <c r="U32" s="285"/>
      <c r="V32" s="285"/>
    </row>
    <row r="33" spans="2:22" ht="24.95" customHeight="1">
      <c r="B33" s="291" t="s">
        <v>738</v>
      </c>
      <c r="C33" s="118"/>
      <c r="D33" s="118"/>
      <c r="O33" s="285"/>
      <c r="P33" s="285"/>
      <c r="Q33" s="285"/>
      <c r="R33" s="285"/>
      <c r="S33" s="285"/>
      <c r="T33" s="285"/>
      <c r="U33" s="285"/>
      <c r="V33" s="285"/>
    </row>
    <row r="34" spans="2:22" ht="24.95" customHeight="1">
      <c r="B34" s="118"/>
      <c r="C34" s="367" t="s">
        <v>14</v>
      </c>
      <c r="D34" s="129" t="s">
        <v>739</v>
      </c>
      <c r="O34" s="285"/>
      <c r="P34" s="285"/>
      <c r="Q34" s="285"/>
      <c r="R34" s="285"/>
      <c r="S34" s="285"/>
      <c r="T34" s="285"/>
      <c r="U34" s="285"/>
      <c r="V34" s="285"/>
    </row>
    <row r="35" spans="2:22" ht="24.95" customHeight="1">
      <c r="B35" s="118"/>
      <c r="C35" s="367" t="s">
        <v>15</v>
      </c>
      <c r="D35" s="129" t="s">
        <v>740</v>
      </c>
      <c r="O35" s="368"/>
      <c r="P35" s="291"/>
      <c r="Q35" s="285"/>
      <c r="R35" s="285"/>
      <c r="S35" s="285"/>
      <c r="T35" s="285"/>
      <c r="U35" s="285"/>
      <c r="V35" s="285"/>
    </row>
    <row r="36" spans="2:22" ht="24.95" customHeight="1">
      <c r="B36" s="118"/>
      <c r="C36" s="367"/>
      <c r="D36" s="129" t="s">
        <v>741</v>
      </c>
      <c r="O36" s="368"/>
      <c r="P36" s="291"/>
      <c r="Q36" s="285"/>
      <c r="R36" s="285"/>
      <c r="S36" s="285"/>
      <c r="T36" s="285"/>
      <c r="U36" s="285"/>
      <c r="V36" s="285"/>
    </row>
    <row r="37" spans="2:22" ht="24.95" customHeight="1">
      <c r="B37" s="118"/>
      <c r="C37" s="367" t="s">
        <v>16</v>
      </c>
      <c r="D37" s="129" t="s">
        <v>742</v>
      </c>
      <c r="O37" s="368"/>
      <c r="P37" s="291"/>
      <c r="Q37" s="285"/>
      <c r="R37" s="285"/>
      <c r="S37" s="285"/>
      <c r="T37" s="285"/>
      <c r="U37" s="285"/>
      <c r="V37" s="285"/>
    </row>
    <row r="41" spans="2:22" ht="24.95" customHeight="1">
      <c r="B41" s="118"/>
      <c r="C41" s="367"/>
      <c r="D41" s="129"/>
      <c r="O41" s="368"/>
      <c r="P41" s="291"/>
      <c r="Q41" s="285"/>
      <c r="R41" s="285"/>
      <c r="S41" s="285"/>
      <c r="T41" s="285"/>
      <c r="U41" s="285"/>
      <c r="V41" s="285"/>
    </row>
    <row r="42" spans="2:22" ht="24.95" customHeight="1">
      <c r="B42" s="118"/>
      <c r="C42" s="367"/>
      <c r="D42" s="129"/>
      <c r="O42" s="368"/>
      <c r="P42" s="291"/>
      <c r="Q42" s="285"/>
      <c r="R42" s="285"/>
      <c r="S42" s="285"/>
      <c r="T42" s="285"/>
      <c r="U42" s="285"/>
      <c r="V42" s="285"/>
    </row>
    <row r="43" spans="2:22" s="297" customFormat="1" ht="24.95" customHeight="1"/>
    <row r="47" spans="2:22" ht="24.95" customHeight="1">
      <c r="F47" s="369"/>
      <c r="G47" s="369"/>
      <c r="H47" s="369"/>
      <c r="I47" s="369"/>
      <c r="J47" s="118"/>
      <c r="K47" s="118"/>
      <c r="L47" s="118"/>
      <c r="M47" s="118"/>
      <c r="N47" s="118"/>
    </row>
    <row r="48" spans="2:22" ht="24.95" customHeight="1">
      <c r="F48" s="369"/>
      <c r="G48" s="369"/>
      <c r="H48" s="369"/>
      <c r="I48" s="369"/>
      <c r="J48" s="118"/>
      <c r="K48" s="118"/>
      <c r="L48" s="118"/>
      <c r="M48" s="118"/>
      <c r="N48" s="118"/>
    </row>
    <row r="49" spans="6:14" ht="24.95" customHeight="1">
      <c r="F49" s="369"/>
      <c r="G49" s="369"/>
      <c r="H49" s="369"/>
      <c r="I49" s="369"/>
      <c r="J49" s="118"/>
      <c r="K49" s="118"/>
      <c r="L49" s="118"/>
      <c r="M49" s="118"/>
      <c r="N49" s="118"/>
    </row>
    <row r="50" spans="6:14" ht="24.95" customHeight="1">
      <c r="F50" s="369"/>
      <c r="G50" s="369"/>
      <c r="H50" s="369"/>
      <c r="I50" s="369"/>
      <c r="J50" s="118"/>
      <c r="K50" s="118"/>
      <c r="L50" s="118"/>
      <c r="M50" s="118"/>
      <c r="N50" s="118"/>
    </row>
    <row r="51" spans="6:14" ht="24.95" customHeight="1">
      <c r="F51" s="369"/>
      <c r="G51" s="369"/>
      <c r="H51" s="369"/>
      <c r="I51" s="369"/>
      <c r="J51" s="118"/>
      <c r="K51" s="118"/>
      <c r="L51" s="118"/>
      <c r="M51" s="118"/>
      <c r="N51" s="118"/>
    </row>
    <row r="52" spans="6:14" ht="24.95" customHeight="1">
      <c r="F52" s="369"/>
      <c r="G52" s="369"/>
      <c r="H52" s="369"/>
      <c r="I52" s="369"/>
      <c r="J52" s="118"/>
      <c r="K52" s="118"/>
      <c r="L52" s="118"/>
      <c r="M52" s="118"/>
      <c r="N52" s="118"/>
    </row>
  </sheetData>
  <mergeCells count="4">
    <mergeCell ref="A1:N1"/>
    <mergeCell ref="L11:N11"/>
    <mergeCell ref="H23:J23"/>
    <mergeCell ref="L23:N23"/>
  </mergeCells>
  <pageMargins left="0.89" right="0.27" top="0.59055118110236227" bottom="0.47244094488188981" header="0.39370078740157483" footer="0.31496062992125984"/>
  <pageSetup paperSize="9" scale="85" orientation="portrait" r:id="rId1"/>
  <headerFooter scaleWithDoc="0"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38"/>
  <sheetViews>
    <sheetView zoomScale="80" zoomScaleNormal="80" zoomScaleSheetLayoutView="90" workbookViewId="0">
      <selection activeCell="O17" sqref="O17"/>
    </sheetView>
  </sheetViews>
  <sheetFormatPr defaultRowHeight="24" customHeight="1"/>
  <cols>
    <col min="1" max="1" width="3.7109375" style="337" customWidth="1"/>
    <col min="2" max="3" width="9.140625" style="337"/>
    <col min="4" max="4" width="9.140625" style="337" customWidth="1"/>
    <col min="5" max="5" width="11.28515625" style="337" customWidth="1"/>
    <col min="6" max="6" width="0.85546875" style="337" customWidth="1"/>
    <col min="7" max="7" width="11.28515625" style="337" customWidth="1"/>
    <col min="8" max="8" width="0.85546875" style="337" customWidth="1"/>
    <col min="9" max="9" width="11.28515625" style="337" customWidth="1"/>
    <col min="10" max="10" width="0.85546875" style="337" customWidth="1"/>
    <col min="11" max="11" width="12.7109375" style="337" bestFit="1" customWidth="1"/>
    <col min="12" max="12" width="0.85546875" style="337" customWidth="1"/>
    <col min="13" max="13" width="8" style="337" customWidth="1"/>
    <col min="14" max="14" width="0.85546875" style="337" customWidth="1"/>
    <col min="15" max="15" width="18.42578125" style="337" bestFit="1" customWidth="1"/>
    <col min="16" max="16" width="2" style="337" customWidth="1"/>
    <col min="17" max="16384" width="9.140625" style="337"/>
  </cols>
  <sheetData>
    <row r="1" spans="1:29" ht="24" customHeight="1">
      <c r="A1" s="410" t="s">
        <v>812</v>
      </c>
      <c r="B1" s="410"/>
      <c r="C1" s="410"/>
      <c r="D1" s="410"/>
      <c r="E1" s="410"/>
      <c r="F1" s="410"/>
      <c r="G1" s="410"/>
      <c r="H1" s="410"/>
      <c r="I1" s="410"/>
      <c r="J1" s="410"/>
      <c r="K1" s="410"/>
      <c r="L1" s="410"/>
      <c r="M1" s="410"/>
      <c r="N1" s="410"/>
      <c r="O1" s="410"/>
      <c r="P1" s="336"/>
    </row>
    <row r="3" spans="1:29" s="339" customFormat="1" ht="24" customHeight="1">
      <c r="A3" s="338" t="s">
        <v>744</v>
      </c>
      <c r="B3" s="338" t="s">
        <v>745</v>
      </c>
      <c r="C3" s="338"/>
      <c r="D3" s="338"/>
      <c r="E3" s="338"/>
      <c r="S3" s="318"/>
      <c r="T3" s="318"/>
      <c r="U3" s="318"/>
      <c r="V3" s="340"/>
      <c r="W3" s="319"/>
      <c r="X3" s="318"/>
      <c r="Y3" s="318"/>
      <c r="Z3" s="318"/>
      <c r="AA3" s="318"/>
      <c r="AB3" s="318"/>
      <c r="AC3" s="318"/>
    </row>
    <row r="4" spans="1:29" s="339" customFormat="1" ht="24" customHeight="1">
      <c r="B4" s="339" t="s">
        <v>746</v>
      </c>
      <c r="S4" s="318"/>
      <c r="T4" s="318"/>
      <c r="U4" s="318"/>
      <c r="V4" s="340"/>
      <c r="W4" s="319"/>
      <c r="X4" s="318"/>
      <c r="Y4" s="318"/>
      <c r="Z4" s="318"/>
      <c r="AA4" s="318"/>
      <c r="AB4" s="318"/>
      <c r="AC4" s="318"/>
    </row>
    <row r="5" spans="1:29" s="339" customFormat="1" ht="24" customHeight="1">
      <c r="B5" s="339" t="s">
        <v>747</v>
      </c>
      <c r="S5" s="318"/>
      <c r="T5" s="318"/>
      <c r="U5" s="318"/>
      <c r="V5" s="340"/>
      <c r="W5" s="319"/>
      <c r="X5" s="318"/>
      <c r="Y5" s="318"/>
      <c r="Z5" s="318"/>
      <c r="AA5" s="318"/>
      <c r="AB5" s="318"/>
      <c r="AC5" s="318"/>
    </row>
    <row r="6" spans="1:29" s="339" customFormat="1" ht="24" customHeight="1">
      <c r="B6" s="339" t="s">
        <v>748</v>
      </c>
      <c r="S6" s="318"/>
      <c r="T6" s="318"/>
      <c r="U6" s="318"/>
      <c r="V6" s="340"/>
      <c r="W6" s="319"/>
      <c r="X6" s="318"/>
      <c r="Y6" s="318"/>
      <c r="Z6" s="318"/>
      <c r="AA6" s="318"/>
      <c r="AB6" s="318"/>
      <c r="AC6" s="318"/>
    </row>
    <row r="7" spans="1:29" s="339" customFormat="1" ht="24" customHeight="1">
      <c r="A7" s="341"/>
      <c r="B7" s="341" t="s">
        <v>749</v>
      </c>
      <c r="C7" s="341"/>
      <c r="D7" s="239"/>
      <c r="E7" s="341"/>
      <c r="S7" s="318"/>
      <c r="T7" s="318"/>
      <c r="U7" s="318"/>
      <c r="V7" s="340"/>
      <c r="W7" s="319"/>
      <c r="X7" s="318"/>
      <c r="Y7" s="318"/>
      <c r="Z7" s="318"/>
      <c r="AA7" s="318"/>
      <c r="AB7" s="318"/>
      <c r="AC7" s="318"/>
    </row>
    <row r="8" spans="1:29" s="339" customFormat="1" ht="24" customHeight="1">
      <c r="A8" s="341"/>
      <c r="B8" s="341" t="s">
        <v>750</v>
      </c>
      <c r="C8" s="341"/>
      <c r="D8" s="239"/>
      <c r="E8" s="341"/>
      <c r="S8" s="318"/>
      <c r="T8" s="318"/>
      <c r="U8" s="318"/>
      <c r="V8" s="340"/>
      <c r="W8" s="319"/>
      <c r="X8" s="318"/>
      <c r="Y8" s="318"/>
      <c r="Z8" s="318"/>
      <c r="AA8" s="318"/>
      <c r="AB8" s="318"/>
      <c r="AC8" s="318"/>
    </row>
    <row r="9" spans="1:29" s="339" customFormat="1" ht="24" customHeight="1">
      <c r="A9" s="341"/>
      <c r="B9" s="341" t="s">
        <v>751</v>
      </c>
      <c r="C9" s="341"/>
      <c r="D9" s="239"/>
      <c r="E9" s="341"/>
      <c r="S9" s="318"/>
      <c r="T9" s="318"/>
      <c r="U9" s="318"/>
      <c r="V9" s="340"/>
      <c r="W9" s="319"/>
      <c r="X9" s="318"/>
      <c r="Y9" s="318"/>
      <c r="Z9" s="318"/>
      <c r="AA9" s="318"/>
      <c r="AB9" s="318"/>
      <c r="AC9" s="318"/>
    </row>
    <row r="10" spans="1:29" s="339" customFormat="1" ht="24" customHeight="1">
      <c r="A10" s="341"/>
      <c r="B10" s="341" t="s">
        <v>752</v>
      </c>
      <c r="C10" s="341"/>
      <c r="D10" s="239"/>
      <c r="E10" s="341"/>
      <c r="S10" s="318"/>
      <c r="T10" s="318"/>
      <c r="U10" s="318"/>
      <c r="V10" s="340"/>
      <c r="W10" s="319"/>
      <c r="X10" s="318"/>
      <c r="Y10" s="318"/>
      <c r="Z10" s="318"/>
      <c r="AA10" s="318"/>
      <c r="AB10" s="318"/>
      <c r="AC10" s="318"/>
    </row>
    <row r="11" spans="1:29" s="339" customFormat="1" ht="24" customHeight="1">
      <c r="A11" s="341"/>
      <c r="B11" s="341" t="s">
        <v>753</v>
      </c>
      <c r="C11" s="341"/>
      <c r="D11" s="239"/>
      <c r="E11" s="341"/>
      <c r="S11" s="318"/>
      <c r="T11" s="318"/>
      <c r="U11" s="318"/>
      <c r="V11" s="340"/>
      <c r="W11" s="319"/>
      <c r="X11" s="318"/>
      <c r="Y11" s="318"/>
      <c r="Z11" s="318"/>
      <c r="AA11" s="318"/>
      <c r="AB11" s="318"/>
      <c r="AC11" s="318"/>
    </row>
    <row r="12" spans="1:29" s="339" customFormat="1" ht="24" customHeight="1">
      <c r="B12" s="339" t="s">
        <v>754</v>
      </c>
      <c r="E12" s="341"/>
      <c r="S12" s="318"/>
      <c r="T12" s="318"/>
      <c r="U12" s="318"/>
      <c r="V12" s="340"/>
      <c r="W12" s="319"/>
      <c r="X12" s="318"/>
      <c r="Y12" s="318"/>
      <c r="Z12" s="318"/>
      <c r="AA12" s="318"/>
      <c r="AB12" s="318"/>
      <c r="AC12" s="318"/>
    </row>
    <row r="13" spans="1:29" s="339" customFormat="1" ht="24" customHeight="1">
      <c r="A13" s="341"/>
      <c r="B13" s="341" t="s">
        <v>755</v>
      </c>
      <c r="C13" s="239"/>
      <c r="D13" s="239"/>
      <c r="E13" s="341"/>
      <c r="F13" s="341"/>
      <c r="G13" s="341"/>
      <c r="H13" s="341"/>
      <c r="I13" s="341"/>
    </row>
    <row r="14" spans="1:29" s="339" customFormat="1" ht="24" customHeight="1">
      <c r="A14" s="341"/>
      <c r="B14" s="341" t="s">
        <v>756</v>
      </c>
      <c r="C14" s="239"/>
      <c r="D14" s="239"/>
      <c r="E14" s="341"/>
      <c r="F14" s="341"/>
      <c r="G14" s="341"/>
      <c r="H14" s="341"/>
      <c r="I14" s="341"/>
    </row>
    <row r="15" spans="1:29" s="339" customFormat="1" ht="24" customHeight="1">
      <c r="A15" s="341"/>
      <c r="B15" s="341" t="s">
        <v>757</v>
      </c>
      <c r="C15" s="239"/>
      <c r="D15" s="239"/>
      <c r="E15" s="341"/>
      <c r="F15" s="341"/>
      <c r="G15" s="341"/>
      <c r="H15" s="341"/>
      <c r="I15" s="341"/>
    </row>
    <row r="16" spans="1:29" ht="24" customHeight="1">
      <c r="D16" s="342"/>
      <c r="E16" s="411" t="s">
        <v>758</v>
      </c>
      <c r="F16" s="411"/>
      <c r="G16" s="411"/>
      <c r="H16" s="411"/>
      <c r="I16" s="411"/>
      <c r="J16" s="411"/>
      <c r="K16" s="411"/>
      <c r="L16" s="411"/>
      <c r="M16" s="411"/>
      <c r="N16" s="411"/>
      <c r="O16" s="411"/>
    </row>
    <row r="17" spans="1:15" ht="24" customHeight="1">
      <c r="D17" s="343"/>
      <c r="E17" s="405" t="s">
        <v>759</v>
      </c>
      <c r="F17" s="405"/>
      <c r="G17" s="405"/>
      <c r="H17" s="344"/>
      <c r="I17" s="406" t="s">
        <v>760</v>
      </c>
      <c r="J17" s="406"/>
      <c r="K17" s="406"/>
      <c r="L17" s="344"/>
      <c r="M17" s="407" t="s">
        <v>327</v>
      </c>
      <c r="N17" s="344"/>
      <c r="O17" s="344"/>
    </row>
    <row r="18" spans="1:15" ht="24" customHeight="1">
      <c r="D18" s="343"/>
      <c r="E18" s="345" t="s">
        <v>761</v>
      </c>
      <c r="F18" s="345"/>
      <c r="G18" s="345" t="s">
        <v>762</v>
      </c>
      <c r="H18" s="346"/>
      <c r="I18" s="345" t="s">
        <v>763</v>
      </c>
      <c r="J18" s="345"/>
      <c r="K18" s="346" t="s">
        <v>764</v>
      </c>
      <c r="L18" s="346"/>
      <c r="M18" s="408"/>
      <c r="N18" s="346"/>
      <c r="O18" s="346" t="s">
        <v>765</v>
      </c>
    </row>
    <row r="19" spans="1:15" ht="24" customHeight="1">
      <c r="D19" s="343"/>
      <c r="E19" s="347" t="s">
        <v>766</v>
      </c>
      <c r="F19" s="347"/>
      <c r="G19" s="347" t="s">
        <v>767</v>
      </c>
      <c r="H19" s="348"/>
      <c r="I19" s="347" t="s">
        <v>766</v>
      </c>
      <c r="J19" s="347"/>
      <c r="K19" s="348" t="s">
        <v>768</v>
      </c>
      <c r="L19" s="348"/>
      <c r="M19" s="409"/>
      <c r="N19" s="348"/>
      <c r="O19" s="348" t="s">
        <v>769</v>
      </c>
    </row>
    <row r="20" spans="1:15" ht="24" customHeight="1">
      <c r="A20" s="349" t="s">
        <v>770</v>
      </c>
      <c r="B20" s="339"/>
      <c r="C20" s="339"/>
      <c r="E20" s="345"/>
      <c r="F20" s="345"/>
      <c r="G20" s="345"/>
      <c r="H20" s="346"/>
      <c r="I20" s="345"/>
      <c r="J20" s="345"/>
      <c r="K20" s="346"/>
      <c r="L20" s="346"/>
      <c r="M20" s="346"/>
      <c r="N20" s="346"/>
      <c r="O20" s="346"/>
    </row>
    <row r="21" spans="1:15" ht="24" customHeight="1">
      <c r="A21" s="339"/>
      <c r="B21" s="350" t="s">
        <v>610</v>
      </c>
      <c r="C21" s="339"/>
      <c r="E21" s="351">
        <v>127.72</v>
      </c>
      <c r="F21" s="352"/>
      <c r="G21" s="351">
        <v>378.04</v>
      </c>
      <c r="H21" s="353"/>
      <c r="I21" s="352">
        <v>0</v>
      </c>
      <c r="J21" s="353"/>
      <c r="K21" s="352">
        <v>0</v>
      </c>
      <c r="L21" s="353"/>
      <c r="M21" s="351">
        <f>SUM(E21:K21)</f>
        <v>505.76</v>
      </c>
      <c r="N21" s="351"/>
      <c r="O21" s="354" t="s">
        <v>953</v>
      </c>
    </row>
    <row r="22" spans="1:15" ht="24" customHeight="1">
      <c r="A22" s="339"/>
      <c r="B22" s="350" t="s">
        <v>771</v>
      </c>
      <c r="C22" s="339"/>
      <c r="E22" s="351"/>
      <c r="F22" s="352"/>
      <c r="G22" s="351"/>
      <c r="H22" s="353"/>
      <c r="I22" s="352"/>
      <c r="J22" s="353"/>
      <c r="K22" s="352"/>
      <c r="L22" s="353"/>
      <c r="M22" s="351"/>
      <c r="N22" s="351"/>
      <c r="O22" s="354"/>
    </row>
    <row r="23" spans="1:15" ht="24" customHeight="1">
      <c r="A23" s="339"/>
      <c r="B23" s="350" t="s">
        <v>772</v>
      </c>
      <c r="C23" s="339"/>
      <c r="E23" s="352">
        <v>0</v>
      </c>
      <c r="F23" s="352"/>
      <c r="G23" s="352">
        <v>0</v>
      </c>
      <c r="H23" s="353"/>
      <c r="I23" s="355">
        <v>149.96</v>
      </c>
      <c r="J23" s="355"/>
      <c r="K23" s="355">
        <v>605.92999999999995</v>
      </c>
      <c r="L23" s="353"/>
      <c r="M23" s="351">
        <f>SUM(E23:K23)</f>
        <v>755.89</v>
      </c>
      <c r="N23" s="351"/>
      <c r="O23" s="342" t="s">
        <v>952</v>
      </c>
    </row>
    <row r="24" spans="1:15" ht="24" customHeight="1">
      <c r="A24" s="339"/>
      <c r="B24" s="350" t="s">
        <v>327</v>
      </c>
      <c r="C24" s="339"/>
      <c r="E24" s="356">
        <f>SUM(E21:E23)</f>
        <v>127.72</v>
      </c>
      <c r="F24" s="353"/>
      <c r="G24" s="356">
        <f>SUM(G21:G23)</f>
        <v>378.04</v>
      </c>
      <c r="H24" s="351"/>
      <c r="I24" s="356">
        <f>SUM(I21:I23)</f>
        <v>149.96</v>
      </c>
      <c r="J24" s="353"/>
      <c r="K24" s="356">
        <f>SUM(K21:K23)</f>
        <v>605.92999999999995</v>
      </c>
      <c r="L24" s="353"/>
      <c r="M24" s="357">
        <f>SUM(M21:M23)</f>
        <v>1261.6500000000001</v>
      </c>
      <c r="N24" s="351"/>
      <c r="O24" s="342"/>
    </row>
    <row r="26" spans="1:15" ht="24" customHeight="1">
      <c r="D26" s="342"/>
      <c r="E26" s="412" t="s">
        <v>773</v>
      </c>
      <c r="F26" s="412"/>
      <c r="G26" s="412"/>
      <c r="H26" s="412"/>
      <c r="I26" s="412"/>
      <c r="J26" s="412"/>
      <c r="K26" s="412"/>
      <c r="L26" s="412"/>
      <c r="M26" s="412"/>
      <c r="N26" s="412"/>
      <c r="O26" s="412"/>
    </row>
    <row r="27" spans="1:15" ht="24" customHeight="1">
      <c r="D27" s="343"/>
      <c r="E27" s="405" t="s">
        <v>759</v>
      </c>
      <c r="F27" s="405"/>
      <c r="G27" s="405"/>
      <c r="H27" s="344"/>
      <c r="I27" s="406" t="s">
        <v>760</v>
      </c>
      <c r="J27" s="406"/>
      <c r="K27" s="406"/>
      <c r="L27" s="344"/>
      <c r="M27" s="407" t="s">
        <v>327</v>
      </c>
      <c r="N27" s="344"/>
      <c r="O27" s="344"/>
    </row>
    <row r="28" spans="1:15" ht="24" customHeight="1">
      <c r="D28" s="343"/>
      <c r="E28" s="345" t="s">
        <v>761</v>
      </c>
      <c r="F28" s="345"/>
      <c r="G28" s="345" t="s">
        <v>762</v>
      </c>
      <c r="H28" s="346"/>
      <c r="I28" s="345" t="s">
        <v>763</v>
      </c>
      <c r="J28" s="345"/>
      <c r="K28" s="346" t="s">
        <v>764</v>
      </c>
      <c r="L28" s="346"/>
      <c r="M28" s="408"/>
      <c r="N28" s="346"/>
      <c r="O28" s="346" t="s">
        <v>765</v>
      </c>
    </row>
    <row r="29" spans="1:15" ht="24" customHeight="1">
      <c r="A29" s="349" t="s">
        <v>770</v>
      </c>
      <c r="B29" s="339"/>
      <c r="E29" s="347" t="s">
        <v>766</v>
      </c>
      <c r="F29" s="347"/>
      <c r="G29" s="347" t="s">
        <v>767</v>
      </c>
      <c r="H29" s="348"/>
      <c r="I29" s="347" t="s">
        <v>766</v>
      </c>
      <c r="J29" s="347"/>
      <c r="K29" s="348" t="s">
        <v>768</v>
      </c>
      <c r="L29" s="348"/>
      <c r="M29" s="409"/>
      <c r="N29" s="348"/>
      <c r="O29" s="348" t="s">
        <v>769</v>
      </c>
    </row>
    <row r="30" spans="1:15" ht="24" customHeight="1">
      <c r="A30" s="339"/>
      <c r="B30" s="350" t="s">
        <v>771</v>
      </c>
      <c r="E30" s="352"/>
      <c r="F30" s="352"/>
      <c r="G30" s="352"/>
      <c r="H30" s="353"/>
      <c r="I30" s="353"/>
      <c r="J30" s="353"/>
      <c r="K30" s="353"/>
      <c r="L30" s="353"/>
      <c r="M30" s="351"/>
      <c r="N30" s="351"/>
      <c r="O30" s="342"/>
    </row>
    <row r="31" spans="1:15" ht="24" customHeight="1">
      <c r="A31" s="339"/>
      <c r="B31" s="350" t="s">
        <v>772</v>
      </c>
      <c r="E31" s="352">
        <v>0</v>
      </c>
      <c r="F31" s="352"/>
      <c r="G31" s="352">
        <v>0</v>
      </c>
      <c r="H31" s="353"/>
      <c r="I31" s="353">
        <f>+I23</f>
        <v>149.96</v>
      </c>
      <c r="J31" s="353"/>
      <c r="K31" s="353">
        <f>+K23</f>
        <v>605.92999999999995</v>
      </c>
      <c r="L31" s="353"/>
      <c r="M31" s="351">
        <f>SUM(E31:K31)</f>
        <v>755.89</v>
      </c>
      <c r="N31" s="351"/>
      <c r="O31" s="342" t="s">
        <v>952</v>
      </c>
    </row>
    <row r="32" spans="1:15" ht="24" customHeight="1">
      <c r="A32" s="339"/>
      <c r="B32" s="350" t="s">
        <v>327</v>
      </c>
      <c r="E32" s="358">
        <f>SUM(E31:E31)</f>
        <v>0</v>
      </c>
      <c r="F32" s="359"/>
      <c r="G32" s="358">
        <f>SUM(G31:G31)</f>
        <v>0</v>
      </c>
      <c r="H32" s="351"/>
      <c r="I32" s="356">
        <f>SUM(I31:I31)</f>
        <v>149.96</v>
      </c>
      <c r="J32" s="353"/>
      <c r="K32" s="356">
        <f>SUM(K31:K31)</f>
        <v>605.92999999999995</v>
      </c>
      <c r="L32" s="353"/>
      <c r="M32" s="357">
        <f>SUM(M31:M31)</f>
        <v>755.89</v>
      </c>
      <c r="N32" s="351"/>
      <c r="O32" s="342"/>
    </row>
    <row r="33" spans="1:15" ht="24" customHeight="1">
      <c r="A33" s="339"/>
      <c r="B33" s="350"/>
      <c r="E33" s="360"/>
      <c r="F33" s="359"/>
      <c r="G33" s="360"/>
      <c r="H33" s="351"/>
      <c r="I33" s="361"/>
      <c r="J33" s="353"/>
      <c r="K33" s="361"/>
      <c r="L33" s="353"/>
      <c r="M33" s="362"/>
      <c r="N33" s="351"/>
      <c r="O33" s="342"/>
    </row>
    <row r="34" spans="1:15" ht="24" customHeight="1">
      <c r="B34" s="339" t="s">
        <v>774</v>
      </c>
      <c r="C34" s="239"/>
      <c r="D34" s="239"/>
      <c r="E34" s="341"/>
      <c r="F34" s="341"/>
      <c r="G34" s="341"/>
      <c r="H34" s="341"/>
      <c r="I34" s="341"/>
      <c r="J34" s="339"/>
      <c r="K34" s="339"/>
      <c r="L34" s="339"/>
      <c r="M34" s="339"/>
      <c r="N34" s="339"/>
    </row>
    <row r="35" spans="1:15" ht="24" customHeight="1">
      <c r="B35" s="363" t="s">
        <v>775</v>
      </c>
      <c r="C35" s="239"/>
      <c r="D35" s="239"/>
      <c r="E35" s="341"/>
      <c r="F35" s="341"/>
      <c r="G35" s="341"/>
      <c r="H35" s="341"/>
      <c r="I35" s="341"/>
      <c r="J35" s="339"/>
      <c r="K35" s="339"/>
      <c r="L35" s="339"/>
      <c r="M35" s="339"/>
      <c r="N35" s="339"/>
    </row>
    <row r="36" spans="1:15" ht="24" customHeight="1">
      <c r="B36" s="363" t="s">
        <v>776</v>
      </c>
      <c r="C36" s="239"/>
      <c r="D36" s="239"/>
      <c r="E36" s="341"/>
      <c r="F36" s="341"/>
      <c r="G36" s="341"/>
      <c r="H36" s="341"/>
      <c r="I36" s="341"/>
      <c r="J36" s="339"/>
      <c r="K36" s="339"/>
      <c r="L36" s="339"/>
      <c r="M36" s="339"/>
      <c r="N36" s="339"/>
    </row>
    <row r="37" spans="1:15" ht="24" customHeight="1">
      <c r="B37" s="339" t="s">
        <v>777</v>
      </c>
      <c r="C37" s="239"/>
      <c r="D37" s="239"/>
      <c r="E37" s="341"/>
      <c r="F37" s="341"/>
      <c r="G37" s="341"/>
      <c r="H37" s="341"/>
      <c r="I37" s="341"/>
      <c r="J37" s="339"/>
      <c r="K37" s="339"/>
      <c r="L37" s="339"/>
      <c r="M37" s="339"/>
      <c r="N37" s="339"/>
    </row>
    <row r="38" spans="1:15" ht="24" customHeight="1">
      <c r="B38" s="339" t="s">
        <v>778</v>
      </c>
      <c r="C38" s="239"/>
      <c r="D38" s="239"/>
      <c r="E38" s="341"/>
      <c r="F38" s="341"/>
      <c r="G38" s="341"/>
      <c r="H38" s="341"/>
      <c r="I38" s="341"/>
      <c r="J38" s="339"/>
      <c r="K38" s="339"/>
      <c r="L38" s="339"/>
      <c r="M38" s="339"/>
      <c r="N38" s="339"/>
    </row>
  </sheetData>
  <mergeCells count="9">
    <mergeCell ref="E27:G27"/>
    <mergeCell ref="I27:K27"/>
    <mergeCell ref="M27:M29"/>
    <mergeCell ref="A1:O1"/>
    <mergeCell ref="E16:O16"/>
    <mergeCell ref="E17:G17"/>
    <mergeCell ref="I17:K17"/>
    <mergeCell ref="M17:M19"/>
    <mergeCell ref="E26:O26"/>
  </mergeCells>
  <pageMargins left="0.86614173228346458" right="0.28999999999999998" top="0.59055118110236227" bottom="0.51181102362204722" header="0.31496062992125984" footer="0.31496062992125984"/>
  <pageSetup paperSize="9" scale="85"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7"/>
  <sheetViews>
    <sheetView topLeftCell="A2" zoomScale="80" zoomScaleNormal="80" zoomScaleSheetLayoutView="80" workbookViewId="0">
      <selection activeCell="B21" sqref="B21"/>
    </sheetView>
  </sheetViews>
  <sheetFormatPr defaultRowHeight="35.1" customHeight="1"/>
  <cols>
    <col min="1" max="1" width="2.7109375" style="117" customWidth="1"/>
    <col min="2" max="4" width="9.140625" style="117" customWidth="1"/>
    <col min="5" max="5" width="8.28515625" style="117" customWidth="1"/>
    <col min="6" max="6" width="1.7109375" style="117" customWidth="1"/>
    <col min="7" max="7" width="16" style="117" bestFit="1" customWidth="1"/>
    <col min="8" max="8" width="1.140625" style="117" customWidth="1"/>
    <col min="9" max="9" width="15.28515625" style="117" customWidth="1"/>
    <col min="10" max="10" width="1.140625" style="117" customWidth="1"/>
    <col min="11" max="11" width="16" style="117" bestFit="1" customWidth="1"/>
    <col min="12" max="12" width="1.140625" style="117" customWidth="1"/>
    <col min="13" max="13" width="15.28515625" style="117" customWidth="1"/>
    <col min="14" max="14" width="1.140625" style="117" customWidth="1"/>
    <col min="15" max="15" width="15.28515625" style="117" customWidth="1"/>
    <col min="16" max="16" width="1.42578125" style="295" customWidth="1"/>
    <col min="17" max="16384" width="9.140625" style="295"/>
  </cols>
  <sheetData>
    <row r="1" spans="1:15" ht="27" customHeight="1">
      <c r="A1" s="400" t="s">
        <v>830</v>
      </c>
      <c r="B1" s="401"/>
      <c r="C1" s="401"/>
      <c r="D1" s="401"/>
      <c r="E1" s="401"/>
      <c r="F1" s="401"/>
      <c r="G1" s="401"/>
      <c r="H1" s="401"/>
      <c r="I1" s="401"/>
      <c r="J1" s="401"/>
      <c r="K1" s="401"/>
      <c r="L1" s="401"/>
      <c r="M1" s="401"/>
      <c r="N1" s="401"/>
      <c r="O1" s="401"/>
    </row>
    <row r="2" spans="1:15" ht="27" customHeight="1"/>
    <row r="3" spans="1:15" s="120" customFormat="1" ht="27" customHeight="1">
      <c r="A3" s="317" t="s">
        <v>780</v>
      </c>
      <c r="B3" s="297" t="s">
        <v>781</v>
      </c>
      <c r="C3" s="119"/>
    </row>
    <row r="4" spans="1:15" s="120" customFormat="1" ht="27" customHeight="1">
      <c r="B4" s="322" t="s">
        <v>782</v>
      </c>
      <c r="C4" s="119"/>
    </row>
    <row r="5" spans="1:15" s="120" customFormat="1" ht="27" customHeight="1">
      <c r="B5" s="322" t="s">
        <v>783</v>
      </c>
      <c r="C5" s="119"/>
    </row>
    <row r="6" spans="1:15" s="120" customFormat="1" ht="27" customHeight="1">
      <c r="B6" s="119"/>
      <c r="C6" s="119" t="s">
        <v>784</v>
      </c>
    </row>
    <row r="7" spans="1:15" s="120" customFormat="1" ht="27" customHeight="1">
      <c r="B7" s="119"/>
      <c r="C7" s="119" t="s">
        <v>785</v>
      </c>
    </row>
    <row r="8" spans="1:15" s="120" customFormat="1" ht="27" customHeight="1">
      <c r="B8" s="119"/>
      <c r="C8" s="119" t="s">
        <v>786</v>
      </c>
    </row>
    <row r="9" spans="1:15" s="120" customFormat="1" ht="27" customHeight="1">
      <c r="B9" s="119" t="s">
        <v>787</v>
      </c>
    </row>
    <row r="10" spans="1:15" s="120" customFormat="1" ht="27" customHeight="1">
      <c r="B10" s="119" t="s">
        <v>788</v>
      </c>
      <c r="C10" s="119"/>
    </row>
    <row r="11" spans="1:15" s="323" customFormat="1" ht="27" customHeight="1">
      <c r="A11" s="233"/>
      <c r="B11" s="233"/>
      <c r="C11" s="233"/>
      <c r="D11" s="233"/>
      <c r="E11" s="233"/>
      <c r="F11" s="233"/>
      <c r="G11" s="386" t="s">
        <v>387</v>
      </c>
      <c r="H11" s="386"/>
      <c r="I11" s="386"/>
      <c r="J11" s="386"/>
      <c r="K11" s="386"/>
      <c r="L11" s="386"/>
      <c r="M11" s="386"/>
      <c r="N11" s="386"/>
      <c r="O11" s="386"/>
    </row>
    <row r="12" spans="1:15" s="323" customFormat="1" ht="27" customHeight="1">
      <c r="A12" s="233"/>
      <c r="B12" s="233"/>
      <c r="C12" s="233"/>
      <c r="D12" s="233"/>
      <c r="E12" s="233"/>
      <c r="F12" s="233"/>
      <c r="G12" s="413" t="s">
        <v>954</v>
      </c>
      <c r="H12" s="413"/>
      <c r="I12" s="413"/>
      <c r="J12" s="413"/>
      <c r="K12" s="413"/>
      <c r="L12" s="413"/>
      <c r="M12" s="413"/>
      <c r="N12" s="413"/>
      <c r="O12" s="413"/>
    </row>
    <row r="13" spans="1:15" s="323" customFormat="1" ht="27" customHeight="1">
      <c r="A13" s="233"/>
      <c r="B13" s="233"/>
      <c r="C13" s="233"/>
      <c r="D13" s="233"/>
      <c r="E13" s="233"/>
      <c r="F13" s="233"/>
      <c r="G13" s="324" t="s">
        <v>789</v>
      </c>
      <c r="H13" s="324"/>
      <c r="I13" s="324" t="s">
        <v>790</v>
      </c>
      <c r="J13" s="324"/>
      <c r="K13" s="324" t="s">
        <v>791</v>
      </c>
      <c r="L13" s="324"/>
      <c r="M13" s="324" t="s">
        <v>792</v>
      </c>
      <c r="N13" s="324"/>
      <c r="O13" s="324" t="s">
        <v>327</v>
      </c>
    </row>
    <row r="14" spans="1:15" s="323" customFormat="1" ht="27" customHeight="1">
      <c r="A14" s="233"/>
      <c r="B14" s="233"/>
      <c r="C14" s="233"/>
      <c r="D14" s="233"/>
      <c r="E14" s="233"/>
      <c r="F14" s="233"/>
      <c r="G14" s="204" t="s">
        <v>793</v>
      </c>
      <c r="H14" s="204"/>
      <c r="I14" s="204"/>
      <c r="J14" s="204"/>
      <c r="K14" s="204"/>
      <c r="L14" s="204"/>
      <c r="M14" s="204" t="s">
        <v>794</v>
      </c>
      <c r="N14" s="204"/>
      <c r="O14" s="204"/>
    </row>
    <row r="15" spans="1:15" s="323" customFormat="1" ht="27" customHeight="1">
      <c r="A15" s="233"/>
      <c r="B15" s="233"/>
      <c r="C15" s="233"/>
      <c r="D15" s="233"/>
      <c r="E15" s="233"/>
      <c r="F15" s="233"/>
      <c r="G15" s="279" t="s">
        <v>795</v>
      </c>
      <c r="H15" s="204"/>
      <c r="I15" s="279"/>
      <c r="J15" s="204"/>
      <c r="K15" s="279"/>
      <c r="L15" s="204"/>
      <c r="M15" s="279" t="s">
        <v>796</v>
      </c>
      <c r="N15" s="204"/>
      <c r="O15" s="279"/>
    </row>
    <row r="16" spans="1:15" ht="27" customHeight="1">
      <c r="B16" s="118" t="s">
        <v>797</v>
      </c>
      <c r="G16" s="108">
        <v>465390853.95999998</v>
      </c>
      <c r="H16" s="108"/>
      <c r="I16" s="108">
        <v>195273261.69</v>
      </c>
      <c r="J16" s="108"/>
      <c r="K16" s="108">
        <f>SUM(G16:I16)</f>
        <v>660664115.64999998</v>
      </c>
      <c r="L16" s="108"/>
      <c r="M16" s="108">
        <v>0</v>
      </c>
      <c r="N16" s="108"/>
      <c r="O16" s="108">
        <f>SUM(K16:M16)</f>
        <v>660664115.64999998</v>
      </c>
    </row>
    <row r="17" spans="2:15" ht="27" customHeight="1">
      <c r="B17" s="118" t="s">
        <v>653</v>
      </c>
      <c r="G17" s="187">
        <v>-332497332.68999994</v>
      </c>
      <c r="H17" s="108"/>
      <c r="I17" s="187">
        <v>-149011229.38</v>
      </c>
      <c r="J17" s="108"/>
      <c r="K17" s="187">
        <f>SUM(G17:I17)</f>
        <v>-481508562.06999993</v>
      </c>
      <c r="L17" s="108"/>
      <c r="M17" s="187">
        <v>449163.67</v>
      </c>
      <c r="N17" s="108"/>
      <c r="O17" s="187">
        <f>SUM(K17:M17)</f>
        <v>-481059398.39999992</v>
      </c>
    </row>
    <row r="18" spans="2:15" ht="27" customHeight="1">
      <c r="B18" s="118" t="s">
        <v>798</v>
      </c>
      <c r="G18" s="108">
        <f>SUM(G16:G17)</f>
        <v>132893521.27000004</v>
      </c>
      <c r="H18" s="108"/>
      <c r="I18" s="108">
        <f>SUM(I16:I17)</f>
        <v>46262032.310000002</v>
      </c>
      <c r="J18" s="108"/>
      <c r="K18" s="108">
        <f>SUM(K16:K17)</f>
        <v>179155553.58000004</v>
      </c>
      <c r="L18" s="108"/>
      <c r="M18" s="108">
        <f>SUM(M16:M17)</f>
        <v>449163.67</v>
      </c>
      <c r="N18" s="108"/>
      <c r="O18" s="108">
        <f>SUM(O16:O17)</f>
        <v>179604717.25000006</v>
      </c>
    </row>
    <row r="19" spans="2:15" ht="27" customHeight="1">
      <c r="B19" s="118" t="s">
        <v>1046</v>
      </c>
      <c r="G19" s="108"/>
      <c r="H19" s="108"/>
      <c r="I19" s="108"/>
      <c r="J19" s="108"/>
      <c r="K19" s="108"/>
      <c r="L19" s="108"/>
      <c r="M19" s="108"/>
      <c r="N19" s="108"/>
      <c r="O19" s="108"/>
    </row>
    <row r="20" spans="2:15" ht="27" customHeight="1">
      <c r="B20" s="117" t="s">
        <v>1047</v>
      </c>
      <c r="G20" s="187">
        <v>37642893.740000002</v>
      </c>
      <c r="H20" s="108"/>
      <c r="I20" s="255">
        <v>-23094917.150000002</v>
      </c>
      <c r="J20" s="108"/>
      <c r="K20" s="187">
        <f t="shared" ref="K20:K26" si="0">SUM(G20:I20)</f>
        <v>14547976.59</v>
      </c>
      <c r="L20" s="108"/>
      <c r="M20" s="187">
        <v>-1124743.75</v>
      </c>
      <c r="N20" s="108"/>
      <c r="O20" s="187">
        <f>SUM(K20:M20)</f>
        <v>13423232.84</v>
      </c>
    </row>
    <row r="21" spans="2:15" ht="27" customHeight="1">
      <c r="B21" s="118" t="s">
        <v>800</v>
      </c>
      <c r="G21" s="108">
        <v>-17813278.920000002</v>
      </c>
      <c r="H21" s="108"/>
      <c r="I21" s="108">
        <v>0</v>
      </c>
      <c r="J21" s="108"/>
      <c r="K21" s="108">
        <f t="shared" si="0"/>
        <v>-17813278.920000002</v>
      </c>
      <c r="L21" s="108"/>
      <c r="M21" s="108">
        <v>0</v>
      </c>
      <c r="N21" s="108"/>
      <c r="O21" s="108">
        <f>SUM(K21:M21)</f>
        <v>-17813278.920000002</v>
      </c>
    </row>
    <row r="22" spans="2:15" ht="27" customHeight="1">
      <c r="B22" s="118" t="s">
        <v>654</v>
      </c>
      <c r="G22" s="108">
        <v>-40091487.82</v>
      </c>
      <c r="H22" s="108"/>
      <c r="I22" s="108">
        <v>-8656411.6099999994</v>
      </c>
      <c r="J22" s="108"/>
      <c r="K22" s="108">
        <f t="shared" si="0"/>
        <v>-48747899.43</v>
      </c>
      <c r="L22" s="108"/>
      <c r="M22" s="108">
        <v>554520.38</v>
      </c>
      <c r="N22" s="108"/>
      <c r="O22" s="108">
        <f>SUM(K22:M22)</f>
        <v>-48193379.049999997</v>
      </c>
    </row>
    <row r="23" spans="2:15" ht="27" customHeight="1">
      <c r="B23" s="118" t="s">
        <v>955</v>
      </c>
      <c r="G23" s="108">
        <v>-8961816.1300000008</v>
      </c>
      <c r="H23" s="108"/>
      <c r="I23" s="108">
        <v>0</v>
      </c>
      <c r="J23" s="108"/>
      <c r="K23" s="108">
        <f t="shared" si="0"/>
        <v>-8961816.1300000008</v>
      </c>
      <c r="L23" s="108"/>
      <c r="M23" s="108">
        <v>0</v>
      </c>
      <c r="N23" s="108"/>
      <c r="O23" s="108">
        <f>SUM(K23:M23)</f>
        <v>-8961816.1300000008</v>
      </c>
    </row>
    <row r="24" spans="2:15" ht="27" customHeight="1">
      <c r="B24" s="309" t="s">
        <v>801</v>
      </c>
      <c r="G24" s="187">
        <v>-14981370.85</v>
      </c>
      <c r="H24" s="108"/>
      <c r="I24" s="187">
        <v>-9687568.3200000003</v>
      </c>
      <c r="J24" s="108"/>
      <c r="K24" s="187">
        <f t="shared" si="0"/>
        <v>-24668939.170000002</v>
      </c>
      <c r="L24" s="108"/>
      <c r="M24" s="187">
        <v>0</v>
      </c>
      <c r="N24" s="108"/>
      <c r="O24" s="187">
        <f>SUM(K24:M24)</f>
        <v>-24668939.170000002</v>
      </c>
    </row>
    <row r="25" spans="2:15" ht="27" customHeight="1">
      <c r="B25" s="325" t="s">
        <v>802</v>
      </c>
      <c r="G25" s="108">
        <f>SUM(G18:G24)</f>
        <v>88688461.290000051</v>
      </c>
      <c r="H25" s="108"/>
      <c r="I25" s="108">
        <f>SUM(I18:I24)</f>
        <v>4823135.2300000004</v>
      </c>
      <c r="J25" s="108"/>
      <c r="K25" s="108">
        <f>SUM(K18:K24)</f>
        <v>93511596.520000055</v>
      </c>
      <c r="L25" s="108"/>
      <c r="M25" s="108">
        <f>SUM(M18:M24)</f>
        <v>-121059.70000000007</v>
      </c>
      <c r="N25" s="108"/>
      <c r="O25" s="108">
        <f>SUM(O18:O24)</f>
        <v>93390536.820000082</v>
      </c>
    </row>
    <row r="26" spans="2:15" ht="27" customHeight="1">
      <c r="B26" s="118" t="s">
        <v>803</v>
      </c>
      <c r="G26" s="187">
        <v>0</v>
      </c>
      <c r="H26" s="108"/>
      <c r="I26" s="187">
        <v>-5635880.3399999999</v>
      </c>
      <c r="J26" s="108"/>
      <c r="K26" s="187">
        <f t="shared" si="0"/>
        <v>-5635880.3399999999</v>
      </c>
      <c r="L26" s="108"/>
      <c r="M26" s="187">
        <v>0</v>
      </c>
      <c r="N26" s="108"/>
      <c r="O26" s="187">
        <f>SUM(K26:M26)</f>
        <v>-5635880.3399999999</v>
      </c>
    </row>
    <row r="27" spans="2:15" ht="27" customHeight="1">
      <c r="B27" s="133" t="s">
        <v>804</v>
      </c>
      <c r="G27" s="108">
        <f>SUM(G25:G26)</f>
        <v>88688461.290000051</v>
      </c>
      <c r="H27" s="108"/>
      <c r="I27" s="108">
        <f>SUM(I25:I26)</f>
        <v>-812745.1099999994</v>
      </c>
      <c r="J27" s="108"/>
      <c r="K27" s="108">
        <f>SUM(K25:K26)</f>
        <v>87875716.180000052</v>
      </c>
      <c r="L27" s="108"/>
      <c r="M27" s="108">
        <f>SUM(M25:M26)</f>
        <v>-121059.70000000007</v>
      </c>
      <c r="N27" s="108"/>
      <c r="O27" s="108">
        <f>SUM(O25:O26)</f>
        <v>87754656.480000079</v>
      </c>
    </row>
    <row r="28" spans="2:15" ht="27" customHeight="1">
      <c r="B28" s="133" t="s">
        <v>805</v>
      </c>
      <c r="G28" s="108"/>
      <c r="H28" s="108"/>
      <c r="I28" s="108"/>
      <c r="J28" s="108"/>
      <c r="K28" s="108"/>
      <c r="L28" s="108"/>
      <c r="M28" s="108"/>
      <c r="N28" s="108"/>
      <c r="O28" s="108"/>
    </row>
    <row r="29" spans="2:15" ht="27" customHeight="1">
      <c r="B29" s="118" t="s">
        <v>399</v>
      </c>
    </row>
    <row r="30" spans="2:15" ht="27" customHeight="1">
      <c r="B30" s="117" t="s">
        <v>806</v>
      </c>
      <c r="G30" s="108">
        <v>-102161374.8320002</v>
      </c>
      <c r="H30" s="108"/>
      <c r="I30" s="108">
        <v>-13130584.459999921</v>
      </c>
      <c r="J30" s="108"/>
      <c r="K30" s="108">
        <f>SUM(G30:I30)</f>
        <v>-115291959.29200011</v>
      </c>
      <c r="L30" s="108"/>
      <c r="M30" s="108">
        <v>9974876.5299999937</v>
      </c>
      <c r="N30" s="108"/>
      <c r="O30" s="108">
        <f>SUM(K30:M30)</f>
        <v>-105317082.76200011</v>
      </c>
    </row>
    <row r="31" spans="2:15" ht="27" customHeight="1" thickBot="1">
      <c r="B31" s="326" t="s">
        <v>807</v>
      </c>
      <c r="G31" s="261">
        <f>SUM(G27:G30)</f>
        <v>-13472913.542000145</v>
      </c>
      <c r="H31" s="108"/>
      <c r="I31" s="261">
        <f>SUM(I27:I30)</f>
        <v>-13943329.56999992</v>
      </c>
      <c r="J31" s="108"/>
      <c r="K31" s="261">
        <f>SUM(K27:K30)</f>
        <v>-27416243.112000063</v>
      </c>
      <c r="L31" s="108"/>
      <c r="M31" s="261">
        <f>SUM(M27:M30)</f>
        <v>9853816.8299999945</v>
      </c>
      <c r="N31" s="108"/>
      <c r="O31" s="261">
        <f>SUM(O27:O30)</f>
        <v>-17562426.282000035</v>
      </c>
    </row>
    <row r="32" spans="2:15" ht="27" customHeight="1" thickTop="1">
      <c r="B32" s="327" t="s">
        <v>808</v>
      </c>
    </row>
    <row r="33" spans="1:16" ht="27" customHeight="1">
      <c r="B33" s="311" t="s">
        <v>809</v>
      </c>
      <c r="O33" s="186">
        <f>+O31-O34</f>
        <v>-17562327.802000035</v>
      </c>
    </row>
    <row r="34" spans="1:16" ht="27" customHeight="1">
      <c r="B34" s="311" t="s">
        <v>810</v>
      </c>
      <c r="O34" s="186">
        <v>-98.48</v>
      </c>
    </row>
    <row r="35" spans="1:16" ht="27" customHeight="1" thickBot="1">
      <c r="O35" s="261">
        <f>SUM(O33:O34)</f>
        <v>-17562426.282000035</v>
      </c>
    </row>
    <row r="36" spans="1:16" ht="27" customHeight="1" thickTop="1">
      <c r="O36" s="268"/>
    </row>
    <row r="37" spans="1:16" ht="27" customHeight="1" thickBot="1">
      <c r="B37" s="328" t="s">
        <v>956</v>
      </c>
      <c r="G37" s="329">
        <v>1953632523.48</v>
      </c>
      <c r="I37" s="329">
        <v>711311067.1400001</v>
      </c>
      <c r="K37" s="329">
        <f>+G37+I37</f>
        <v>2664943590.6199999</v>
      </c>
      <c r="M37" s="192">
        <v>0</v>
      </c>
      <c r="O37" s="192">
        <f>SUM(K37:M37)</f>
        <v>2664943590.6199999</v>
      </c>
    </row>
    <row r="38" spans="1:16" ht="36" customHeight="1" thickTop="1">
      <c r="A38" s="400" t="s">
        <v>976</v>
      </c>
      <c r="B38" s="401"/>
      <c r="C38" s="401"/>
      <c r="D38" s="401"/>
      <c r="E38" s="401"/>
      <c r="F38" s="401"/>
      <c r="G38" s="401"/>
      <c r="H38" s="401"/>
      <c r="I38" s="401"/>
      <c r="J38" s="401"/>
      <c r="K38" s="401"/>
      <c r="L38" s="401"/>
      <c r="M38" s="401"/>
      <c r="N38" s="401"/>
      <c r="O38" s="401"/>
    </row>
    <row r="39" spans="1:16" ht="36" customHeight="1"/>
    <row r="40" spans="1:16" ht="36" customHeight="1">
      <c r="A40" s="330"/>
      <c r="B40" s="331"/>
      <c r="C40" s="331"/>
      <c r="D40" s="331"/>
      <c r="E40" s="331"/>
      <c r="F40" s="331"/>
      <c r="G40" s="386" t="s">
        <v>387</v>
      </c>
      <c r="H40" s="386"/>
      <c r="I40" s="386"/>
      <c r="J40" s="386"/>
      <c r="K40" s="386"/>
      <c r="L40" s="386"/>
      <c r="M40" s="386"/>
      <c r="N40" s="386"/>
      <c r="O40" s="386"/>
      <c r="P40" s="332"/>
    </row>
    <row r="41" spans="1:16" ht="36" customHeight="1">
      <c r="A41" s="330"/>
      <c r="B41" s="331"/>
      <c r="C41" s="331"/>
      <c r="D41" s="331"/>
      <c r="E41" s="333"/>
      <c r="F41" s="333"/>
      <c r="G41" s="413" t="s">
        <v>1041</v>
      </c>
      <c r="H41" s="413"/>
      <c r="I41" s="413"/>
      <c r="J41" s="413"/>
      <c r="K41" s="413"/>
      <c r="L41" s="413"/>
      <c r="M41" s="413"/>
      <c r="N41" s="413"/>
      <c r="O41" s="413"/>
      <c r="P41" s="332"/>
    </row>
    <row r="42" spans="1:16" ht="36" customHeight="1">
      <c r="A42" s="330"/>
      <c r="B42" s="331"/>
      <c r="C42" s="331"/>
      <c r="D42" s="331"/>
      <c r="E42" s="334"/>
      <c r="F42" s="334"/>
      <c r="G42" s="324" t="s">
        <v>789</v>
      </c>
      <c r="H42" s="324"/>
      <c r="I42" s="324" t="s">
        <v>790</v>
      </c>
      <c r="J42" s="324"/>
      <c r="K42" s="324" t="s">
        <v>791</v>
      </c>
      <c r="L42" s="324"/>
      <c r="M42" s="324" t="s">
        <v>792</v>
      </c>
      <c r="N42" s="324"/>
      <c r="O42" s="324" t="s">
        <v>327</v>
      </c>
      <c r="P42" s="332"/>
    </row>
    <row r="43" spans="1:16" ht="36" customHeight="1">
      <c r="A43" s="330"/>
      <c r="B43" s="331"/>
      <c r="C43" s="331"/>
      <c r="D43" s="331"/>
      <c r="E43" s="334"/>
      <c r="F43" s="334"/>
      <c r="G43" s="204" t="s">
        <v>793</v>
      </c>
      <c r="H43" s="204"/>
      <c r="I43" s="204"/>
      <c r="J43" s="204"/>
      <c r="K43" s="204"/>
      <c r="L43" s="204"/>
      <c r="M43" s="204" t="s">
        <v>794</v>
      </c>
      <c r="N43" s="204"/>
      <c r="O43" s="204"/>
      <c r="P43" s="332"/>
    </row>
    <row r="44" spans="1:16" ht="36" customHeight="1">
      <c r="A44" s="330"/>
      <c r="B44" s="331"/>
      <c r="C44" s="331"/>
      <c r="D44" s="331"/>
      <c r="E44" s="334"/>
      <c r="F44" s="334"/>
      <c r="G44" s="279" t="s">
        <v>795</v>
      </c>
      <c r="H44" s="204"/>
      <c r="I44" s="279"/>
      <c r="J44" s="204"/>
      <c r="K44" s="279"/>
      <c r="L44" s="204"/>
      <c r="M44" s="279" t="s">
        <v>796</v>
      </c>
      <c r="N44" s="204"/>
      <c r="O44" s="279"/>
      <c r="P44" s="332"/>
    </row>
    <row r="45" spans="1:16" ht="36" customHeight="1">
      <c r="A45" s="330"/>
      <c r="B45" s="118" t="s">
        <v>797</v>
      </c>
      <c r="C45" s="331"/>
      <c r="D45" s="331"/>
      <c r="E45" s="333"/>
      <c r="F45" s="333"/>
      <c r="G45" s="108">
        <v>295392703.07999998</v>
      </c>
      <c r="H45" s="108"/>
      <c r="I45" s="108">
        <v>117173895.55</v>
      </c>
      <c r="J45" s="108"/>
      <c r="K45" s="108">
        <f>SUM(G45:I45)</f>
        <v>412566598.63</v>
      </c>
      <c r="L45" s="108"/>
      <c r="M45" s="108">
        <v>0</v>
      </c>
      <c r="N45" s="108"/>
      <c r="O45" s="108">
        <f>SUM(K45:M45)</f>
        <v>412566598.63</v>
      </c>
      <c r="P45" s="332"/>
    </row>
    <row r="46" spans="1:16" ht="36" customHeight="1">
      <c r="A46" s="330"/>
      <c r="B46" s="118" t="s">
        <v>653</v>
      </c>
      <c r="C46" s="331"/>
      <c r="D46" s="331"/>
      <c r="E46" s="333"/>
      <c r="F46" s="333"/>
      <c r="G46" s="187">
        <v>-209302046.44999999</v>
      </c>
      <c r="H46" s="108"/>
      <c r="I46" s="187">
        <v>-84342774.640000001</v>
      </c>
      <c r="J46" s="108"/>
      <c r="K46" s="187">
        <f>SUM(G46:I46)</f>
        <v>-293644821.08999997</v>
      </c>
      <c r="L46" s="108"/>
      <c r="M46" s="187">
        <v>237965.1</v>
      </c>
      <c r="N46" s="108"/>
      <c r="O46" s="187">
        <f>SUM(K46:M46)</f>
        <v>-293406855.98999995</v>
      </c>
      <c r="P46" s="332"/>
    </row>
    <row r="47" spans="1:16" ht="36" customHeight="1">
      <c r="A47" s="330"/>
      <c r="B47" s="118" t="s">
        <v>798</v>
      </c>
      <c r="C47" s="331"/>
      <c r="D47" s="331"/>
      <c r="E47" s="333"/>
      <c r="F47" s="335"/>
      <c r="G47" s="108">
        <f>SUM(G45:G46)</f>
        <v>86090656.629999995</v>
      </c>
      <c r="H47" s="108"/>
      <c r="I47" s="108">
        <f>SUM(I45:I46)</f>
        <v>32831120.909999996</v>
      </c>
      <c r="J47" s="108"/>
      <c r="K47" s="108">
        <f>SUM(K45:K46)</f>
        <v>118921777.54000002</v>
      </c>
      <c r="L47" s="108"/>
      <c r="M47" s="108">
        <f>SUM(M45:M46)</f>
        <v>237965.1</v>
      </c>
      <c r="N47" s="108"/>
      <c r="O47" s="108">
        <f>SUM(O45:O46)</f>
        <v>119159742.64000005</v>
      </c>
      <c r="P47" s="332"/>
    </row>
    <row r="48" spans="1:16" ht="36" customHeight="1">
      <c r="A48" s="330"/>
      <c r="B48" s="118" t="s">
        <v>1046</v>
      </c>
      <c r="D48" s="331"/>
      <c r="E48" s="333"/>
      <c r="F48" s="335"/>
      <c r="G48" s="108"/>
      <c r="H48" s="108"/>
      <c r="I48" s="108"/>
      <c r="J48" s="108"/>
      <c r="K48" s="108"/>
      <c r="L48" s="108"/>
      <c r="M48" s="108"/>
      <c r="N48" s="108"/>
      <c r="O48" s="108"/>
      <c r="P48" s="332"/>
    </row>
    <row r="49" spans="1:16" ht="36" customHeight="1">
      <c r="A49" s="330"/>
      <c r="B49" s="117" t="s">
        <v>1047</v>
      </c>
      <c r="D49" s="331"/>
      <c r="E49" s="335"/>
      <c r="F49" s="335"/>
      <c r="G49" s="187">
        <v>9480392.9800000004</v>
      </c>
      <c r="H49" s="108"/>
      <c r="I49" s="187">
        <v>-8220238.21</v>
      </c>
      <c r="J49" s="108"/>
      <c r="K49" s="187">
        <f t="shared" ref="K49:K54" si="1">SUM(G49:I49)</f>
        <v>1260154.7700000005</v>
      </c>
      <c r="L49" s="108"/>
      <c r="M49" s="187">
        <v>-556840.94999999995</v>
      </c>
      <c r="N49" s="108"/>
      <c r="O49" s="187">
        <f t="shared" ref="O49:O54" si="2">SUM(K49:M49)</f>
        <v>703313.82000000053</v>
      </c>
      <c r="P49" s="332"/>
    </row>
    <row r="50" spans="1:16" ht="36" customHeight="1">
      <c r="A50" s="330"/>
      <c r="B50" s="118" t="s">
        <v>800</v>
      </c>
      <c r="C50" s="331"/>
      <c r="D50" s="331"/>
      <c r="E50" s="335"/>
      <c r="F50" s="333"/>
      <c r="G50" s="108">
        <v>-10378677.43</v>
      </c>
      <c r="H50" s="108"/>
      <c r="I50" s="108">
        <v>-3662.14</v>
      </c>
      <c r="J50" s="108"/>
      <c r="K50" s="108">
        <f t="shared" si="1"/>
        <v>-10382339.57</v>
      </c>
      <c r="L50" s="108"/>
      <c r="M50" s="108">
        <v>0</v>
      </c>
      <c r="N50" s="108"/>
      <c r="O50" s="108">
        <f t="shared" si="2"/>
        <v>-10382339.57</v>
      </c>
      <c r="P50" s="332"/>
    </row>
    <row r="51" spans="1:16" ht="36" customHeight="1">
      <c r="A51" s="330"/>
      <c r="B51" s="118" t="s">
        <v>654</v>
      </c>
      <c r="C51" s="331"/>
      <c r="D51" s="331"/>
      <c r="E51" s="333"/>
      <c r="F51" s="333"/>
      <c r="G51" s="108">
        <v>-26994724.399999999</v>
      </c>
      <c r="H51" s="108"/>
      <c r="I51" s="108">
        <v>-7156583.5300000003</v>
      </c>
      <c r="J51" s="108"/>
      <c r="K51" s="108">
        <f t="shared" si="1"/>
        <v>-34151307.93</v>
      </c>
      <c r="L51" s="108"/>
      <c r="M51" s="108">
        <v>313154.93</v>
      </c>
      <c r="N51" s="108"/>
      <c r="O51" s="108">
        <f t="shared" si="2"/>
        <v>-33838153</v>
      </c>
      <c r="P51" s="332"/>
    </row>
    <row r="52" spans="1:16" ht="36" customHeight="1">
      <c r="A52" s="330"/>
      <c r="B52" s="309" t="s">
        <v>801</v>
      </c>
      <c r="C52" s="331"/>
      <c r="D52" s="331"/>
      <c r="E52" s="335"/>
      <c r="F52" s="333"/>
      <c r="G52" s="187">
        <v>-8866778.4000000004</v>
      </c>
      <c r="H52" s="108"/>
      <c r="I52" s="187">
        <v>-5886899.46</v>
      </c>
      <c r="J52" s="108"/>
      <c r="K52" s="187">
        <f t="shared" si="1"/>
        <v>-14753677.859999999</v>
      </c>
      <c r="L52" s="108"/>
      <c r="M52" s="187">
        <v>0</v>
      </c>
      <c r="N52" s="108"/>
      <c r="O52" s="187">
        <f t="shared" si="2"/>
        <v>-14753677.859999999</v>
      </c>
      <c r="P52" s="332"/>
    </row>
    <row r="53" spans="1:16" ht="36" customHeight="1">
      <c r="A53" s="330"/>
      <c r="B53" s="325" t="s">
        <v>802</v>
      </c>
      <c r="C53" s="331"/>
      <c r="D53" s="331"/>
      <c r="E53" s="335"/>
      <c r="F53" s="333"/>
      <c r="G53" s="108">
        <f>SUM(G47:G52)</f>
        <v>49330869.38000001</v>
      </c>
      <c r="H53" s="108"/>
      <c r="I53" s="108">
        <f>SUM(I47:I52)</f>
        <v>11563737.569999993</v>
      </c>
      <c r="J53" s="108"/>
      <c r="K53" s="108">
        <f>SUM(K47:K52)</f>
        <v>60894606.950000003</v>
      </c>
      <c r="L53" s="108"/>
      <c r="M53" s="108">
        <f>SUM(M47:M52)</f>
        <v>-5720.9199999999837</v>
      </c>
      <c r="N53" s="108"/>
      <c r="O53" s="108">
        <f>SUM(O47:O52)</f>
        <v>60888886.030000046</v>
      </c>
      <c r="P53" s="332"/>
    </row>
    <row r="54" spans="1:16" ht="36" customHeight="1">
      <c r="A54" s="330"/>
      <c r="B54" s="118" t="s">
        <v>803</v>
      </c>
      <c r="C54" s="331"/>
      <c r="D54" s="331"/>
      <c r="E54" s="335"/>
      <c r="F54" s="333"/>
      <c r="G54" s="187">
        <v>0</v>
      </c>
      <c r="H54" s="108"/>
      <c r="I54" s="187">
        <v>-4047296.49</v>
      </c>
      <c r="J54" s="108"/>
      <c r="K54" s="187">
        <f t="shared" si="1"/>
        <v>-4047296.49</v>
      </c>
      <c r="L54" s="108"/>
      <c r="M54" s="187">
        <v>0</v>
      </c>
      <c r="N54" s="108"/>
      <c r="O54" s="187">
        <f t="shared" si="2"/>
        <v>-4047296.49</v>
      </c>
      <c r="P54" s="332"/>
    </row>
    <row r="55" spans="1:16" ht="36" customHeight="1">
      <c r="A55" s="330"/>
      <c r="B55" s="133" t="s">
        <v>804</v>
      </c>
      <c r="C55" s="331"/>
      <c r="D55" s="331"/>
      <c r="E55" s="335"/>
      <c r="F55" s="333"/>
      <c r="G55" s="108">
        <f>SUM(G53:G54)</f>
        <v>49330869.38000001</v>
      </c>
      <c r="H55" s="108"/>
      <c r="I55" s="108">
        <f>SUM(I53:I54)</f>
        <v>7516441.0799999926</v>
      </c>
      <c r="J55" s="108"/>
      <c r="K55" s="108">
        <f>SUM(K53:K54)</f>
        <v>56847310.460000001</v>
      </c>
      <c r="L55" s="108"/>
      <c r="M55" s="108">
        <f>SUM(M53:M54)</f>
        <v>-5720.9199999999837</v>
      </c>
      <c r="N55" s="108"/>
      <c r="O55" s="108">
        <f>SUM(O53:O54)</f>
        <v>56841589.540000044</v>
      </c>
      <c r="P55" s="332"/>
    </row>
    <row r="56" spans="1:16" ht="36" customHeight="1">
      <c r="A56" s="330"/>
      <c r="B56" s="133" t="s">
        <v>805</v>
      </c>
      <c r="C56" s="331"/>
      <c r="D56" s="331"/>
      <c r="E56" s="335"/>
      <c r="F56" s="333"/>
      <c r="G56" s="108"/>
      <c r="H56" s="108"/>
      <c r="I56" s="108"/>
      <c r="J56" s="108"/>
      <c r="K56" s="108"/>
      <c r="L56" s="108"/>
      <c r="M56" s="108"/>
      <c r="N56" s="108"/>
      <c r="O56" s="108"/>
      <c r="P56" s="332"/>
    </row>
    <row r="57" spans="1:16" ht="36" customHeight="1">
      <c r="A57" s="330"/>
      <c r="B57" s="118" t="s">
        <v>399</v>
      </c>
      <c r="C57" s="331"/>
      <c r="D57" s="331"/>
      <c r="E57" s="335"/>
      <c r="F57" s="333"/>
      <c r="G57" s="108"/>
      <c r="H57" s="108"/>
      <c r="I57" s="108"/>
      <c r="J57" s="108"/>
      <c r="K57" s="108"/>
      <c r="L57" s="108"/>
      <c r="M57" s="108"/>
      <c r="N57" s="108"/>
      <c r="O57" s="108"/>
      <c r="P57" s="332"/>
    </row>
    <row r="58" spans="1:16" ht="36" customHeight="1">
      <c r="A58" s="330"/>
      <c r="B58" s="117" t="s">
        <v>806</v>
      </c>
      <c r="C58" s="331"/>
      <c r="D58" s="331"/>
      <c r="E58" s="331"/>
      <c r="F58" s="331"/>
      <c r="G58" s="187">
        <v>-15809207.050000001</v>
      </c>
      <c r="H58" s="108"/>
      <c r="I58" s="187">
        <v>-603056.06000000006</v>
      </c>
      <c r="J58" s="108"/>
      <c r="K58" s="187">
        <f>SUM(G58:I58)</f>
        <v>-16412263.110000001</v>
      </c>
      <c r="L58" s="108"/>
      <c r="M58" s="187">
        <v>408872.17</v>
      </c>
      <c r="N58" s="108"/>
      <c r="O58" s="187">
        <f>SUM(K58:M58)</f>
        <v>-16003390.940000001</v>
      </c>
      <c r="P58" s="332"/>
    </row>
    <row r="59" spans="1:16" ht="36" customHeight="1" thickBot="1">
      <c r="A59" s="330"/>
      <c r="B59" s="327" t="s">
        <v>807</v>
      </c>
      <c r="C59" s="331"/>
      <c r="D59" s="331"/>
      <c r="E59" s="331"/>
      <c r="F59" s="331"/>
      <c r="G59" s="192">
        <f>SUM(G55:G58)</f>
        <v>33521662.330000009</v>
      </c>
      <c r="H59" s="108">
        <f>SUM(A59:G59)</f>
        <v>33521662.330000009</v>
      </c>
      <c r="I59" s="192">
        <f>SUM(I55:I58)</f>
        <v>6913385.0199999921</v>
      </c>
      <c r="J59" s="108"/>
      <c r="K59" s="192">
        <f>SUM(K55:K58)</f>
        <v>40435047.350000001</v>
      </c>
      <c r="L59" s="108"/>
      <c r="M59" s="192">
        <f>SUM(M55:M58)</f>
        <v>403151.25</v>
      </c>
      <c r="N59" s="108"/>
      <c r="O59" s="192">
        <f>SUM(O55:O58)</f>
        <v>40838198.600000039</v>
      </c>
      <c r="P59" s="332"/>
    </row>
    <row r="60" spans="1:16" ht="36" customHeight="1" thickTop="1">
      <c r="A60" s="330"/>
      <c r="B60" s="311" t="s">
        <v>808</v>
      </c>
      <c r="C60" s="331"/>
      <c r="D60" s="331"/>
      <c r="E60" s="331"/>
      <c r="F60" s="331"/>
      <c r="G60" s="331"/>
      <c r="H60" s="331"/>
      <c r="I60" s="331"/>
      <c r="J60" s="331"/>
      <c r="K60" s="331"/>
      <c r="L60" s="331"/>
      <c r="M60" s="331"/>
      <c r="N60" s="331"/>
      <c r="O60" s="331"/>
      <c r="P60" s="332"/>
    </row>
    <row r="61" spans="1:16" ht="36" customHeight="1">
      <c r="A61" s="330"/>
      <c r="B61" s="118" t="s">
        <v>809</v>
      </c>
      <c r="C61" s="331"/>
      <c r="D61" s="331"/>
      <c r="E61" s="331"/>
      <c r="F61" s="331"/>
      <c r="G61" s="331"/>
      <c r="H61" s="331"/>
      <c r="I61" s="331"/>
      <c r="J61" s="331"/>
      <c r="K61" s="331"/>
      <c r="L61" s="331"/>
      <c r="M61" s="331"/>
      <c r="N61" s="331"/>
      <c r="O61" s="117">
        <f>+O59-O62</f>
        <v>40838203.120000042</v>
      </c>
      <c r="P61" s="332"/>
    </row>
    <row r="62" spans="1:16" ht="36" customHeight="1">
      <c r="A62" s="330"/>
      <c r="B62" s="118" t="s">
        <v>810</v>
      </c>
      <c r="C62" s="331"/>
      <c r="D62" s="331"/>
      <c r="E62" s="331"/>
      <c r="F62" s="331"/>
      <c r="G62" s="331"/>
      <c r="H62" s="331"/>
      <c r="I62" s="331"/>
      <c r="J62" s="331"/>
      <c r="K62" s="331"/>
      <c r="L62" s="331"/>
      <c r="M62" s="331"/>
      <c r="N62" s="331"/>
      <c r="O62" s="108">
        <v>-4.5199999999999996</v>
      </c>
      <c r="P62" s="332"/>
    </row>
    <row r="63" spans="1:16" ht="36" customHeight="1" thickBot="1">
      <c r="A63" s="330"/>
      <c r="B63" s="331"/>
      <c r="C63" s="331"/>
      <c r="D63" s="331"/>
      <c r="E63" s="331"/>
      <c r="F63" s="331"/>
      <c r="G63" s="331"/>
      <c r="H63" s="331"/>
      <c r="I63" s="331"/>
      <c r="J63" s="331"/>
      <c r="K63" s="331"/>
      <c r="L63" s="331"/>
      <c r="M63" s="331"/>
      <c r="N63" s="331"/>
      <c r="O63" s="308">
        <f>SUM(O61:O62)</f>
        <v>40838198.600000039</v>
      </c>
      <c r="P63" s="332"/>
    </row>
    <row r="64" spans="1:16" ht="36" customHeight="1" thickTop="1">
      <c r="A64" s="330"/>
      <c r="B64" s="331"/>
      <c r="C64" s="331"/>
      <c r="D64" s="331"/>
      <c r="E64" s="331"/>
      <c r="F64" s="331"/>
      <c r="G64" s="331"/>
      <c r="H64" s="331"/>
      <c r="I64" s="331"/>
      <c r="J64" s="331"/>
      <c r="K64" s="331"/>
      <c r="L64" s="331"/>
      <c r="M64" s="331"/>
      <c r="N64" s="331"/>
      <c r="O64" s="268"/>
      <c r="P64" s="332"/>
    </row>
    <row r="65" spans="2:15" ht="36" customHeight="1" thickBot="1">
      <c r="B65" s="328" t="s">
        <v>957</v>
      </c>
      <c r="G65" s="329">
        <v>826374535.48000002</v>
      </c>
      <c r="I65" s="329">
        <v>513668536.30000001</v>
      </c>
      <c r="K65" s="329">
        <f>+G65+I65</f>
        <v>1340043071.78</v>
      </c>
      <c r="M65" s="192">
        <v>0</v>
      </c>
      <c r="O65" s="192">
        <f>SUM(K65:M65)</f>
        <v>1340043071.78</v>
      </c>
    </row>
    <row r="66" spans="2:15" ht="35.1" customHeight="1" thickTop="1"/>
    <row r="67" spans="2:15" ht="34.5" customHeight="1"/>
  </sheetData>
  <mergeCells count="6">
    <mergeCell ref="G41:O41"/>
    <mergeCell ref="A1:O1"/>
    <mergeCell ref="G11:O11"/>
    <mergeCell ref="G12:O12"/>
    <mergeCell ref="A38:O38"/>
    <mergeCell ref="G40:O40"/>
  </mergeCells>
  <pageMargins left="0.6692913385826772" right="0.27559055118110237" top="0.6692913385826772" bottom="0.47244094488188981" header="0.31496062992125984" footer="0.19685039370078741"/>
  <pageSetup paperSize="9" scale="80"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6"/>
  <sheetViews>
    <sheetView topLeftCell="A25" zoomScale="90" zoomScaleNormal="90" zoomScaleSheetLayoutView="80" workbookViewId="0">
      <selection sqref="A1:N1"/>
    </sheetView>
  </sheetViews>
  <sheetFormatPr defaultRowHeight="35.1" customHeight="1"/>
  <cols>
    <col min="1" max="1" width="3.42578125" style="120" customWidth="1"/>
    <col min="2" max="2" width="4.140625" style="120" customWidth="1"/>
    <col min="3" max="4" width="9" style="120" customWidth="1"/>
    <col min="5" max="5" width="9.140625" style="120" customWidth="1"/>
    <col min="6" max="6" width="8.140625" style="120" customWidth="1"/>
    <col min="7" max="7" width="1.42578125" style="120" customWidth="1"/>
    <col min="8" max="8" width="15.7109375" style="120" customWidth="1"/>
    <col min="9" max="9" width="1" style="120" customWidth="1"/>
    <col min="10" max="10" width="15.7109375" style="120" customWidth="1"/>
    <col min="11" max="11" width="1" style="120" customWidth="1"/>
    <col min="12" max="12" width="15.7109375" style="120" customWidth="1"/>
    <col min="13" max="13" width="1.140625" style="120" customWidth="1"/>
    <col min="14" max="14" width="15.7109375" style="120" customWidth="1"/>
    <col min="15" max="15" width="2.5703125" style="120" customWidth="1"/>
    <col min="16" max="16384" width="9.140625" style="120"/>
  </cols>
  <sheetData>
    <row r="1" spans="1:15" ht="35.1" customHeight="1">
      <c r="A1" s="414" t="s">
        <v>977</v>
      </c>
      <c r="B1" s="414"/>
      <c r="C1" s="414"/>
      <c r="D1" s="414"/>
      <c r="E1" s="414"/>
      <c r="F1" s="414"/>
      <c r="G1" s="414"/>
      <c r="H1" s="414"/>
      <c r="I1" s="414"/>
      <c r="J1" s="414"/>
      <c r="K1" s="414"/>
      <c r="L1" s="414"/>
      <c r="M1" s="414"/>
      <c r="N1" s="414"/>
      <c r="O1" s="142"/>
    </row>
    <row r="3" spans="1:15" s="175" customFormat="1" ht="35.1" customHeight="1">
      <c r="A3" s="317" t="s">
        <v>813</v>
      </c>
      <c r="B3" s="175" t="s">
        <v>814</v>
      </c>
    </row>
    <row r="4" spans="1:15" ht="35.1" customHeight="1">
      <c r="B4" s="318"/>
      <c r="C4" s="319" t="s">
        <v>958</v>
      </c>
    </row>
    <row r="5" spans="1:15" ht="35.1" customHeight="1">
      <c r="B5" s="318" t="s">
        <v>959</v>
      </c>
      <c r="C5" s="318"/>
      <c r="H5" s="141"/>
      <c r="I5" s="141"/>
      <c r="J5" s="141"/>
      <c r="K5" s="141"/>
      <c r="L5" s="141"/>
      <c r="M5" s="141"/>
      <c r="N5" s="141"/>
    </row>
    <row r="6" spans="1:15" ht="35.1" customHeight="1">
      <c r="B6" s="318" t="s">
        <v>815</v>
      </c>
      <c r="C6" s="318"/>
      <c r="H6" s="141"/>
      <c r="I6" s="141"/>
      <c r="J6" s="141"/>
      <c r="K6" s="141"/>
      <c r="L6" s="141"/>
      <c r="M6" s="141"/>
      <c r="N6" s="141"/>
    </row>
    <row r="7" spans="1:15" s="142" customFormat="1" ht="35.1" customHeight="1">
      <c r="A7" s="415" t="s">
        <v>816</v>
      </c>
      <c r="B7" s="415"/>
      <c r="C7" s="415"/>
      <c r="D7" s="415"/>
      <c r="E7" s="415"/>
      <c r="F7" s="415"/>
      <c r="H7" s="416" t="s">
        <v>817</v>
      </c>
      <c r="I7" s="416"/>
      <c r="J7" s="416"/>
      <c r="L7" s="416" t="s">
        <v>818</v>
      </c>
      <c r="M7" s="416"/>
      <c r="N7" s="416"/>
      <c r="O7" s="320"/>
    </row>
    <row r="8" spans="1:15" s="142" customFormat="1" ht="35.1" customHeight="1">
      <c r="H8" s="217" t="s">
        <v>914</v>
      </c>
      <c r="I8" s="218"/>
      <c r="J8" s="217" t="s">
        <v>285</v>
      </c>
      <c r="K8" s="219"/>
      <c r="L8" s="217" t="s">
        <v>914</v>
      </c>
      <c r="M8" s="218"/>
      <c r="N8" s="217" t="s">
        <v>285</v>
      </c>
    </row>
    <row r="9" spans="1:15" ht="35.1" customHeight="1">
      <c r="A9" s="321" t="s">
        <v>819</v>
      </c>
    </row>
    <row r="10" spans="1:15" ht="35.1" customHeight="1">
      <c r="B10" s="318" t="s">
        <v>820</v>
      </c>
      <c r="H10" s="108">
        <v>8451648.9100000001</v>
      </c>
      <c r="I10" s="108"/>
      <c r="J10" s="108">
        <v>34700968.979999997</v>
      </c>
      <c r="K10" s="108"/>
      <c r="L10" s="108">
        <v>8232622.5499999998</v>
      </c>
      <c r="M10" s="108"/>
      <c r="N10" s="108">
        <v>33884246.360000007</v>
      </c>
    </row>
    <row r="11" spans="1:15" ht="35.1" customHeight="1">
      <c r="B11" s="318" t="s">
        <v>821</v>
      </c>
      <c r="H11" s="108">
        <v>5934595.4000000004</v>
      </c>
      <c r="I11" s="108"/>
      <c r="J11" s="108">
        <v>0</v>
      </c>
      <c r="K11" s="108"/>
      <c r="L11" s="108">
        <v>5934595.4000000004</v>
      </c>
      <c r="M11" s="108"/>
      <c r="N11" s="108">
        <v>0</v>
      </c>
    </row>
    <row r="12" spans="1:15" ht="35.1" customHeight="1">
      <c r="B12" s="318" t="s">
        <v>328</v>
      </c>
      <c r="H12" s="108">
        <v>2598076.17</v>
      </c>
      <c r="I12" s="108"/>
      <c r="J12" s="108">
        <v>1674078.67</v>
      </c>
      <c r="K12" s="108"/>
      <c r="L12" s="108">
        <v>1305866.5899999999</v>
      </c>
      <c r="M12" s="108"/>
      <c r="N12" s="108">
        <v>848475.9</v>
      </c>
    </row>
    <row r="13" spans="1:15" s="119" customFormat="1" ht="35.1" customHeight="1">
      <c r="B13" s="86" t="s">
        <v>1030</v>
      </c>
      <c r="H13" s="92">
        <v>0</v>
      </c>
      <c r="I13" s="92"/>
      <c r="J13" s="92">
        <v>0</v>
      </c>
      <c r="K13" s="92"/>
      <c r="L13" s="92">
        <v>398936.17</v>
      </c>
      <c r="M13" s="92"/>
      <c r="N13" s="92">
        <v>0</v>
      </c>
    </row>
    <row r="14" spans="1:15" ht="35.1" customHeight="1">
      <c r="B14" s="118" t="s">
        <v>421</v>
      </c>
      <c r="H14" s="108">
        <v>1204060.19</v>
      </c>
      <c r="I14" s="108"/>
      <c r="J14" s="108">
        <v>817804.86</v>
      </c>
      <c r="K14" s="108"/>
      <c r="L14" s="108">
        <v>1160934.02</v>
      </c>
      <c r="M14" s="108"/>
      <c r="N14" s="108">
        <v>780788.54</v>
      </c>
    </row>
    <row r="15" spans="1:15" ht="35.1" customHeight="1" thickBot="1">
      <c r="C15" s="175" t="s">
        <v>822</v>
      </c>
      <c r="H15" s="261">
        <f>SUM(H10:H14)</f>
        <v>18188380.670000002</v>
      </c>
      <c r="I15" s="108"/>
      <c r="J15" s="261">
        <f>SUM(J10:J14)</f>
        <v>37192852.509999998</v>
      </c>
      <c r="K15" s="108"/>
      <c r="L15" s="261">
        <f>SUM(L10:L14)</f>
        <v>17032954.73</v>
      </c>
      <c r="M15" s="108"/>
      <c r="N15" s="261">
        <f>SUM(N10:N14)</f>
        <v>35513510.800000004</v>
      </c>
    </row>
    <row r="16" spans="1:15" ht="35.1" customHeight="1" thickTop="1">
      <c r="A16" s="175" t="s">
        <v>823</v>
      </c>
      <c r="H16" s="108"/>
      <c r="I16" s="108"/>
      <c r="J16" s="108"/>
      <c r="K16" s="108"/>
      <c r="L16" s="108"/>
      <c r="M16" s="108"/>
      <c r="N16" s="108"/>
    </row>
    <row r="17" spans="1:14" ht="35.1" customHeight="1">
      <c r="B17" s="118" t="s">
        <v>343</v>
      </c>
      <c r="H17" s="108">
        <v>0</v>
      </c>
      <c r="I17" s="108"/>
      <c r="J17" s="108">
        <v>0</v>
      </c>
      <c r="K17" s="108"/>
      <c r="L17" s="108">
        <v>5541598.0700000003</v>
      </c>
      <c r="M17" s="108"/>
      <c r="N17" s="108">
        <v>5541598.0700000003</v>
      </c>
    </row>
    <row r="18" spans="1:14" ht="35.1" customHeight="1">
      <c r="B18" s="118" t="s">
        <v>824</v>
      </c>
      <c r="H18" s="108">
        <v>28604.979999999996</v>
      </c>
      <c r="I18" s="108"/>
      <c r="J18" s="108">
        <v>30586.629999999997</v>
      </c>
      <c r="K18" s="108"/>
      <c r="L18" s="108">
        <v>28604.979999999996</v>
      </c>
      <c r="M18" s="108"/>
      <c r="N18" s="108">
        <v>30586.629999999997</v>
      </c>
    </row>
    <row r="19" spans="1:14" ht="35.1" customHeight="1">
      <c r="B19" s="118" t="s">
        <v>825</v>
      </c>
      <c r="H19" s="108">
        <v>78375148.790000007</v>
      </c>
      <c r="I19" s="108"/>
      <c r="J19" s="108">
        <v>51948849.640000008</v>
      </c>
      <c r="K19" s="108"/>
      <c r="L19" s="108">
        <v>57448080.030000001</v>
      </c>
      <c r="M19" s="108"/>
      <c r="N19" s="108">
        <v>34602114.620000005</v>
      </c>
    </row>
    <row r="20" spans="1:14" ht="35.1" customHeight="1">
      <c r="B20" s="118" t="s">
        <v>826</v>
      </c>
      <c r="H20" s="108">
        <v>166634.16999999998</v>
      </c>
      <c r="I20" s="108"/>
      <c r="J20" s="108">
        <v>145133.04999999999</v>
      </c>
      <c r="K20" s="108"/>
      <c r="L20" s="108">
        <v>86433.11</v>
      </c>
      <c r="M20" s="108"/>
      <c r="N20" s="108">
        <v>71146.559999999998</v>
      </c>
    </row>
    <row r="21" spans="1:14" ht="35.1" customHeight="1">
      <c r="B21" s="118" t="s">
        <v>392</v>
      </c>
      <c r="H21" s="108">
        <v>438507.52000000002</v>
      </c>
      <c r="I21" s="108"/>
      <c r="J21" s="108">
        <v>302821.83999999997</v>
      </c>
      <c r="K21" s="108"/>
      <c r="L21" s="108">
        <v>20720.89</v>
      </c>
      <c r="M21" s="108"/>
      <c r="N21" s="108">
        <v>19589.669999999998</v>
      </c>
    </row>
    <row r="22" spans="1:14" ht="35.1" customHeight="1">
      <c r="B22" s="118" t="s">
        <v>396</v>
      </c>
      <c r="H22" s="108">
        <v>356595.81</v>
      </c>
      <c r="I22" s="108"/>
      <c r="J22" s="108">
        <v>298094.07999999996</v>
      </c>
      <c r="K22" s="108"/>
      <c r="L22" s="108">
        <v>0</v>
      </c>
      <c r="M22" s="108"/>
      <c r="N22" s="108">
        <v>0</v>
      </c>
    </row>
    <row r="23" spans="1:14" ht="35.1" customHeight="1">
      <c r="B23" s="118" t="s">
        <v>827</v>
      </c>
      <c r="H23" s="108">
        <v>995778.17999999993</v>
      </c>
      <c r="I23" s="108"/>
      <c r="J23" s="108">
        <v>1174333.32</v>
      </c>
      <c r="K23" s="108"/>
      <c r="L23" s="108">
        <v>985231.27</v>
      </c>
      <c r="M23" s="108"/>
      <c r="N23" s="108">
        <v>1171777.2</v>
      </c>
    </row>
    <row r="24" spans="1:14" ht="35.1" customHeight="1">
      <c r="C24" s="133" t="s">
        <v>828</v>
      </c>
      <c r="H24" s="189">
        <f>SUM(H17:H23)</f>
        <v>80361269.450000018</v>
      </c>
      <c r="I24" s="108"/>
      <c r="J24" s="189">
        <f>SUM(J17:J23)</f>
        <v>53899818.56000001</v>
      </c>
      <c r="K24" s="108"/>
      <c r="L24" s="189">
        <f>SUM(L17:L23)</f>
        <v>64110668.350000001</v>
      </c>
      <c r="M24" s="108"/>
      <c r="N24" s="189">
        <f>SUM(N17:N23)</f>
        <v>41436812.750000015</v>
      </c>
    </row>
    <row r="25" spans="1:14" ht="35.1" customHeight="1" thickBot="1">
      <c r="A25" s="175" t="s">
        <v>829</v>
      </c>
      <c r="H25" s="261">
        <f>SUM(H15+H24)</f>
        <v>98549650.12000002</v>
      </c>
      <c r="I25" s="108"/>
      <c r="J25" s="261">
        <f>SUM(J15+J24)</f>
        <v>91092671.070000008</v>
      </c>
      <c r="K25" s="108"/>
      <c r="L25" s="261">
        <f>SUM(L15+L24)</f>
        <v>81143623.079999998</v>
      </c>
      <c r="M25" s="108"/>
      <c r="N25" s="261">
        <f>SUM(N15+N24)</f>
        <v>76950323.550000012</v>
      </c>
    </row>
    <row r="26" spans="1:14" ht="35.1" customHeight="1" thickTop="1"/>
  </sheetData>
  <mergeCells count="4">
    <mergeCell ref="A1:N1"/>
    <mergeCell ref="A7:F7"/>
    <mergeCell ref="H7:J7"/>
    <mergeCell ref="L7:N7"/>
  </mergeCells>
  <pageMargins left="0.86614173228346458" right="0.19685039370078741" top="0.70866141732283472" bottom="0.47244094488188981" header="0.35433070866141736" footer="0.31496062992125984"/>
  <pageSetup paperSize="9" scale="85"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8"/>
  <sheetViews>
    <sheetView zoomScale="90" zoomScaleNormal="90" zoomScaleSheetLayoutView="90" workbookViewId="0">
      <selection activeCell="H28" sqref="H28"/>
    </sheetView>
  </sheetViews>
  <sheetFormatPr defaultRowHeight="26.25" customHeight="1"/>
  <cols>
    <col min="1" max="1" width="3.42578125" style="120" customWidth="1"/>
    <col min="2" max="2" width="3.7109375" style="120" customWidth="1"/>
    <col min="3" max="3" width="9.140625" style="120"/>
    <col min="4" max="6" width="9.140625" style="120" customWidth="1"/>
    <col min="7" max="7" width="5.140625" style="120" customWidth="1"/>
    <col min="8" max="8" width="15.7109375" style="120" customWidth="1"/>
    <col min="9" max="9" width="1.140625" style="120" customWidth="1"/>
    <col min="10" max="10" width="15.7109375" style="120" customWidth="1"/>
    <col min="11" max="11" width="1.140625" style="120" customWidth="1"/>
    <col min="12" max="12" width="15.7109375" style="120" customWidth="1"/>
    <col min="13" max="13" width="1.140625" style="120" customWidth="1"/>
    <col min="14" max="14" width="15.7109375" style="120" customWidth="1"/>
    <col min="15" max="15" width="1.28515625" style="120" customWidth="1"/>
    <col min="16" max="16" width="13" style="120" bestFit="1" customWidth="1"/>
    <col min="17" max="17" width="9.140625" style="120"/>
    <col min="18" max="18" width="10.7109375" style="120" bestFit="1" customWidth="1"/>
    <col min="19" max="16384" width="9.140625" style="120"/>
  </cols>
  <sheetData>
    <row r="1" spans="1:15" s="142" customFormat="1" ht="26.25" customHeight="1">
      <c r="A1" s="414" t="s">
        <v>978</v>
      </c>
      <c r="B1" s="415"/>
      <c r="C1" s="415"/>
      <c r="D1" s="415"/>
      <c r="E1" s="415"/>
      <c r="F1" s="415"/>
      <c r="G1" s="415"/>
      <c r="H1" s="415"/>
      <c r="I1" s="415"/>
      <c r="J1" s="415"/>
      <c r="K1" s="415"/>
      <c r="L1" s="415"/>
      <c r="M1" s="415"/>
      <c r="N1" s="415"/>
    </row>
    <row r="2" spans="1:15" ht="26.25" customHeight="1">
      <c r="H2" s="141"/>
      <c r="I2" s="141"/>
      <c r="J2" s="141"/>
      <c r="K2" s="141"/>
      <c r="L2" s="141"/>
      <c r="M2" s="141"/>
      <c r="N2" s="141"/>
    </row>
    <row r="3" spans="1:15" ht="26.25" customHeight="1">
      <c r="A3" s="415" t="s">
        <v>831</v>
      </c>
      <c r="B3" s="415"/>
      <c r="C3" s="415"/>
      <c r="D3" s="415"/>
      <c r="E3" s="415"/>
      <c r="F3" s="415"/>
      <c r="H3" s="416" t="s">
        <v>817</v>
      </c>
      <c r="I3" s="416"/>
      <c r="J3" s="416"/>
      <c r="K3" s="142"/>
      <c r="L3" s="416" t="s">
        <v>818</v>
      </c>
      <c r="M3" s="416"/>
      <c r="N3" s="416"/>
    </row>
    <row r="4" spans="1:15" ht="26.25" customHeight="1">
      <c r="H4" s="217" t="s">
        <v>914</v>
      </c>
      <c r="I4" s="218"/>
      <c r="J4" s="217" t="s">
        <v>285</v>
      </c>
      <c r="K4" s="219"/>
      <c r="L4" s="217" t="s">
        <v>914</v>
      </c>
      <c r="M4" s="218"/>
      <c r="N4" s="217" t="s">
        <v>285</v>
      </c>
    </row>
    <row r="5" spans="1:15" ht="26.25" customHeight="1">
      <c r="A5" s="133" t="s">
        <v>832</v>
      </c>
    </row>
    <row r="6" spans="1:15" ht="26.25" customHeight="1">
      <c r="B6" s="285" t="s">
        <v>600</v>
      </c>
      <c r="H6" s="117">
        <v>2431087.2400000002</v>
      </c>
      <c r="I6" s="117"/>
      <c r="J6" s="117">
        <v>1584235.7300000002</v>
      </c>
      <c r="K6" s="117"/>
      <c r="L6" s="117">
        <v>2129128.2145928531</v>
      </c>
      <c r="M6" s="117"/>
      <c r="N6" s="117">
        <v>1453461.11</v>
      </c>
    </row>
    <row r="7" spans="1:15" ht="26.25" customHeight="1">
      <c r="B7" s="285" t="s">
        <v>833</v>
      </c>
      <c r="C7" s="118"/>
      <c r="H7" s="117">
        <v>3757527.2</v>
      </c>
      <c r="I7" s="117"/>
      <c r="J7" s="108">
        <v>3411840</v>
      </c>
      <c r="K7" s="117"/>
      <c r="L7" s="108">
        <v>0</v>
      </c>
      <c r="M7" s="117"/>
      <c r="N7" s="108">
        <v>0</v>
      </c>
      <c r="O7" s="108"/>
    </row>
    <row r="8" spans="1:15" ht="26.25" customHeight="1">
      <c r="B8" s="285" t="s">
        <v>834</v>
      </c>
      <c r="C8" s="309"/>
      <c r="H8" s="117"/>
      <c r="I8" s="117"/>
      <c r="J8" s="117"/>
      <c r="K8" s="117"/>
      <c r="L8" s="117"/>
      <c r="M8" s="117"/>
      <c r="N8" s="117"/>
    </row>
    <row r="9" spans="1:15" ht="26.25" customHeight="1">
      <c r="B9" s="285"/>
      <c r="C9" s="285" t="s">
        <v>835</v>
      </c>
      <c r="H9" s="108">
        <v>4411760</v>
      </c>
      <c r="I9" s="117"/>
      <c r="J9" s="117">
        <v>2798203.82</v>
      </c>
      <c r="K9" s="117"/>
      <c r="L9" s="108">
        <v>4411760</v>
      </c>
      <c r="M9" s="117"/>
      <c r="N9" s="117">
        <v>3411840</v>
      </c>
    </row>
    <row r="10" spans="1:15" ht="26.25" customHeight="1">
      <c r="B10" s="305" t="s">
        <v>836</v>
      </c>
      <c r="H10" s="117">
        <v>148307.85999999999</v>
      </c>
      <c r="I10" s="117"/>
      <c r="J10" s="117">
        <v>77203.32600000019</v>
      </c>
      <c r="K10" s="117"/>
      <c r="L10" s="108">
        <v>0</v>
      </c>
      <c r="M10" s="117"/>
      <c r="N10" s="108">
        <v>0</v>
      </c>
    </row>
    <row r="11" spans="1:15" ht="26.25" customHeight="1">
      <c r="B11" s="305" t="s">
        <v>837</v>
      </c>
      <c r="H11" s="117">
        <v>16282.019999999999</v>
      </c>
      <c r="I11" s="117"/>
      <c r="J11" s="117">
        <v>122385.85</v>
      </c>
      <c r="K11" s="117"/>
      <c r="L11" s="117">
        <v>16282.019999999999</v>
      </c>
      <c r="M11" s="117"/>
      <c r="N11" s="117">
        <v>122385.85</v>
      </c>
    </row>
    <row r="12" spans="1:15" ht="26.25" customHeight="1">
      <c r="D12" s="133" t="s">
        <v>838</v>
      </c>
      <c r="H12" s="310">
        <f>SUM(H6:H11)</f>
        <v>10764964.32</v>
      </c>
      <c r="I12" s="117"/>
      <c r="J12" s="310">
        <f>SUM(J6:J11)</f>
        <v>7993868.7260000007</v>
      </c>
      <c r="K12" s="117"/>
      <c r="L12" s="310">
        <f>SUM(L6:L11)</f>
        <v>6557170.2345928531</v>
      </c>
      <c r="M12" s="117"/>
      <c r="N12" s="310">
        <f>SUM(N6:N11)</f>
        <v>4987686.96</v>
      </c>
    </row>
    <row r="13" spans="1:15" ht="26.25" customHeight="1">
      <c r="A13" s="133" t="s">
        <v>839</v>
      </c>
      <c r="H13" s="117"/>
      <c r="I13" s="117"/>
      <c r="J13" s="117"/>
      <c r="K13" s="117"/>
      <c r="L13" s="117"/>
      <c r="M13" s="117"/>
      <c r="N13" s="117"/>
    </row>
    <row r="14" spans="1:15" ht="26.25" customHeight="1">
      <c r="B14" s="118" t="s">
        <v>623</v>
      </c>
      <c r="H14" s="117">
        <v>11121968.75</v>
      </c>
      <c r="I14" s="117"/>
      <c r="J14" s="117">
        <v>9090211.2300000004</v>
      </c>
      <c r="K14" s="117"/>
      <c r="L14" s="108">
        <v>0</v>
      </c>
      <c r="M14" s="117"/>
      <c r="N14" s="108">
        <v>0</v>
      </c>
    </row>
    <row r="15" spans="1:15" ht="26.25" customHeight="1">
      <c r="B15" s="118" t="s">
        <v>626</v>
      </c>
      <c r="H15" s="117">
        <v>17826755.490000002</v>
      </c>
      <c r="I15" s="117"/>
      <c r="J15" s="117">
        <v>14682175.49</v>
      </c>
      <c r="K15" s="117"/>
      <c r="L15" s="117">
        <v>17826755.490000002</v>
      </c>
      <c r="M15" s="117"/>
      <c r="N15" s="117">
        <v>14682175.49</v>
      </c>
    </row>
    <row r="16" spans="1:15" ht="26.25" customHeight="1">
      <c r="B16" s="118" t="s">
        <v>840</v>
      </c>
      <c r="H16" s="117">
        <v>234108.36</v>
      </c>
      <c r="I16" s="117"/>
      <c r="J16" s="117">
        <v>214360.08</v>
      </c>
      <c r="K16" s="117"/>
      <c r="L16" s="108">
        <v>0</v>
      </c>
      <c r="M16" s="117"/>
      <c r="N16" s="108">
        <v>0</v>
      </c>
    </row>
    <row r="17" spans="1:14" ht="26.25" customHeight="1">
      <c r="B17" s="118" t="s">
        <v>641</v>
      </c>
      <c r="H17" s="117">
        <v>454245.22000000003</v>
      </c>
      <c r="I17" s="117"/>
      <c r="J17" s="117">
        <v>390189.59</v>
      </c>
      <c r="K17" s="117"/>
      <c r="L17" s="117">
        <v>388255.27</v>
      </c>
      <c r="M17" s="117"/>
      <c r="N17" s="117">
        <v>348141.26</v>
      </c>
    </row>
    <row r="18" spans="1:14" ht="26.25" customHeight="1">
      <c r="B18" s="118" t="s">
        <v>841</v>
      </c>
      <c r="H18" s="117">
        <v>66937.61</v>
      </c>
      <c r="I18" s="117"/>
      <c r="J18" s="117">
        <v>60134.95</v>
      </c>
      <c r="K18" s="117"/>
      <c r="L18" s="117">
        <v>27511.72</v>
      </c>
      <c r="M18" s="117"/>
      <c r="N18" s="117">
        <v>30863.940000000002</v>
      </c>
    </row>
    <row r="19" spans="1:14" ht="26.25" customHeight="1">
      <c r="D19" s="133" t="s">
        <v>842</v>
      </c>
      <c r="H19" s="310">
        <f>SUM(H14:H18)</f>
        <v>29704015.43</v>
      </c>
      <c r="I19" s="117"/>
      <c r="J19" s="310">
        <f>SUM(J14:J18)</f>
        <v>24437071.339999996</v>
      </c>
      <c r="K19" s="117"/>
      <c r="L19" s="310">
        <f>SUM(L14:L18)</f>
        <v>18242522.48</v>
      </c>
      <c r="M19" s="117"/>
      <c r="N19" s="310">
        <f>SUM(N14:N18)</f>
        <v>15061180.689999999</v>
      </c>
    </row>
    <row r="20" spans="1:14" ht="26.25" customHeight="1">
      <c r="A20" s="133" t="s">
        <v>843</v>
      </c>
      <c r="H20" s="310">
        <f>H12+H19</f>
        <v>40468979.75</v>
      </c>
      <c r="I20" s="117"/>
      <c r="J20" s="310">
        <f>J12+J19</f>
        <v>32430940.065999996</v>
      </c>
      <c r="K20" s="117"/>
      <c r="L20" s="310">
        <f>L12+L19</f>
        <v>24799692.714592852</v>
      </c>
      <c r="M20" s="117"/>
      <c r="N20" s="310">
        <f>N12+N19</f>
        <v>20048867.649999999</v>
      </c>
    </row>
    <row r="21" spans="1:14" ht="26.25" customHeight="1">
      <c r="A21" s="417" t="s">
        <v>844</v>
      </c>
      <c r="B21" s="417"/>
      <c r="C21" s="417"/>
      <c r="D21" s="417"/>
      <c r="H21" s="117"/>
      <c r="I21" s="117"/>
      <c r="J21" s="117"/>
      <c r="K21" s="117"/>
      <c r="L21" s="117"/>
      <c r="M21" s="117"/>
      <c r="N21" s="117"/>
    </row>
    <row r="22" spans="1:14" ht="26.25" customHeight="1">
      <c r="B22" s="311" t="s">
        <v>845</v>
      </c>
      <c r="H22" s="117"/>
      <c r="I22" s="117"/>
      <c r="J22" s="117"/>
      <c r="K22" s="117"/>
      <c r="L22" s="117"/>
      <c r="M22" s="117"/>
      <c r="N22" s="117"/>
    </row>
    <row r="23" spans="1:14" ht="26.25" customHeight="1">
      <c r="C23" s="309" t="s">
        <v>846</v>
      </c>
      <c r="H23" s="117"/>
      <c r="I23" s="117"/>
      <c r="J23" s="117"/>
      <c r="K23" s="117"/>
      <c r="L23" s="117"/>
      <c r="M23" s="117"/>
      <c r="N23" s="117"/>
    </row>
    <row r="24" spans="1:14" s="119" customFormat="1" ht="26.25" customHeight="1" thickBot="1">
      <c r="A24" s="120"/>
      <c r="B24" s="120"/>
      <c r="C24" s="285" t="s">
        <v>847</v>
      </c>
      <c r="D24" s="120"/>
      <c r="E24" s="120"/>
      <c r="F24" s="120"/>
      <c r="H24" s="312">
        <v>5613602.0800000001</v>
      </c>
      <c r="I24" s="114"/>
      <c r="J24" s="312">
        <v>5613602.0800000001</v>
      </c>
      <c r="K24" s="114"/>
      <c r="L24" s="312">
        <v>5613602.0800000001</v>
      </c>
      <c r="M24" s="114"/>
      <c r="N24" s="312">
        <v>5613602.0800000001</v>
      </c>
    </row>
    <row r="25" spans="1:14" ht="26.25" customHeight="1" thickTop="1">
      <c r="C25" s="309" t="s">
        <v>848</v>
      </c>
      <c r="H25" s="117"/>
      <c r="I25" s="117"/>
      <c r="J25" s="117"/>
      <c r="K25" s="117"/>
      <c r="L25" s="117"/>
      <c r="M25" s="117"/>
      <c r="N25" s="117"/>
    </row>
    <row r="26" spans="1:14" ht="26.25" customHeight="1">
      <c r="C26" s="285" t="s">
        <v>847</v>
      </c>
      <c r="D26" s="119"/>
      <c r="E26" s="119"/>
      <c r="F26" s="119"/>
      <c r="H26" s="117">
        <v>5613602.0800000001</v>
      </c>
      <c r="I26" s="117"/>
      <c r="J26" s="117">
        <v>5613602.0800000001</v>
      </c>
      <c r="K26" s="117"/>
      <c r="L26" s="117">
        <v>5613602.0800000001</v>
      </c>
      <c r="M26" s="117"/>
      <c r="N26" s="117">
        <v>5613602.0800000001</v>
      </c>
    </row>
    <row r="27" spans="1:14" ht="26.25" customHeight="1">
      <c r="B27" s="313" t="s">
        <v>849</v>
      </c>
      <c r="H27" s="117">
        <v>43950286.740000002</v>
      </c>
      <c r="I27" s="117"/>
      <c r="J27" s="108">
        <v>43950286.740000002</v>
      </c>
      <c r="K27" s="117"/>
      <c r="L27" s="117">
        <v>43950286.740000002</v>
      </c>
      <c r="M27" s="117"/>
      <c r="N27" s="108">
        <v>43950286.740000002</v>
      </c>
    </row>
    <row r="28" spans="1:14" ht="26.25" customHeight="1">
      <c r="B28" s="314" t="s">
        <v>850</v>
      </c>
      <c r="C28" s="314"/>
      <c r="D28" s="314"/>
      <c r="H28" s="117"/>
      <c r="I28" s="117"/>
      <c r="J28" s="117"/>
      <c r="K28" s="117"/>
      <c r="L28" s="117"/>
      <c r="M28" s="117"/>
      <c r="N28" s="117"/>
    </row>
    <row r="29" spans="1:14" ht="26.25" customHeight="1">
      <c r="B29" s="314"/>
      <c r="C29" s="314" t="s">
        <v>851</v>
      </c>
      <c r="D29" s="314"/>
      <c r="H29" s="117"/>
      <c r="I29" s="117"/>
      <c r="J29" s="117"/>
      <c r="K29" s="117"/>
      <c r="L29" s="117"/>
      <c r="M29" s="117"/>
      <c r="N29" s="117"/>
    </row>
    <row r="30" spans="1:14" ht="26.25" customHeight="1">
      <c r="B30" s="314"/>
      <c r="C30" s="314"/>
      <c r="D30" s="315" t="s">
        <v>690</v>
      </c>
      <c r="G30" s="119"/>
      <c r="H30" s="114">
        <v>561360.21</v>
      </c>
      <c r="I30" s="114"/>
      <c r="J30" s="92">
        <v>464874.06</v>
      </c>
      <c r="K30" s="114"/>
      <c r="L30" s="114">
        <v>561360.21</v>
      </c>
      <c r="M30" s="114"/>
      <c r="N30" s="92">
        <v>464874.06</v>
      </c>
    </row>
    <row r="31" spans="1:14" ht="26.25" customHeight="1">
      <c r="B31" s="314"/>
      <c r="C31" s="314" t="s">
        <v>852</v>
      </c>
      <c r="D31" s="315"/>
      <c r="G31" s="119"/>
      <c r="H31" s="114">
        <v>7082680.1100000003</v>
      </c>
      <c r="I31" s="114"/>
      <c r="J31" s="114">
        <v>7760226.8600000003</v>
      </c>
      <c r="K31" s="114"/>
      <c r="L31" s="114">
        <v>5364720.7516669203</v>
      </c>
      <c r="M31" s="114"/>
      <c r="N31" s="114">
        <v>6018732.4400000004</v>
      </c>
    </row>
    <row r="32" spans="1:14" ht="26.25" customHeight="1">
      <c r="B32" s="314"/>
      <c r="C32" s="314" t="s">
        <v>853</v>
      </c>
      <c r="D32" s="314"/>
      <c r="G32" s="119"/>
      <c r="H32" s="222">
        <v>872718.79</v>
      </c>
      <c r="I32" s="114"/>
      <c r="J32" s="222">
        <v>872718.79022580001</v>
      </c>
      <c r="K32" s="114"/>
      <c r="L32" s="222">
        <v>853960.58</v>
      </c>
      <c r="M32" s="114"/>
      <c r="N32" s="222">
        <v>853960.58</v>
      </c>
    </row>
    <row r="33" spans="1:14" ht="26.25" customHeight="1">
      <c r="B33" s="135" t="s">
        <v>854</v>
      </c>
      <c r="C33" s="314"/>
      <c r="D33" s="314"/>
      <c r="H33" s="117">
        <f>SUM(H26:H32)</f>
        <v>58080647.93</v>
      </c>
      <c r="I33" s="117"/>
      <c r="J33" s="117">
        <f>SUM(J26:J32)</f>
        <v>58661708.530225798</v>
      </c>
      <c r="K33" s="117"/>
      <c r="L33" s="117">
        <f>SUM(L26:L32)</f>
        <v>56343930.361666918</v>
      </c>
      <c r="M33" s="117"/>
      <c r="N33" s="117">
        <f>SUM(N26:N32)</f>
        <v>56901455.899999999</v>
      </c>
    </row>
    <row r="34" spans="1:14" ht="26.25" customHeight="1">
      <c r="A34" s="314"/>
      <c r="B34" s="314" t="s">
        <v>855</v>
      </c>
      <c r="C34" s="314"/>
      <c r="D34" s="314"/>
      <c r="H34" s="117">
        <v>22.44</v>
      </c>
      <c r="I34" s="117"/>
      <c r="J34" s="117">
        <v>22.471661800000003</v>
      </c>
      <c r="K34" s="117"/>
      <c r="L34" s="108">
        <v>0</v>
      </c>
      <c r="M34" s="117"/>
      <c r="N34" s="108">
        <v>0</v>
      </c>
    </row>
    <row r="35" spans="1:14" ht="26.25" customHeight="1">
      <c r="A35" s="314"/>
      <c r="B35" s="314"/>
      <c r="C35" s="314"/>
      <c r="D35" s="135" t="s">
        <v>856</v>
      </c>
      <c r="H35" s="310">
        <f>SUM(H33:H34)</f>
        <v>58080670.369999997</v>
      </c>
      <c r="I35" s="117"/>
      <c r="J35" s="310">
        <f>SUM(J33:J34)</f>
        <v>58661731.001887597</v>
      </c>
      <c r="K35" s="117"/>
      <c r="L35" s="310">
        <f>SUM(L33:L34)</f>
        <v>56343930.361666918</v>
      </c>
      <c r="M35" s="117"/>
      <c r="N35" s="310">
        <f>SUM(N33:N34)</f>
        <v>56901455.899999999</v>
      </c>
    </row>
    <row r="36" spans="1:14" ht="26.25" customHeight="1" thickBot="1">
      <c r="A36" s="135" t="s">
        <v>857</v>
      </c>
      <c r="B36" s="314"/>
      <c r="C36" s="314"/>
      <c r="D36" s="314"/>
      <c r="H36" s="211">
        <f>+H20+H35</f>
        <v>98549650.120000005</v>
      </c>
      <c r="I36" s="117"/>
      <c r="J36" s="308">
        <f>+J20+J35</f>
        <v>91092671.067887589</v>
      </c>
      <c r="K36" s="117"/>
      <c r="L36" s="308">
        <f>+L20+L35</f>
        <v>81143623.076259762</v>
      </c>
      <c r="M36" s="117"/>
      <c r="N36" s="308">
        <f>+N20+N35</f>
        <v>76950323.549999997</v>
      </c>
    </row>
    <row r="37" spans="1:14" ht="26.25" customHeight="1" thickTop="1">
      <c r="H37" s="316"/>
      <c r="J37" s="316"/>
      <c r="L37" s="316"/>
      <c r="N37" s="316"/>
    </row>
    <row r="38" spans="1:14" ht="26.25" customHeight="1">
      <c r="J38" s="316"/>
    </row>
  </sheetData>
  <mergeCells count="5">
    <mergeCell ref="A1:N1"/>
    <mergeCell ref="A3:F3"/>
    <mergeCell ref="H3:J3"/>
    <mergeCell ref="L3:N3"/>
    <mergeCell ref="A21:D21"/>
  </mergeCells>
  <pageMargins left="0.86614173228346458" right="0.19685039370078741" top="0.53" bottom="0.27559055118110237" header="0.27559055118110237" footer="0.19685039370078741"/>
  <pageSetup paperSize="9" scale="85"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87"/>
  <sheetViews>
    <sheetView topLeftCell="A76" zoomScale="80" zoomScaleNormal="80" zoomScaleSheetLayoutView="90" workbookViewId="0">
      <selection activeCell="H85" sqref="H85"/>
    </sheetView>
  </sheetViews>
  <sheetFormatPr defaultRowHeight="26.1" customHeight="1"/>
  <cols>
    <col min="1" max="1" width="3.42578125" style="130" customWidth="1"/>
    <col min="2" max="2" width="4.140625" style="130" customWidth="1"/>
    <col min="3" max="3" width="9.140625" style="130"/>
    <col min="4" max="4" width="12.85546875" style="130" customWidth="1"/>
    <col min="5" max="5" width="15.140625" style="130" customWidth="1"/>
    <col min="6" max="6" width="15.7109375" style="130" customWidth="1"/>
    <col min="7" max="7" width="1.140625" style="130" customWidth="1"/>
    <col min="8" max="8" width="15.7109375" style="130" customWidth="1"/>
    <col min="9" max="9" width="1.140625" style="130" customWidth="1"/>
    <col min="10" max="10" width="15.7109375" style="130" customWidth="1"/>
    <col min="11" max="11" width="1.140625" style="130" customWidth="1"/>
    <col min="12" max="12" width="15.7109375" style="130" customWidth="1"/>
    <col min="13" max="13" width="1.7109375" style="130" customWidth="1"/>
    <col min="14" max="16384" width="9.140625" style="130"/>
  </cols>
  <sheetData>
    <row r="1" spans="1:12" ht="25.5" customHeight="1">
      <c r="A1" s="418" t="s">
        <v>979</v>
      </c>
      <c r="B1" s="418"/>
      <c r="C1" s="418"/>
      <c r="D1" s="418"/>
      <c r="E1" s="418"/>
      <c r="F1" s="418"/>
      <c r="G1" s="418"/>
      <c r="H1" s="418"/>
      <c r="I1" s="418"/>
      <c r="J1" s="418"/>
      <c r="K1" s="418"/>
      <c r="L1" s="418"/>
    </row>
    <row r="2" spans="1:12" ht="25.5" customHeight="1"/>
    <row r="3" spans="1:12" ht="25.5" customHeight="1">
      <c r="B3" s="113" t="s">
        <v>960</v>
      </c>
      <c r="C3" s="120"/>
      <c r="D3" s="120"/>
      <c r="E3" s="120"/>
      <c r="F3" s="141"/>
      <c r="G3" s="141"/>
      <c r="H3" s="141"/>
      <c r="I3" s="141"/>
      <c r="J3" s="141"/>
      <c r="K3" s="141"/>
      <c r="L3" s="141"/>
    </row>
    <row r="4" spans="1:12" s="138" customFormat="1" ht="25.5" customHeight="1">
      <c r="B4" s="142"/>
      <c r="C4" s="142"/>
      <c r="D4" s="142"/>
      <c r="E4" s="142"/>
      <c r="F4" s="416" t="s">
        <v>817</v>
      </c>
      <c r="G4" s="416"/>
      <c r="H4" s="416"/>
      <c r="I4" s="142"/>
      <c r="J4" s="416" t="s">
        <v>818</v>
      </c>
      <c r="K4" s="416"/>
      <c r="L4" s="416"/>
    </row>
    <row r="5" spans="1:12" s="138" customFormat="1" ht="25.5" customHeight="1">
      <c r="F5" s="107" t="s">
        <v>914</v>
      </c>
      <c r="G5" s="73"/>
      <c r="H5" s="107" t="s">
        <v>922</v>
      </c>
      <c r="I5" s="83"/>
      <c r="J5" s="107" t="s">
        <v>914</v>
      </c>
      <c r="K5" s="73"/>
      <c r="L5" s="107" t="s">
        <v>922</v>
      </c>
    </row>
    <row r="6" spans="1:12" ht="25.5" customHeight="1">
      <c r="B6" s="143" t="s">
        <v>797</v>
      </c>
      <c r="C6" s="139"/>
      <c r="D6" s="139"/>
      <c r="F6" s="3">
        <v>9822077.2000000011</v>
      </c>
      <c r="G6" s="3"/>
      <c r="H6" s="3">
        <v>6536865.5700000003</v>
      </c>
      <c r="I6" s="3"/>
      <c r="J6" s="3">
        <v>6786879.3600000013</v>
      </c>
      <c r="K6" s="3"/>
      <c r="L6" s="3">
        <v>4692793.08</v>
      </c>
    </row>
    <row r="7" spans="1:12" ht="25.5" customHeight="1">
      <c r="B7" s="143" t="s">
        <v>653</v>
      </c>
      <c r="C7" s="139"/>
      <c r="D7" s="139"/>
      <c r="F7" s="5">
        <v>-7214029.7800000012</v>
      </c>
      <c r="G7" s="3"/>
      <c r="H7" s="5">
        <v>-4570630.5</v>
      </c>
      <c r="I7" s="3"/>
      <c r="J7" s="5">
        <v>-4930844.9600000009</v>
      </c>
      <c r="K7" s="3"/>
      <c r="L7" s="5">
        <v>-3189420.2299999995</v>
      </c>
    </row>
    <row r="8" spans="1:12" ht="25.5" customHeight="1">
      <c r="B8" s="143" t="s">
        <v>858</v>
      </c>
      <c r="C8" s="144"/>
      <c r="D8" s="144"/>
      <c r="F8" s="3">
        <f>+F6+F7</f>
        <v>2608047.42</v>
      </c>
      <c r="G8" s="3"/>
      <c r="H8" s="3">
        <f>+H6+H7</f>
        <v>1966235.0700000003</v>
      </c>
      <c r="I8" s="3"/>
      <c r="J8" s="3">
        <f>+J6+J7</f>
        <v>1856034.4000000004</v>
      </c>
      <c r="K8" s="3"/>
      <c r="L8" s="3">
        <f>+L6+L7</f>
        <v>1503372.8500000006</v>
      </c>
    </row>
    <row r="9" spans="1:12" ht="25.5" customHeight="1">
      <c r="B9" s="143" t="s">
        <v>799</v>
      </c>
      <c r="C9" s="144"/>
      <c r="D9" s="144"/>
      <c r="F9" s="3"/>
      <c r="G9" s="3"/>
      <c r="H9" s="3"/>
      <c r="I9" s="3"/>
      <c r="J9" s="3"/>
      <c r="K9" s="3"/>
      <c r="L9" s="3"/>
    </row>
    <row r="10" spans="1:12" ht="25.5" customHeight="1">
      <c r="B10" s="123"/>
      <c r="C10" s="126" t="s">
        <v>859</v>
      </c>
      <c r="D10" s="126"/>
      <c r="F10" s="3">
        <v>28223.059999999998</v>
      </c>
      <c r="G10" s="3"/>
      <c r="H10" s="3">
        <v>14749.91</v>
      </c>
      <c r="I10" s="3"/>
      <c r="J10" s="3">
        <v>26558.82</v>
      </c>
      <c r="K10" s="3"/>
      <c r="L10" s="3">
        <v>13110.470000000001</v>
      </c>
    </row>
    <row r="11" spans="1:12" ht="25.5" customHeight="1">
      <c r="B11" s="123"/>
      <c r="C11" s="126" t="s">
        <v>695</v>
      </c>
      <c r="D11" s="126"/>
      <c r="F11" s="3">
        <v>-69547.726766257256</v>
      </c>
      <c r="G11" s="3"/>
      <c r="H11" s="3">
        <v>-55468.48000000001</v>
      </c>
      <c r="I11" s="3"/>
      <c r="J11" s="3">
        <v>142474.7254071472</v>
      </c>
      <c r="K11" s="3"/>
      <c r="L11" s="3">
        <v>-20033.260000000002</v>
      </c>
    </row>
    <row r="12" spans="1:12" ht="25.5" customHeight="1">
      <c r="B12" s="123"/>
      <c r="C12" s="145" t="s">
        <v>799</v>
      </c>
      <c r="D12" s="145"/>
      <c r="F12" s="5">
        <v>28588.010000000009</v>
      </c>
      <c r="G12" s="3"/>
      <c r="H12" s="5">
        <v>173153.13</v>
      </c>
      <c r="I12" s="3"/>
      <c r="J12" s="5">
        <v>40886.880000000005</v>
      </c>
      <c r="K12" s="3"/>
      <c r="L12" s="5">
        <v>187178.13</v>
      </c>
    </row>
    <row r="13" spans="1:12" ht="25.5" customHeight="1">
      <c r="B13" s="123"/>
      <c r="C13" s="139"/>
      <c r="D13" s="139" t="s">
        <v>860</v>
      </c>
      <c r="F13" s="4">
        <f>SUM(F10:F12)</f>
        <v>-12736.656766257249</v>
      </c>
      <c r="G13" s="3"/>
      <c r="H13" s="4">
        <f>SUM(H10:H12)</f>
        <v>132434.56</v>
      </c>
      <c r="I13" s="3"/>
      <c r="J13" s="4">
        <f>SUM(J10:J12)</f>
        <v>209920.42540714721</v>
      </c>
      <c r="K13" s="3"/>
      <c r="L13" s="4">
        <f>SUM(L10:L12)</f>
        <v>180255.34</v>
      </c>
    </row>
    <row r="14" spans="1:12" ht="25.5" customHeight="1">
      <c r="B14" s="139" t="s">
        <v>861</v>
      </c>
      <c r="C14" s="139"/>
      <c r="D14" s="139"/>
      <c r="F14" s="3">
        <f>+F8+F13</f>
        <v>2595310.7632337427</v>
      </c>
      <c r="G14" s="3"/>
      <c r="H14" s="3">
        <f>+H8+H13</f>
        <v>2098669.6300000004</v>
      </c>
      <c r="I14" s="3"/>
      <c r="J14" s="3">
        <f>+J8+J13</f>
        <v>2065954.8254071476</v>
      </c>
      <c r="K14" s="3"/>
      <c r="L14" s="3">
        <f>+L8+L13</f>
        <v>1683628.1900000006</v>
      </c>
    </row>
    <row r="15" spans="1:12" ht="25.5" customHeight="1">
      <c r="B15" s="132" t="s">
        <v>862</v>
      </c>
      <c r="C15" s="139"/>
      <c r="D15" s="139"/>
      <c r="F15" s="3"/>
      <c r="G15" s="3"/>
      <c r="H15" s="3"/>
      <c r="I15" s="3"/>
      <c r="J15" s="3"/>
      <c r="K15" s="3"/>
      <c r="L15" s="3"/>
    </row>
    <row r="16" spans="1:12" ht="25.5" customHeight="1">
      <c r="B16" s="139"/>
      <c r="C16" s="116" t="s">
        <v>800</v>
      </c>
      <c r="D16" s="116"/>
      <c r="F16" s="3">
        <v>-246214.18</v>
      </c>
      <c r="G16" s="3"/>
      <c r="H16" s="3">
        <v>-164850.51</v>
      </c>
      <c r="I16" s="3"/>
      <c r="J16" s="3">
        <v>-246214.18</v>
      </c>
      <c r="K16" s="3"/>
      <c r="L16" s="3">
        <v>-164752.53000000003</v>
      </c>
    </row>
    <row r="17" spans="2:12" ht="25.5" customHeight="1">
      <c r="B17" s="139"/>
      <c r="C17" s="116" t="s">
        <v>654</v>
      </c>
      <c r="D17" s="116"/>
      <c r="F17" s="3">
        <v>-711465.14000000013</v>
      </c>
      <c r="G17" s="3"/>
      <c r="H17" s="3">
        <v>-515162.24000000005</v>
      </c>
      <c r="I17" s="3"/>
      <c r="J17" s="3">
        <v>-592853.20000000019</v>
      </c>
      <c r="K17" s="3"/>
      <c r="L17" s="3">
        <v>-406354.42000000004</v>
      </c>
    </row>
    <row r="18" spans="2:12" ht="25.5" customHeight="1">
      <c r="B18" s="139"/>
      <c r="C18" s="116" t="s">
        <v>955</v>
      </c>
      <c r="D18" s="116"/>
      <c r="F18" s="3"/>
      <c r="G18" s="3"/>
      <c r="H18" s="3"/>
      <c r="I18" s="3"/>
      <c r="J18" s="3"/>
      <c r="K18" s="3"/>
      <c r="L18" s="3"/>
    </row>
    <row r="19" spans="2:12" s="124" customFormat="1" ht="25.5" customHeight="1">
      <c r="B19" s="139"/>
      <c r="C19" s="1" t="s">
        <v>1031</v>
      </c>
      <c r="D19" s="370"/>
      <c r="F19" s="371">
        <v>-259512.05</v>
      </c>
      <c r="G19" s="371"/>
      <c r="H19" s="371">
        <v>0</v>
      </c>
      <c r="I19" s="371"/>
      <c r="J19" s="371">
        <v>-259512.05</v>
      </c>
      <c r="K19" s="371"/>
      <c r="L19" s="371">
        <v>0</v>
      </c>
    </row>
    <row r="20" spans="2:12" ht="25.5" customHeight="1">
      <c r="B20" s="139"/>
      <c r="C20" s="139"/>
      <c r="D20" s="139" t="s">
        <v>863</v>
      </c>
      <c r="F20" s="4">
        <f>SUM(F16:F19)</f>
        <v>-1217191.3700000001</v>
      </c>
      <c r="G20" s="3"/>
      <c r="H20" s="4">
        <f>SUM(H16:H19)</f>
        <v>-680012.75</v>
      </c>
      <c r="I20" s="3"/>
      <c r="J20" s="4">
        <f>SUM(J16:J19)</f>
        <v>-1098579.4300000002</v>
      </c>
      <c r="K20" s="3"/>
      <c r="L20" s="4">
        <f>SUM(L16:L19)</f>
        <v>-571106.95000000007</v>
      </c>
    </row>
    <row r="21" spans="2:12" ht="25.5" customHeight="1">
      <c r="B21" s="132" t="s">
        <v>864</v>
      </c>
      <c r="C21" s="139"/>
      <c r="D21" s="139"/>
      <c r="F21" s="3">
        <f>+F14+F20</f>
        <v>1378119.3932337426</v>
      </c>
      <c r="G21" s="3"/>
      <c r="H21" s="3">
        <f>+H14+H20</f>
        <v>1418656.8800000004</v>
      </c>
      <c r="I21" s="3"/>
      <c r="J21" s="3">
        <f>+J14+J20</f>
        <v>967375.39540714747</v>
      </c>
      <c r="K21" s="3"/>
      <c r="L21" s="3">
        <f>+L14+L20</f>
        <v>1112521.2400000007</v>
      </c>
    </row>
    <row r="22" spans="2:12" ht="25.5" customHeight="1">
      <c r="B22" s="139"/>
      <c r="C22" s="139" t="s">
        <v>801</v>
      </c>
      <c r="D22" s="139"/>
      <c r="F22" s="5">
        <v>-377359.81</v>
      </c>
      <c r="G22" s="3"/>
      <c r="H22" s="5">
        <v>-205875.37999999998</v>
      </c>
      <c r="I22" s="3"/>
      <c r="J22" s="5">
        <v>-226744.62</v>
      </c>
      <c r="K22" s="3"/>
      <c r="L22" s="5">
        <v>-120393.76000000001</v>
      </c>
    </row>
    <row r="23" spans="2:12" ht="25.5" customHeight="1">
      <c r="B23" s="132" t="s">
        <v>802</v>
      </c>
      <c r="C23" s="139"/>
      <c r="D23" s="139"/>
      <c r="F23" s="3">
        <f>SUM(F21:F22)</f>
        <v>1000759.5832337425</v>
      </c>
      <c r="G23" s="3"/>
      <c r="H23" s="3">
        <f>SUM(H21:H22)</f>
        <v>1212781.5000000005</v>
      </c>
      <c r="I23" s="3"/>
      <c r="J23" s="3">
        <f>SUM(J21:J22)</f>
        <v>740630.77540714748</v>
      </c>
      <c r="K23" s="3"/>
      <c r="L23" s="3">
        <f>SUM(L21:L22)</f>
        <v>992127.48000000068</v>
      </c>
    </row>
    <row r="24" spans="2:12" ht="25.5" customHeight="1">
      <c r="B24" s="139"/>
      <c r="C24" s="116" t="s">
        <v>803</v>
      </c>
      <c r="D24" s="116"/>
      <c r="F24" s="5">
        <v>-94521.875999999946</v>
      </c>
      <c r="G24" s="3"/>
      <c r="H24" s="5">
        <v>-52754.640000000007</v>
      </c>
      <c r="I24" s="3"/>
      <c r="J24" s="5">
        <v>0</v>
      </c>
      <c r="K24" s="3"/>
      <c r="L24" s="5">
        <v>0</v>
      </c>
    </row>
    <row r="25" spans="2:12" ht="25.5" customHeight="1">
      <c r="B25" s="140" t="s">
        <v>804</v>
      </c>
      <c r="C25" s="139"/>
      <c r="D25" s="139"/>
      <c r="F25" s="6">
        <f>SUM(F23:F24)</f>
        <v>906237.70723374258</v>
      </c>
      <c r="G25" s="7"/>
      <c r="H25" s="6">
        <f>SUM(H23:H24)</f>
        <v>1160026.8600000006</v>
      </c>
      <c r="I25" s="7"/>
      <c r="J25" s="6">
        <f>SUM(J23:J24)</f>
        <v>740630.77540714748</v>
      </c>
      <c r="K25" s="7"/>
      <c r="L25" s="6">
        <f>SUM(L23:L24)</f>
        <v>992127.48000000068</v>
      </c>
    </row>
    <row r="26" spans="2:12" ht="25.5" customHeight="1">
      <c r="B26" s="134" t="s">
        <v>805</v>
      </c>
      <c r="C26" s="123"/>
      <c r="F26" s="5">
        <v>0</v>
      </c>
      <c r="G26" s="7"/>
      <c r="H26" s="5">
        <v>0</v>
      </c>
      <c r="I26" s="7"/>
      <c r="J26" s="7">
        <v>0</v>
      </c>
      <c r="K26" s="7"/>
      <c r="L26" s="7">
        <v>0</v>
      </c>
    </row>
    <row r="27" spans="2:12" ht="25.5" customHeight="1" thickBot="1">
      <c r="B27" s="136" t="s">
        <v>807</v>
      </c>
      <c r="C27" s="123"/>
      <c r="F27" s="8">
        <f>SUM(F25:F26)</f>
        <v>906237.70723374258</v>
      </c>
      <c r="G27" s="3"/>
      <c r="H27" s="8">
        <f>SUM(H25:H26)</f>
        <v>1160026.8600000006</v>
      </c>
      <c r="I27" s="3"/>
      <c r="J27" s="8">
        <f>SUM(J25:J26)</f>
        <v>740630.77540714748</v>
      </c>
      <c r="K27" s="3"/>
      <c r="L27" s="8">
        <f>SUM(L25:L26)</f>
        <v>992127.48000000068</v>
      </c>
    </row>
    <row r="28" spans="2:12" ht="25.5" customHeight="1" thickTop="1">
      <c r="B28" s="136" t="s">
        <v>865</v>
      </c>
      <c r="C28" s="123"/>
      <c r="F28" s="3"/>
      <c r="G28" s="3"/>
      <c r="H28" s="3"/>
      <c r="I28" s="3"/>
      <c r="J28" s="3"/>
      <c r="K28" s="3"/>
      <c r="L28" s="3"/>
    </row>
    <row r="29" spans="2:12" ht="25.5" customHeight="1">
      <c r="B29" s="123"/>
      <c r="C29" s="137" t="s">
        <v>866</v>
      </c>
      <c r="F29" s="3">
        <f>+F25-F30</f>
        <v>906236.46723374259</v>
      </c>
      <c r="G29" s="3"/>
      <c r="H29" s="3">
        <f>+H25-H30</f>
        <v>1160025.6000000006</v>
      </c>
      <c r="I29" s="3"/>
      <c r="J29" s="3">
        <f>+J25-J30</f>
        <v>740630.77540714748</v>
      </c>
      <c r="K29" s="3"/>
      <c r="L29" s="3">
        <f>+L25-L30</f>
        <v>992127.48000000068</v>
      </c>
    </row>
    <row r="30" spans="2:12" ht="25.5" customHeight="1">
      <c r="B30" s="123"/>
      <c r="C30" s="137" t="s">
        <v>855</v>
      </c>
      <c r="F30" s="5">
        <v>1.24</v>
      </c>
      <c r="G30" s="3"/>
      <c r="H30" s="5">
        <v>1.26</v>
      </c>
      <c r="I30" s="3"/>
      <c r="J30" s="5">
        <v>0</v>
      </c>
      <c r="K30" s="3"/>
      <c r="L30" s="5">
        <v>0</v>
      </c>
    </row>
    <row r="31" spans="2:12" ht="25.5" customHeight="1" thickBot="1">
      <c r="B31" s="134" t="s">
        <v>804</v>
      </c>
      <c r="C31" s="123"/>
      <c r="F31" s="8">
        <f>SUM(F29:F30)</f>
        <v>906237.70723374258</v>
      </c>
      <c r="G31" s="3"/>
      <c r="H31" s="8">
        <f>+H25</f>
        <v>1160026.8600000006</v>
      </c>
      <c r="I31" s="3"/>
      <c r="J31" s="8">
        <f>+J25</f>
        <v>740630.77540714748</v>
      </c>
      <c r="K31" s="3"/>
      <c r="L31" s="8">
        <f>+L25</f>
        <v>992127.48000000068</v>
      </c>
    </row>
    <row r="32" spans="2:12" ht="25.5" customHeight="1" thickTop="1">
      <c r="B32" s="136" t="s">
        <v>867</v>
      </c>
      <c r="C32" s="136"/>
      <c r="F32" s="7"/>
      <c r="G32" s="3"/>
      <c r="H32" s="7"/>
      <c r="I32" s="3"/>
      <c r="J32" s="7"/>
      <c r="K32" s="3"/>
      <c r="L32" s="7"/>
    </row>
    <row r="33" spans="1:12" ht="25.5" customHeight="1">
      <c r="B33" s="132"/>
      <c r="C33" s="137" t="s">
        <v>868</v>
      </c>
      <c r="F33" s="3">
        <f>+F27-F34</f>
        <v>906237.70723374258</v>
      </c>
      <c r="G33" s="3"/>
      <c r="H33" s="3">
        <f>+H27-H34</f>
        <v>1160026.8600000006</v>
      </c>
      <c r="I33" s="3"/>
      <c r="J33" s="3">
        <f>+J27-J34</f>
        <v>740630.77540714748</v>
      </c>
      <c r="K33" s="3"/>
      <c r="L33" s="3">
        <f>+L27-L34</f>
        <v>992127.48000000068</v>
      </c>
    </row>
    <row r="34" spans="1:12" ht="25.5" customHeight="1">
      <c r="B34" s="132"/>
      <c r="C34" s="137" t="s">
        <v>855</v>
      </c>
      <c r="F34" s="7">
        <v>0</v>
      </c>
      <c r="G34" s="3"/>
      <c r="H34" s="7">
        <v>0</v>
      </c>
      <c r="I34" s="3"/>
      <c r="J34" s="7">
        <v>0</v>
      </c>
      <c r="K34" s="3"/>
      <c r="L34" s="7">
        <v>0</v>
      </c>
    </row>
    <row r="35" spans="1:12" ht="25.5" customHeight="1" thickBot="1">
      <c r="B35" s="134" t="s">
        <v>807</v>
      </c>
      <c r="C35" s="123"/>
      <c r="F35" s="8">
        <f>+F27</f>
        <v>906237.70723374258</v>
      </c>
      <c r="G35" s="3"/>
      <c r="H35" s="8">
        <f>+H27</f>
        <v>1160026.8600000006</v>
      </c>
      <c r="I35" s="3"/>
      <c r="J35" s="8">
        <f>+J27</f>
        <v>740630.77540714748</v>
      </c>
      <c r="K35" s="3"/>
      <c r="L35" s="8">
        <f>+L27</f>
        <v>992127.48000000068</v>
      </c>
    </row>
    <row r="36" spans="1:12" ht="25.5" customHeight="1" thickTop="1">
      <c r="B36" s="146" t="s">
        <v>869</v>
      </c>
      <c r="C36" s="131"/>
      <c r="F36" s="2"/>
      <c r="G36" s="2"/>
      <c r="H36" s="2"/>
      <c r="I36" s="2"/>
      <c r="J36" s="2"/>
      <c r="K36" s="2"/>
      <c r="L36" s="2"/>
    </row>
    <row r="37" spans="1:12" ht="25.5" customHeight="1">
      <c r="B37" s="147"/>
      <c r="C37" s="148" t="s">
        <v>870</v>
      </c>
      <c r="F37" s="149">
        <f>+F31/431600000</f>
        <v>2.099716652534158E-3</v>
      </c>
      <c r="G37" s="149"/>
      <c r="H37" s="149">
        <f>+H31/323600000</f>
        <v>3.5847554388133518E-3</v>
      </c>
      <c r="I37" s="149"/>
      <c r="J37" s="149">
        <f>+J31/431600000</f>
        <v>1.7160119912121119E-3</v>
      </c>
      <c r="K37" s="149"/>
      <c r="L37" s="149">
        <f>+L31/323600000</f>
        <v>3.0659069221260836E-3</v>
      </c>
    </row>
    <row r="38" spans="1:12" ht="25.5" customHeight="1">
      <c r="A38" s="418" t="s">
        <v>980</v>
      </c>
      <c r="B38" s="418"/>
      <c r="C38" s="418"/>
      <c r="D38" s="418"/>
      <c r="E38" s="418"/>
      <c r="F38" s="418"/>
      <c r="G38" s="418"/>
      <c r="H38" s="418"/>
      <c r="I38" s="418"/>
      <c r="J38" s="418"/>
      <c r="K38" s="418"/>
      <c r="L38" s="418"/>
    </row>
    <row r="39" spans="1:12" ht="25.5" customHeight="1"/>
    <row r="40" spans="1:12" ht="25.5" customHeight="1">
      <c r="B40" s="113" t="s">
        <v>961</v>
      </c>
      <c r="C40" s="120"/>
      <c r="D40" s="120"/>
      <c r="E40" s="120"/>
      <c r="F40" s="141"/>
      <c r="G40" s="141"/>
      <c r="H40" s="141"/>
      <c r="I40" s="141"/>
      <c r="J40" s="141"/>
      <c r="K40" s="141"/>
      <c r="L40" s="141"/>
    </row>
    <row r="41" spans="1:12" s="155" customFormat="1" ht="25.5" customHeight="1">
      <c r="B41" s="142"/>
      <c r="C41" s="142"/>
      <c r="D41" s="142"/>
      <c r="E41" s="142"/>
      <c r="F41" s="416" t="s">
        <v>817</v>
      </c>
      <c r="G41" s="416"/>
      <c r="H41" s="416"/>
      <c r="I41" s="142"/>
      <c r="J41" s="416" t="s">
        <v>818</v>
      </c>
      <c r="K41" s="416"/>
      <c r="L41" s="416"/>
    </row>
    <row r="42" spans="1:12" s="155" customFormat="1" ht="25.5" customHeight="1">
      <c r="F42" s="107" t="s">
        <v>914</v>
      </c>
      <c r="G42" s="73"/>
      <c r="H42" s="107" t="s">
        <v>922</v>
      </c>
      <c r="I42" s="83"/>
      <c r="J42" s="107" t="s">
        <v>914</v>
      </c>
      <c r="K42" s="73"/>
      <c r="L42" s="107" t="s">
        <v>922</v>
      </c>
    </row>
    <row r="43" spans="1:12" ht="25.5" customHeight="1">
      <c r="B43" s="143" t="s">
        <v>797</v>
      </c>
      <c r="C43" s="139"/>
      <c r="D43" s="139"/>
      <c r="F43" s="3">
        <v>19131200.260000002</v>
      </c>
      <c r="G43" s="3"/>
      <c r="H43" s="3">
        <v>11645377.140000001</v>
      </c>
      <c r="I43" s="3"/>
      <c r="J43" s="3">
        <v>13476569.130000001</v>
      </c>
      <c r="K43" s="3"/>
      <c r="L43" s="3">
        <v>8337949.4199999999</v>
      </c>
    </row>
    <row r="44" spans="1:12" ht="25.5" customHeight="1">
      <c r="B44" s="143" t="s">
        <v>653</v>
      </c>
      <c r="C44" s="139"/>
      <c r="D44" s="139"/>
      <c r="F44" s="5">
        <v>-13930291.460000001</v>
      </c>
      <c r="G44" s="3"/>
      <c r="H44" s="5">
        <v>-8281895.5899999999</v>
      </c>
      <c r="I44" s="3"/>
      <c r="J44" s="5">
        <v>-9628301.1400000006</v>
      </c>
      <c r="K44" s="3"/>
      <c r="L44" s="5">
        <v>-5907897.7199999997</v>
      </c>
    </row>
    <row r="45" spans="1:12" ht="25.5" customHeight="1">
      <c r="B45" s="143" t="s">
        <v>858</v>
      </c>
      <c r="C45" s="144"/>
      <c r="D45" s="144"/>
      <c r="F45" s="3">
        <f>+F43+F44</f>
        <v>5200908.8000000007</v>
      </c>
      <c r="G45" s="3"/>
      <c r="H45" s="3">
        <f>+H43+H44</f>
        <v>3363481.5500000007</v>
      </c>
      <c r="I45" s="3"/>
      <c r="J45" s="3">
        <f>+J43+J44</f>
        <v>3848267.99</v>
      </c>
      <c r="K45" s="3"/>
      <c r="L45" s="3">
        <f>+L43+L44</f>
        <v>2430051.7000000002</v>
      </c>
    </row>
    <row r="46" spans="1:12" ht="25.5" customHeight="1">
      <c r="B46" s="143" t="s">
        <v>799</v>
      </c>
      <c r="C46" s="144"/>
      <c r="D46" s="144"/>
      <c r="F46" s="3"/>
      <c r="G46" s="3"/>
      <c r="H46" s="3"/>
      <c r="I46" s="3"/>
      <c r="J46" s="3"/>
      <c r="K46" s="3"/>
      <c r="L46" s="3"/>
    </row>
    <row r="47" spans="1:12" ht="25.5" customHeight="1">
      <c r="B47" s="123"/>
      <c r="C47" s="126" t="s">
        <v>859</v>
      </c>
      <c r="D47" s="126"/>
      <c r="F47" s="3">
        <v>28899.439999999999</v>
      </c>
      <c r="G47" s="3"/>
      <c r="H47" s="3">
        <v>16559.12</v>
      </c>
      <c r="I47" s="3"/>
      <c r="J47" s="3">
        <v>26601.599999999999</v>
      </c>
      <c r="K47" s="3"/>
      <c r="L47" s="3">
        <v>14544.86</v>
      </c>
    </row>
    <row r="48" spans="1:12" ht="25.5" customHeight="1">
      <c r="B48" s="123"/>
      <c r="C48" s="126" t="s">
        <v>695</v>
      </c>
      <c r="D48" s="126"/>
      <c r="F48" s="3">
        <v>195235.63323374372</v>
      </c>
      <c r="G48" s="3"/>
      <c r="H48" s="3">
        <v>-171008.98</v>
      </c>
      <c r="I48" s="3"/>
      <c r="J48" s="3">
        <v>869470.18540714716</v>
      </c>
      <c r="K48" s="3"/>
      <c r="L48" s="3">
        <v>63059.68</v>
      </c>
    </row>
    <row r="49" spans="2:12" ht="25.5" customHeight="1">
      <c r="B49" s="123"/>
      <c r="C49" s="145" t="s">
        <v>799</v>
      </c>
      <c r="D49" s="145"/>
      <c r="F49" s="5">
        <v>168074.17</v>
      </c>
      <c r="G49" s="3"/>
      <c r="H49" s="5">
        <v>174302.06</v>
      </c>
      <c r="I49" s="3"/>
      <c r="J49" s="5">
        <v>193973.4</v>
      </c>
      <c r="K49" s="3"/>
      <c r="L49" s="5">
        <v>189995.29</v>
      </c>
    </row>
    <row r="50" spans="2:12" ht="25.5" customHeight="1">
      <c r="B50" s="123"/>
      <c r="C50" s="139"/>
      <c r="D50" s="139" t="s">
        <v>860</v>
      </c>
      <c r="F50" s="4">
        <f>SUM(F47:F49)</f>
        <v>392209.24323374371</v>
      </c>
      <c r="G50" s="3"/>
      <c r="H50" s="4">
        <f>SUM(H47:H49)</f>
        <v>19852.199999999983</v>
      </c>
      <c r="I50" s="3"/>
      <c r="J50" s="4">
        <f>SUM(J47:J49)</f>
        <v>1090045.185407147</v>
      </c>
      <c r="K50" s="3"/>
      <c r="L50" s="4">
        <f>SUM(L47:L49)</f>
        <v>267599.83</v>
      </c>
    </row>
    <row r="51" spans="2:12" ht="25.5" customHeight="1">
      <c r="B51" s="139" t="s">
        <v>861</v>
      </c>
      <c r="C51" s="139"/>
      <c r="D51" s="139"/>
      <c r="F51" s="3">
        <f>+F45+F50</f>
        <v>5593118.0432337448</v>
      </c>
      <c r="G51" s="3"/>
      <c r="H51" s="3">
        <f>+H45+H50</f>
        <v>3383333.7500000009</v>
      </c>
      <c r="I51" s="3"/>
      <c r="J51" s="3">
        <f>+J45+J50</f>
        <v>4938313.175407147</v>
      </c>
      <c r="K51" s="3"/>
      <c r="L51" s="3">
        <f>+L45+L50</f>
        <v>2697651.5300000003</v>
      </c>
    </row>
    <row r="52" spans="2:12" ht="25.5" customHeight="1">
      <c r="B52" s="132" t="s">
        <v>862</v>
      </c>
      <c r="C52" s="139"/>
      <c r="D52" s="139"/>
      <c r="F52" s="3"/>
      <c r="G52" s="3"/>
      <c r="H52" s="3"/>
      <c r="I52" s="3"/>
      <c r="J52" s="3"/>
      <c r="K52" s="3"/>
      <c r="L52" s="3"/>
    </row>
    <row r="53" spans="2:12" ht="25.5" customHeight="1">
      <c r="B53" s="139"/>
      <c r="C53" s="116" t="s">
        <v>800</v>
      </c>
      <c r="D53" s="116"/>
      <c r="F53" s="3">
        <v>-515828.54</v>
      </c>
      <c r="G53" s="3"/>
      <c r="H53" s="3">
        <v>-293058.77</v>
      </c>
      <c r="I53" s="3"/>
      <c r="J53" s="3">
        <v>-515828.54</v>
      </c>
      <c r="K53" s="3"/>
      <c r="L53" s="3">
        <v>-292955.40000000002</v>
      </c>
    </row>
    <row r="54" spans="2:12" ht="25.5" customHeight="1">
      <c r="B54" s="139"/>
      <c r="C54" s="116" t="s">
        <v>654</v>
      </c>
      <c r="D54" s="116"/>
      <c r="F54" s="3">
        <v>-1395561.1700000002</v>
      </c>
      <c r="G54" s="3"/>
      <c r="H54" s="3">
        <v>-955138.04</v>
      </c>
      <c r="I54" s="3"/>
      <c r="J54" s="3">
        <v>-1160950.4200000002</v>
      </c>
      <c r="K54" s="3"/>
      <c r="L54" s="3">
        <v>-761970.91</v>
      </c>
    </row>
    <row r="55" spans="2:12" ht="25.5" customHeight="1">
      <c r="B55" s="139"/>
      <c r="C55" s="116" t="s">
        <v>955</v>
      </c>
      <c r="D55" s="116"/>
      <c r="F55" s="3"/>
      <c r="G55" s="3"/>
      <c r="H55" s="3"/>
      <c r="I55" s="3"/>
      <c r="J55" s="3"/>
      <c r="K55" s="3"/>
      <c r="L55" s="3"/>
    </row>
    <row r="56" spans="2:12" ht="25.5" customHeight="1">
      <c r="B56" s="139"/>
      <c r="C56" s="1" t="s">
        <v>1031</v>
      </c>
      <c r="D56" s="1"/>
      <c r="E56" s="1"/>
      <c r="F56" s="3">
        <v>-259512.05</v>
      </c>
      <c r="G56" s="3"/>
      <c r="H56" s="3">
        <v>0</v>
      </c>
      <c r="I56" s="3"/>
      <c r="J56" s="3">
        <v>-259512.05</v>
      </c>
      <c r="K56" s="3"/>
      <c r="L56" s="3">
        <v>0</v>
      </c>
    </row>
    <row r="57" spans="2:12" ht="25.5" customHeight="1">
      <c r="B57" s="139"/>
      <c r="C57" s="139"/>
      <c r="D57" s="139" t="s">
        <v>863</v>
      </c>
      <c r="F57" s="4">
        <f>SUM(F53:F56)</f>
        <v>-2170901.7600000002</v>
      </c>
      <c r="G57" s="3"/>
      <c r="H57" s="4">
        <f>SUM(H53:H56)</f>
        <v>-1248196.81</v>
      </c>
      <c r="I57" s="3"/>
      <c r="J57" s="4">
        <f>SUM(J53:J56)</f>
        <v>-1936291.0100000002</v>
      </c>
      <c r="K57" s="3"/>
      <c r="L57" s="4">
        <f>SUM(L53:L56)</f>
        <v>-1054926.31</v>
      </c>
    </row>
    <row r="58" spans="2:12" ht="25.5" customHeight="1">
      <c r="B58" s="132" t="s">
        <v>864</v>
      </c>
      <c r="C58" s="139"/>
      <c r="D58" s="139"/>
      <c r="F58" s="3">
        <f>+F51+F57</f>
        <v>3422216.2832337446</v>
      </c>
      <c r="G58" s="3"/>
      <c r="H58" s="3">
        <f>+H51+H57</f>
        <v>2135136.9400000009</v>
      </c>
      <c r="I58" s="3"/>
      <c r="J58" s="3">
        <f>+J51+J57</f>
        <v>3002022.1654071468</v>
      </c>
      <c r="K58" s="3"/>
      <c r="L58" s="3">
        <f>+L51+L57</f>
        <v>1642725.2200000002</v>
      </c>
    </row>
    <row r="59" spans="2:12" ht="25.5" customHeight="1">
      <c r="B59" s="139"/>
      <c r="C59" s="139" t="s">
        <v>801</v>
      </c>
      <c r="D59" s="139"/>
      <c r="F59" s="5">
        <v>-714351.52</v>
      </c>
      <c r="G59" s="3"/>
      <c r="H59" s="5">
        <v>-416447.05</v>
      </c>
      <c r="I59" s="3"/>
      <c r="J59" s="5">
        <v>-433823.48</v>
      </c>
      <c r="K59" s="3"/>
      <c r="L59" s="5">
        <v>-250279.54</v>
      </c>
    </row>
    <row r="60" spans="2:12" ht="25.5" customHeight="1">
      <c r="B60" s="132" t="s">
        <v>802</v>
      </c>
      <c r="C60" s="139"/>
      <c r="D60" s="139"/>
      <c r="F60" s="3">
        <f>SUM(F58:F59)</f>
        <v>2707864.7632337445</v>
      </c>
      <c r="G60" s="3"/>
      <c r="H60" s="3">
        <f>SUM(H58:H59)</f>
        <v>1718689.8900000008</v>
      </c>
      <c r="I60" s="3"/>
      <c r="J60" s="3">
        <f>SUM(J58:J59)</f>
        <v>2568198.6854071468</v>
      </c>
      <c r="K60" s="3"/>
      <c r="L60" s="3">
        <f>SUM(L58:L59)</f>
        <v>1392445.6800000002</v>
      </c>
    </row>
    <row r="61" spans="2:12" ht="25.5" customHeight="1">
      <c r="B61" s="139"/>
      <c r="C61" s="116" t="s">
        <v>803</v>
      </c>
      <c r="D61" s="116"/>
      <c r="F61" s="5">
        <v>-163201.16799999995</v>
      </c>
      <c r="G61" s="3"/>
      <c r="H61" s="5">
        <v>-114241.66</v>
      </c>
      <c r="I61" s="3"/>
      <c r="J61" s="5">
        <v>0</v>
      </c>
      <c r="K61" s="3"/>
      <c r="L61" s="5">
        <v>0</v>
      </c>
    </row>
    <row r="62" spans="2:12" ht="25.5" customHeight="1">
      <c r="B62" s="140" t="s">
        <v>804</v>
      </c>
      <c r="C62" s="139"/>
      <c r="D62" s="139"/>
      <c r="F62" s="6">
        <f>SUM(F60:F61)</f>
        <v>2544663.5952337445</v>
      </c>
      <c r="G62" s="7"/>
      <c r="H62" s="6">
        <f>SUM(H60:H61)</f>
        <v>1604448.2300000009</v>
      </c>
      <c r="I62" s="7"/>
      <c r="J62" s="6">
        <f>SUM(J60:J61)</f>
        <v>2568198.6854071468</v>
      </c>
      <c r="K62" s="7"/>
      <c r="L62" s="6">
        <f>SUM(L60:L61)</f>
        <v>1392445.6800000002</v>
      </c>
    </row>
    <row r="63" spans="2:12" ht="25.5" customHeight="1">
      <c r="B63" s="134" t="s">
        <v>805</v>
      </c>
      <c r="C63" s="123"/>
      <c r="F63" s="5">
        <v>0</v>
      </c>
      <c r="G63" s="7"/>
      <c r="H63" s="5">
        <v>0</v>
      </c>
      <c r="I63" s="7"/>
      <c r="J63" s="7">
        <v>0</v>
      </c>
      <c r="K63" s="7"/>
      <c r="L63" s="7">
        <v>0</v>
      </c>
    </row>
    <row r="64" spans="2:12" ht="25.5" customHeight="1" thickBot="1">
      <c r="B64" s="136" t="s">
        <v>807</v>
      </c>
      <c r="C64" s="123"/>
      <c r="F64" s="8">
        <f>SUM(F62:F63)</f>
        <v>2544663.5952337445</v>
      </c>
      <c r="G64" s="3"/>
      <c r="H64" s="8">
        <f>SUM(H62:H63)</f>
        <v>1604448.2300000009</v>
      </c>
      <c r="I64" s="3"/>
      <c r="J64" s="8">
        <f>SUM(J62:J63)</f>
        <v>2568198.6854071468</v>
      </c>
      <c r="K64" s="3"/>
      <c r="L64" s="8">
        <f>SUM(L62:L63)</f>
        <v>1392445.6800000002</v>
      </c>
    </row>
    <row r="65" spans="1:12" ht="25.5" customHeight="1" thickTop="1">
      <c r="B65" s="136" t="s">
        <v>865</v>
      </c>
      <c r="C65" s="123"/>
      <c r="F65" s="3"/>
      <c r="G65" s="3"/>
      <c r="H65" s="3"/>
      <c r="I65" s="3"/>
      <c r="J65" s="3"/>
      <c r="K65" s="3"/>
      <c r="L65" s="3"/>
    </row>
    <row r="66" spans="1:12" ht="25.5" customHeight="1">
      <c r="B66" s="123"/>
      <c r="C66" s="137" t="s">
        <v>866</v>
      </c>
      <c r="F66" s="3">
        <f>+F62-F67</f>
        <v>2544663.7752337446</v>
      </c>
      <c r="G66" s="3"/>
      <c r="H66" s="3">
        <f>+H62-H67</f>
        <v>1604446.6400000008</v>
      </c>
      <c r="I66" s="3"/>
      <c r="J66" s="3">
        <f>+J62-J67</f>
        <v>2568198.6854071468</v>
      </c>
      <c r="K66" s="3"/>
      <c r="L66" s="3">
        <f>+L62-L67</f>
        <v>1392445.6800000002</v>
      </c>
    </row>
    <row r="67" spans="1:12" ht="25.5" customHeight="1">
      <c r="B67" s="123"/>
      <c r="C67" s="137" t="s">
        <v>855</v>
      </c>
      <c r="F67" s="5">
        <v>-0.18</v>
      </c>
      <c r="G67" s="3"/>
      <c r="H67" s="5">
        <v>1.59</v>
      </c>
      <c r="I67" s="3"/>
      <c r="J67" s="5">
        <v>0</v>
      </c>
      <c r="K67" s="3"/>
      <c r="L67" s="5">
        <v>0</v>
      </c>
    </row>
    <row r="68" spans="1:12" ht="25.5" customHeight="1" thickBot="1">
      <c r="B68" s="134" t="s">
        <v>804</v>
      </c>
      <c r="C68" s="123"/>
      <c r="F68" s="8">
        <f>SUM(F66:F67)</f>
        <v>2544663.5952337445</v>
      </c>
      <c r="G68" s="3"/>
      <c r="H68" s="8">
        <f>+H62</f>
        <v>1604448.2300000009</v>
      </c>
      <c r="I68" s="3"/>
      <c r="J68" s="8">
        <f>+J62</f>
        <v>2568198.6854071468</v>
      </c>
      <c r="K68" s="3"/>
      <c r="L68" s="8">
        <f>+L62</f>
        <v>1392445.6800000002</v>
      </c>
    </row>
    <row r="69" spans="1:12" ht="25.5" customHeight="1" thickTop="1">
      <c r="B69" s="136" t="s">
        <v>867</v>
      </c>
      <c r="C69" s="136"/>
      <c r="F69" s="7"/>
      <c r="G69" s="3"/>
      <c r="H69" s="7"/>
      <c r="I69" s="3"/>
      <c r="J69" s="7"/>
      <c r="K69" s="3"/>
      <c r="L69" s="7"/>
    </row>
    <row r="70" spans="1:12" ht="25.5" customHeight="1">
      <c r="B70" s="132"/>
      <c r="C70" s="137" t="s">
        <v>868</v>
      </c>
      <c r="F70" s="3">
        <f>+F64-F71</f>
        <v>2544663.5952337445</v>
      </c>
      <c r="G70" s="3"/>
      <c r="H70" s="3">
        <f>+H64-H71</f>
        <v>1604448.2300000009</v>
      </c>
      <c r="I70" s="3"/>
      <c r="J70" s="3">
        <f>+J64-J71</f>
        <v>2568198.6854071468</v>
      </c>
      <c r="K70" s="3"/>
      <c r="L70" s="3">
        <f>+L64-L71</f>
        <v>1392445.6800000002</v>
      </c>
    </row>
    <row r="71" spans="1:12" ht="25.5" customHeight="1">
      <c r="B71" s="132"/>
      <c r="C71" s="137" t="s">
        <v>855</v>
      </c>
      <c r="F71" s="7">
        <v>0</v>
      </c>
      <c r="G71" s="3"/>
      <c r="H71" s="7">
        <v>0</v>
      </c>
      <c r="I71" s="3"/>
      <c r="J71" s="7">
        <v>0</v>
      </c>
      <c r="K71" s="3"/>
      <c r="L71" s="7">
        <v>0</v>
      </c>
    </row>
    <row r="72" spans="1:12" ht="25.5" customHeight="1" thickBot="1">
      <c r="B72" s="134" t="s">
        <v>807</v>
      </c>
      <c r="C72" s="123"/>
      <c r="F72" s="8">
        <f>+F64</f>
        <v>2544663.5952337445</v>
      </c>
      <c r="G72" s="3"/>
      <c r="H72" s="8">
        <f>+H64</f>
        <v>1604448.2300000009</v>
      </c>
      <c r="I72" s="3"/>
      <c r="J72" s="8">
        <f>+J64</f>
        <v>2568198.6854071468</v>
      </c>
      <c r="K72" s="3"/>
      <c r="L72" s="8">
        <f>+L64</f>
        <v>1392445.6800000002</v>
      </c>
    </row>
    <row r="73" spans="1:12" ht="25.5" customHeight="1" thickTop="1">
      <c r="B73" s="146" t="s">
        <v>869</v>
      </c>
      <c r="C73" s="131"/>
      <c r="F73" s="2"/>
      <c r="G73" s="2"/>
      <c r="H73" s="2"/>
      <c r="I73" s="2"/>
      <c r="J73" s="2"/>
      <c r="K73" s="2"/>
      <c r="L73" s="2"/>
    </row>
    <row r="74" spans="1:12" ht="25.5" customHeight="1">
      <c r="B74" s="147"/>
      <c r="C74" s="148" t="s">
        <v>870</v>
      </c>
      <c r="F74" s="149">
        <f>+F68/431600000</f>
        <v>5.8958841409493612E-3</v>
      </c>
      <c r="G74" s="149"/>
      <c r="H74" s="149">
        <f>+H68/290015385</f>
        <v>5.5322866061054002E-3</v>
      </c>
      <c r="I74" s="149"/>
      <c r="J74" s="149">
        <f>+J68/431600000</f>
        <v>5.950414006967439E-3</v>
      </c>
      <c r="K74" s="149"/>
      <c r="L74" s="149">
        <f>+L68/290015385</f>
        <v>4.8012821112921305E-3</v>
      </c>
    </row>
    <row r="75" spans="1:12" ht="26.1" customHeight="1">
      <c r="A75" s="418" t="s">
        <v>981</v>
      </c>
      <c r="B75" s="418"/>
      <c r="C75" s="418"/>
      <c r="D75" s="418"/>
      <c r="E75" s="418"/>
      <c r="F75" s="418"/>
      <c r="G75" s="418"/>
      <c r="H75" s="418"/>
      <c r="I75" s="418"/>
      <c r="J75" s="418"/>
      <c r="K75" s="418"/>
      <c r="L75" s="418"/>
    </row>
    <row r="76" spans="1:12" ht="26.45" customHeight="1">
      <c r="B76" s="147"/>
      <c r="C76" s="148"/>
      <c r="F76" s="149"/>
      <c r="G76" s="149"/>
      <c r="H76" s="149"/>
      <c r="I76" s="149"/>
      <c r="J76" s="149"/>
      <c r="K76" s="149"/>
      <c r="L76" s="149"/>
    </row>
    <row r="77" spans="1:12" ht="26.1" customHeight="1">
      <c r="A77" s="127" t="s">
        <v>871</v>
      </c>
      <c r="B77" s="122" t="s">
        <v>872</v>
      </c>
    </row>
    <row r="78" spans="1:12" s="124" customFormat="1" ht="26.1" customHeight="1">
      <c r="C78" s="1" t="s">
        <v>1032</v>
      </c>
    </row>
    <row r="79" spans="1:12" s="124" customFormat="1" ht="26.1" customHeight="1">
      <c r="B79" s="1" t="s">
        <v>1035</v>
      </c>
      <c r="C79" s="1"/>
    </row>
    <row r="80" spans="1:12" s="124" customFormat="1" ht="26.1" customHeight="1">
      <c r="B80" s="1" t="s">
        <v>1034</v>
      </c>
      <c r="C80" s="1"/>
    </row>
    <row r="81" spans="1:14" s="124" customFormat="1" ht="26.1" customHeight="1">
      <c r="B81" s="1" t="s">
        <v>1033</v>
      </c>
      <c r="C81" s="1"/>
    </row>
    <row r="82" spans="1:14" ht="26.1" customHeight="1">
      <c r="B82" s="156"/>
      <c r="C82" s="156"/>
    </row>
    <row r="83" spans="1:14" ht="26.1" customHeight="1">
      <c r="A83" s="127" t="s">
        <v>873</v>
      </c>
      <c r="B83" s="150" t="s">
        <v>874</v>
      </c>
      <c r="C83" s="123"/>
      <c r="D83" s="123"/>
      <c r="E83" s="123"/>
      <c r="F83" s="123"/>
      <c r="G83" s="123"/>
      <c r="H83" s="123"/>
      <c r="I83" s="123"/>
      <c r="J83" s="123"/>
      <c r="K83" s="123"/>
      <c r="L83" s="123"/>
      <c r="M83" s="123"/>
      <c r="N83" s="123"/>
    </row>
    <row r="84" spans="1:14" ht="26.1" customHeight="1">
      <c r="A84" s="123"/>
      <c r="B84" s="123"/>
      <c r="C84" s="84" t="s">
        <v>875</v>
      </c>
      <c r="D84" s="151"/>
      <c r="E84" s="123"/>
      <c r="F84" s="123"/>
      <c r="G84" s="123"/>
      <c r="H84" s="123"/>
      <c r="I84" s="123"/>
      <c r="J84" s="123"/>
      <c r="K84" s="123"/>
      <c r="L84" s="123"/>
      <c r="M84" s="123"/>
      <c r="N84" s="123"/>
    </row>
    <row r="85" spans="1:14" ht="26.1" customHeight="1">
      <c r="A85" s="123"/>
      <c r="B85" s="152" t="s">
        <v>962</v>
      </c>
      <c r="C85" s="123"/>
      <c r="D85" s="151"/>
      <c r="E85" s="123"/>
      <c r="F85" s="123"/>
      <c r="G85" s="123"/>
      <c r="H85" s="123"/>
      <c r="I85" s="123"/>
      <c r="J85" s="123"/>
      <c r="K85" s="123"/>
      <c r="L85" s="123"/>
      <c r="M85" s="123"/>
      <c r="N85" s="123"/>
    </row>
    <row r="87" spans="1:14" ht="26.1" customHeight="1">
      <c r="D87" s="120"/>
    </row>
  </sheetData>
  <mergeCells count="7">
    <mergeCell ref="A75:L75"/>
    <mergeCell ref="A1:L1"/>
    <mergeCell ref="F4:H4"/>
    <mergeCell ref="J4:L4"/>
    <mergeCell ref="A38:L38"/>
    <mergeCell ref="F41:H41"/>
    <mergeCell ref="J41:L41"/>
  </mergeCells>
  <pageMargins left="0.86614173228346458" right="0.19685039370078741" top="0.59055118110236227" bottom="0.39370078740157483" header="0.35433070866141736" footer="0.31496062992125984"/>
  <pageSetup paperSize="9" scale="8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16</vt:i4>
      </vt:variant>
    </vt:vector>
  </HeadingPairs>
  <TitlesOfParts>
    <vt:vector size="16" baseType="lpstr">
      <vt:lpstr>P1-13</vt:lpstr>
      <vt:lpstr>P14</vt:lpstr>
      <vt:lpstr>P15-18</vt:lpstr>
      <vt:lpstr>P19-20</vt:lpstr>
      <vt:lpstr>P21</vt:lpstr>
      <vt:lpstr>P22 ppe-con</vt:lpstr>
      <vt:lpstr>P23 ppe</vt:lpstr>
      <vt:lpstr>P24</vt:lpstr>
      <vt:lpstr>P25-27</vt:lpstr>
      <vt:lpstr>P28-34</vt:lpstr>
      <vt:lpstr>P35</vt:lpstr>
      <vt:lpstr>P36</vt:lpstr>
      <vt:lpstr>P37-38</vt:lpstr>
      <vt:lpstr>P39</vt:lpstr>
      <vt:lpstr>P40</vt:lpstr>
      <vt:lpstr>P41-43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97</dc:creator>
  <cp:lastModifiedBy>Supattra Nuanginta</cp:lastModifiedBy>
  <cp:lastPrinted>2017-08-08T06:22:46Z</cp:lastPrinted>
  <dcterms:created xsi:type="dcterms:W3CDTF">2001-05-09T16:34:29Z</dcterms:created>
  <dcterms:modified xsi:type="dcterms:W3CDTF">2017-08-08T08:43:06Z</dcterms:modified>
</cp:coreProperties>
</file>