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artnalin Theerachai\Desktop\HREIT\Draft\3\"/>
    </mc:Choice>
  </mc:AlternateContent>
  <bookViews>
    <workbookView xWindow="0" yWindow="0" windowWidth="15015" windowHeight="7185" activeTab="7"/>
  </bookViews>
  <sheets>
    <sheet name="2" sheetId="2" r:id="rId1"/>
    <sheet name="3" sheetId="4" r:id="rId2"/>
    <sheet name="4" sheetId="8" r:id="rId3"/>
    <sheet name="5" sheetId="3" r:id="rId4"/>
    <sheet name="6" sheetId="9" r:id="rId5"/>
    <sheet name="7" sheetId="10" r:id="rId6"/>
    <sheet name="8" sheetId="6" r:id="rId7"/>
    <sheet name="9" sheetId="7" r:id="rId8"/>
  </sheets>
  <externalReferences>
    <externalReference r:id="rId9"/>
    <externalReference r:id="rId10"/>
  </externalReferences>
  <definedNames>
    <definedName name="_std3">'[1]Standing Data'!$C$4</definedName>
    <definedName name="BUYSELL" localSheetId="2">[2]Newspaper!#REF!</definedName>
    <definedName name="BUYSELL">[2]Newspaper!#REF!</definedName>
    <definedName name="LastFridayDateAdj">'[1]Standing Data'!$C$36</definedName>
    <definedName name="LastFriDayNAVAdj">'[1]Standing Data'!$C$35</definedName>
    <definedName name="mail" localSheetId="2">#REF!</definedName>
    <definedName name="mail">#REF!</definedName>
    <definedName name="navarea" localSheetId="2">#REF!</definedName>
    <definedName name="navarea">#REF!</definedName>
    <definedName name="NetAssetsValueperunit">'[1]Asset &amp; Liability'!$E$50+'[1]Asset &amp; Liability'!$E$50</definedName>
    <definedName name="NEW" localSheetId="2">[2]Newspaper!#REF!</definedName>
    <definedName name="NEW">[2]Newspaper!#REF!</definedName>
    <definedName name="NewsPaperEng" localSheetId="2">[2]Newspaper!#REF!</definedName>
    <definedName name="NewsPaperEng">[2]Newspaper!#REF!</definedName>
    <definedName name="NewsTitle" localSheetId="2">[2]Newspaper!#REF!</definedName>
    <definedName name="NewsTitle">[2]Newspaper!#REF!</definedName>
    <definedName name="NewsTitle2" localSheetId="2">[2]Newspaper!#REF!</definedName>
    <definedName name="NewsTitle2">[2]Newspaper!#REF!</definedName>
    <definedName name="NoofUnit" localSheetId="2">[2]Newspaper!#REF!</definedName>
    <definedName name="NoofUnit">[2]Newspaper!#REF!</definedName>
    <definedName name="NoOfUnits" localSheetId="2">#REF!</definedName>
    <definedName name="NoOfUnits">#REF!</definedName>
    <definedName name="Period" localSheetId="2">#REF!</definedName>
    <definedName name="Period">#REF!</definedName>
    <definedName name="PortDate" localSheetId="2">#REF!</definedName>
    <definedName name="PortDate">#REF!</definedName>
    <definedName name="PortName" localSheetId="2">#REF!</definedName>
    <definedName name="PortName">#REF!</definedName>
    <definedName name="_xlnm.Print_Area" localSheetId="0">'2'!$A$1:$I$48</definedName>
    <definedName name="_xlnm.Print_Area" localSheetId="1">'3'!$A$1:$M$42</definedName>
    <definedName name="_xlnm.Print_Area" localSheetId="2">'4'!$A$1:$M$42</definedName>
    <definedName name="_xlnm.Print_Area" localSheetId="3">'5'!$A$1:$H$48</definedName>
    <definedName name="_xlnm.Print_Area" localSheetId="4">'6'!$A$1:$H$48</definedName>
    <definedName name="RemarkNAV2">'[1]Standing Data'!$C$29</definedName>
    <definedName name="ReportName" localSheetId="2">#REF!</definedName>
    <definedName name="ReportName">#REF!</definedName>
    <definedName name="show11">'[1]Net asset value'!$G$56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0" i="7" l="1"/>
  <c r="G18" i="7"/>
  <c r="I34" i="6" l="1"/>
  <c r="A51" i="6" l="1"/>
  <c r="H16" i="3"/>
  <c r="G29" i="4"/>
  <c r="I23" i="2"/>
  <c r="G23" i="2"/>
  <c r="I39" i="6" l="1"/>
  <c r="I36" i="6"/>
  <c r="K29" i="4"/>
  <c r="H20" i="10"/>
  <c r="H13" i="10"/>
  <c r="H27" i="3"/>
  <c r="G29" i="8" l="1"/>
  <c r="K29" i="8"/>
  <c r="I29" i="8"/>
  <c r="K34" i="8"/>
  <c r="I34" i="8"/>
  <c r="I36" i="8" s="1"/>
  <c r="I29" i="4"/>
  <c r="K34" i="4"/>
  <c r="K36" i="4" s="1"/>
  <c r="I34" i="4"/>
  <c r="I36" i="4" s="1"/>
  <c r="M32" i="4" l="1"/>
  <c r="M34" i="4" s="1"/>
  <c r="M21" i="8"/>
  <c r="M12" i="8"/>
  <c r="M18" i="8"/>
  <c r="K36" i="8"/>
  <c r="M27" i="8"/>
  <c r="M24" i="8"/>
  <c r="M15" i="8"/>
  <c r="M29" i="4" l="1"/>
  <c r="M36" i="4" s="1"/>
  <c r="M29" i="8"/>
  <c r="M36" i="8" s="1"/>
  <c r="H40" i="9"/>
  <c r="H40" i="3"/>
  <c r="A3" i="10" l="1"/>
  <c r="A3" i="6" s="1"/>
  <c r="A3" i="7" s="1"/>
  <c r="A48" i="9"/>
  <c r="H27" i="9"/>
  <c r="H16" i="9"/>
  <c r="H29" i="9" s="1"/>
  <c r="H34" i="9" l="1"/>
  <c r="H29" i="3"/>
  <c r="H12" i="10" l="1"/>
  <c r="H42" i="9"/>
  <c r="H34" i="3"/>
  <c r="H42" i="3" s="1"/>
  <c r="G33" i="2"/>
  <c r="G35" i="2" s="1"/>
  <c r="I33" i="2"/>
  <c r="I35" i="2" l="1"/>
  <c r="G40" i="2"/>
  <c r="G42" i="2" s="1"/>
  <c r="H16" i="10"/>
  <c r="H19" i="10" s="1"/>
  <c r="I11" i="6"/>
  <c r="I30" i="6" s="1"/>
  <c r="A48" i="3"/>
  <c r="A41" i="4" s="1"/>
  <c r="H22" i="10" l="1"/>
  <c r="I38" i="6"/>
  <c r="I41" i="6" s="1"/>
  <c r="A41" i="8"/>
  <c r="A50" i="7" l="1"/>
  <c r="A48" i="10"/>
</calcChain>
</file>

<file path=xl/sharedStrings.xml><?xml version="1.0" encoding="utf-8"?>
<sst xmlns="http://schemas.openxmlformats.org/spreadsheetml/2006/main" count="282" uniqueCount="160">
  <si>
    <t>Hemaraj Leasehold Real Estate Investment Trust</t>
  </si>
  <si>
    <t>(Unaudited)</t>
  </si>
  <si>
    <t>(Audited)</t>
  </si>
  <si>
    <t>31 March</t>
  </si>
  <si>
    <t>31 December</t>
  </si>
  <si>
    <t>2017</t>
  </si>
  <si>
    <t>2016</t>
  </si>
  <si>
    <t>Notes</t>
  </si>
  <si>
    <t xml:space="preserve"> Baht</t>
  </si>
  <si>
    <t>Assets</t>
  </si>
  <si>
    <t>Cash and cash equivalents</t>
  </si>
  <si>
    <t>Accounts receivable and other receivable</t>
  </si>
  <si>
    <t>Prepaid expenses</t>
  </si>
  <si>
    <t>Deferred expenses</t>
  </si>
  <si>
    <t xml:space="preserve">Refundable VAT </t>
  </si>
  <si>
    <t>Other assets</t>
  </si>
  <si>
    <t>Total assets</t>
  </si>
  <si>
    <t>Liabilities</t>
  </si>
  <si>
    <t>Unearned rental and service income</t>
  </si>
  <si>
    <t>Deposits received from customers</t>
  </si>
  <si>
    <t>Accrued expenses</t>
  </si>
  <si>
    <t>Other liabilities</t>
  </si>
  <si>
    <t>Total liabilities</t>
  </si>
  <si>
    <t>Net assets</t>
  </si>
  <si>
    <t>Net assets represented by</t>
  </si>
  <si>
    <t xml:space="preserve">Capital received from unitholders </t>
  </si>
  <si>
    <t>Net assets value</t>
  </si>
  <si>
    <t>Net assets value per unit (Baht)</t>
  </si>
  <si>
    <t>Baht</t>
  </si>
  <si>
    <t>Investment income</t>
  </si>
  <si>
    <t>Rental and service income</t>
  </si>
  <si>
    <t>Rooftop rental income</t>
  </si>
  <si>
    <t>Compensate rental income</t>
  </si>
  <si>
    <t>Interest income</t>
  </si>
  <si>
    <t>Total income</t>
  </si>
  <si>
    <t xml:space="preserve">Expenses </t>
  </si>
  <si>
    <t>Management fee</t>
  </si>
  <si>
    <t>Trustee fee</t>
  </si>
  <si>
    <t>Registrar fee</t>
  </si>
  <si>
    <t>Property management fee</t>
  </si>
  <si>
    <t>Other expenses</t>
  </si>
  <si>
    <t>Total expenses</t>
  </si>
  <si>
    <t>Net investment income before financial costs</t>
  </si>
  <si>
    <t>Financial costs</t>
  </si>
  <si>
    <t>Interest expenses</t>
  </si>
  <si>
    <t>Net investment income</t>
  </si>
  <si>
    <t>Statement of Details of Investments (Unaudited)</t>
  </si>
  <si>
    <t>Cost</t>
  </si>
  <si>
    <t>Fair value</t>
  </si>
  <si>
    <t>% of</t>
  </si>
  <si>
    <t>Type of investments</t>
  </si>
  <si>
    <t xml:space="preserve"> fair value</t>
  </si>
  <si>
    <t>Ownership over freehold and leasehold right on land and warehouse buildings</t>
  </si>
  <si>
    <t>1.</t>
  </si>
  <si>
    <t xml:space="preserve">Hemaraj Eastern Seaboard Industrial Estate </t>
  </si>
  <si>
    <t>Location</t>
  </si>
  <si>
    <t>Pluak Daeng District, Rayong Province and Sriracha District, Chonburi Province</t>
  </si>
  <si>
    <t>2.</t>
  </si>
  <si>
    <t>Eastern Seaboard Industrial Estate (Rayong)</t>
  </si>
  <si>
    <t>Pluak Daeng District, Rayong Province</t>
  </si>
  <si>
    <t>3.</t>
  </si>
  <si>
    <t>Hemaraj Chonburi Industrial Estate</t>
  </si>
  <si>
    <t>Sriracha District, Chonburi Province</t>
  </si>
  <si>
    <t>4.</t>
  </si>
  <si>
    <t>Hemaraj Logistics Park 1</t>
  </si>
  <si>
    <t>5.</t>
  </si>
  <si>
    <t>Hemaraj Logistics Park 2</t>
  </si>
  <si>
    <t>6.</t>
  </si>
  <si>
    <t>Hemaraj Logistics Park 4</t>
  </si>
  <si>
    <t>Total investments in properties</t>
  </si>
  <si>
    <t>Statement of Changes in Net Assets (Unaudited)</t>
  </si>
  <si>
    <t>during the period</t>
  </si>
  <si>
    <t>Net assets at the beginning of the period</t>
  </si>
  <si>
    <t>Net assets at the end of the period</t>
  </si>
  <si>
    <t>Statement of Cash Flows (Unaudited)</t>
  </si>
  <si>
    <t>Cash flows from operating activities</t>
  </si>
  <si>
    <t xml:space="preserve">   operating activities:</t>
  </si>
  <si>
    <t xml:space="preserve">   Decrease in deferred income from operating </t>
  </si>
  <si>
    <t xml:space="preserve">      lease agreement</t>
  </si>
  <si>
    <t xml:space="preserve">   Increase in refundable VAT </t>
  </si>
  <si>
    <t xml:space="preserve">   Increase in unearned rental and service income</t>
  </si>
  <si>
    <t xml:space="preserve">   Decrease in deposits received from customers</t>
  </si>
  <si>
    <t xml:space="preserve">   Decrease in accrued expenses</t>
  </si>
  <si>
    <t xml:space="preserve">   Decrease in other liabilities</t>
  </si>
  <si>
    <t xml:space="preserve">   Amortisation of deferred expenses</t>
  </si>
  <si>
    <t xml:space="preserve">   Financial cost - interest expenses</t>
  </si>
  <si>
    <t>Cash flows from financing activities</t>
  </si>
  <si>
    <t>Cash paid for financial cost - interest expenses</t>
  </si>
  <si>
    <t>Net cash used in financing activities</t>
  </si>
  <si>
    <t>Cash and cash equivalents at the beginning of the period</t>
  </si>
  <si>
    <t>Cash and cash equivalents at the end of the period</t>
  </si>
  <si>
    <t>Information on operating results (per unit)</t>
  </si>
  <si>
    <t>Net assets value at the beginning of the period</t>
  </si>
  <si>
    <t>Net assets value at the end of period</t>
  </si>
  <si>
    <t>during the period (%)</t>
  </si>
  <si>
    <t xml:space="preserve">Significant financial ratios and additional </t>
  </si>
  <si>
    <t>significant information</t>
  </si>
  <si>
    <t>Net assets at the end of the period (Baht)</t>
  </si>
  <si>
    <t xml:space="preserve">Ratios of total expenses to average net </t>
  </si>
  <si>
    <t>assets during the period (%)</t>
  </si>
  <si>
    <t xml:space="preserve">Ratios of investment income to average net </t>
  </si>
  <si>
    <t>Ratios of weighted average investment purchases</t>
  </si>
  <si>
    <t>and sales during the period to average</t>
  </si>
  <si>
    <t>Additional information</t>
  </si>
  <si>
    <t>*</t>
  </si>
  <si>
    <t>The value of investment purchases and sales during the period does not include cash at bank and is calculated by a weighted average basis over the accounting period.</t>
  </si>
  <si>
    <t>Accrued income from operating lease agreement</t>
  </si>
  <si>
    <t>The accompanying notes are an integral part of these interim financial information.</t>
  </si>
  <si>
    <t>Investments at fair value (at cost as at</t>
  </si>
  <si>
    <t>as at 31 December 2016 : Baht 7,975 million)</t>
  </si>
  <si>
    <t>Statement of Details of Investments (Audited)</t>
  </si>
  <si>
    <t>As at 31 December 2016</t>
  </si>
  <si>
    <t xml:space="preserve">   Increase in accounts receivable and other receivable</t>
  </si>
  <si>
    <r>
      <t>net assets during the period (%)*</t>
    </r>
    <r>
      <rPr>
        <sz val="10"/>
        <color theme="1"/>
        <rFont val="Arial"/>
        <family val="2"/>
      </rPr>
      <t> </t>
    </r>
  </si>
  <si>
    <t>Borrowing from financial institution - net</t>
  </si>
  <si>
    <t xml:space="preserve"> (Sq.m)</t>
  </si>
  <si>
    <t>Areas</t>
  </si>
  <si>
    <t>Net cash provided by operating activities</t>
  </si>
  <si>
    <t>Average net assets value during the period (Baht)</t>
  </si>
  <si>
    <t>As at 30 June 2017</t>
  </si>
  <si>
    <t>30 June</t>
  </si>
  <si>
    <t>For the three-month period ended 30 June 2017</t>
  </si>
  <si>
    <t>For the six-month period ended 30 June 2017</t>
  </si>
  <si>
    <t>Statement of Income (Unaudited)</t>
  </si>
  <si>
    <t>Balance Sheet</t>
  </si>
  <si>
    <t>Net unrealised loss from investment valuation</t>
  </si>
  <si>
    <t xml:space="preserve">30 June 2017: Baht 8,111 million and </t>
  </si>
  <si>
    <t>Investment in securities</t>
  </si>
  <si>
    <t>Total investment in securities</t>
  </si>
  <si>
    <t>Total investments</t>
  </si>
  <si>
    <t>Investment in mutual funds</t>
  </si>
  <si>
    <t>Maturity date</t>
  </si>
  <si>
    <t>N/A</t>
  </si>
  <si>
    <t>Distribution payment</t>
  </si>
  <si>
    <t xml:space="preserve">   Decrease in prepaid expenses</t>
  </si>
  <si>
    <t>Total income (expenses) from investing activities</t>
  </si>
  <si>
    <r>
      <rPr>
        <u/>
        <sz val="10"/>
        <rFont val="Arial"/>
        <family val="2"/>
      </rPr>
      <t>Less</t>
    </r>
    <r>
      <rPr>
        <sz val="10"/>
        <rFont val="Arial"/>
        <family val="2"/>
      </rPr>
      <t xml:space="preserve"> Distribution payment</t>
    </r>
  </si>
  <si>
    <t xml:space="preserve">   Increase in other assets</t>
  </si>
  <si>
    <t>Total net loss from investments</t>
  </si>
  <si>
    <t>Net loss from investments</t>
  </si>
  <si>
    <t>Decrease in net assets from operations during the period</t>
  </si>
  <si>
    <t>Net unrealised loss from investments valuation</t>
  </si>
  <si>
    <t>Decrease in net assets from operations</t>
  </si>
  <si>
    <t>Decrease in net assets during the period</t>
  </si>
  <si>
    <t xml:space="preserve">Adjustments to reconcile net decrease in net assets </t>
  </si>
  <si>
    <t xml:space="preserve">   from operations to net cash provided by</t>
  </si>
  <si>
    <t>Cash paid for distribution payment</t>
  </si>
  <si>
    <t>Significant Financial Information and Ratios (Unaudited)</t>
  </si>
  <si>
    <t>Ratio of net loss to average net assets</t>
  </si>
  <si>
    <t>Net decrease in cash and cash equivalents</t>
  </si>
  <si>
    <t>Income (expenses) from investing activities:</t>
  </si>
  <si>
    <t>Unit outstanding at the end of period (Units)</t>
  </si>
  <si>
    <t xml:space="preserve">   Net unrealised loss from investment valuation</t>
  </si>
  <si>
    <t>Investments in properties (Note 5, 6)</t>
  </si>
  <si>
    <t xml:space="preserve">   Purchases of investment in securities</t>
  </si>
  <si>
    <t>5, 6</t>
  </si>
  <si>
    <t>12, 13</t>
  </si>
  <si>
    <t>6, 10</t>
  </si>
  <si>
    <t>6, 15</t>
  </si>
  <si>
    <t>Retained earnings (deficits)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</si>
</sst>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-;\-* #,##0.00_-;_-* &quot;-&quot;??_-;_-@_-"/>
    <numFmt numFmtId="164" formatCode="#,##0.00\ ;\(#,##0.00\)"/>
    <numFmt numFmtId="165" formatCode="#,##0;\(#,##0\);&quot;-&quot;;@"/>
    <numFmt numFmtId="166" formatCode="#,##0.0000;\(#,##0.0000\);&quot;-&quot;;@"/>
    <numFmt numFmtId="167" formatCode="#,##0.00;\(#,##0.00\);&quot;-&quot;;@"/>
    <numFmt numFmtId="168" formatCode="_(* #,##0_);_(* \(#,##0\);_(* &quot;-&quot;_)\ \ \ \ \ ;_(@_)"/>
    <numFmt numFmtId="169" formatCode="_-* #,##0_-;\-* #,##0_-;_-* &quot;-&quot;??_-;_-@_-"/>
    <numFmt numFmtId="170" formatCode="_-* #,##0.0000_-;\-* #,##0.0000_-;_-* &quot;-&quot;??_-;_-@_-"/>
  </numFmts>
  <fonts count="11">
    <font>
      <sz val="11"/>
      <color theme="1"/>
      <name val="Calibri"/>
      <family val="2"/>
      <scheme val="minor"/>
    </font>
    <font>
      <sz val="9"/>
      <name val="Times New Roman"/>
      <family val="1"/>
    </font>
    <font>
      <b/>
      <sz val="10"/>
      <name val="Arial"/>
      <family val="2"/>
    </font>
    <font>
      <sz val="10"/>
      <name val="Arial"/>
      <family val="2"/>
    </font>
    <font>
      <b/>
      <u/>
      <sz val="10"/>
      <name val="Arial"/>
      <family val="2"/>
    </font>
    <font>
      <u/>
      <sz val="10"/>
      <name val="Arial"/>
      <family val="2"/>
    </font>
    <font>
      <sz val="10"/>
      <name val="ApFont"/>
      <charset val="222"/>
    </font>
    <font>
      <sz val="10"/>
      <color rgb="FFFF000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1" fillId="0" borderId="0"/>
    <xf numFmtId="0" fontId="1" fillId="0" borderId="0"/>
    <xf numFmtId="0" fontId="1" fillId="0" borderId="0"/>
    <xf numFmtId="4" fontId="6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</cellStyleXfs>
  <cellXfs count="172">
    <xf numFmtId="0" fontId="0" fillId="0" borderId="0" xfId="0"/>
    <xf numFmtId="0" fontId="2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164" fontId="3" fillId="0" borderId="0" xfId="1" applyNumberFormat="1" applyFont="1" applyAlignment="1">
      <alignment vertical="center"/>
    </xf>
    <xf numFmtId="165" fontId="3" fillId="0" borderId="0" xfId="1" applyNumberFormat="1" applyFont="1" applyAlignment="1">
      <alignment vertical="center"/>
    </xf>
    <xf numFmtId="0" fontId="3" fillId="0" borderId="0" xfId="1" applyFont="1" applyBorder="1" applyAlignment="1">
      <alignment vertical="center"/>
    </xf>
    <xf numFmtId="165" fontId="2" fillId="0" borderId="0" xfId="1" applyNumberFormat="1" applyFont="1" applyAlignment="1">
      <alignment horizontal="left" vertical="center"/>
    </xf>
    <xf numFmtId="165" fontId="2" fillId="0" borderId="0" xfId="1" applyNumberFormat="1" applyFont="1" applyAlignment="1">
      <alignment horizontal="right" vertical="center"/>
    </xf>
    <xf numFmtId="165" fontId="2" fillId="0" borderId="0" xfId="1" quotePrefix="1" applyNumberFormat="1" applyFont="1" applyAlignment="1">
      <alignment horizontal="right" vertical="center"/>
    </xf>
    <xf numFmtId="4" fontId="2" fillId="0" borderId="0" xfId="1" applyNumberFormat="1" applyFont="1" applyAlignment="1">
      <alignment horizontal="left" vertical="center"/>
    </xf>
    <xf numFmtId="165" fontId="2" fillId="0" borderId="0" xfId="1" quotePrefix="1" applyNumberFormat="1" applyFont="1" applyFill="1" applyBorder="1" applyAlignment="1">
      <alignment horizontal="right" vertical="center"/>
    </xf>
    <xf numFmtId="0" fontId="2" fillId="0" borderId="1" xfId="1" applyFont="1" applyBorder="1" applyAlignment="1">
      <alignment horizontal="center" vertical="center"/>
    </xf>
    <xf numFmtId="0" fontId="2" fillId="0" borderId="0" xfId="1" applyFont="1" applyBorder="1" applyAlignment="1">
      <alignment horizontal="center" vertical="center"/>
    </xf>
    <xf numFmtId="165" fontId="2" fillId="0" borderId="1" xfId="1" applyNumberFormat="1" applyFont="1" applyFill="1" applyBorder="1" applyAlignment="1">
      <alignment horizontal="right" vertical="center"/>
    </xf>
    <xf numFmtId="165" fontId="4" fillId="0" borderId="0" xfId="1" applyNumberFormat="1" applyFont="1" applyAlignment="1">
      <alignment horizontal="center" vertical="center"/>
    </xf>
    <xf numFmtId="0" fontId="3" fillId="0" borderId="0" xfId="2" applyFont="1" applyAlignment="1">
      <alignment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Alignment="1">
      <alignment vertical="center"/>
    </xf>
    <xf numFmtId="165" fontId="3" fillId="0" borderId="0" xfId="1" applyNumberFormat="1" applyFont="1" applyFill="1" applyAlignment="1">
      <alignment horizontal="right" vertical="center"/>
    </xf>
    <xf numFmtId="165" fontId="3" fillId="0" borderId="0" xfId="1" applyNumberFormat="1" applyFont="1" applyAlignment="1">
      <alignment horizontal="right" vertical="center"/>
    </xf>
    <xf numFmtId="0" fontId="3" fillId="0" borderId="0" xfId="1" applyFont="1" applyFill="1" applyAlignment="1">
      <alignment horizontal="center" vertical="center"/>
    </xf>
    <xf numFmtId="164" fontId="3" fillId="0" borderId="0" xfId="1" applyNumberFormat="1" applyFont="1" applyFill="1" applyAlignment="1">
      <alignment vertical="center"/>
    </xf>
    <xf numFmtId="0" fontId="3" fillId="0" borderId="0" xfId="1" applyFont="1" applyFill="1" applyBorder="1" applyAlignment="1">
      <alignment vertical="center"/>
    </xf>
    <xf numFmtId="165" fontId="3" fillId="0" borderId="0" xfId="1" applyNumberFormat="1" applyFont="1" applyFill="1" applyBorder="1" applyAlignment="1">
      <alignment vertical="center"/>
    </xf>
    <xf numFmtId="0" fontId="3" fillId="0" borderId="0" xfId="3" applyFont="1" applyAlignment="1">
      <alignment vertical="center"/>
    </xf>
    <xf numFmtId="165" fontId="3" fillId="0" borderId="1" xfId="1" applyNumberFormat="1" applyFont="1" applyBorder="1" applyAlignment="1">
      <alignment vertical="center"/>
    </xf>
    <xf numFmtId="165" fontId="3" fillId="0" borderId="1" xfId="1" applyNumberFormat="1" applyFont="1" applyBorder="1" applyAlignment="1">
      <alignment horizontal="right" vertical="center"/>
    </xf>
    <xf numFmtId="165" fontId="3" fillId="0" borderId="0" xfId="1" applyNumberFormat="1" applyFont="1" applyFill="1" applyBorder="1" applyAlignment="1">
      <alignment horizontal="right" vertical="center"/>
    </xf>
    <xf numFmtId="165" fontId="3" fillId="0" borderId="1" xfId="1" applyNumberFormat="1" applyFont="1" applyFill="1" applyBorder="1" applyAlignment="1">
      <alignment horizontal="right" vertical="center"/>
    </xf>
    <xf numFmtId="0" fontId="2" fillId="0" borderId="0" xfId="1" applyFont="1" applyFill="1" applyAlignment="1">
      <alignment vertical="center"/>
    </xf>
    <xf numFmtId="165" fontId="3" fillId="0" borderId="0" xfId="1" applyNumberFormat="1" applyFont="1" applyFill="1" applyAlignment="1">
      <alignment vertical="center"/>
    </xf>
    <xf numFmtId="165" fontId="3" fillId="0" borderId="0" xfId="4" applyNumberFormat="1" applyFont="1" applyFill="1" applyBorder="1" applyAlignment="1">
      <alignment horizontal="right" vertical="center"/>
    </xf>
    <xf numFmtId="165" fontId="3" fillId="0" borderId="1" xfId="4" applyNumberFormat="1" applyFont="1" applyFill="1" applyBorder="1" applyAlignment="1">
      <alignment horizontal="right" vertical="center"/>
    </xf>
    <xf numFmtId="0" fontId="2" fillId="0" borderId="0" xfId="1" applyFont="1" applyAlignment="1">
      <alignment horizontal="center" vertical="center"/>
    </xf>
    <xf numFmtId="165" fontId="3" fillId="0" borderId="2" xfId="1" applyNumberFormat="1" applyFont="1" applyFill="1" applyBorder="1" applyAlignment="1">
      <alignment horizontal="right" vertical="center"/>
    </xf>
    <xf numFmtId="165" fontId="3" fillId="0" borderId="0" xfId="1" applyNumberFormat="1" applyFont="1" applyBorder="1" applyAlignment="1">
      <alignment horizontal="right" vertical="center"/>
    </xf>
    <xf numFmtId="165" fontId="3" fillId="0" borderId="2" xfId="1" applyNumberFormat="1" applyFont="1" applyBorder="1" applyAlignment="1">
      <alignment horizontal="right" vertical="center"/>
    </xf>
    <xf numFmtId="46" fontId="3" fillId="0" borderId="0" xfId="1" quotePrefix="1" applyNumberFormat="1" applyFont="1" applyAlignment="1">
      <alignment horizontal="left" vertical="center"/>
    </xf>
    <xf numFmtId="0" fontId="3" fillId="0" borderId="1" xfId="1" applyFont="1" applyBorder="1" applyAlignment="1">
      <alignment horizontal="left" vertical="center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horizontal="center" vertical="center"/>
    </xf>
    <xf numFmtId="0" fontId="2" fillId="0" borderId="0" xfId="1" applyFont="1" applyBorder="1" applyAlignment="1">
      <alignment horizontal="left" vertical="center"/>
    </xf>
    <xf numFmtId="0" fontId="2" fillId="0" borderId="1" xfId="1" applyFont="1" applyBorder="1" applyAlignment="1">
      <alignment horizontal="left" vertical="center"/>
    </xf>
    <xf numFmtId="0" fontId="2" fillId="0" borderId="0" xfId="1" quotePrefix="1" applyFont="1" applyAlignment="1">
      <alignment horizontal="left" vertical="center"/>
    </xf>
    <xf numFmtId="0" fontId="2" fillId="0" borderId="0" xfId="1" quotePrefix="1" applyFont="1" applyAlignment="1">
      <alignment horizontal="center" vertical="center"/>
    </xf>
    <xf numFmtId="165" fontId="2" fillId="0" borderId="0" xfId="1" quotePrefix="1" applyNumberFormat="1" applyFont="1" applyAlignment="1">
      <alignment horizontal="left" vertical="center"/>
    </xf>
    <xf numFmtId="165" fontId="2" fillId="0" borderId="1" xfId="1" applyNumberFormat="1" applyFont="1" applyBorder="1" applyAlignment="1">
      <alignment horizontal="right" vertical="center"/>
    </xf>
    <xf numFmtId="0" fontId="3" fillId="0" borderId="0" xfId="1" applyFont="1" applyBorder="1" applyAlignment="1">
      <alignment horizontal="center" vertical="center"/>
    </xf>
    <xf numFmtId="165" fontId="3" fillId="0" borderId="0" xfId="1" applyNumberFormat="1" applyFont="1" applyBorder="1" applyAlignment="1">
      <alignment vertical="center"/>
    </xf>
    <xf numFmtId="0" fontId="3" fillId="0" borderId="0" xfId="1" quotePrefix="1" applyFont="1" applyAlignment="1">
      <alignment horizontal="left" vertical="center"/>
    </xf>
    <xf numFmtId="165" fontId="3" fillId="0" borderId="0" xfId="1" applyNumberFormat="1" applyFont="1" applyAlignment="1">
      <alignment horizontal="center" vertical="center"/>
    </xf>
    <xf numFmtId="167" fontId="3" fillId="0" borderId="0" xfId="1" applyNumberFormat="1" applyFont="1" applyAlignment="1">
      <alignment vertical="center"/>
    </xf>
    <xf numFmtId="165" fontId="2" fillId="0" borderId="0" xfId="1" applyNumberFormat="1" applyFont="1" applyFill="1" applyAlignment="1">
      <alignment horizontal="center" vertical="center"/>
    </xf>
    <xf numFmtId="165" fontId="2" fillId="0" borderId="0" xfId="1" applyNumberFormat="1" applyFont="1" applyFill="1" applyAlignment="1">
      <alignment horizontal="left" vertical="center"/>
    </xf>
    <xf numFmtId="165" fontId="2" fillId="0" borderId="0" xfId="1" applyNumberFormat="1" applyFont="1" applyAlignment="1">
      <alignment vertical="center"/>
    </xf>
    <xf numFmtId="167" fontId="2" fillId="0" borderId="0" xfId="1" applyNumberFormat="1" applyFont="1" applyAlignment="1">
      <alignment horizontal="right" vertical="center"/>
    </xf>
    <xf numFmtId="0" fontId="2" fillId="0" borderId="0" xfId="1" applyFont="1" applyBorder="1" applyAlignment="1">
      <alignment vertical="center"/>
    </xf>
    <xf numFmtId="165" fontId="2" fillId="0" borderId="1" xfId="1" applyNumberFormat="1" applyFont="1" applyBorder="1" applyAlignment="1">
      <alignment vertical="center"/>
    </xf>
    <xf numFmtId="167" fontId="2" fillId="0" borderId="1" xfId="1" applyNumberFormat="1" applyFont="1" applyBorder="1" applyAlignment="1">
      <alignment horizontal="right" vertical="center"/>
    </xf>
    <xf numFmtId="165" fontId="2" fillId="0" borderId="0" xfId="1" applyNumberFormat="1" applyFont="1" applyAlignment="1">
      <alignment horizontal="center" vertical="center"/>
    </xf>
    <xf numFmtId="165" fontId="2" fillId="0" borderId="0" xfId="1" applyNumberFormat="1" applyFont="1" applyBorder="1" applyAlignment="1">
      <alignment horizontal="right" vertical="center"/>
    </xf>
    <xf numFmtId="167" fontId="2" fillId="0" borderId="0" xfId="1" applyNumberFormat="1" applyFont="1" applyBorder="1" applyAlignment="1">
      <alignment horizontal="right" vertical="center"/>
    </xf>
    <xf numFmtId="0" fontId="2" fillId="0" borderId="1" xfId="1" applyFont="1" applyBorder="1" applyAlignment="1">
      <alignment vertical="center"/>
    </xf>
    <xf numFmtId="167" fontId="3" fillId="0" borderId="0" xfId="1" applyNumberFormat="1" applyFont="1" applyAlignment="1">
      <alignment horizontal="right" vertical="center"/>
    </xf>
    <xf numFmtId="165" fontId="3" fillId="0" borderId="0" xfId="1" applyNumberFormat="1" applyFont="1" applyBorder="1" applyAlignment="1">
      <alignment horizontal="center" vertical="center"/>
    </xf>
    <xf numFmtId="167" fontId="3" fillId="0" borderId="0" xfId="1" applyNumberFormat="1" applyFont="1" applyBorder="1" applyAlignment="1">
      <alignment horizontal="right" vertical="center"/>
    </xf>
    <xf numFmtId="167" fontId="3" fillId="0" borderId="0" xfId="1" quotePrefix="1" applyNumberFormat="1" applyFont="1" applyBorder="1" applyAlignment="1">
      <alignment horizontal="right" vertical="center"/>
    </xf>
    <xf numFmtId="0" fontId="3" fillId="0" borderId="0" xfId="1" quotePrefix="1" applyFont="1" applyBorder="1" applyAlignment="1">
      <alignment vertical="center"/>
    </xf>
    <xf numFmtId="0" fontId="5" fillId="0" borderId="0" xfId="1" applyFont="1" applyBorder="1" applyAlignment="1">
      <alignment vertical="center"/>
    </xf>
    <xf numFmtId="165" fontId="3" fillId="0" borderId="0" xfId="1" quotePrefix="1" applyNumberFormat="1" applyFont="1" applyBorder="1" applyAlignment="1">
      <alignment horizontal="right" vertical="center"/>
    </xf>
    <xf numFmtId="0" fontId="5" fillId="0" borderId="0" xfId="1" applyFont="1" applyAlignment="1">
      <alignment vertical="center"/>
    </xf>
    <xf numFmtId="167" fontId="3" fillId="0" borderId="1" xfId="1" applyNumberFormat="1" applyFont="1" applyBorder="1" applyAlignment="1">
      <alignment horizontal="right" vertical="center"/>
    </xf>
    <xf numFmtId="165" fontId="3" fillId="0" borderId="1" xfId="1" applyNumberFormat="1" applyFont="1" applyBorder="1" applyAlignment="1">
      <alignment horizontal="center" vertical="center"/>
    </xf>
    <xf numFmtId="167" fontId="3" fillId="0" borderId="0" xfId="1" applyNumberFormat="1" applyFont="1" applyBorder="1" applyAlignment="1">
      <alignment vertical="center"/>
    </xf>
    <xf numFmtId="0" fontId="3" fillId="0" borderId="0" xfId="1" applyFont="1" applyFill="1" applyAlignment="1">
      <alignment horizontal="left"/>
    </xf>
    <xf numFmtId="0" fontId="3" fillId="0" borderId="0" xfId="1" applyFont="1" applyFill="1"/>
    <xf numFmtId="0" fontId="3" fillId="0" borderId="0" xfId="1" applyFont="1"/>
    <xf numFmtId="0" fontId="3" fillId="0" borderId="1" xfId="1" applyFont="1" applyBorder="1"/>
    <xf numFmtId="0" fontId="3" fillId="0" borderId="1" xfId="1" applyFont="1" applyFill="1" applyBorder="1"/>
    <xf numFmtId="0" fontId="7" fillId="0" borderId="0" xfId="1" applyFont="1" applyFill="1"/>
    <xf numFmtId="0" fontId="3" fillId="0" borderId="0" xfId="1" applyFont="1" applyFill="1" applyBorder="1"/>
    <xf numFmtId="165" fontId="2" fillId="0" borderId="0" xfId="1" quotePrefix="1" applyNumberFormat="1" applyFont="1" applyFill="1" applyAlignment="1">
      <alignment horizontal="left" vertical="center"/>
    </xf>
    <xf numFmtId="164" fontId="2" fillId="0" borderId="0" xfId="1" applyNumberFormat="1" applyFont="1" applyBorder="1" applyAlignment="1">
      <alignment horizontal="center" vertical="center"/>
    </xf>
    <xf numFmtId="165" fontId="3" fillId="0" borderId="1" xfId="1" applyNumberFormat="1" applyFont="1" applyFill="1" applyBorder="1" applyAlignment="1">
      <alignment vertical="center"/>
    </xf>
    <xf numFmtId="165" fontId="3" fillId="0" borderId="1" xfId="1" quotePrefix="1" applyNumberFormat="1" applyFont="1" applyFill="1" applyBorder="1" applyAlignment="1">
      <alignment horizontal="right" vertical="center"/>
    </xf>
    <xf numFmtId="167" fontId="3" fillId="0" borderId="0" xfId="1" applyNumberFormat="1" applyFont="1" applyFill="1" applyBorder="1" applyAlignment="1">
      <alignment horizontal="right" vertical="center"/>
    </xf>
    <xf numFmtId="0" fontId="3" fillId="0" borderId="1" xfId="1" applyFont="1" applyFill="1" applyBorder="1" applyAlignment="1">
      <alignment vertical="center"/>
    </xf>
    <xf numFmtId="0" fontId="2" fillId="0" borderId="0" xfId="1" quotePrefix="1" applyFont="1" applyFill="1" applyAlignment="1">
      <alignment horizontal="right" vertical="center"/>
    </xf>
    <xf numFmtId="165" fontId="2" fillId="0" borderId="0" xfId="1" applyNumberFormat="1" applyFont="1" applyFill="1" applyBorder="1" applyAlignment="1">
      <alignment horizontal="right" vertical="center"/>
    </xf>
    <xf numFmtId="165" fontId="2" fillId="0" borderId="0" xfId="1" applyNumberFormat="1" applyFont="1" applyFill="1" applyBorder="1" applyAlignment="1">
      <alignment horizontal="center" vertical="center"/>
    </xf>
    <xf numFmtId="165" fontId="3" fillId="0" borderId="0" xfId="1" applyNumberFormat="1" applyFont="1" applyFill="1" applyBorder="1" applyAlignment="1">
      <alignment horizontal="center" vertical="center"/>
    </xf>
    <xf numFmtId="166" fontId="3" fillId="0" borderId="0" xfId="1" applyNumberFormat="1" applyFont="1" applyFill="1" applyAlignment="1">
      <alignment horizontal="right" vertical="center"/>
    </xf>
    <xf numFmtId="165" fontId="3" fillId="0" borderId="0" xfId="1" applyNumberFormat="1" applyFont="1" applyFill="1" applyAlignment="1">
      <alignment horizontal="center" vertical="center"/>
    </xf>
    <xf numFmtId="0" fontId="3" fillId="0" borderId="0" xfId="1" applyFont="1" applyAlignment="1">
      <alignment horizontal="left" vertical="center"/>
    </xf>
    <xf numFmtId="2" fontId="3" fillId="0" borderId="0" xfId="1" applyNumberFormat="1" applyFont="1" applyFill="1" applyAlignment="1">
      <alignment vertical="center"/>
    </xf>
    <xf numFmtId="165" fontId="2" fillId="0" borderId="0" xfId="1" applyNumberFormat="1" applyFont="1" applyFill="1" applyBorder="1" applyAlignment="1">
      <alignment horizontal="left" vertical="center"/>
    </xf>
    <xf numFmtId="3" fontId="3" fillId="0" borderId="0" xfId="1" applyNumberFormat="1" applyFont="1" applyFill="1" applyAlignment="1">
      <alignment vertical="center"/>
    </xf>
    <xf numFmtId="0" fontId="8" fillId="0" borderId="0" xfId="1" applyFont="1"/>
    <xf numFmtId="0" fontId="2" fillId="0" borderId="0" xfId="1" applyFont="1" applyAlignment="1">
      <alignment vertical="top"/>
    </xf>
    <xf numFmtId="0" fontId="3" fillId="0" borderId="0" xfId="1" applyFont="1" applyAlignment="1">
      <alignment horizontal="justify" vertical="center"/>
    </xf>
    <xf numFmtId="0" fontId="3" fillId="0" borderId="0" xfId="1" applyFont="1" applyFill="1" applyAlignment="1">
      <alignment horizontal="justify" vertical="center"/>
    </xf>
    <xf numFmtId="3" fontId="3" fillId="0" borderId="0" xfId="0" applyNumberFormat="1" applyFont="1" applyFill="1" applyAlignment="1">
      <alignment horizontal="right" vertical="center"/>
    </xf>
    <xf numFmtId="3" fontId="3" fillId="0" borderId="1" xfId="0" applyNumberFormat="1" applyFont="1" applyFill="1" applyBorder="1" applyAlignment="1">
      <alignment horizontal="right" vertical="center"/>
    </xf>
    <xf numFmtId="0" fontId="3" fillId="0" borderId="0" xfId="0" quotePrefix="1" applyFont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0" quotePrefix="1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2" fillId="0" borderId="0" xfId="1" applyFont="1" applyFill="1" applyAlignment="1">
      <alignment horizontal="right" vertical="center"/>
    </xf>
    <xf numFmtId="165" fontId="4" fillId="0" borderId="0" xfId="1" applyNumberFormat="1" applyFont="1" applyFill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43" fontId="3" fillId="0" borderId="0" xfId="6" applyFont="1" applyFill="1" applyBorder="1" applyAlignment="1">
      <alignment horizontal="center" vertical="center"/>
    </xf>
    <xf numFmtId="165" fontId="3" fillId="0" borderId="3" xfId="1" applyNumberFormat="1" applyFont="1" applyFill="1" applyBorder="1" applyAlignment="1">
      <alignment vertical="center"/>
    </xf>
    <xf numFmtId="165" fontId="3" fillId="0" borderId="2" xfId="1" applyNumberFormat="1" applyFont="1" applyFill="1" applyBorder="1" applyAlignment="1">
      <alignment vertical="center"/>
    </xf>
    <xf numFmtId="0" fontId="3" fillId="0" borderId="0" xfId="1" quotePrefix="1" applyFont="1" applyAlignment="1">
      <alignment vertical="center"/>
    </xf>
    <xf numFmtId="0" fontId="3" fillId="0" borderId="0" xfId="1" quotePrefix="1" applyFont="1" applyAlignment="1">
      <alignment vertical="top"/>
    </xf>
    <xf numFmtId="43" fontId="3" fillId="0" borderId="0" xfId="6" applyFont="1" applyBorder="1" applyAlignment="1">
      <alignment vertical="center"/>
    </xf>
    <xf numFmtId="165" fontId="3" fillId="0" borderId="0" xfId="6" applyNumberFormat="1" applyFont="1" applyBorder="1" applyAlignment="1">
      <alignment vertical="center"/>
    </xf>
    <xf numFmtId="169" fontId="3" fillId="0" borderId="0" xfId="7" applyNumberFormat="1" applyFont="1" applyBorder="1" applyAlignment="1">
      <alignment horizontal="right" vertical="center"/>
    </xf>
    <xf numFmtId="169" fontId="3" fillId="0" borderId="0" xfId="7" applyNumberFormat="1" applyFont="1" applyAlignment="1">
      <alignment horizontal="center" vertical="center"/>
    </xf>
    <xf numFmtId="169" fontId="3" fillId="0" borderId="0" xfId="7" applyNumberFormat="1" applyFont="1" applyAlignment="1">
      <alignment vertical="center"/>
    </xf>
    <xf numFmtId="0" fontId="2" fillId="0" borderId="1" xfId="1" applyFont="1" applyBorder="1" applyAlignment="1">
      <alignment horizontal="right" vertical="center"/>
    </xf>
    <xf numFmtId="0" fontId="3" fillId="0" borderId="0" xfId="1" applyFont="1" applyBorder="1" applyAlignment="1">
      <alignment horizontal="right" vertical="center"/>
    </xf>
    <xf numFmtId="2" fontId="3" fillId="0" borderId="0" xfId="8" applyNumberFormat="1" applyFont="1" applyBorder="1" applyAlignment="1">
      <alignment horizontal="right" vertical="center"/>
    </xf>
    <xf numFmtId="2" fontId="3" fillId="0" borderId="1" xfId="8" applyNumberFormat="1" applyFont="1" applyBorder="1" applyAlignment="1">
      <alignment horizontal="right" vertical="center"/>
    </xf>
    <xf numFmtId="0" fontId="2" fillId="0" borderId="0" xfId="1" quotePrefix="1" applyFont="1" applyBorder="1" applyAlignment="1">
      <alignment horizontal="center" vertical="center"/>
    </xf>
    <xf numFmtId="164" fontId="3" fillId="0" borderId="0" xfId="1" applyNumberFormat="1" applyFont="1" applyBorder="1" applyAlignment="1">
      <alignment horizontal="center" vertical="center"/>
    </xf>
    <xf numFmtId="164" fontId="3" fillId="0" borderId="0" xfId="1" applyNumberFormat="1" applyFont="1" applyAlignment="1">
      <alignment horizontal="center" vertical="center"/>
    </xf>
    <xf numFmtId="0" fontId="3" fillId="0" borderId="0" xfId="1" applyNumberFormat="1" applyFont="1" applyAlignment="1">
      <alignment horizontal="center" vertical="center"/>
    </xf>
    <xf numFmtId="0" fontId="3" fillId="0" borderId="0" xfId="1" applyNumberFormat="1" applyFont="1" applyFill="1" applyBorder="1" applyAlignment="1">
      <alignment horizontal="center" vertical="center"/>
    </xf>
    <xf numFmtId="0" fontId="3" fillId="0" borderId="0" xfId="1" applyNumberFormat="1" applyFont="1" applyFill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0" fontId="3" fillId="0" borderId="0" xfId="1" applyNumberFormat="1" applyFont="1" applyBorder="1" applyAlignment="1">
      <alignment horizontal="center" vertical="center"/>
    </xf>
    <xf numFmtId="0" fontId="3" fillId="0" borderId="1" xfId="1" applyNumberFormat="1" applyFont="1" applyFill="1" applyBorder="1" applyAlignment="1">
      <alignment horizontal="center" vertical="center"/>
    </xf>
    <xf numFmtId="0" fontId="2" fillId="0" borderId="0" xfId="1" quotePrefix="1" applyNumberFormat="1" applyFont="1" applyFill="1" applyAlignment="1">
      <alignment horizontal="center" vertical="center"/>
    </xf>
    <xf numFmtId="0" fontId="2" fillId="0" borderId="0" xfId="1" quotePrefix="1" applyNumberFormat="1" applyFont="1" applyFill="1" applyBorder="1" applyAlignment="1">
      <alignment horizontal="center" vertical="center"/>
    </xf>
    <xf numFmtId="0" fontId="2" fillId="0" borderId="1" xfId="1" applyNumberFormat="1" applyFont="1" applyFill="1" applyBorder="1" applyAlignment="1">
      <alignment horizontal="center" vertical="center"/>
    </xf>
    <xf numFmtId="0" fontId="2" fillId="0" borderId="0" xfId="1" applyNumberFormat="1" applyFont="1" applyFill="1" applyBorder="1" applyAlignment="1">
      <alignment horizontal="center" vertical="center"/>
    </xf>
    <xf numFmtId="43" fontId="3" fillId="0" borderId="0" xfId="7" applyFont="1" applyBorder="1" applyAlignment="1">
      <alignment vertical="center"/>
    </xf>
    <xf numFmtId="43" fontId="2" fillId="0" borderId="0" xfId="1" applyNumberFormat="1" applyFont="1" applyBorder="1" applyAlignment="1">
      <alignment horizontal="left" vertical="center"/>
    </xf>
    <xf numFmtId="169" fontId="3" fillId="0" borderId="1" xfId="7" applyNumberFormat="1" applyFont="1" applyBorder="1" applyAlignment="1">
      <alignment horizontal="right" vertical="center"/>
    </xf>
    <xf numFmtId="165" fontId="2" fillId="0" borderId="1" xfId="1" applyNumberFormat="1" applyFont="1" applyBorder="1" applyAlignment="1">
      <alignment horizontal="center" vertical="center"/>
    </xf>
    <xf numFmtId="164" fontId="2" fillId="0" borderId="1" xfId="1" applyNumberFormat="1" applyFont="1" applyBorder="1" applyAlignment="1">
      <alignment horizontal="center" vertical="center"/>
    </xf>
    <xf numFmtId="170" fontId="3" fillId="0" borderId="2" xfId="7" applyNumberFormat="1" applyFont="1" applyFill="1" applyBorder="1" applyAlignment="1">
      <alignment vertical="center"/>
    </xf>
    <xf numFmtId="170" fontId="3" fillId="0" borderId="0" xfId="1" applyNumberFormat="1" applyFont="1" applyFill="1" applyAlignment="1">
      <alignment vertical="center"/>
    </xf>
    <xf numFmtId="166" fontId="3" fillId="0" borderId="0" xfId="7" applyNumberFormat="1" applyFont="1" applyFill="1" applyBorder="1" applyAlignment="1">
      <alignment vertical="center"/>
    </xf>
    <xf numFmtId="166" fontId="3" fillId="0" borderId="1" xfId="7" applyNumberFormat="1" applyFont="1" applyFill="1" applyBorder="1" applyAlignment="1">
      <alignment vertical="center"/>
    </xf>
    <xf numFmtId="166" fontId="3" fillId="0" borderId="1" xfId="7" applyNumberFormat="1" applyFont="1" applyFill="1" applyBorder="1" applyAlignment="1">
      <alignment horizontal="right" vertical="center"/>
    </xf>
    <xf numFmtId="167" fontId="3" fillId="0" borderId="0" xfId="7" applyNumberFormat="1" applyFont="1" applyFill="1" applyBorder="1" applyAlignment="1">
      <alignment vertical="center"/>
    </xf>
    <xf numFmtId="165" fontId="3" fillId="0" borderId="0" xfId="0" applyNumberFormat="1" applyFont="1" applyFill="1" applyAlignment="1">
      <alignment vertical="center"/>
    </xf>
    <xf numFmtId="165" fontId="3" fillId="0" borderId="0" xfId="0" applyNumberFormat="1" applyFont="1" applyFill="1" applyBorder="1" applyAlignment="1">
      <alignment horizontal="right" vertical="center"/>
    </xf>
    <xf numFmtId="165" fontId="3" fillId="0" borderId="0" xfId="0" applyNumberFormat="1" applyFont="1" applyFill="1" applyBorder="1" applyAlignment="1">
      <alignment vertical="center"/>
    </xf>
    <xf numFmtId="2" fontId="3" fillId="0" borderId="0" xfId="0" applyNumberFormat="1" applyFont="1" applyFill="1" applyBorder="1" applyAlignment="1">
      <alignment horizontal="right" vertical="center"/>
    </xf>
    <xf numFmtId="165" fontId="3" fillId="0" borderId="1" xfId="0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165" fontId="3" fillId="0" borderId="0" xfId="0" applyNumberFormat="1" applyFont="1" applyFill="1" applyBorder="1" applyAlignment="1">
      <alignment horizontal="center" vertical="center"/>
    </xf>
    <xf numFmtId="167" fontId="3" fillId="0" borderId="0" xfId="0" quotePrefix="1" applyNumberFormat="1" applyFont="1" applyFill="1" applyBorder="1" applyAlignment="1">
      <alignment horizontal="right" vertical="center"/>
    </xf>
    <xf numFmtId="165" fontId="3" fillId="0" borderId="0" xfId="0" applyNumberFormat="1" applyFont="1" applyFill="1" applyAlignment="1">
      <alignment horizontal="center" vertical="center"/>
    </xf>
    <xf numFmtId="165" fontId="3" fillId="0" borderId="2" xfId="0" applyNumberFormat="1" applyFont="1" applyFill="1" applyBorder="1" applyAlignment="1">
      <alignment horizontal="right" vertical="center"/>
    </xf>
    <xf numFmtId="167" fontId="3" fillId="0" borderId="2" xfId="0" applyNumberFormat="1" applyFont="1" applyFill="1" applyBorder="1" applyAlignment="1">
      <alignment horizontal="right" vertical="center"/>
    </xf>
    <xf numFmtId="167" fontId="3" fillId="0" borderId="0" xfId="0" applyNumberFormat="1" applyFont="1" applyFill="1" applyBorder="1" applyAlignment="1">
      <alignment horizontal="right" vertical="center"/>
    </xf>
    <xf numFmtId="167" fontId="3" fillId="0" borderId="1" xfId="0" applyNumberFormat="1" applyFont="1" applyFill="1" applyBorder="1" applyAlignment="1">
      <alignment horizontal="right" vertical="center"/>
    </xf>
    <xf numFmtId="166" fontId="3" fillId="0" borderId="0" xfId="1" applyNumberFormat="1" applyFont="1" applyAlignment="1">
      <alignment vertical="center"/>
    </xf>
    <xf numFmtId="167" fontId="3" fillId="0" borderId="0" xfId="0" applyNumberFormat="1" applyFont="1" applyFill="1" applyAlignment="1">
      <alignment horizontal="right" vertical="center"/>
    </xf>
    <xf numFmtId="0" fontId="2" fillId="0" borderId="0" xfId="1" applyFont="1" applyFill="1" applyAlignment="1">
      <alignment horizontal="left" vertical="center"/>
    </xf>
    <xf numFmtId="0" fontId="2" fillId="0" borderId="1" xfId="1" applyFont="1" applyFill="1" applyBorder="1" applyAlignment="1">
      <alignment horizontal="left" vertical="center"/>
    </xf>
    <xf numFmtId="0" fontId="2" fillId="0" borderId="0" xfId="1" applyFont="1" applyAlignment="1">
      <alignment horizontal="left" vertical="center"/>
    </xf>
    <xf numFmtId="0" fontId="2" fillId="0" borderId="0" xfId="1" applyFont="1" applyFill="1" applyAlignment="1">
      <alignment horizontal="left" vertical="center"/>
    </xf>
    <xf numFmtId="0" fontId="2" fillId="0" borderId="1" xfId="1" applyFont="1" applyFill="1" applyBorder="1" applyAlignment="1">
      <alignment horizontal="left" vertical="center"/>
    </xf>
    <xf numFmtId="168" fontId="2" fillId="0" borderId="1" xfId="1" applyNumberFormat="1" applyFont="1" applyFill="1" applyBorder="1" applyAlignment="1">
      <alignment horizontal="left" vertical="center"/>
    </xf>
    <xf numFmtId="0" fontId="2" fillId="0" borderId="0" xfId="1" applyFont="1" applyAlignment="1">
      <alignment horizontal="left" vertical="center"/>
    </xf>
    <xf numFmtId="0" fontId="3" fillId="0" borderId="0" xfId="1" applyFont="1" applyAlignment="1">
      <alignment horizontal="left" vertical="center" wrapText="1"/>
    </xf>
  </cellXfs>
  <cellStyles count="9">
    <cellStyle name="Comma" xfId="7" builtinId="3"/>
    <cellStyle name="Comma 2" xfId="4"/>
    <cellStyle name="Comma 3" xfId="6"/>
    <cellStyle name="Normal" xfId="0" builtinId="0"/>
    <cellStyle name="Normal 2" xfId="1"/>
    <cellStyle name="Normal 2 2" xfId="5"/>
    <cellStyle name="Normal_Major Cineplex Lifestyle Property Fund_122010" xfId="2"/>
    <cellStyle name="Normal_TLGF 310512" xfId="3"/>
    <cellStyle name="Percent" xfId="8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01-Net/S-BAL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09-Fund%20Admin/06%20Data%20-%20Annual%20Report/01-INGTBF/2000/Data%20for%20annual%20report%20INGTBF-Eng%20%203101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t asset value"/>
      <sheetName val="Newspaper"/>
      <sheetName val="Asset &amp; Liability"/>
      <sheetName val="Standing Data"/>
      <sheetName val="S-BAL1"/>
      <sheetName val="Dialog5"/>
      <sheetName val="Dialog1"/>
      <sheetName val="DialogNoOfDay"/>
      <sheetName val="DialogDate"/>
      <sheetName val="Dialog3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BackUp"/>
      <sheetName val="Restore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</sheetNames>
    <sheetDataSet>
      <sheetData sheetId="0">
        <row r="56">
          <cell r="G56">
            <v>28829831.346000001</v>
          </cell>
        </row>
      </sheetData>
      <sheetData sheetId="1"/>
      <sheetData sheetId="2">
        <row r="50">
          <cell r="E50">
            <v>8.3933499999999999</v>
          </cell>
        </row>
      </sheetData>
      <sheetData sheetId="3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"/>
      <sheetName val="Commission"/>
      <sheetName val="ExpenseF6"/>
      <sheetName val="Newspaper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1:BE53"/>
  <sheetViews>
    <sheetView zoomScaleNormal="100" zoomScaleSheetLayoutView="100" workbookViewId="0">
      <selection activeCell="D12" sqref="D12"/>
    </sheetView>
  </sheetViews>
  <sheetFormatPr defaultColWidth="9.42578125" defaultRowHeight="16.5" customHeight="1"/>
  <cols>
    <col min="1" max="3" width="1.7109375" style="2" customWidth="1"/>
    <col min="4" max="4" width="40.7109375" style="3" customWidth="1"/>
    <col min="5" max="5" width="6.7109375" style="3" customWidth="1"/>
    <col min="6" max="6" width="0.85546875" style="3" customWidth="1"/>
    <col min="7" max="7" width="14.7109375" style="21" customWidth="1"/>
    <col min="8" max="8" width="0.85546875" style="3" customWidth="1"/>
    <col min="9" max="9" width="14.7109375" style="5" customWidth="1"/>
    <col min="10" max="10" width="9.42578125" style="2"/>
    <col min="11" max="11" width="14.85546875" style="6" bestFit="1" customWidth="1"/>
    <col min="12" max="12" width="12.5703125" style="6" bestFit="1" customWidth="1"/>
    <col min="13" max="57" width="9.42578125" style="6"/>
    <col min="58" max="16384" width="9.42578125" style="2"/>
  </cols>
  <sheetData>
    <row r="1" spans="1:57" ht="16.5" customHeight="1">
      <c r="A1" s="1" t="s">
        <v>0</v>
      </c>
    </row>
    <row r="2" spans="1:57" ht="16.5" customHeight="1">
      <c r="A2" s="167" t="s">
        <v>124</v>
      </c>
      <c r="B2" s="167"/>
      <c r="C2" s="167"/>
      <c r="D2" s="167"/>
      <c r="E2" s="167"/>
      <c r="F2" s="167"/>
      <c r="G2" s="167"/>
      <c r="H2" s="167"/>
      <c r="I2" s="167"/>
    </row>
    <row r="3" spans="1:57" ht="16.5" customHeight="1">
      <c r="A3" s="168" t="s">
        <v>119</v>
      </c>
      <c r="B3" s="168"/>
      <c r="C3" s="168"/>
      <c r="D3" s="168"/>
      <c r="E3" s="168"/>
      <c r="F3" s="168"/>
      <c r="G3" s="168"/>
      <c r="H3" s="168"/>
      <c r="I3" s="168"/>
    </row>
    <row r="4" spans="1:57" ht="16.5" customHeight="1">
      <c r="A4" s="166"/>
      <c r="B4" s="166"/>
      <c r="C4" s="166"/>
      <c r="D4" s="166"/>
      <c r="E4" s="166"/>
      <c r="F4" s="166"/>
      <c r="G4" s="164"/>
      <c r="H4" s="166"/>
      <c r="I4" s="7"/>
    </row>
    <row r="5" spans="1:57" ht="16.5" customHeight="1">
      <c r="A5" s="166"/>
      <c r="B5" s="166"/>
      <c r="C5" s="166"/>
      <c r="D5" s="166"/>
      <c r="E5" s="166"/>
      <c r="F5" s="166"/>
      <c r="G5" s="164"/>
      <c r="H5" s="166"/>
      <c r="I5" s="7"/>
    </row>
    <row r="6" spans="1:57" ht="16.5" customHeight="1">
      <c r="A6" s="166"/>
      <c r="B6" s="166"/>
      <c r="C6" s="166"/>
      <c r="D6" s="166"/>
      <c r="E6" s="166"/>
      <c r="F6" s="166"/>
      <c r="G6" s="108" t="s">
        <v>1</v>
      </c>
      <c r="H6" s="166"/>
      <c r="I6" s="8" t="s">
        <v>2</v>
      </c>
    </row>
    <row r="7" spans="1:57" ht="16.5" customHeight="1">
      <c r="A7" s="166"/>
      <c r="B7" s="166"/>
      <c r="C7" s="166"/>
      <c r="D7" s="166"/>
      <c r="E7" s="166"/>
      <c r="F7" s="166"/>
      <c r="G7" s="88" t="s">
        <v>120</v>
      </c>
      <c r="H7" s="166"/>
      <c r="I7" s="9" t="s">
        <v>4</v>
      </c>
    </row>
    <row r="8" spans="1:57" ht="16.5" customHeight="1">
      <c r="A8" s="166"/>
      <c r="B8" s="166"/>
      <c r="C8" s="166"/>
      <c r="D8" s="10"/>
      <c r="E8" s="166"/>
      <c r="F8" s="166"/>
      <c r="G8" s="11" t="s">
        <v>5</v>
      </c>
      <c r="H8" s="166"/>
      <c r="I8" s="11" t="s">
        <v>6</v>
      </c>
    </row>
    <row r="9" spans="1:57" ht="16.5" customHeight="1">
      <c r="E9" s="12" t="s">
        <v>7</v>
      </c>
      <c r="F9" s="13"/>
      <c r="G9" s="14" t="s">
        <v>8</v>
      </c>
      <c r="H9" s="13"/>
      <c r="I9" s="14" t="s">
        <v>8</v>
      </c>
    </row>
    <row r="10" spans="1:57" ht="16.5" customHeight="1">
      <c r="A10" s="1" t="s">
        <v>9</v>
      </c>
      <c r="E10" s="13"/>
      <c r="F10" s="13"/>
      <c r="G10" s="109"/>
      <c r="H10" s="13"/>
      <c r="I10" s="15"/>
    </row>
    <row r="11" spans="1:57" ht="16.5" customHeight="1">
      <c r="E11" s="13"/>
      <c r="F11" s="13"/>
      <c r="G11" s="109"/>
      <c r="H11" s="13"/>
      <c r="I11" s="15"/>
      <c r="J11" s="1"/>
    </row>
    <row r="12" spans="1:57" ht="16.5" customHeight="1">
      <c r="A12" s="104" t="s">
        <v>108</v>
      </c>
      <c r="B12" s="105"/>
      <c r="C12" s="16"/>
      <c r="E12" s="17"/>
      <c r="F12" s="2"/>
      <c r="G12" s="31"/>
      <c r="H12" s="2"/>
    </row>
    <row r="13" spans="1:57" ht="16.5" customHeight="1">
      <c r="A13" s="104"/>
      <c r="B13" s="106" t="s">
        <v>126</v>
      </c>
      <c r="C13" s="16"/>
      <c r="E13" s="17"/>
      <c r="F13" s="2"/>
      <c r="G13" s="31"/>
      <c r="H13" s="2"/>
    </row>
    <row r="14" spans="1:57" ht="16.5" customHeight="1">
      <c r="A14" s="104"/>
      <c r="B14" s="107" t="s">
        <v>109</v>
      </c>
      <c r="C14" s="16"/>
      <c r="E14" s="17" t="s">
        <v>155</v>
      </c>
      <c r="F14" s="2"/>
      <c r="G14" s="31">
        <v>7258987070</v>
      </c>
      <c r="H14" s="2"/>
      <c r="I14" s="19">
        <v>7974991417</v>
      </c>
      <c r="K14" s="49"/>
    </row>
    <row r="15" spans="1:57" ht="16.5" customHeight="1">
      <c r="A15" s="2" t="s">
        <v>10</v>
      </c>
      <c r="E15" s="3">
        <v>7</v>
      </c>
      <c r="F15" s="2"/>
      <c r="G15" s="31">
        <v>96653160</v>
      </c>
      <c r="H15" s="2"/>
      <c r="I15" s="20">
        <v>193036872</v>
      </c>
    </row>
    <row r="16" spans="1:57" s="18" customFormat="1" ht="16.5" customHeight="1">
      <c r="A16" s="2" t="s">
        <v>11</v>
      </c>
      <c r="B16" s="2"/>
      <c r="C16" s="2"/>
      <c r="D16" s="21"/>
      <c r="E16" s="17"/>
      <c r="F16" s="17"/>
      <c r="G16" s="31">
        <v>31284474</v>
      </c>
      <c r="H16" s="17"/>
      <c r="I16" s="20">
        <v>18832657</v>
      </c>
      <c r="K16" s="23"/>
      <c r="L16" s="24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3"/>
      <c r="BE16" s="23"/>
    </row>
    <row r="17" spans="1:9" ht="16.5" customHeight="1">
      <c r="A17" s="2" t="s">
        <v>12</v>
      </c>
      <c r="G17" s="31">
        <v>1121748</v>
      </c>
      <c r="I17" s="20">
        <v>1463097</v>
      </c>
    </row>
    <row r="18" spans="1:9" ht="16.5" customHeight="1">
      <c r="A18" s="25" t="s">
        <v>13</v>
      </c>
      <c r="E18" s="3">
        <v>8</v>
      </c>
      <c r="G18" s="31">
        <v>3292361</v>
      </c>
      <c r="I18" s="20">
        <v>3663881</v>
      </c>
    </row>
    <row r="19" spans="1:9" ht="16.5" customHeight="1">
      <c r="A19" s="2" t="s">
        <v>106</v>
      </c>
      <c r="E19" s="2"/>
      <c r="F19" s="2"/>
      <c r="G19" s="31">
        <v>1914312</v>
      </c>
      <c r="H19" s="2"/>
      <c r="I19" s="20">
        <v>9244838</v>
      </c>
    </row>
    <row r="20" spans="1:9" ht="16.5" customHeight="1">
      <c r="A20" s="2" t="s">
        <v>14</v>
      </c>
      <c r="G20" s="31">
        <v>194324</v>
      </c>
      <c r="I20" s="20">
        <v>136372</v>
      </c>
    </row>
    <row r="21" spans="1:9" ht="16.5" customHeight="1">
      <c r="A21" s="2" t="s">
        <v>15</v>
      </c>
      <c r="G21" s="84">
        <v>118240</v>
      </c>
      <c r="I21" s="27">
        <v>16537</v>
      </c>
    </row>
    <row r="22" spans="1:9" ht="16.5" customHeight="1">
      <c r="G22" s="28"/>
      <c r="I22" s="28"/>
    </row>
    <row r="23" spans="1:9" ht="16.5" customHeight="1">
      <c r="A23" s="1" t="s">
        <v>16</v>
      </c>
      <c r="C23" s="1"/>
      <c r="G23" s="29">
        <f>SUM(G14:G21)</f>
        <v>7393565689</v>
      </c>
      <c r="I23" s="29">
        <f>SUM(I14:I21)</f>
        <v>8201385671</v>
      </c>
    </row>
    <row r="24" spans="1:9" ht="16.5" customHeight="1">
      <c r="A24" s="1"/>
      <c r="B24" s="1"/>
      <c r="C24" s="1"/>
      <c r="G24" s="28"/>
      <c r="I24" s="28"/>
    </row>
    <row r="25" spans="1:9" ht="16.5" customHeight="1">
      <c r="A25" s="1" t="s">
        <v>17</v>
      </c>
      <c r="B25" s="1"/>
      <c r="C25" s="1"/>
      <c r="G25" s="19"/>
      <c r="I25" s="19"/>
    </row>
    <row r="26" spans="1:9" ht="16.5" customHeight="1">
      <c r="A26" s="1"/>
      <c r="B26" s="1"/>
      <c r="C26" s="1"/>
      <c r="E26" s="21"/>
      <c r="G26" s="19"/>
      <c r="I26" s="19"/>
    </row>
    <row r="27" spans="1:9" ht="16.5" customHeight="1">
      <c r="A27" s="18" t="s">
        <v>18</v>
      </c>
      <c r="B27" s="30"/>
      <c r="C27" s="30"/>
      <c r="D27" s="21"/>
      <c r="E27" s="21"/>
      <c r="G27" s="19">
        <v>8804056</v>
      </c>
      <c r="I27" s="19">
        <v>0</v>
      </c>
    </row>
    <row r="28" spans="1:9" ht="16.5" customHeight="1">
      <c r="A28" s="2" t="s">
        <v>19</v>
      </c>
      <c r="B28" s="1"/>
      <c r="C28" s="1"/>
      <c r="E28" s="21"/>
      <c r="G28" s="31">
        <v>135971822</v>
      </c>
      <c r="I28" s="20">
        <v>149660670</v>
      </c>
    </row>
    <row r="29" spans="1:9" ht="16.5" customHeight="1">
      <c r="A29" s="2" t="s">
        <v>114</v>
      </c>
      <c r="B29" s="1"/>
      <c r="C29" s="1"/>
      <c r="E29" s="21">
        <v>9</v>
      </c>
      <c r="G29" s="31">
        <v>2289792711</v>
      </c>
      <c r="I29" s="20">
        <v>2286224232</v>
      </c>
    </row>
    <row r="30" spans="1:9" ht="16.5" customHeight="1">
      <c r="A30" s="2" t="s">
        <v>20</v>
      </c>
      <c r="E30" s="21"/>
      <c r="G30" s="31">
        <v>10247109</v>
      </c>
      <c r="I30" s="20">
        <v>17040873</v>
      </c>
    </row>
    <row r="31" spans="1:9" ht="16.5" customHeight="1">
      <c r="A31" s="2" t="s">
        <v>21</v>
      </c>
      <c r="E31" s="21"/>
      <c r="G31" s="84">
        <v>1077025</v>
      </c>
      <c r="I31" s="27">
        <v>10476078</v>
      </c>
    </row>
    <row r="32" spans="1:9" ht="16.5" customHeight="1">
      <c r="G32" s="32"/>
      <c r="I32" s="32"/>
    </row>
    <row r="33" spans="1:9" ht="16.5" customHeight="1">
      <c r="A33" s="1" t="s">
        <v>22</v>
      </c>
      <c r="C33" s="1"/>
      <c r="G33" s="33">
        <f>SUM(G27:G32)</f>
        <v>2445892723</v>
      </c>
      <c r="H33" s="32">
        <v>0</v>
      </c>
      <c r="I33" s="33">
        <f>SUM(I27:I32)</f>
        <v>2463401853</v>
      </c>
    </row>
    <row r="34" spans="1:9" ht="16.5" customHeight="1">
      <c r="C34" s="1"/>
      <c r="G34" s="32"/>
      <c r="H34" s="48"/>
      <c r="I34" s="32"/>
    </row>
    <row r="35" spans="1:9" ht="16.5" customHeight="1" thickBot="1">
      <c r="A35" s="1" t="s">
        <v>23</v>
      </c>
      <c r="B35" s="1"/>
      <c r="C35" s="1"/>
      <c r="D35" s="34"/>
      <c r="G35" s="35">
        <f>G23-G33</f>
        <v>4947672966</v>
      </c>
      <c r="I35" s="35">
        <f>I23-I33</f>
        <v>5737983818</v>
      </c>
    </row>
    <row r="36" spans="1:9" ht="16.5" customHeight="1" thickTop="1">
      <c r="A36" s="1"/>
      <c r="B36" s="1"/>
      <c r="C36" s="1"/>
      <c r="D36" s="34"/>
      <c r="G36" s="28"/>
      <c r="I36" s="28"/>
    </row>
    <row r="37" spans="1:9" ht="16.5" customHeight="1">
      <c r="A37" s="1" t="s">
        <v>24</v>
      </c>
      <c r="D37" s="34"/>
      <c r="G37" s="28"/>
      <c r="I37" s="28"/>
    </row>
    <row r="38" spans="1:9" ht="16.5" customHeight="1">
      <c r="A38" s="1"/>
      <c r="D38" s="34"/>
      <c r="G38" s="28"/>
      <c r="I38" s="28"/>
    </row>
    <row r="39" spans="1:9" ht="16.5" customHeight="1">
      <c r="A39" s="2" t="s">
        <v>25</v>
      </c>
      <c r="E39" s="3">
        <v>10</v>
      </c>
      <c r="G39" s="31">
        <v>5693600000</v>
      </c>
      <c r="I39" s="20">
        <v>5693600000</v>
      </c>
    </row>
    <row r="40" spans="1:9" ht="16.5" customHeight="1">
      <c r="A40" s="2" t="s">
        <v>159</v>
      </c>
      <c r="E40" s="3">
        <v>10</v>
      </c>
      <c r="G40" s="84">
        <f>I40+'7'!H12+'7'!H13+'7'!H17</f>
        <v>-745927034</v>
      </c>
      <c r="I40" s="27">
        <v>44383818</v>
      </c>
    </row>
    <row r="41" spans="1:9" ht="16.5" customHeight="1">
      <c r="G41" s="28"/>
      <c r="I41" s="36"/>
    </row>
    <row r="42" spans="1:9" ht="16.5" customHeight="1" thickBot="1">
      <c r="A42" s="1" t="s">
        <v>26</v>
      </c>
      <c r="G42" s="35">
        <f>SUM(G39:G41)</f>
        <v>4947672966</v>
      </c>
      <c r="I42" s="37">
        <v>5737983818</v>
      </c>
    </row>
    <row r="43" spans="1:9" ht="16.5" customHeight="1" thickTop="1">
      <c r="G43" s="28"/>
      <c r="I43" s="36"/>
    </row>
    <row r="44" spans="1:9" ht="16.5" customHeight="1">
      <c r="A44" s="6" t="s">
        <v>27</v>
      </c>
      <c r="B44" s="6"/>
      <c r="C44" s="6"/>
      <c r="G44" s="162">
        <v>8.6898</v>
      </c>
      <c r="H44" s="162"/>
      <c r="I44" s="162">
        <v>10.0779</v>
      </c>
    </row>
    <row r="45" spans="1:9" ht="16.5" customHeight="1">
      <c r="A45" s="38" t="s">
        <v>151</v>
      </c>
      <c r="G45" s="5">
        <v>569360000</v>
      </c>
      <c r="I45" s="5">
        <v>569360000</v>
      </c>
    </row>
    <row r="47" spans="1:9" ht="12" customHeight="1"/>
    <row r="48" spans="1:9" ht="21.95" customHeight="1">
      <c r="A48" s="39" t="s">
        <v>107</v>
      </c>
      <c r="B48" s="40"/>
      <c r="C48" s="40"/>
      <c r="D48" s="41"/>
      <c r="E48" s="41"/>
      <c r="F48" s="41"/>
      <c r="G48" s="110"/>
      <c r="H48" s="41"/>
      <c r="I48" s="26"/>
    </row>
    <row r="49" spans="5:9" ht="16.5" customHeight="1">
      <c r="E49" s="48"/>
      <c r="F49" s="48"/>
      <c r="G49" s="17"/>
      <c r="H49" s="48"/>
      <c r="I49" s="49"/>
    </row>
    <row r="50" spans="5:9" ht="16.5" customHeight="1">
      <c r="E50" s="48"/>
      <c r="F50" s="48"/>
      <c r="G50" s="24"/>
      <c r="H50" s="48"/>
      <c r="I50" s="49"/>
    </row>
    <row r="51" spans="5:9" ht="16.5" customHeight="1">
      <c r="E51" s="48"/>
      <c r="F51" s="48"/>
      <c r="G51" s="17"/>
      <c r="H51" s="48"/>
      <c r="I51" s="49"/>
    </row>
    <row r="52" spans="5:9" ht="16.5" customHeight="1">
      <c r="E52" s="48"/>
      <c r="F52" s="48"/>
      <c r="G52" s="111"/>
      <c r="H52" s="48"/>
      <c r="I52" s="49"/>
    </row>
    <row r="53" spans="5:9" ht="16.5" customHeight="1">
      <c r="E53" s="48"/>
      <c r="F53" s="48"/>
      <c r="G53" s="17"/>
      <c r="H53" s="48"/>
      <c r="I53" s="49"/>
    </row>
  </sheetData>
  <mergeCells count="2">
    <mergeCell ref="A2:I2"/>
    <mergeCell ref="A3:I3"/>
  </mergeCells>
  <pageMargins left="1" right="0.75" top="0.5" bottom="0.6" header="0.49" footer="0.4"/>
  <pageSetup paperSize="9" scale="99" firstPageNumber="2" orientation="portrait" useFirstPageNumber="1" horizontalDpi="200" verticalDpi="200" r:id="rId1"/>
  <headerFooter alignWithMargins="0">
    <oddFooter>&amp;R&amp;"Arial,Regular"&amp;10&amp;P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1:BR457"/>
  <sheetViews>
    <sheetView zoomScaleNormal="100" zoomScaleSheetLayoutView="80" workbookViewId="0">
      <selection activeCell="E21" sqref="E21"/>
    </sheetView>
  </sheetViews>
  <sheetFormatPr defaultColWidth="9.140625" defaultRowHeight="16.5" customHeight="1"/>
  <cols>
    <col min="1" max="1" width="1.7109375" style="2" customWidth="1"/>
    <col min="2" max="2" width="2.7109375" style="2" customWidth="1"/>
    <col min="3" max="3" width="1.7109375" style="2" customWidth="1"/>
    <col min="4" max="4" width="8.5703125" style="2" customWidth="1"/>
    <col min="5" max="5" width="69.7109375" style="2" customWidth="1"/>
    <col min="6" max="6" width="0.85546875" style="2" customWidth="1"/>
    <col min="7" max="7" width="13.7109375" style="51" customWidth="1"/>
    <col min="8" max="8" width="0.85546875" style="5" customWidth="1"/>
    <col min="9" max="9" width="13.5703125" style="5" customWidth="1"/>
    <col min="10" max="10" width="0.85546875" style="5" customWidth="1"/>
    <col min="11" max="11" width="13.7109375" style="5" customWidth="1"/>
    <col min="12" max="12" width="0.85546875" style="5" customWidth="1"/>
    <col min="13" max="13" width="12.7109375" style="52" customWidth="1"/>
    <col min="14" max="70" width="9.140625" style="6"/>
    <col min="71" max="16384" width="9.140625" style="2"/>
  </cols>
  <sheetData>
    <row r="1" spans="1:70" ht="16.5" customHeight="1">
      <c r="A1" s="1" t="s">
        <v>0</v>
      </c>
    </row>
    <row r="2" spans="1:70" s="1" customFormat="1" ht="16.5" customHeight="1">
      <c r="A2" s="167" t="s">
        <v>46</v>
      </c>
      <c r="B2" s="167"/>
      <c r="C2" s="167"/>
      <c r="D2" s="167"/>
      <c r="E2" s="167"/>
      <c r="F2" s="164"/>
      <c r="G2" s="53"/>
      <c r="H2" s="54"/>
      <c r="I2" s="8"/>
      <c r="J2" s="8"/>
      <c r="K2" s="55"/>
      <c r="L2" s="55"/>
      <c r="M2" s="56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  <c r="AA2" s="57"/>
      <c r="AB2" s="57"/>
      <c r="AC2" s="57"/>
      <c r="AD2" s="57"/>
      <c r="AE2" s="57"/>
      <c r="AF2" s="57"/>
      <c r="AG2" s="57"/>
      <c r="AH2" s="57"/>
      <c r="AI2" s="57"/>
      <c r="AJ2" s="57"/>
      <c r="AK2" s="57"/>
      <c r="AL2" s="57"/>
      <c r="AM2" s="57"/>
      <c r="AN2" s="57"/>
      <c r="AO2" s="57"/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  <c r="BM2" s="57"/>
      <c r="BN2" s="57"/>
      <c r="BO2" s="57"/>
      <c r="BP2" s="57"/>
      <c r="BQ2" s="57"/>
      <c r="BR2" s="57"/>
    </row>
    <row r="3" spans="1:70" s="1" customFormat="1" ht="16.5" customHeight="1">
      <c r="A3" s="168" t="s">
        <v>119</v>
      </c>
      <c r="B3" s="168"/>
      <c r="C3" s="168"/>
      <c r="D3" s="168"/>
      <c r="E3" s="168"/>
      <c r="F3" s="168"/>
      <c r="G3" s="169"/>
      <c r="H3" s="168"/>
      <c r="I3" s="169"/>
      <c r="J3" s="168"/>
      <c r="K3" s="58"/>
      <c r="L3" s="58"/>
      <c r="M3" s="59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57"/>
      <c r="AF3" s="57"/>
      <c r="AG3" s="57"/>
      <c r="AH3" s="57"/>
      <c r="AI3" s="57"/>
      <c r="AJ3" s="57"/>
      <c r="AK3" s="57"/>
      <c r="AL3" s="57"/>
      <c r="AM3" s="57"/>
      <c r="AN3" s="57"/>
      <c r="AO3" s="57"/>
      <c r="AP3" s="57"/>
      <c r="AQ3" s="57"/>
      <c r="AR3" s="57"/>
      <c r="AS3" s="57"/>
      <c r="AT3" s="57"/>
      <c r="AU3" s="57"/>
      <c r="AV3" s="57"/>
      <c r="AW3" s="57"/>
      <c r="AX3" s="57"/>
      <c r="AY3" s="57"/>
      <c r="AZ3" s="57"/>
      <c r="BA3" s="57"/>
      <c r="BB3" s="57"/>
      <c r="BC3" s="57"/>
      <c r="BD3" s="57"/>
      <c r="BE3" s="57"/>
      <c r="BF3" s="57"/>
      <c r="BG3" s="57"/>
      <c r="BH3" s="57"/>
      <c r="BI3" s="57"/>
      <c r="BJ3" s="57"/>
      <c r="BK3" s="57"/>
      <c r="BL3" s="57"/>
      <c r="BM3" s="57"/>
      <c r="BN3" s="57"/>
      <c r="BO3" s="57"/>
      <c r="BP3" s="57"/>
      <c r="BQ3" s="57"/>
      <c r="BR3" s="57"/>
    </row>
    <row r="4" spans="1:70" s="1" customFormat="1" ht="16.5" customHeight="1">
      <c r="G4" s="60"/>
      <c r="H4" s="55"/>
      <c r="I4" s="8"/>
      <c r="J4" s="8"/>
      <c r="K4" s="55"/>
      <c r="L4" s="55"/>
      <c r="M4" s="56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  <c r="BF4" s="57"/>
      <c r="BG4" s="57"/>
      <c r="BH4" s="57"/>
      <c r="BI4" s="57"/>
      <c r="BJ4" s="57"/>
      <c r="BK4" s="57"/>
      <c r="BL4" s="57"/>
      <c r="BM4" s="57"/>
      <c r="BN4" s="57"/>
      <c r="BO4" s="57"/>
      <c r="BP4" s="57"/>
      <c r="BQ4" s="57"/>
      <c r="BR4" s="57"/>
    </row>
    <row r="5" spans="1:70" s="1" customFormat="1" ht="16.5" customHeight="1">
      <c r="G5" s="60"/>
      <c r="H5" s="55"/>
      <c r="I5" s="8"/>
      <c r="J5" s="8"/>
      <c r="K5" s="55"/>
      <c r="L5" s="55"/>
      <c r="M5" s="56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7"/>
      <c r="BN5" s="57"/>
      <c r="BO5" s="57"/>
      <c r="BP5" s="57"/>
      <c r="BQ5" s="57"/>
      <c r="BR5" s="57"/>
    </row>
    <row r="6" spans="1:70" ht="16.5" customHeight="1">
      <c r="G6" s="61" t="s">
        <v>116</v>
      </c>
      <c r="I6" s="61" t="s">
        <v>47</v>
      </c>
      <c r="J6" s="61"/>
      <c r="K6" s="61" t="s">
        <v>48</v>
      </c>
      <c r="L6" s="8"/>
      <c r="M6" s="62" t="s">
        <v>49</v>
      </c>
    </row>
    <row r="7" spans="1:70" ht="16.5" customHeight="1">
      <c r="A7" s="63" t="s">
        <v>50</v>
      </c>
      <c r="B7" s="40"/>
      <c r="C7" s="40"/>
      <c r="D7" s="40"/>
      <c r="E7" s="40"/>
      <c r="F7" s="6"/>
      <c r="G7" s="47" t="s">
        <v>115</v>
      </c>
      <c r="I7" s="47" t="s">
        <v>28</v>
      </c>
      <c r="K7" s="47" t="s">
        <v>28</v>
      </c>
      <c r="L7" s="8"/>
      <c r="M7" s="59" t="s">
        <v>51</v>
      </c>
    </row>
    <row r="8" spans="1:70" ht="8.1" customHeight="1">
      <c r="F8" s="6"/>
      <c r="I8" s="20"/>
      <c r="J8" s="20"/>
      <c r="K8" s="20"/>
      <c r="M8" s="64"/>
    </row>
    <row r="9" spans="1:70" ht="16.5" customHeight="1">
      <c r="A9" s="57" t="s">
        <v>153</v>
      </c>
      <c r="B9" s="6"/>
      <c r="C9" s="6"/>
      <c r="D9" s="6"/>
      <c r="E9" s="6"/>
      <c r="F9" s="6"/>
      <c r="G9" s="65"/>
      <c r="H9" s="49"/>
      <c r="I9" s="36"/>
      <c r="J9" s="36"/>
      <c r="K9" s="36"/>
      <c r="L9" s="49"/>
      <c r="M9" s="66"/>
    </row>
    <row r="10" spans="1:70" ht="16.5" customHeight="1">
      <c r="A10" s="6"/>
      <c r="B10" s="6" t="s">
        <v>52</v>
      </c>
      <c r="C10" s="6"/>
      <c r="D10" s="6"/>
      <c r="E10" s="6"/>
      <c r="F10" s="6"/>
      <c r="G10" s="65"/>
      <c r="H10" s="49"/>
      <c r="I10" s="36"/>
      <c r="J10" s="36"/>
      <c r="K10" s="36"/>
      <c r="L10" s="49"/>
      <c r="M10" s="67"/>
    </row>
    <row r="11" spans="1:70" ht="16.5" customHeight="1">
      <c r="A11" s="57"/>
      <c r="B11" s="68" t="s">
        <v>53</v>
      </c>
      <c r="C11" s="6" t="s">
        <v>54</v>
      </c>
      <c r="D11" s="6"/>
      <c r="E11" s="6"/>
      <c r="F11" s="6"/>
      <c r="G11" s="36"/>
      <c r="H11" s="49"/>
      <c r="I11" s="36"/>
      <c r="J11" s="36"/>
      <c r="K11" s="36"/>
      <c r="L11" s="49"/>
      <c r="M11" s="67"/>
      <c r="N11" s="2"/>
      <c r="O11" s="2"/>
      <c r="P11" s="2"/>
      <c r="Q11" s="2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</row>
    <row r="12" spans="1:70" ht="16.5" customHeight="1">
      <c r="A12" s="6"/>
      <c r="B12" s="6"/>
      <c r="C12" s="69" t="s">
        <v>55</v>
      </c>
      <c r="D12" s="6"/>
      <c r="E12" s="6" t="s">
        <v>56</v>
      </c>
      <c r="F12" s="6"/>
      <c r="G12" s="118">
        <v>109732</v>
      </c>
      <c r="H12" s="49"/>
      <c r="I12" s="36">
        <v>3706795961</v>
      </c>
      <c r="J12" s="36"/>
      <c r="K12" s="36">
        <v>3281381650</v>
      </c>
      <c r="L12" s="49"/>
      <c r="M12" s="66">
        <v>45.2</v>
      </c>
      <c r="N12" s="2"/>
      <c r="O12" s="2"/>
      <c r="P12" s="2"/>
      <c r="Q12" s="2"/>
      <c r="R12" s="57"/>
      <c r="S12" s="57"/>
      <c r="T12" s="57"/>
      <c r="U12" s="57"/>
      <c r="V12" s="57"/>
      <c r="W12" s="57"/>
      <c r="X12" s="57"/>
      <c r="Y12" s="57"/>
      <c r="Z12" s="57"/>
      <c r="AA12" s="57"/>
      <c r="AB12" s="57"/>
      <c r="AC12" s="57"/>
    </row>
    <row r="13" spans="1:70" ht="8.1" customHeight="1">
      <c r="A13" s="57"/>
      <c r="B13" s="6"/>
      <c r="D13" s="6"/>
      <c r="E13" s="6"/>
      <c r="F13" s="6"/>
      <c r="G13" s="118"/>
      <c r="H13" s="49"/>
      <c r="I13" s="36"/>
      <c r="J13" s="36"/>
      <c r="K13" s="36"/>
      <c r="L13" s="36"/>
      <c r="M13" s="67"/>
      <c r="N13" s="57"/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  <c r="AA13" s="57"/>
      <c r="AB13" s="57"/>
      <c r="AC13" s="57"/>
    </row>
    <row r="14" spans="1:70" ht="16.5" customHeight="1">
      <c r="A14" s="57"/>
      <c r="B14" s="68" t="s">
        <v>57</v>
      </c>
      <c r="C14" s="6" t="s">
        <v>58</v>
      </c>
      <c r="D14" s="6"/>
      <c r="E14" s="6"/>
      <c r="F14" s="6"/>
      <c r="G14" s="119"/>
      <c r="H14" s="49"/>
      <c r="J14" s="36"/>
      <c r="K14" s="36"/>
      <c r="L14" s="36"/>
      <c r="M14" s="67"/>
    </row>
    <row r="15" spans="1:70" ht="16.5" customHeight="1">
      <c r="A15" s="57"/>
      <c r="B15" s="6"/>
      <c r="C15" s="71" t="s">
        <v>55</v>
      </c>
      <c r="D15" s="6"/>
      <c r="E15" s="6" t="s">
        <v>59</v>
      </c>
      <c r="F15" s="6"/>
      <c r="G15" s="118">
        <v>41980</v>
      </c>
      <c r="H15" s="49"/>
      <c r="I15" s="36">
        <v>1363364875</v>
      </c>
      <c r="J15" s="36"/>
      <c r="K15" s="36">
        <v>1229909672</v>
      </c>
      <c r="L15" s="49"/>
      <c r="M15" s="66">
        <v>16.95</v>
      </c>
    </row>
    <row r="16" spans="1:70" ht="8.1" customHeight="1">
      <c r="A16" s="57"/>
      <c r="B16" s="6"/>
      <c r="D16" s="6"/>
      <c r="E16" s="6"/>
      <c r="F16" s="6"/>
      <c r="G16" s="118"/>
      <c r="H16" s="49"/>
      <c r="I16" s="36"/>
      <c r="J16" s="2"/>
      <c r="K16" s="2"/>
      <c r="L16" s="2"/>
      <c r="M16" s="66"/>
    </row>
    <row r="17" spans="1:29" ht="16.5" customHeight="1">
      <c r="A17" s="57"/>
      <c r="B17" s="68" t="s">
        <v>60</v>
      </c>
      <c r="C17" s="6" t="s">
        <v>61</v>
      </c>
      <c r="D17" s="6"/>
      <c r="E17" s="6"/>
      <c r="F17" s="6"/>
      <c r="G17" s="119"/>
      <c r="H17" s="49"/>
      <c r="L17" s="36"/>
      <c r="M17" s="66"/>
    </row>
    <row r="18" spans="1:29" ht="16.5" customHeight="1">
      <c r="A18" s="57"/>
      <c r="B18" s="6"/>
      <c r="C18" s="71" t="s">
        <v>55</v>
      </c>
      <c r="D18" s="6"/>
      <c r="E18" s="6" t="s">
        <v>62</v>
      </c>
      <c r="F18" s="6"/>
      <c r="G18" s="120">
        <v>15660</v>
      </c>
      <c r="H18" s="49"/>
      <c r="I18" s="120">
        <v>508371102</v>
      </c>
      <c r="J18" s="36"/>
      <c r="K18" s="36">
        <v>461620969</v>
      </c>
      <c r="L18" s="49"/>
      <c r="M18" s="66">
        <v>6.36</v>
      </c>
    </row>
    <row r="19" spans="1:29" ht="8.1" customHeight="1">
      <c r="A19" s="57"/>
      <c r="B19" s="6"/>
      <c r="D19" s="6"/>
      <c r="E19" s="6"/>
      <c r="F19" s="6"/>
      <c r="G19" s="120"/>
      <c r="H19" s="49"/>
      <c r="J19" s="36"/>
      <c r="K19" s="36"/>
      <c r="L19" s="36"/>
      <c r="M19" s="66"/>
      <c r="N19" s="57"/>
      <c r="O19" s="57"/>
      <c r="P19" s="57"/>
      <c r="Q19" s="57"/>
      <c r="R19" s="57"/>
      <c r="S19" s="57"/>
      <c r="T19" s="57"/>
      <c r="U19" s="57"/>
      <c r="V19" s="57"/>
      <c r="W19" s="57"/>
      <c r="X19" s="57"/>
      <c r="Y19" s="57"/>
      <c r="Z19" s="57"/>
      <c r="AA19" s="57"/>
      <c r="AB19" s="57"/>
      <c r="AC19" s="57"/>
    </row>
    <row r="20" spans="1:29" ht="16.5" customHeight="1">
      <c r="A20" s="57"/>
      <c r="B20" s="68" t="s">
        <v>63</v>
      </c>
      <c r="C20" s="6" t="s">
        <v>64</v>
      </c>
      <c r="D20" s="6"/>
      <c r="E20" s="6"/>
      <c r="F20" s="6"/>
      <c r="G20" s="119"/>
      <c r="H20" s="49"/>
      <c r="J20" s="36"/>
      <c r="K20" s="36"/>
      <c r="L20" s="49"/>
      <c r="M20" s="66"/>
      <c r="N20" s="2"/>
      <c r="O20" s="2"/>
      <c r="P20" s="2"/>
      <c r="Q20" s="2"/>
      <c r="R20" s="57"/>
      <c r="S20" s="57"/>
      <c r="T20" s="57"/>
      <c r="U20" s="57"/>
      <c r="V20" s="57"/>
      <c r="W20" s="57"/>
      <c r="X20" s="57"/>
      <c r="Y20" s="57"/>
      <c r="Z20" s="57"/>
      <c r="AA20" s="57"/>
      <c r="AB20" s="57"/>
      <c r="AC20" s="57"/>
    </row>
    <row r="21" spans="1:29" ht="16.5" customHeight="1">
      <c r="A21" s="6"/>
      <c r="B21" s="6"/>
      <c r="C21" s="69" t="s">
        <v>55</v>
      </c>
      <c r="D21" s="6"/>
      <c r="E21" s="6" t="s">
        <v>62</v>
      </c>
      <c r="F21" s="6"/>
      <c r="G21" s="118">
        <v>16820</v>
      </c>
      <c r="H21" s="49"/>
      <c r="I21" s="36">
        <v>425780818</v>
      </c>
      <c r="J21" s="36"/>
      <c r="K21" s="36">
        <v>380674589</v>
      </c>
      <c r="L21" s="49"/>
      <c r="M21" s="66">
        <v>5.25</v>
      </c>
      <c r="N21" s="2"/>
      <c r="O21" s="2"/>
      <c r="P21" s="2"/>
      <c r="Q21" s="2"/>
      <c r="R21" s="57"/>
      <c r="S21" s="57"/>
      <c r="T21" s="57"/>
      <c r="U21" s="57"/>
      <c r="V21" s="57"/>
      <c r="W21" s="57"/>
      <c r="X21" s="57"/>
      <c r="Y21" s="57"/>
      <c r="Z21" s="57"/>
      <c r="AA21" s="57"/>
      <c r="AB21" s="57"/>
      <c r="AC21" s="57"/>
    </row>
    <row r="22" spans="1:29" ht="8.1" customHeight="1">
      <c r="A22" s="57"/>
      <c r="B22" s="6"/>
      <c r="D22" s="6"/>
      <c r="E22" s="6"/>
      <c r="F22" s="6"/>
      <c r="G22" s="118"/>
      <c r="H22" s="49"/>
      <c r="I22" s="36"/>
      <c r="J22" s="36"/>
      <c r="K22" s="36"/>
      <c r="L22" s="36"/>
      <c r="M22" s="66"/>
      <c r="N22" s="57"/>
      <c r="O22" s="57"/>
      <c r="P22" s="57"/>
      <c r="Q22" s="57"/>
      <c r="R22" s="57"/>
      <c r="S22" s="57"/>
      <c r="T22" s="57"/>
      <c r="U22" s="57"/>
      <c r="V22" s="57"/>
      <c r="W22" s="57"/>
      <c r="X22" s="57"/>
      <c r="Y22" s="57"/>
      <c r="Z22" s="57"/>
      <c r="AA22" s="57"/>
      <c r="AB22" s="57"/>
      <c r="AC22" s="57"/>
    </row>
    <row r="23" spans="1:29" ht="16.5" customHeight="1">
      <c r="A23" s="57"/>
      <c r="B23" s="68" t="s">
        <v>65</v>
      </c>
      <c r="C23" s="6" t="s">
        <v>66</v>
      </c>
      <c r="D23" s="6"/>
      <c r="E23" s="6"/>
      <c r="F23" s="6"/>
      <c r="G23" s="119"/>
      <c r="H23" s="49"/>
      <c r="J23" s="36"/>
      <c r="K23" s="36"/>
      <c r="L23" s="36"/>
      <c r="M23" s="66"/>
    </row>
    <row r="24" spans="1:29" ht="16.5" customHeight="1">
      <c r="A24" s="57"/>
      <c r="B24" s="6"/>
      <c r="C24" s="69" t="s">
        <v>55</v>
      </c>
      <c r="D24" s="6"/>
      <c r="E24" s="6" t="s">
        <v>62</v>
      </c>
      <c r="F24" s="6"/>
      <c r="G24" s="118">
        <v>50996</v>
      </c>
      <c r="H24" s="49"/>
      <c r="I24" s="36">
        <v>1310894762</v>
      </c>
      <c r="J24" s="36"/>
      <c r="K24" s="36">
        <v>1169553830</v>
      </c>
      <c r="L24" s="36"/>
      <c r="M24" s="66">
        <v>16.11</v>
      </c>
    </row>
    <row r="25" spans="1:29" ht="8.1" customHeight="1">
      <c r="A25" s="57"/>
      <c r="B25" s="6"/>
      <c r="D25" s="6"/>
      <c r="E25" s="6"/>
      <c r="F25" s="6"/>
      <c r="G25" s="118"/>
      <c r="H25" s="49"/>
      <c r="I25" s="36"/>
      <c r="J25" s="2"/>
      <c r="K25" s="2"/>
      <c r="L25" s="2"/>
      <c r="M25" s="66"/>
    </row>
    <row r="26" spans="1:29" ht="16.5" customHeight="1">
      <c r="A26" s="57"/>
      <c r="B26" s="68" t="s">
        <v>67</v>
      </c>
      <c r="C26" s="6" t="s">
        <v>68</v>
      </c>
      <c r="D26" s="6"/>
      <c r="E26" s="6"/>
      <c r="F26" s="6"/>
      <c r="G26" s="119"/>
      <c r="H26" s="49"/>
      <c r="J26" s="36"/>
      <c r="K26" s="36"/>
      <c r="L26" s="36"/>
      <c r="M26" s="66"/>
    </row>
    <row r="27" spans="1:29" ht="16.5" customHeight="1">
      <c r="A27" s="57"/>
      <c r="B27" s="6"/>
      <c r="C27" s="69" t="s">
        <v>55</v>
      </c>
      <c r="D27" s="6"/>
      <c r="E27" s="6" t="s">
        <v>59</v>
      </c>
      <c r="F27" s="6"/>
      <c r="G27" s="140">
        <v>26126</v>
      </c>
      <c r="H27" s="49"/>
      <c r="I27" s="27">
        <v>659783899</v>
      </c>
      <c r="J27" s="116"/>
      <c r="K27" s="27">
        <v>599859290</v>
      </c>
      <c r="L27" s="49"/>
      <c r="M27" s="72">
        <v>8.26</v>
      </c>
    </row>
    <row r="28" spans="1:29" ht="8.1" customHeight="1">
      <c r="A28" s="57"/>
      <c r="B28" s="6"/>
      <c r="D28" s="6"/>
      <c r="E28" s="6"/>
      <c r="F28" s="6"/>
      <c r="G28" s="118"/>
      <c r="H28" s="49"/>
      <c r="I28" s="36"/>
      <c r="J28" s="36"/>
      <c r="K28" s="36"/>
      <c r="L28" s="36"/>
      <c r="M28" s="66"/>
    </row>
    <row r="29" spans="1:29" ht="16.5" customHeight="1">
      <c r="A29" s="2" t="s">
        <v>69</v>
      </c>
      <c r="G29" s="27">
        <f>SUM(G12,G15,G18,G21,G24,G27)</f>
        <v>261314</v>
      </c>
      <c r="I29" s="27">
        <f>SUM(I12:I27)</f>
        <v>7974991417</v>
      </c>
      <c r="J29" s="36"/>
      <c r="K29" s="27">
        <f>SUM(K12:K27)</f>
        <v>7123000000</v>
      </c>
      <c r="L29" s="49"/>
      <c r="M29" s="72">
        <f>SUM(M12:M27)</f>
        <v>98.13000000000001</v>
      </c>
    </row>
    <row r="30" spans="1:29" ht="8.1" customHeight="1">
      <c r="G30" s="36"/>
      <c r="I30" s="36"/>
      <c r="J30" s="36"/>
      <c r="K30" s="36"/>
      <c r="L30" s="49"/>
      <c r="M30" s="66"/>
    </row>
    <row r="31" spans="1:29" ht="16.5" customHeight="1">
      <c r="A31" s="57" t="s">
        <v>127</v>
      </c>
      <c r="B31" s="107"/>
      <c r="C31" s="107"/>
      <c r="D31" s="107"/>
      <c r="E31" s="107"/>
      <c r="G31" s="121" t="s">
        <v>131</v>
      </c>
      <c r="H31" s="149"/>
      <c r="I31" s="150"/>
      <c r="J31" s="150"/>
      <c r="K31" s="150"/>
      <c r="L31" s="151"/>
      <c r="M31" s="66"/>
      <c r="O31" s="66"/>
    </row>
    <row r="32" spans="1:29" ht="16.5" customHeight="1">
      <c r="A32" s="57"/>
      <c r="B32" s="6" t="s">
        <v>130</v>
      </c>
      <c r="C32" s="107"/>
      <c r="D32" s="107"/>
      <c r="E32" s="107"/>
      <c r="G32" s="122" t="s">
        <v>132</v>
      </c>
      <c r="H32" s="149"/>
      <c r="I32" s="153">
        <v>136000000</v>
      </c>
      <c r="J32" s="150"/>
      <c r="K32" s="153">
        <v>135987070</v>
      </c>
      <c r="L32" s="151"/>
      <c r="M32" s="72">
        <f>K32/$K$36*100</f>
        <v>1.8733615129583086</v>
      </c>
    </row>
    <row r="33" spans="1:13" ht="8.1" customHeight="1">
      <c r="A33" s="57"/>
      <c r="B33" s="6"/>
      <c r="C33" s="107"/>
      <c r="D33" s="154"/>
      <c r="E33" s="154"/>
      <c r="G33" s="155"/>
      <c r="H33" s="151"/>
      <c r="I33" s="150"/>
      <c r="J33" s="150"/>
      <c r="K33" s="150"/>
      <c r="L33" s="150"/>
      <c r="M33" s="66"/>
    </row>
    <row r="34" spans="1:13" ht="16.5" customHeight="1">
      <c r="A34" s="6" t="s">
        <v>128</v>
      </c>
      <c r="B34" s="6"/>
      <c r="C34" s="107"/>
      <c r="D34" s="107"/>
      <c r="E34" s="107"/>
      <c r="G34" s="157"/>
      <c r="H34" s="149"/>
      <c r="I34" s="153">
        <f>SUM(I32:I33)</f>
        <v>136000000</v>
      </c>
      <c r="J34" s="150"/>
      <c r="K34" s="153">
        <f>SUM(K32:K33)</f>
        <v>135987070</v>
      </c>
      <c r="L34" s="151"/>
      <c r="M34" s="72">
        <f>SUM(M32:M33)</f>
        <v>1.8733615129583086</v>
      </c>
    </row>
    <row r="35" spans="1:13" ht="8.1" customHeight="1">
      <c r="A35" s="57"/>
      <c r="B35" s="154"/>
      <c r="C35" s="107"/>
      <c r="D35" s="154"/>
      <c r="E35" s="154"/>
      <c r="G35" s="155"/>
      <c r="H35" s="151"/>
      <c r="I35" s="150"/>
      <c r="J35" s="150"/>
      <c r="K35" s="150"/>
      <c r="L35" s="150"/>
      <c r="M35" s="66"/>
    </row>
    <row r="36" spans="1:13" ht="16.5" customHeight="1" thickBot="1">
      <c r="A36" s="57" t="s">
        <v>129</v>
      </c>
      <c r="B36" s="107"/>
      <c r="C36" s="107"/>
      <c r="D36" s="107"/>
      <c r="E36" s="107"/>
      <c r="G36" s="157"/>
      <c r="H36" s="149"/>
      <c r="I36" s="158">
        <f>SUM(I34,I29)</f>
        <v>8110991417</v>
      </c>
      <c r="J36" s="150"/>
      <c r="K36" s="158">
        <f>SUM(K34,K29)</f>
        <v>7258987070</v>
      </c>
      <c r="L36" s="151"/>
      <c r="M36" s="159">
        <f>SUM(M34,M29)</f>
        <v>100.00336151295832</v>
      </c>
    </row>
    <row r="37" spans="1:13" ht="16.5" customHeight="1" thickTop="1">
      <c r="A37" s="57"/>
      <c r="B37" s="107"/>
      <c r="C37" s="107"/>
      <c r="D37" s="107"/>
      <c r="E37" s="107"/>
      <c r="G37" s="157"/>
      <c r="H37" s="149"/>
      <c r="I37" s="150"/>
      <c r="J37" s="150"/>
      <c r="K37" s="150"/>
      <c r="L37" s="151"/>
      <c r="M37" s="160"/>
    </row>
    <row r="38" spans="1:13" ht="16.5" customHeight="1">
      <c r="A38" s="57"/>
      <c r="B38" s="107"/>
      <c r="C38" s="107"/>
      <c r="D38" s="107"/>
      <c r="E38" s="107"/>
      <c r="G38" s="157"/>
      <c r="H38" s="149"/>
      <c r="I38" s="150"/>
      <c r="J38" s="150"/>
      <c r="K38" s="150"/>
      <c r="L38" s="151"/>
      <c r="M38" s="160"/>
    </row>
    <row r="39" spans="1:13" ht="16.5" customHeight="1">
      <c r="A39" s="57"/>
      <c r="B39" s="107"/>
      <c r="C39" s="107"/>
      <c r="D39" s="107"/>
      <c r="E39" s="107"/>
      <c r="G39" s="157"/>
      <c r="H39" s="149"/>
      <c r="I39" s="150"/>
      <c r="J39" s="150"/>
      <c r="K39" s="150"/>
      <c r="L39" s="151"/>
      <c r="M39" s="160"/>
    </row>
    <row r="40" spans="1:13" ht="15" customHeight="1">
      <c r="I40" s="36"/>
      <c r="J40" s="36"/>
      <c r="K40" s="36"/>
      <c r="L40" s="49"/>
      <c r="M40" s="66"/>
    </row>
    <row r="41" spans="1:13" ht="21.95" customHeight="1">
      <c r="A41" s="40" t="str">
        <f>'5'!A48</f>
        <v>The accompanying notes are an integral part of these interim financial information.</v>
      </c>
      <c r="B41" s="40"/>
      <c r="C41" s="40"/>
      <c r="D41" s="40"/>
      <c r="E41" s="40"/>
      <c r="F41" s="40"/>
      <c r="G41" s="73"/>
      <c r="H41" s="26"/>
      <c r="I41" s="26"/>
      <c r="J41" s="27"/>
      <c r="K41" s="26"/>
      <c r="L41" s="26"/>
      <c r="M41" s="72"/>
    </row>
    <row r="42" spans="1:13" ht="16.5" customHeight="1">
      <c r="M42" s="5">
        <v>3</v>
      </c>
    </row>
    <row r="44" spans="1:13" s="6" customFormat="1" ht="16.5" customHeight="1">
      <c r="G44" s="65"/>
      <c r="H44" s="49"/>
      <c r="I44" s="49"/>
      <c r="J44" s="49"/>
      <c r="K44" s="49"/>
      <c r="L44" s="49"/>
      <c r="M44" s="74"/>
    </row>
    <row r="45" spans="1:13" s="6" customFormat="1" ht="16.5" customHeight="1">
      <c r="G45" s="65"/>
      <c r="H45" s="49"/>
      <c r="I45" s="49"/>
      <c r="J45" s="49"/>
      <c r="K45" s="49"/>
      <c r="L45" s="49"/>
      <c r="M45" s="74"/>
    </row>
    <row r="46" spans="1:13" s="6" customFormat="1" ht="16.5" customHeight="1">
      <c r="G46" s="65"/>
      <c r="H46" s="49"/>
      <c r="I46" s="49"/>
      <c r="J46" s="49"/>
      <c r="K46" s="49"/>
      <c r="L46" s="49"/>
      <c r="M46" s="74"/>
    </row>
    <row r="47" spans="1:13" s="6" customFormat="1" ht="53.25" customHeight="1">
      <c r="G47" s="65"/>
      <c r="H47" s="49"/>
      <c r="I47" s="49"/>
      <c r="J47" s="49"/>
      <c r="K47" s="49"/>
      <c r="L47" s="49"/>
      <c r="M47" s="74"/>
    </row>
    <row r="48" spans="1:13" s="6" customFormat="1" ht="16.5" customHeight="1">
      <c r="G48" s="65"/>
      <c r="H48" s="49"/>
      <c r="I48" s="49"/>
      <c r="J48" s="49"/>
      <c r="K48" s="49"/>
      <c r="L48" s="49"/>
      <c r="M48" s="74"/>
    </row>
    <row r="49" spans="1:13" s="6" customFormat="1" ht="16.5" customHeight="1">
      <c r="G49" s="65"/>
      <c r="H49" s="49"/>
      <c r="I49" s="49"/>
      <c r="J49" s="49"/>
      <c r="K49" s="49"/>
      <c r="L49" s="49"/>
      <c r="M49" s="74"/>
    </row>
    <row r="50" spans="1:13" s="6" customFormat="1" ht="16.5" customHeight="1">
      <c r="G50" s="65"/>
      <c r="H50" s="49"/>
      <c r="I50" s="49"/>
      <c r="J50" s="49"/>
      <c r="K50" s="49"/>
      <c r="L50" s="49"/>
      <c r="M50" s="74"/>
    </row>
    <row r="51" spans="1:13" s="6" customFormat="1" ht="16.5" customHeight="1">
      <c r="A51" s="68"/>
      <c r="G51" s="65"/>
      <c r="H51" s="49"/>
      <c r="I51" s="49"/>
      <c r="J51" s="49"/>
      <c r="K51" s="49"/>
      <c r="L51" s="49"/>
      <c r="M51" s="74"/>
    </row>
    <row r="52" spans="1:13" s="6" customFormat="1" ht="16.5" customHeight="1">
      <c r="G52" s="65"/>
      <c r="H52" s="49"/>
      <c r="I52" s="49"/>
      <c r="J52" s="49"/>
      <c r="K52" s="49"/>
      <c r="L52" s="49"/>
      <c r="M52" s="74"/>
    </row>
    <row r="53" spans="1:13" s="6" customFormat="1" ht="16.5" customHeight="1">
      <c r="G53" s="65"/>
      <c r="H53" s="49"/>
      <c r="I53" s="49"/>
      <c r="J53" s="49"/>
      <c r="K53" s="49"/>
      <c r="L53" s="49"/>
      <c r="M53" s="74"/>
    </row>
    <row r="54" spans="1:13" s="6" customFormat="1" ht="16.5" customHeight="1">
      <c r="G54" s="65"/>
      <c r="H54" s="49"/>
      <c r="I54" s="49"/>
      <c r="J54" s="49"/>
      <c r="K54" s="49"/>
      <c r="L54" s="49"/>
      <c r="M54" s="74"/>
    </row>
    <row r="55" spans="1:13" s="6" customFormat="1" ht="16.5" customHeight="1">
      <c r="G55" s="65"/>
      <c r="H55" s="49"/>
      <c r="I55" s="49"/>
      <c r="J55" s="49"/>
      <c r="K55" s="49"/>
      <c r="L55" s="49"/>
      <c r="M55" s="74"/>
    </row>
    <row r="56" spans="1:13" s="6" customFormat="1" ht="16.5" customHeight="1">
      <c r="G56" s="65"/>
      <c r="H56" s="49"/>
      <c r="I56" s="49"/>
      <c r="J56" s="49"/>
      <c r="K56" s="49"/>
      <c r="L56" s="49"/>
      <c r="M56" s="74"/>
    </row>
    <row r="57" spans="1:13" s="6" customFormat="1" ht="16.5" customHeight="1">
      <c r="G57" s="65"/>
      <c r="H57" s="49"/>
      <c r="I57" s="49"/>
      <c r="J57" s="49"/>
      <c r="K57" s="49"/>
      <c r="L57" s="49"/>
      <c r="M57" s="74"/>
    </row>
    <row r="58" spans="1:13" s="6" customFormat="1" ht="16.5" customHeight="1">
      <c r="G58" s="65"/>
      <c r="H58" s="49"/>
      <c r="I58" s="49"/>
      <c r="J58" s="49"/>
      <c r="K58" s="49"/>
      <c r="L58" s="49"/>
      <c r="M58" s="74"/>
    </row>
    <row r="59" spans="1:13" s="6" customFormat="1" ht="16.5" customHeight="1">
      <c r="G59" s="65"/>
      <c r="H59" s="49"/>
      <c r="I59" s="49"/>
      <c r="J59" s="49"/>
      <c r="K59" s="49"/>
      <c r="L59" s="49"/>
      <c r="M59" s="74"/>
    </row>
    <row r="60" spans="1:13" s="6" customFormat="1" ht="16.5" customHeight="1">
      <c r="G60" s="65"/>
      <c r="H60" s="49"/>
      <c r="I60" s="49"/>
      <c r="J60" s="49"/>
      <c r="K60" s="49"/>
      <c r="L60" s="49"/>
      <c r="M60" s="74"/>
    </row>
    <row r="61" spans="1:13" s="6" customFormat="1" ht="16.5" customHeight="1">
      <c r="G61" s="65"/>
      <c r="H61" s="49"/>
      <c r="I61" s="49"/>
      <c r="J61" s="49"/>
      <c r="K61" s="49"/>
      <c r="L61" s="49"/>
      <c r="M61" s="74"/>
    </row>
    <row r="62" spans="1:13" s="6" customFormat="1" ht="16.5" customHeight="1">
      <c r="G62" s="65"/>
      <c r="H62" s="49"/>
      <c r="I62" s="49"/>
      <c r="J62" s="49"/>
      <c r="K62" s="49"/>
      <c r="L62" s="49"/>
      <c r="M62" s="74"/>
    </row>
    <row r="63" spans="1:13" s="6" customFormat="1" ht="16.5" customHeight="1">
      <c r="G63" s="65"/>
      <c r="H63" s="49"/>
      <c r="I63" s="49"/>
      <c r="J63" s="49"/>
      <c r="K63" s="49"/>
      <c r="L63" s="49"/>
      <c r="M63" s="74"/>
    </row>
    <row r="64" spans="1:13" s="6" customFormat="1" ht="16.5" customHeight="1">
      <c r="G64" s="65"/>
      <c r="H64" s="49"/>
      <c r="I64" s="49"/>
      <c r="J64" s="49"/>
      <c r="K64" s="49"/>
      <c r="L64" s="49"/>
      <c r="M64" s="74"/>
    </row>
    <row r="65" spans="7:13" s="6" customFormat="1" ht="16.5" customHeight="1">
      <c r="G65" s="65"/>
      <c r="H65" s="49"/>
      <c r="I65" s="49"/>
      <c r="J65" s="49"/>
      <c r="K65" s="49"/>
      <c r="L65" s="49"/>
      <c r="M65" s="74"/>
    </row>
    <row r="66" spans="7:13" s="6" customFormat="1" ht="16.5" customHeight="1">
      <c r="G66" s="65"/>
      <c r="H66" s="49"/>
      <c r="I66" s="49"/>
      <c r="J66" s="49"/>
      <c r="K66" s="49"/>
      <c r="L66" s="49"/>
      <c r="M66" s="74"/>
    </row>
    <row r="67" spans="7:13" s="6" customFormat="1" ht="16.5" customHeight="1">
      <c r="G67" s="65"/>
      <c r="H67" s="49"/>
      <c r="I67" s="49"/>
      <c r="J67" s="49"/>
      <c r="K67" s="49"/>
      <c r="L67" s="49"/>
      <c r="M67" s="74"/>
    </row>
    <row r="68" spans="7:13" s="6" customFormat="1" ht="16.5" customHeight="1">
      <c r="G68" s="65"/>
      <c r="H68" s="49"/>
      <c r="I68" s="49"/>
      <c r="J68" s="49"/>
      <c r="K68" s="49"/>
      <c r="L68" s="49"/>
      <c r="M68" s="74"/>
    </row>
    <row r="69" spans="7:13" s="6" customFormat="1" ht="16.5" customHeight="1">
      <c r="G69" s="65"/>
      <c r="H69" s="49"/>
      <c r="I69" s="49"/>
      <c r="J69" s="49"/>
      <c r="K69" s="49"/>
      <c r="L69" s="49"/>
      <c r="M69" s="74"/>
    </row>
    <row r="70" spans="7:13" s="6" customFormat="1" ht="16.5" customHeight="1">
      <c r="G70" s="65"/>
      <c r="H70" s="49"/>
      <c r="I70" s="49"/>
      <c r="J70" s="49"/>
      <c r="K70" s="49"/>
      <c r="L70" s="49"/>
      <c r="M70" s="74"/>
    </row>
    <row r="71" spans="7:13" s="6" customFormat="1" ht="16.5" customHeight="1">
      <c r="G71" s="65"/>
      <c r="H71" s="49"/>
      <c r="I71" s="49"/>
      <c r="J71" s="49"/>
      <c r="K71" s="49"/>
      <c r="L71" s="49"/>
      <c r="M71" s="74"/>
    </row>
    <row r="72" spans="7:13" s="6" customFormat="1" ht="16.5" customHeight="1">
      <c r="G72" s="65"/>
      <c r="H72" s="49"/>
      <c r="I72" s="49"/>
      <c r="J72" s="49"/>
      <c r="K72" s="49"/>
      <c r="L72" s="49"/>
      <c r="M72" s="74"/>
    </row>
    <row r="73" spans="7:13" s="6" customFormat="1" ht="16.5" customHeight="1">
      <c r="G73" s="65"/>
      <c r="H73" s="49"/>
      <c r="I73" s="49"/>
      <c r="J73" s="49"/>
      <c r="K73" s="49"/>
      <c r="L73" s="49"/>
      <c r="M73" s="74"/>
    </row>
    <row r="74" spans="7:13" s="6" customFormat="1" ht="16.5" customHeight="1">
      <c r="G74" s="65"/>
      <c r="H74" s="49"/>
      <c r="I74" s="49"/>
      <c r="J74" s="49"/>
      <c r="K74" s="49"/>
      <c r="L74" s="49"/>
      <c r="M74" s="74"/>
    </row>
    <row r="75" spans="7:13" s="6" customFormat="1" ht="16.5" customHeight="1">
      <c r="G75" s="65"/>
      <c r="H75" s="49"/>
      <c r="I75" s="49"/>
      <c r="J75" s="49"/>
      <c r="K75" s="49"/>
      <c r="L75" s="49"/>
      <c r="M75" s="74"/>
    </row>
    <row r="76" spans="7:13" s="6" customFormat="1" ht="16.5" customHeight="1">
      <c r="G76" s="65"/>
      <c r="H76" s="49"/>
      <c r="I76" s="49"/>
      <c r="J76" s="49"/>
      <c r="K76" s="49"/>
      <c r="L76" s="49"/>
      <c r="M76" s="74"/>
    </row>
    <row r="77" spans="7:13" s="6" customFormat="1" ht="16.5" customHeight="1">
      <c r="G77" s="65"/>
      <c r="H77" s="49"/>
      <c r="I77" s="49"/>
      <c r="J77" s="49"/>
      <c r="K77" s="49"/>
      <c r="L77" s="49"/>
      <c r="M77" s="74"/>
    </row>
    <row r="78" spans="7:13" s="6" customFormat="1" ht="16.5" customHeight="1">
      <c r="G78" s="65"/>
      <c r="H78" s="49"/>
      <c r="I78" s="49"/>
      <c r="J78" s="49"/>
      <c r="K78" s="49"/>
      <c r="L78" s="49"/>
      <c r="M78" s="74"/>
    </row>
    <row r="79" spans="7:13" s="6" customFormat="1" ht="16.5" customHeight="1">
      <c r="G79" s="65"/>
      <c r="H79" s="49"/>
      <c r="I79" s="49"/>
      <c r="J79" s="49"/>
      <c r="K79" s="49"/>
      <c r="L79" s="49"/>
      <c r="M79" s="74"/>
    </row>
    <row r="80" spans="7:13" s="6" customFormat="1" ht="16.5" customHeight="1">
      <c r="G80" s="65"/>
      <c r="H80" s="49"/>
      <c r="I80" s="49"/>
      <c r="J80" s="49"/>
      <c r="K80" s="49"/>
      <c r="L80" s="49"/>
      <c r="M80" s="74"/>
    </row>
    <row r="81" spans="7:13" s="6" customFormat="1" ht="16.5" customHeight="1">
      <c r="G81" s="65"/>
      <c r="H81" s="49"/>
      <c r="I81" s="49"/>
      <c r="J81" s="49"/>
      <c r="K81" s="49"/>
      <c r="L81" s="49"/>
      <c r="M81" s="74"/>
    </row>
    <row r="82" spans="7:13" s="6" customFormat="1" ht="16.5" customHeight="1">
      <c r="G82" s="65"/>
      <c r="H82" s="49"/>
      <c r="I82" s="49"/>
      <c r="J82" s="49"/>
      <c r="K82" s="49"/>
      <c r="L82" s="49"/>
      <c r="M82" s="74"/>
    </row>
    <row r="83" spans="7:13" s="6" customFormat="1" ht="16.5" customHeight="1">
      <c r="G83" s="65"/>
      <c r="H83" s="49"/>
      <c r="I83" s="49"/>
      <c r="J83" s="49"/>
      <c r="K83" s="49"/>
      <c r="L83" s="49"/>
      <c r="M83" s="74"/>
    </row>
    <row r="84" spans="7:13" s="6" customFormat="1" ht="16.5" customHeight="1">
      <c r="G84" s="65"/>
      <c r="H84" s="49"/>
      <c r="I84" s="49"/>
      <c r="J84" s="49"/>
      <c r="K84" s="49"/>
      <c r="L84" s="49"/>
      <c r="M84" s="74"/>
    </row>
    <row r="85" spans="7:13" s="6" customFormat="1" ht="16.5" customHeight="1">
      <c r="G85" s="65"/>
      <c r="H85" s="49"/>
      <c r="I85" s="49"/>
      <c r="J85" s="49"/>
      <c r="K85" s="49"/>
      <c r="L85" s="49"/>
      <c r="M85" s="74"/>
    </row>
    <row r="86" spans="7:13" s="6" customFormat="1" ht="16.5" customHeight="1">
      <c r="G86" s="65"/>
      <c r="H86" s="49"/>
      <c r="I86" s="49"/>
      <c r="J86" s="49"/>
      <c r="K86" s="49"/>
      <c r="L86" s="49"/>
      <c r="M86" s="74"/>
    </row>
    <row r="87" spans="7:13" s="6" customFormat="1" ht="16.5" customHeight="1">
      <c r="G87" s="65"/>
      <c r="H87" s="49"/>
      <c r="I87" s="49"/>
      <c r="J87" s="49"/>
      <c r="K87" s="49"/>
      <c r="L87" s="49"/>
      <c r="M87" s="74"/>
    </row>
    <row r="88" spans="7:13" s="6" customFormat="1" ht="16.5" customHeight="1">
      <c r="G88" s="65"/>
      <c r="H88" s="49"/>
      <c r="I88" s="49"/>
      <c r="J88" s="49"/>
      <c r="K88" s="49"/>
      <c r="L88" s="49"/>
      <c r="M88" s="74"/>
    </row>
    <row r="89" spans="7:13" s="6" customFormat="1" ht="16.5" customHeight="1">
      <c r="G89" s="65"/>
      <c r="H89" s="49"/>
      <c r="I89" s="49"/>
      <c r="J89" s="49"/>
      <c r="K89" s="49"/>
      <c r="L89" s="49"/>
      <c r="M89" s="74"/>
    </row>
    <row r="90" spans="7:13" s="6" customFormat="1" ht="16.5" customHeight="1">
      <c r="G90" s="65"/>
      <c r="H90" s="49"/>
      <c r="I90" s="49"/>
      <c r="J90" s="49"/>
      <c r="K90" s="49"/>
      <c r="L90" s="49"/>
      <c r="M90" s="74"/>
    </row>
    <row r="91" spans="7:13" s="6" customFormat="1" ht="16.5" customHeight="1">
      <c r="G91" s="65"/>
      <c r="H91" s="49"/>
      <c r="I91" s="49"/>
      <c r="J91" s="49"/>
      <c r="K91" s="49"/>
      <c r="L91" s="49"/>
      <c r="M91" s="74"/>
    </row>
    <row r="92" spans="7:13" s="6" customFormat="1" ht="16.5" customHeight="1">
      <c r="G92" s="65"/>
      <c r="H92" s="49"/>
      <c r="I92" s="49"/>
      <c r="J92" s="49"/>
      <c r="K92" s="49"/>
      <c r="L92" s="49"/>
      <c r="M92" s="74"/>
    </row>
    <row r="93" spans="7:13" s="6" customFormat="1" ht="16.5" customHeight="1">
      <c r="G93" s="65"/>
      <c r="H93" s="49"/>
      <c r="I93" s="49"/>
      <c r="J93" s="49"/>
      <c r="K93" s="49"/>
      <c r="L93" s="49"/>
      <c r="M93" s="74"/>
    </row>
    <row r="94" spans="7:13" s="6" customFormat="1" ht="16.5" customHeight="1">
      <c r="G94" s="65"/>
      <c r="H94" s="49"/>
      <c r="I94" s="49"/>
      <c r="J94" s="49"/>
      <c r="K94" s="49"/>
      <c r="L94" s="49"/>
      <c r="M94" s="74"/>
    </row>
    <row r="95" spans="7:13" s="6" customFormat="1" ht="16.5" customHeight="1">
      <c r="G95" s="65"/>
      <c r="H95" s="49"/>
      <c r="I95" s="49"/>
      <c r="J95" s="49"/>
      <c r="K95" s="49"/>
      <c r="L95" s="49"/>
      <c r="M95" s="74"/>
    </row>
    <row r="96" spans="7:13" s="6" customFormat="1" ht="16.5" customHeight="1">
      <c r="G96" s="65"/>
      <c r="H96" s="49"/>
      <c r="I96" s="49"/>
      <c r="J96" s="49"/>
      <c r="K96" s="49"/>
      <c r="L96" s="49"/>
      <c r="M96" s="74"/>
    </row>
    <row r="97" spans="7:13" s="6" customFormat="1" ht="16.5" customHeight="1">
      <c r="G97" s="65"/>
      <c r="H97" s="49"/>
      <c r="I97" s="49"/>
      <c r="J97" s="49"/>
      <c r="K97" s="49"/>
      <c r="L97" s="49"/>
      <c r="M97" s="74"/>
    </row>
    <row r="98" spans="7:13" s="6" customFormat="1" ht="16.5" customHeight="1">
      <c r="G98" s="65"/>
      <c r="H98" s="49"/>
      <c r="I98" s="49"/>
      <c r="J98" s="49"/>
      <c r="K98" s="49"/>
      <c r="L98" s="49"/>
      <c r="M98" s="74"/>
    </row>
    <row r="99" spans="7:13" s="6" customFormat="1" ht="16.5" customHeight="1">
      <c r="G99" s="65"/>
      <c r="H99" s="49"/>
      <c r="I99" s="49"/>
      <c r="J99" s="49"/>
      <c r="K99" s="49"/>
      <c r="L99" s="49"/>
      <c r="M99" s="74"/>
    </row>
    <row r="100" spans="7:13" s="6" customFormat="1" ht="16.5" customHeight="1">
      <c r="G100" s="65"/>
      <c r="H100" s="49"/>
      <c r="I100" s="49"/>
      <c r="J100" s="49"/>
      <c r="K100" s="49"/>
      <c r="L100" s="49"/>
      <c r="M100" s="74"/>
    </row>
    <row r="101" spans="7:13" s="6" customFormat="1" ht="16.5" customHeight="1">
      <c r="G101" s="65"/>
      <c r="H101" s="49"/>
      <c r="I101" s="49"/>
      <c r="J101" s="49"/>
      <c r="K101" s="49"/>
      <c r="L101" s="49"/>
      <c r="M101" s="74"/>
    </row>
    <row r="102" spans="7:13" s="6" customFormat="1" ht="16.5" customHeight="1">
      <c r="G102" s="65"/>
      <c r="H102" s="49"/>
      <c r="I102" s="49"/>
      <c r="J102" s="49"/>
      <c r="K102" s="49"/>
      <c r="L102" s="49"/>
      <c r="M102" s="74"/>
    </row>
    <row r="103" spans="7:13" s="6" customFormat="1" ht="16.5" customHeight="1">
      <c r="G103" s="65"/>
      <c r="H103" s="49"/>
      <c r="I103" s="49"/>
      <c r="J103" s="49"/>
      <c r="K103" s="49"/>
      <c r="L103" s="49"/>
      <c r="M103" s="74"/>
    </row>
    <row r="104" spans="7:13" s="6" customFormat="1" ht="16.5" customHeight="1">
      <c r="G104" s="65"/>
      <c r="H104" s="49"/>
      <c r="I104" s="49"/>
      <c r="J104" s="49"/>
      <c r="K104" s="49"/>
      <c r="L104" s="49"/>
      <c r="M104" s="74"/>
    </row>
    <row r="105" spans="7:13" s="6" customFormat="1" ht="16.5" customHeight="1">
      <c r="G105" s="65"/>
      <c r="H105" s="49"/>
      <c r="I105" s="49"/>
      <c r="J105" s="49"/>
      <c r="K105" s="49"/>
      <c r="L105" s="49"/>
      <c r="M105" s="74"/>
    </row>
    <row r="106" spans="7:13" s="6" customFormat="1" ht="16.5" customHeight="1">
      <c r="G106" s="65"/>
      <c r="H106" s="49"/>
      <c r="I106" s="49"/>
      <c r="J106" s="49"/>
      <c r="K106" s="49"/>
      <c r="L106" s="49"/>
      <c r="M106" s="74"/>
    </row>
    <row r="107" spans="7:13" s="6" customFormat="1" ht="16.5" customHeight="1">
      <c r="G107" s="65"/>
      <c r="H107" s="49"/>
      <c r="I107" s="49"/>
      <c r="J107" s="49"/>
      <c r="K107" s="49"/>
      <c r="L107" s="49"/>
      <c r="M107" s="74"/>
    </row>
    <row r="108" spans="7:13" s="6" customFormat="1" ht="16.5" customHeight="1">
      <c r="G108" s="65"/>
      <c r="H108" s="49"/>
      <c r="I108" s="49"/>
      <c r="J108" s="49"/>
      <c r="K108" s="49"/>
      <c r="L108" s="49"/>
      <c r="M108" s="74"/>
    </row>
    <row r="109" spans="7:13" s="6" customFormat="1" ht="16.5" customHeight="1">
      <c r="G109" s="65"/>
      <c r="H109" s="49"/>
      <c r="I109" s="49"/>
      <c r="J109" s="49"/>
      <c r="K109" s="49"/>
      <c r="L109" s="49"/>
      <c r="M109" s="74"/>
    </row>
    <row r="110" spans="7:13" s="6" customFormat="1" ht="16.5" customHeight="1">
      <c r="G110" s="65"/>
      <c r="H110" s="49"/>
      <c r="I110" s="49"/>
      <c r="J110" s="49"/>
      <c r="K110" s="49"/>
      <c r="L110" s="49"/>
      <c r="M110" s="74"/>
    </row>
    <row r="111" spans="7:13" s="6" customFormat="1" ht="16.5" customHeight="1">
      <c r="G111" s="65"/>
      <c r="H111" s="49"/>
      <c r="I111" s="49"/>
      <c r="J111" s="49"/>
      <c r="K111" s="49"/>
      <c r="L111" s="49"/>
      <c r="M111" s="74"/>
    </row>
    <row r="112" spans="7:13" s="6" customFormat="1" ht="16.5" customHeight="1">
      <c r="G112" s="65"/>
      <c r="H112" s="49"/>
      <c r="I112" s="49"/>
      <c r="J112" s="49"/>
      <c r="K112" s="49"/>
      <c r="L112" s="49"/>
      <c r="M112" s="74"/>
    </row>
    <row r="113" spans="7:13" s="6" customFormat="1" ht="16.5" customHeight="1">
      <c r="G113" s="65"/>
      <c r="H113" s="49"/>
      <c r="I113" s="49"/>
      <c r="J113" s="49"/>
      <c r="K113" s="49"/>
      <c r="L113" s="49"/>
      <c r="M113" s="74"/>
    </row>
    <row r="114" spans="7:13" s="6" customFormat="1" ht="16.5" customHeight="1">
      <c r="G114" s="65"/>
      <c r="H114" s="49"/>
      <c r="I114" s="49"/>
      <c r="J114" s="49"/>
      <c r="K114" s="49"/>
      <c r="L114" s="49"/>
      <c r="M114" s="74"/>
    </row>
    <row r="115" spans="7:13" s="6" customFormat="1" ht="16.5" customHeight="1">
      <c r="G115" s="65"/>
      <c r="H115" s="49"/>
      <c r="I115" s="49"/>
      <c r="J115" s="49"/>
      <c r="K115" s="49"/>
      <c r="L115" s="49"/>
      <c r="M115" s="74"/>
    </row>
    <row r="116" spans="7:13" s="6" customFormat="1" ht="16.5" customHeight="1">
      <c r="G116" s="65"/>
      <c r="H116" s="49"/>
      <c r="I116" s="49"/>
      <c r="J116" s="49"/>
      <c r="K116" s="49"/>
      <c r="L116" s="49"/>
      <c r="M116" s="74"/>
    </row>
    <row r="117" spans="7:13" s="6" customFormat="1" ht="16.5" customHeight="1">
      <c r="G117" s="65"/>
      <c r="H117" s="49"/>
      <c r="I117" s="49"/>
      <c r="J117" s="49"/>
      <c r="K117" s="49"/>
      <c r="L117" s="49"/>
      <c r="M117" s="74"/>
    </row>
    <row r="118" spans="7:13" s="6" customFormat="1" ht="16.5" customHeight="1">
      <c r="G118" s="65"/>
      <c r="H118" s="49"/>
      <c r="I118" s="49"/>
      <c r="J118" s="49"/>
      <c r="K118" s="49"/>
      <c r="L118" s="49"/>
      <c r="M118" s="74"/>
    </row>
    <row r="119" spans="7:13" s="6" customFormat="1" ht="16.5" customHeight="1">
      <c r="G119" s="65"/>
      <c r="H119" s="49"/>
      <c r="I119" s="49"/>
      <c r="J119" s="49"/>
      <c r="K119" s="49"/>
      <c r="L119" s="49"/>
      <c r="M119" s="74"/>
    </row>
    <row r="120" spans="7:13" s="6" customFormat="1" ht="16.5" customHeight="1">
      <c r="G120" s="65"/>
      <c r="H120" s="49"/>
      <c r="I120" s="49"/>
      <c r="J120" s="49"/>
      <c r="K120" s="49"/>
      <c r="L120" s="49"/>
      <c r="M120" s="74"/>
    </row>
    <row r="121" spans="7:13" s="6" customFormat="1" ht="16.5" customHeight="1">
      <c r="G121" s="65"/>
      <c r="H121" s="49"/>
      <c r="I121" s="49"/>
      <c r="J121" s="49"/>
      <c r="K121" s="49"/>
      <c r="L121" s="49"/>
      <c r="M121" s="74"/>
    </row>
    <row r="122" spans="7:13" s="6" customFormat="1" ht="16.5" customHeight="1">
      <c r="G122" s="65"/>
      <c r="H122" s="49"/>
      <c r="I122" s="49"/>
      <c r="J122" s="49"/>
      <c r="K122" s="49"/>
      <c r="L122" s="49"/>
      <c r="M122" s="74"/>
    </row>
    <row r="123" spans="7:13" s="6" customFormat="1" ht="16.5" customHeight="1">
      <c r="G123" s="65"/>
      <c r="H123" s="49"/>
      <c r="I123" s="49"/>
      <c r="J123" s="49"/>
      <c r="K123" s="49"/>
      <c r="L123" s="49"/>
      <c r="M123" s="74"/>
    </row>
    <row r="124" spans="7:13" s="6" customFormat="1" ht="16.5" customHeight="1">
      <c r="G124" s="65"/>
      <c r="H124" s="49"/>
      <c r="I124" s="49"/>
      <c r="J124" s="49"/>
      <c r="K124" s="49"/>
      <c r="L124" s="49"/>
      <c r="M124" s="74"/>
    </row>
    <row r="125" spans="7:13" s="6" customFormat="1" ht="16.5" customHeight="1">
      <c r="G125" s="65"/>
      <c r="H125" s="49"/>
      <c r="I125" s="49"/>
      <c r="J125" s="49"/>
      <c r="K125" s="49"/>
      <c r="L125" s="49"/>
      <c r="M125" s="74"/>
    </row>
    <row r="126" spans="7:13" s="6" customFormat="1" ht="16.5" customHeight="1">
      <c r="G126" s="65"/>
      <c r="H126" s="49"/>
      <c r="I126" s="49"/>
      <c r="J126" s="49"/>
      <c r="K126" s="49"/>
      <c r="L126" s="49"/>
      <c r="M126" s="74"/>
    </row>
    <row r="127" spans="7:13" s="6" customFormat="1" ht="16.5" customHeight="1">
      <c r="G127" s="65"/>
      <c r="H127" s="49"/>
      <c r="I127" s="49"/>
      <c r="J127" s="49"/>
      <c r="K127" s="49"/>
      <c r="L127" s="49"/>
      <c r="M127" s="74"/>
    </row>
    <row r="128" spans="7:13" s="6" customFormat="1" ht="16.5" customHeight="1">
      <c r="G128" s="65"/>
      <c r="H128" s="49"/>
      <c r="I128" s="49"/>
      <c r="J128" s="49"/>
      <c r="K128" s="49"/>
      <c r="L128" s="49"/>
      <c r="M128" s="74"/>
    </row>
    <row r="129" spans="7:13" s="6" customFormat="1" ht="16.5" customHeight="1">
      <c r="G129" s="65"/>
      <c r="H129" s="49"/>
      <c r="I129" s="49"/>
      <c r="J129" s="49"/>
      <c r="K129" s="49"/>
      <c r="L129" s="49"/>
      <c r="M129" s="74"/>
    </row>
    <row r="130" spans="7:13" s="6" customFormat="1" ht="16.5" customHeight="1">
      <c r="G130" s="65"/>
      <c r="H130" s="49"/>
      <c r="I130" s="49"/>
      <c r="J130" s="49"/>
      <c r="K130" s="49"/>
      <c r="L130" s="49"/>
      <c r="M130" s="74"/>
    </row>
    <row r="131" spans="7:13" s="6" customFormat="1" ht="16.5" customHeight="1">
      <c r="G131" s="65"/>
      <c r="H131" s="49"/>
      <c r="I131" s="49"/>
      <c r="J131" s="49"/>
      <c r="K131" s="49"/>
      <c r="L131" s="49"/>
      <c r="M131" s="74"/>
    </row>
    <row r="132" spans="7:13" s="6" customFormat="1" ht="16.5" customHeight="1">
      <c r="G132" s="65"/>
      <c r="H132" s="49"/>
      <c r="I132" s="49"/>
      <c r="J132" s="49"/>
      <c r="K132" s="49"/>
      <c r="L132" s="49"/>
      <c r="M132" s="74"/>
    </row>
    <row r="133" spans="7:13" s="6" customFormat="1" ht="16.5" customHeight="1">
      <c r="G133" s="65"/>
      <c r="H133" s="49"/>
      <c r="I133" s="49"/>
      <c r="J133" s="49"/>
      <c r="K133" s="49"/>
      <c r="L133" s="49"/>
      <c r="M133" s="74"/>
    </row>
    <row r="134" spans="7:13" s="6" customFormat="1" ht="16.5" customHeight="1">
      <c r="G134" s="65"/>
      <c r="H134" s="49"/>
      <c r="I134" s="49"/>
      <c r="J134" s="49"/>
      <c r="K134" s="49"/>
      <c r="L134" s="49"/>
      <c r="M134" s="74"/>
    </row>
    <row r="135" spans="7:13" s="6" customFormat="1" ht="16.5" customHeight="1">
      <c r="G135" s="65"/>
      <c r="H135" s="49"/>
      <c r="I135" s="49"/>
      <c r="J135" s="49"/>
      <c r="K135" s="49"/>
      <c r="L135" s="49"/>
      <c r="M135" s="74"/>
    </row>
    <row r="136" spans="7:13" s="6" customFormat="1" ht="16.5" customHeight="1">
      <c r="G136" s="65"/>
      <c r="H136" s="49"/>
      <c r="I136" s="49"/>
      <c r="J136" s="49"/>
      <c r="K136" s="49"/>
      <c r="L136" s="49"/>
      <c r="M136" s="74"/>
    </row>
    <row r="137" spans="7:13" s="6" customFormat="1" ht="16.5" customHeight="1">
      <c r="G137" s="65"/>
      <c r="H137" s="49"/>
      <c r="I137" s="49"/>
      <c r="J137" s="49"/>
      <c r="K137" s="49"/>
      <c r="L137" s="49"/>
      <c r="M137" s="74"/>
    </row>
    <row r="138" spans="7:13" s="6" customFormat="1" ht="16.5" customHeight="1">
      <c r="G138" s="65"/>
      <c r="H138" s="49"/>
      <c r="I138" s="49"/>
      <c r="J138" s="49"/>
      <c r="K138" s="49"/>
      <c r="L138" s="49"/>
      <c r="M138" s="74"/>
    </row>
    <row r="139" spans="7:13" s="6" customFormat="1" ht="16.5" customHeight="1">
      <c r="G139" s="65"/>
      <c r="H139" s="49"/>
      <c r="I139" s="49"/>
      <c r="J139" s="49"/>
      <c r="K139" s="49"/>
      <c r="L139" s="49"/>
      <c r="M139" s="74"/>
    </row>
    <row r="140" spans="7:13" s="6" customFormat="1" ht="16.5" customHeight="1">
      <c r="G140" s="65"/>
      <c r="H140" s="49"/>
      <c r="I140" s="49"/>
      <c r="J140" s="49"/>
      <c r="K140" s="49"/>
      <c r="L140" s="49"/>
      <c r="M140" s="74"/>
    </row>
    <row r="141" spans="7:13" s="6" customFormat="1" ht="16.5" customHeight="1">
      <c r="G141" s="65"/>
      <c r="H141" s="49"/>
      <c r="I141" s="49"/>
      <c r="J141" s="49"/>
      <c r="K141" s="49"/>
      <c r="L141" s="49"/>
      <c r="M141" s="74"/>
    </row>
    <row r="142" spans="7:13" s="6" customFormat="1" ht="16.5" customHeight="1">
      <c r="G142" s="65"/>
      <c r="H142" s="49"/>
      <c r="I142" s="49"/>
      <c r="J142" s="49"/>
      <c r="K142" s="49"/>
      <c r="L142" s="49"/>
      <c r="M142" s="74"/>
    </row>
    <row r="143" spans="7:13" s="6" customFormat="1" ht="16.5" customHeight="1">
      <c r="G143" s="65"/>
      <c r="H143" s="49"/>
      <c r="I143" s="49"/>
      <c r="J143" s="49"/>
      <c r="K143" s="49"/>
      <c r="L143" s="49"/>
      <c r="M143" s="74"/>
    </row>
    <row r="144" spans="7:13" s="6" customFormat="1" ht="16.5" customHeight="1">
      <c r="G144" s="65"/>
      <c r="H144" s="49"/>
      <c r="I144" s="49"/>
      <c r="J144" s="49"/>
      <c r="K144" s="49"/>
      <c r="L144" s="49"/>
      <c r="M144" s="74"/>
    </row>
    <row r="145" spans="7:13" s="6" customFormat="1" ht="16.5" customHeight="1">
      <c r="G145" s="65"/>
      <c r="H145" s="49"/>
      <c r="I145" s="49"/>
      <c r="J145" s="49"/>
      <c r="K145" s="49"/>
      <c r="L145" s="49"/>
      <c r="M145" s="74"/>
    </row>
    <row r="146" spans="7:13" s="6" customFormat="1" ht="16.5" customHeight="1">
      <c r="G146" s="65"/>
      <c r="H146" s="49"/>
      <c r="I146" s="49"/>
      <c r="J146" s="49"/>
      <c r="K146" s="49"/>
      <c r="L146" s="49"/>
      <c r="M146" s="74"/>
    </row>
    <row r="147" spans="7:13" s="6" customFormat="1" ht="16.5" customHeight="1">
      <c r="G147" s="65"/>
      <c r="H147" s="49"/>
      <c r="I147" s="49"/>
      <c r="J147" s="49"/>
      <c r="K147" s="49"/>
      <c r="L147" s="49"/>
      <c r="M147" s="74"/>
    </row>
    <row r="148" spans="7:13" s="6" customFormat="1" ht="16.5" customHeight="1">
      <c r="G148" s="65"/>
      <c r="H148" s="49"/>
      <c r="I148" s="49"/>
      <c r="J148" s="49"/>
      <c r="K148" s="49"/>
      <c r="L148" s="49"/>
      <c r="M148" s="74"/>
    </row>
    <row r="149" spans="7:13" s="6" customFormat="1" ht="16.5" customHeight="1">
      <c r="G149" s="65"/>
      <c r="H149" s="49"/>
      <c r="I149" s="49"/>
      <c r="J149" s="49"/>
      <c r="K149" s="49"/>
      <c r="L149" s="49"/>
      <c r="M149" s="74"/>
    </row>
    <row r="150" spans="7:13" s="6" customFormat="1" ht="16.5" customHeight="1">
      <c r="G150" s="65"/>
      <c r="H150" s="49"/>
      <c r="I150" s="49"/>
      <c r="J150" s="49"/>
      <c r="K150" s="49"/>
      <c r="L150" s="49"/>
      <c r="M150" s="74"/>
    </row>
    <row r="151" spans="7:13" s="6" customFormat="1" ht="16.5" customHeight="1">
      <c r="G151" s="65"/>
      <c r="H151" s="49"/>
      <c r="I151" s="49"/>
      <c r="J151" s="49"/>
      <c r="K151" s="49"/>
      <c r="L151" s="49"/>
      <c r="M151" s="74"/>
    </row>
    <row r="152" spans="7:13" s="6" customFormat="1" ht="16.5" customHeight="1">
      <c r="G152" s="65"/>
      <c r="H152" s="49"/>
      <c r="I152" s="49"/>
      <c r="J152" s="49"/>
      <c r="K152" s="49"/>
      <c r="L152" s="49"/>
      <c r="M152" s="74"/>
    </row>
    <row r="153" spans="7:13" s="6" customFormat="1" ht="16.5" customHeight="1">
      <c r="G153" s="65"/>
      <c r="H153" s="49"/>
      <c r="I153" s="49"/>
      <c r="J153" s="49"/>
      <c r="K153" s="49"/>
      <c r="L153" s="49"/>
      <c r="M153" s="74"/>
    </row>
    <row r="154" spans="7:13" s="6" customFormat="1" ht="16.5" customHeight="1">
      <c r="G154" s="65"/>
      <c r="H154" s="49"/>
      <c r="I154" s="49"/>
      <c r="J154" s="49"/>
      <c r="K154" s="49"/>
      <c r="L154" s="49"/>
      <c r="M154" s="74"/>
    </row>
    <row r="155" spans="7:13" s="6" customFormat="1" ht="16.5" customHeight="1">
      <c r="G155" s="65"/>
      <c r="H155" s="49"/>
      <c r="I155" s="49"/>
      <c r="J155" s="49"/>
      <c r="K155" s="49"/>
      <c r="L155" s="49"/>
      <c r="M155" s="74"/>
    </row>
    <row r="156" spans="7:13" s="6" customFormat="1" ht="16.5" customHeight="1">
      <c r="G156" s="65"/>
      <c r="H156" s="49"/>
      <c r="I156" s="49"/>
      <c r="J156" s="49"/>
      <c r="K156" s="49"/>
      <c r="L156" s="49"/>
      <c r="M156" s="74"/>
    </row>
    <row r="157" spans="7:13" s="6" customFormat="1" ht="16.5" customHeight="1">
      <c r="G157" s="65"/>
      <c r="H157" s="49"/>
      <c r="I157" s="49"/>
      <c r="J157" s="49"/>
      <c r="K157" s="49"/>
      <c r="L157" s="49"/>
      <c r="M157" s="74"/>
    </row>
    <row r="158" spans="7:13" s="6" customFormat="1" ht="16.5" customHeight="1">
      <c r="G158" s="65"/>
      <c r="H158" s="49"/>
      <c r="I158" s="49"/>
      <c r="J158" s="49"/>
      <c r="K158" s="49"/>
      <c r="L158" s="49"/>
      <c r="M158" s="74"/>
    </row>
    <row r="159" spans="7:13" s="6" customFormat="1" ht="16.5" customHeight="1">
      <c r="G159" s="65"/>
      <c r="H159" s="49"/>
      <c r="I159" s="49"/>
      <c r="J159" s="49"/>
      <c r="K159" s="49"/>
      <c r="L159" s="49"/>
      <c r="M159" s="74"/>
    </row>
    <row r="160" spans="7:13" s="6" customFormat="1" ht="16.5" customHeight="1">
      <c r="G160" s="65"/>
      <c r="H160" s="49"/>
      <c r="I160" s="49"/>
      <c r="J160" s="49"/>
      <c r="K160" s="49"/>
      <c r="L160" s="49"/>
      <c r="M160" s="74"/>
    </row>
    <row r="161" spans="7:13" s="6" customFormat="1" ht="16.5" customHeight="1">
      <c r="G161" s="65"/>
      <c r="H161" s="49"/>
      <c r="I161" s="49"/>
      <c r="J161" s="49"/>
      <c r="K161" s="49"/>
      <c r="L161" s="49"/>
      <c r="M161" s="74"/>
    </row>
    <row r="162" spans="7:13" s="6" customFormat="1" ht="16.5" customHeight="1">
      <c r="G162" s="65"/>
      <c r="H162" s="49"/>
      <c r="I162" s="49"/>
      <c r="J162" s="49"/>
      <c r="K162" s="49"/>
      <c r="L162" s="49"/>
      <c r="M162" s="74"/>
    </row>
    <row r="163" spans="7:13" s="6" customFormat="1" ht="16.5" customHeight="1">
      <c r="G163" s="65"/>
      <c r="H163" s="49"/>
      <c r="I163" s="49"/>
      <c r="J163" s="49"/>
      <c r="K163" s="49"/>
      <c r="L163" s="49"/>
      <c r="M163" s="74"/>
    </row>
    <row r="164" spans="7:13" s="6" customFormat="1" ht="16.5" customHeight="1">
      <c r="G164" s="65"/>
      <c r="H164" s="49"/>
      <c r="I164" s="49"/>
      <c r="J164" s="49"/>
      <c r="K164" s="49"/>
      <c r="L164" s="49"/>
      <c r="M164" s="74"/>
    </row>
    <row r="165" spans="7:13" s="6" customFormat="1" ht="16.5" customHeight="1">
      <c r="G165" s="65"/>
      <c r="H165" s="49"/>
      <c r="I165" s="49"/>
      <c r="J165" s="49"/>
      <c r="K165" s="49"/>
      <c r="L165" s="49"/>
      <c r="M165" s="74"/>
    </row>
    <row r="166" spans="7:13" s="6" customFormat="1" ht="16.5" customHeight="1">
      <c r="G166" s="65"/>
      <c r="H166" s="49"/>
      <c r="I166" s="49"/>
      <c r="J166" s="49"/>
      <c r="K166" s="49"/>
      <c r="L166" s="49"/>
      <c r="M166" s="74"/>
    </row>
    <row r="167" spans="7:13" s="6" customFormat="1" ht="16.5" customHeight="1">
      <c r="G167" s="65"/>
      <c r="H167" s="49"/>
      <c r="I167" s="49"/>
      <c r="J167" s="49"/>
      <c r="K167" s="49"/>
      <c r="L167" s="49"/>
      <c r="M167" s="74"/>
    </row>
    <row r="168" spans="7:13" s="6" customFormat="1" ht="16.5" customHeight="1">
      <c r="G168" s="65"/>
      <c r="H168" s="49"/>
      <c r="I168" s="49"/>
      <c r="J168" s="49"/>
      <c r="K168" s="49"/>
      <c r="L168" s="49"/>
      <c r="M168" s="74"/>
    </row>
    <row r="169" spans="7:13" s="6" customFormat="1" ht="16.5" customHeight="1">
      <c r="G169" s="65"/>
      <c r="H169" s="49"/>
      <c r="I169" s="49"/>
      <c r="J169" s="49"/>
      <c r="K169" s="49"/>
      <c r="L169" s="49"/>
      <c r="M169" s="74"/>
    </row>
    <row r="170" spans="7:13" s="6" customFormat="1" ht="16.5" customHeight="1">
      <c r="G170" s="65"/>
      <c r="H170" s="49"/>
      <c r="I170" s="49"/>
      <c r="J170" s="49"/>
      <c r="K170" s="49"/>
      <c r="L170" s="49"/>
      <c r="M170" s="74"/>
    </row>
    <row r="171" spans="7:13" s="6" customFormat="1" ht="16.5" customHeight="1">
      <c r="G171" s="65"/>
      <c r="H171" s="49"/>
      <c r="I171" s="49"/>
      <c r="J171" s="49"/>
      <c r="K171" s="49"/>
      <c r="L171" s="49"/>
      <c r="M171" s="74"/>
    </row>
    <row r="172" spans="7:13" s="6" customFormat="1" ht="16.5" customHeight="1">
      <c r="G172" s="65"/>
      <c r="H172" s="49"/>
      <c r="I172" s="49"/>
      <c r="J172" s="49"/>
      <c r="K172" s="49"/>
      <c r="L172" s="49"/>
      <c r="M172" s="74"/>
    </row>
    <row r="173" spans="7:13" s="6" customFormat="1" ht="16.5" customHeight="1">
      <c r="G173" s="65"/>
      <c r="H173" s="49"/>
      <c r="I173" s="49"/>
      <c r="J173" s="49"/>
      <c r="K173" s="49"/>
      <c r="L173" s="49"/>
      <c r="M173" s="74"/>
    </row>
    <row r="174" spans="7:13" s="6" customFormat="1" ht="16.5" customHeight="1">
      <c r="G174" s="65"/>
      <c r="H174" s="49"/>
      <c r="I174" s="49"/>
      <c r="J174" s="49"/>
      <c r="K174" s="49"/>
      <c r="L174" s="49"/>
      <c r="M174" s="74"/>
    </row>
    <row r="175" spans="7:13" s="6" customFormat="1" ht="16.5" customHeight="1">
      <c r="G175" s="65"/>
      <c r="H175" s="49"/>
      <c r="I175" s="49"/>
      <c r="J175" s="49"/>
      <c r="K175" s="49"/>
      <c r="L175" s="49"/>
      <c r="M175" s="74"/>
    </row>
    <row r="176" spans="7:13" s="6" customFormat="1" ht="16.5" customHeight="1">
      <c r="G176" s="65"/>
      <c r="H176" s="49"/>
      <c r="I176" s="49"/>
      <c r="J176" s="49"/>
      <c r="K176" s="49"/>
      <c r="L176" s="49"/>
      <c r="M176" s="74"/>
    </row>
    <row r="177" spans="7:13" s="6" customFormat="1" ht="16.5" customHeight="1">
      <c r="G177" s="65"/>
      <c r="H177" s="49"/>
      <c r="I177" s="49"/>
      <c r="J177" s="49"/>
      <c r="K177" s="49"/>
      <c r="L177" s="49"/>
      <c r="M177" s="74"/>
    </row>
    <row r="178" spans="7:13" s="6" customFormat="1" ht="16.5" customHeight="1">
      <c r="G178" s="65"/>
      <c r="H178" s="49"/>
      <c r="I178" s="49"/>
      <c r="J178" s="49"/>
      <c r="K178" s="49"/>
      <c r="L178" s="49"/>
      <c r="M178" s="74"/>
    </row>
    <row r="179" spans="7:13" s="6" customFormat="1" ht="16.5" customHeight="1">
      <c r="G179" s="65"/>
      <c r="H179" s="49"/>
      <c r="I179" s="49"/>
      <c r="J179" s="49"/>
      <c r="K179" s="49"/>
      <c r="L179" s="49"/>
      <c r="M179" s="74"/>
    </row>
    <row r="180" spans="7:13" s="6" customFormat="1" ht="16.5" customHeight="1">
      <c r="G180" s="65"/>
      <c r="H180" s="49"/>
      <c r="I180" s="49"/>
      <c r="J180" s="49"/>
      <c r="K180" s="49"/>
      <c r="L180" s="49"/>
      <c r="M180" s="74"/>
    </row>
    <row r="181" spans="7:13" s="6" customFormat="1" ht="16.5" customHeight="1">
      <c r="G181" s="65"/>
      <c r="H181" s="49"/>
      <c r="I181" s="49"/>
      <c r="J181" s="49"/>
      <c r="K181" s="49"/>
      <c r="L181" s="49"/>
      <c r="M181" s="74"/>
    </row>
    <row r="182" spans="7:13" s="6" customFormat="1" ht="16.5" customHeight="1">
      <c r="G182" s="65"/>
      <c r="H182" s="49"/>
      <c r="I182" s="49"/>
      <c r="J182" s="49"/>
      <c r="K182" s="49"/>
      <c r="L182" s="49"/>
      <c r="M182" s="74"/>
    </row>
    <row r="183" spans="7:13" s="6" customFormat="1" ht="16.5" customHeight="1">
      <c r="G183" s="65"/>
      <c r="H183" s="49"/>
      <c r="I183" s="49"/>
      <c r="J183" s="49"/>
      <c r="K183" s="49"/>
      <c r="L183" s="49"/>
      <c r="M183" s="74"/>
    </row>
    <row r="184" spans="7:13" s="6" customFormat="1" ht="16.5" customHeight="1">
      <c r="G184" s="65"/>
      <c r="H184" s="49"/>
      <c r="I184" s="49"/>
      <c r="J184" s="49"/>
      <c r="K184" s="49"/>
      <c r="L184" s="49"/>
      <c r="M184" s="74"/>
    </row>
    <row r="185" spans="7:13" s="6" customFormat="1" ht="16.5" customHeight="1">
      <c r="G185" s="65"/>
      <c r="H185" s="49"/>
      <c r="I185" s="49"/>
      <c r="J185" s="49"/>
      <c r="K185" s="49"/>
      <c r="L185" s="49"/>
      <c r="M185" s="74"/>
    </row>
    <row r="186" spans="7:13" s="6" customFormat="1" ht="16.5" customHeight="1">
      <c r="G186" s="65"/>
      <c r="H186" s="49"/>
      <c r="I186" s="49"/>
      <c r="J186" s="49"/>
      <c r="K186" s="49"/>
      <c r="L186" s="49"/>
      <c r="M186" s="74"/>
    </row>
    <row r="187" spans="7:13" s="6" customFormat="1" ht="16.5" customHeight="1">
      <c r="G187" s="65"/>
      <c r="H187" s="49"/>
      <c r="I187" s="49"/>
      <c r="J187" s="49"/>
      <c r="K187" s="49"/>
      <c r="L187" s="49"/>
      <c r="M187" s="74"/>
    </row>
    <row r="188" spans="7:13" s="6" customFormat="1" ht="16.5" customHeight="1">
      <c r="G188" s="65"/>
      <c r="H188" s="49"/>
      <c r="I188" s="49"/>
      <c r="J188" s="49"/>
      <c r="K188" s="49"/>
      <c r="L188" s="49"/>
      <c r="M188" s="74"/>
    </row>
    <row r="189" spans="7:13" s="6" customFormat="1" ht="16.5" customHeight="1">
      <c r="G189" s="65"/>
      <c r="H189" s="49"/>
      <c r="I189" s="49"/>
      <c r="J189" s="49"/>
      <c r="K189" s="49"/>
      <c r="L189" s="49"/>
      <c r="M189" s="74"/>
    </row>
    <row r="190" spans="7:13" s="6" customFormat="1" ht="16.5" customHeight="1">
      <c r="G190" s="65"/>
      <c r="H190" s="49"/>
      <c r="I190" s="49"/>
      <c r="J190" s="49"/>
      <c r="K190" s="49"/>
      <c r="L190" s="49"/>
      <c r="M190" s="74"/>
    </row>
    <row r="191" spans="7:13" s="6" customFormat="1" ht="16.5" customHeight="1">
      <c r="G191" s="65"/>
      <c r="H191" s="49"/>
      <c r="I191" s="49"/>
      <c r="J191" s="49"/>
      <c r="K191" s="49"/>
      <c r="L191" s="49"/>
      <c r="M191" s="74"/>
    </row>
    <row r="192" spans="7:13" s="6" customFormat="1" ht="16.5" customHeight="1">
      <c r="G192" s="65"/>
      <c r="H192" s="49"/>
      <c r="I192" s="49"/>
      <c r="J192" s="49"/>
      <c r="K192" s="49"/>
      <c r="L192" s="49"/>
      <c r="M192" s="74"/>
    </row>
    <row r="193" spans="7:13" s="6" customFormat="1" ht="16.5" customHeight="1">
      <c r="G193" s="65"/>
      <c r="H193" s="49"/>
      <c r="I193" s="49"/>
      <c r="J193" s="49"/>
      <c r="K193" s="49"/>
      <c r="L193" s="49"/>
      <c r="M193" s="74"/>
    </row>
    <row r="194" spans="7:13" s="6" customFormat="1" ht="16.5" customHeight="1">
      <c r="G194" s="65"/>
      <c r="H194" s="49"/>
      <c r="I194" s="49"/>
      <c r="J194" s="49"/>
      <c r="K194" s="49"/>
      <c r="L194" s="49"/>
      <c r="M194" s="74"/>
    </row>
    <row r="195" spans="7:13" s="6" customFormat="1" ht="16.5" customHeight="1">
      <c r="G195" s="65"/>
      <c r="H195" s="49"/>
      <c r="I195" s="49"/>
      <c r="J195" s="49"/>
      <c r="K195" s="49"/>
      <c r="L195" s="49"/>
      <c r="M195" s="74"/>
    </row>
    <row r="196" spans="7:13" s="6" customFormat="1" ht="16.5" customHeight="1">
      <c r="G196" s="65"/>
      <c r="H196" s="49"/>
      <c r="I196" s="49"/>
      <c r="J196" s="49"/>
      <c r="K196" s="49"/>
      <c r="L196" s="49"/>
      <c r="M196" s="74"/>
    </row>
    <row r="197" spans="7:13" s="6" customFormat="1" ht="16.5" customHeight="1">
      <c r="G197" s="65"/>
      <c r="H197" s="49"/>
      <c r="I197" s="49"/>
      <c r="J197" s="49"/>
      <c r="K197" s="49"/>
      <c r="L197" s="49"/>
      <c r="M197" s="74"/>
    </row>
    <row r="198" spans="7:13" s="6" customFormat="1" ht="16.5" customHeight="1">
      <c r="G198" s="65"/>
      <c r="H198" s="49"/>
      <c r="I198" s="49"/>
      <c r="J198" s="49"/>
      <c r="K198" s="49"/>
      <c r="L198" s="49"/>
      <c r="M198" s="74"/>
    </row>
    <row r="199" spans="7:13" s="6" customFormat="1" ht="16.5" customHeight="1">
      <c r="G199" s="65"/>
      <c r="H199" s="49"/>
      <c r="I199" s="49"/>
      <c r="J199" s="49"/>
      <c r="K199" s="49"/>
      <c r="L199" s="49"/>
      <c r="M199" s="74"/>
    </row>
    <row r="200" spans="7:13" s="6" customFormat="1" ht="16.5" customHeight="1">
      <c r="G200" s="65"/>
      <c r="H200" s="49"/>
      <c r="I200" s="49"/>
      <c r="J200" s="49"/>
      <c r="K200" s="49"/>
      <c r="L200" s="49"/>
      <c r="M200" s="74"/>
    </row>
    <row r="201" spans="7:13" s="6" customFormat="1" ht="16.5" customHeight="1">
      <c r="G201" s="65"/>
      <c r="H201" s="49"/>
      <c r="I201" s="49"/>
      <c r="J201" s="49"/>
      <c r="K201" s="49"/>
      <c r="L201" s="49"/>
      <c r="M201" s="74"/>
    </row>
    <row r="202" spans="7:13" s="6" customFormat="1" ht="16.5" customHeight="1">
      <c r="G202" s="65"/>
      <c r="H202" s="49"/>
      <c r="I202" s="49"/>
      <c r="J202" s="49"/>
      <c r="K202" s="49"/>
      <c r="L202" s="49"/>
      <c r="M202" s="74"/>
    </row>
    <row r="203" spans="7:13" s="6" customFormat="1" ht="16.5" customHeight="1">
      <c r="G203" s="65"/>
      <c r="H203" s="49"/>
      <c r="I203" s="49"/>
      <c r="J203" s="49"/>
      <c r="K203" s="49"/>
      <c r="L203" s="49"/>
      <c r="M203" s="74"/>
    </row>
    <row r="204" spans="7:13" s="6" customFormat="1" ht="16.5" customHeight="1">
      <c r="G204" s="65"/>
      <c r="H204" s="49"/>
      <c r="I204" s="49"/>
      <c r="J204" s="49"/>
      <c r="K204" s="49"/>
      <c r="L204" s="49"/>
      <c r="M204" s="74"/>
    </row>
    <row r="205" spans="7:13" s="6" customFormat="1" ht="16.5" customHeight="1">
      <c r="G205" s="65"/>
      <c r="H205" s="49"/>
      <c r="I205" s="49"/>
      <c r="J205" s="49"/>
      <c r="K205" s="49"/>
      <c r="L205" s="49"/>
      <c r="M205" s="74"/>
    </row>
    <row r="206" spans="7:13" s="6" customFormat="1" ht="16.5" customHeight="1">
      <c r="G206" s="65"/>
      <c r="H206" s="49"/>
      <c r="I206" s="49"/>
      <c r="J206" s="49"/>
      <c r="K206" s="49"/>
      <c r="L206" s="49"/>
      <c r="M206" s="74"/>
    </row>
    <row r="207" spans="7:13" s="6" customFormat="1" ht="16.5" customHeight="1">
      <c r="G207" s="65"/>
      <c r="H207" s="49"/>
      <c r="I207" s="49"/>
      <c r="J207" s="49"/>
      <c r="K207" s="49"/>
      <c r="L207" s="49"/>
      <c r="M207" s="74"/>
    </row>
    <row r="208" spans="7:13" s="6" customFormat="1" ht="16.5" customHeight="1">
      <c r="G208" s="65"/>
      <c r="H208" s="49"/>
      <c r="I208" s="49"/>
      <c r="J208" s="49"/>
      <c r="K208" s="49"/>
      <c r="L208" s="49"/>
      <c r="M208" s="74"/>
    </row>
    <row r="209" spans="7:13" s="6" customFormat="1" ht="16.5" customHeight="1">
      <c r="G209" s="65"/>
      <c r="H209" s="49"/>
      <c r="I209" s="49"/>
      <c r="J209" s="49"/>
      <c r="K209" s="49"/>
      <c r="L209" s="49"/>
      <c r="M209" s="74"/>
    </row>
    <row r="210" spans="7:13" s="6" customFormat="1" ht="16.5" customHeight="1">
      <c r="G210" s="65"/>
      <c r="H210" s="49"/>
      <c r="I210" s="49"/>
      <c r="J210" s="49"/>
      <c r="K210" s="49"/>
      <c r="L210" s="49"/>
      <c r="M210" s="74"/>
    </row>
    <row r="211" spans="7:13" s="6" customFormat="1" ht="16.5" customHeight="1">
      <c r="G211" s="65"/>
      <c r="H211" s="49"/>
      <c r="I211" s="49"/>
      <c r="J211" s="49"/>
      <c r="K211" s="49"/>
      <c r="L211" s="49"/>
      <c r="M211" s="74"/>
    </row>
    <row r="212" spans="7:13" s="6" customFormat="1" ht="16.5" customHeight="1">
      <c r="G212" s="65"/>
      <c r="H212" s="49"/>
      <c r="I212" s="49"/>
      <c r="J212" s="49"/>
      <c r="K212" s="49"/>
      <c r="L212" s="49"/>
      <c r="M212" s="74"/>
    </row>
    <row r="213" spans="7:13" s="6" customFormat="1" ht="16.5" customHeight="1">
      <c r="G213" s="65"/>
      <c r="H213" s="49"/>
      <c r="I213" s="49"/>
      <c r="J213" s="49"/>
      <c r="K213" s="49"/>
      <c r="L213" s="49"/>
      <c r="M213" s="74"/>
    </row>
    <row r="214" spans="7:13" s="6" customFormat="1" ht="16.5" customHeight="1">
      <c r="G214" s="65"/>
      <c r="H214" s="49"/>
      <c r="I214" s="49"/>
      <c r="J214" s="49"/>
      <c r="K214" s="49"/>
      <c r="L214" s="49"/>
      <c r="M214" s="74"/>
    </row>
    <row r="215" spans="7:13" s="6" customFormat="1" ht="16.5" customHeight="1">
      <c r="G215" s="65"/>
      <c r="H215" s="49"/>
      <c r="I215" s="49"/>
      <c r="J215" s="49"/>
      <c r="K215" s="49"/>
      <c r="L215" s="49"/>
      <c r="M215" s="74"/>
    </row>
    <row r="216" spans="7:13" s="6" customFormat="1" ht="16.5" customHeight="1">
      <c r="G216" s="65"/>
      <c r="H216" s="49"/>
      <c r="I216" s="49"/>
      <c r="J216" s="49"/>
      <c r="K216" s="49"/>
      <c r="L216" s="49"/>
      <c r="M216" s="74"/>
    </row>
    <row r="217" spans="7:13" s="6" customFormat="1" ht="16.5" customHeight="1">
      <c r="G217" s="65"/>
      <c r="H217" s="49"/>
      <c r="I217" s="49"/>
      <c r="J217" s="49"/>
      <c r="K217" s="49"/>
      <c r="L217" s="49"/>
      <c r="M217" s="74"/>
    </row>
    <row r="218" spans="7:13" s="6" customFormat="1" ht="16.5" customHeight="1">
      <c r="G218" s="65"/>
      <c r="H218" s="49"/>
      <c r="I218" s="49"/>
      <c r="J218" s="49"/>
      <c r="K218" s="49"/>
      <c r="L218" s="49"/>
      <c r="M218" s="74"/>
    </row>
    <row r="219" spans="7:13" s="6" customFormat="1" ht="16.5" customHeight="1">
      <c r="G219" s="65"/>
      <c r="H219" s="49"/>
      <c r="I219" s="49"/>
      <c r="J219" s="49"/>
      <c r="K219" s="49"/>
      <c r="L219" s="49"/>
      <c r="M219" s="74"/>
    </row>
    <row r="220" spans="7:13" s="6" customFormat="1" ht="16.5" customHeight="1">
      <c r="G220" s="65"/>
      <c r="H220" s="49"/>
      <c r="I220" s="49"/>
      <c r="J220" s="49"/>
      <c r="K220" s="49"/>
      <c r="L220" s="49"/>
      <c r="M220" s="74"/>
    </row>
    <row r="221" spans="7:13" s="6" customFormat="1" ht="16.5" customHeight="1">
      <c r="G221" s="65"/>
      <c r="H221" s="49"/>
      <c r="I221" s="49"/>
      <c r="J221" s="49"/>
      <c r="K221" s="49"/>
      <c r="L221" s="49"/>
      <c r="M221" s="74"/>
    </row>
    <row r="222" spans="7:13" s="6" customFormat="1" ht="16.5" customHeight="1">
      <c r="G222" s="65"/>
      <c r="H222" s="49"/>
      <c r="I222" s="49"/>
      <c r="J222" s="49"/>
      <c r="K222" s="49"/>
      <c r="L222" s="49"/>
      <c r="M222" s="74"/>
    </row>
    <row r="223" spans="7:13" s="6" customFormat="1" ht="16.5" customHeight="1">
      <c r="G223" s="65"/>
      <c r="H223" s="49"/>
      <c r="I223" s="49"/>
      <c r="J223" s="49"/>
      <c r="K223" s="49"/>
      <c r="L223" s="49"/>
      <c r="M223" s="74"/>
    </row>
    <row r="224" spans="7:13" s="6" customFormat="1" ht="16.5" customHeight="1">
      <c r="G224" s="65"/>
      <c r="H224" s="49"/>
      <c r="I224" s="49"/>
      <c r="J224" s="49"/>
      <c r="K224" s="49"/>
      <c r="L224" s="49"/>
      <c r="M224" s="74"/>
    </row>
    <row r="225" spans="7:13" s="6" customFormat="1" ht="16.5" customHeight="1">
      <c r="G225" s="65"/>
      <c r="H225" s="49"/>
      <c r="I225" s="49"/>
      <c r="J225" s="49"/>
      <c r="K225" s="49"/>
      <c r="L225" s="49"/>
      <c r="M225" s="74"/>
    </row>
    <row r="226" spans="7:13" s="6" customFormat="1" ht="16.5" customHeight="1">
      <c r="G226" s="65"/>
      <c r="H226" s="49"/>
      <c r="I226" s="49"/>
      <c r="J226" s="49"/>
      <c r="K226" s="49"/>
      <c r="L226" s="49"/>
      <c r="M226" s="74"/>
    </row>
    <row r="227" spans="7:13" s="6" customFormat="1" ht="16.5" customHeight="1">
      <c r="G227" s="65"/>
      <c r="H227" s="49"/>
      <c r="I227" s="49"/>
      <c r="J227" s="49"/>
      <c r="K227" s="49"/>
      <c r="L227" s="49"/>
      <c r="M227" s="74"/>
    </row>
    <row r="228" spans="7:13" s="6" customFormat="1" ht="16.5" customHeight="1">
      <c r="G228" s="65"/>
      <c r="H228" s="49"/>
      <c r="I228" s="49"/>
      <c r="J228" s="49"/>
      <c r="K228" s="49"/>
      <c r="L228" s="49"/>
      <c r="M228" s="74"/>
    </row>
    <row r="229" spans="7:13" s="6" customFormat="1" ht="16.5" customHeight="1">
      <c r="G229" s="65"/>
      <c r="H229" s="49"/>
      <c r="I229" s="49"/>
      <c r="J229" s="49"/>
      <c r="K229" s="49"/>
      <c r="L229" s="49"/>
      <c r="M229" s="74"/>
    </row>
    <row r="230" spans="7:13" s="6" customFormat="1" ht="16.5" customHeight="1">
      <c r="G230" s="65"/>
      <c r="H230" s="49"/>
      <c r="I230" s="49"/>
      <c r="J230" s="49"/>
      <c r="K230" s="49"/>
      <c r="L230" s="49"/>
      <c r="M230" s="74"/>
    </row>
    <row r="231" spans="7:13" s="6" customFormat="1" ht="16.5" customHeight="1">
      <c r="G231" s="65"/>
      <c r="H231" s="49"/>
      <c r="I231" s="49"/>
      <c r="J231" s="49"/>
      <c r="K231" s="49"/>
      <c r="L231" s="49"/>
      <c r="M231" s="74"/>
    </row>
    <row r="232" spans="7:13" s="6" customFormat="1" ht="16.5" customHeight="1">
      <c r="G232" s="65"/>
      <c r="H232" s="49"/>
      <c r="I232" s="49"/>
      <c r="J232" s="49"/>
      <c r="K232" s="49"/>
      <c r="L232" s="49"/>
      <c r="M232" s="74"/>
    </row>
    <row r="233" spans="7:13" s="6" customFormat="1" ht="16.5" customHeight="1">
      <c r="G233" s="65"/>
      <c r="H233" s="49"/>
      <c r="I233" s="49"/>
      <c r="J233" s="49"/>
      <c r="K233" s="49"/>
      <c r="L233" s="49"/>
      <c r="M233" s="74"/>
    </row>
    <row r="234" spans="7:13" s="6" customFormat="1" ht="16.5" customHeight="1">
      <c r="G234" s="65"/>
      <c r="H234" s="49"/>
      <c r="I234" s="49"/>
      <c r="J234" s="49"/>
      <c r="K234" s="49"/>
      <c r="L234" s="49"/>
      <c r="M234" s="74"/>
    </row>
    <row r="235" spans="7:13" s="6" customFormat="1" ht="16.5" customHeight="1">
      <c r="G235" s="65"/>
      <c r="H235" s="49"/>
      <c r="I235" s="49"/>
      <c r="J235" s="49"/>
      <c r="K235" s="49"/>
      <c r="L235" s="49"/>
      <c r="M235" s="74"/>
    </row>
    <row r="236" spans="7:13" s="6" customFormat="1" ht="16.5" customHeight="1">
      <c r="G236" s="65"/>
      <c r="H236" s="49"/>
      <c r="I236" s="49"/>
      <c r="J236" s="49"/>
      <c r="K236" s="49"/>
      <c r="L236" s="49"/>
      <c r="M236" s="74"/>
    </row>
    <row r="237" spans="7:13" s="6" customFormat="1" ht="16.5" customHeight="1">
      <c r="G237" s="65"/>
      <c r="H237" s="49"/>
      <c r="I237" s="49"/>
      <c r="J237" s="49"/>
      <c r="K237" s="49"/>
      <c r="L237" s="49"/>
      <c r="M237" s="74"/>
    </row>
    <row r="238" spans="7:13" s="6" customFormat="1" ht="16.5" customHeight="1">
      <c r="G238" s="65"/>
      <c r="H238" s="49"/>
      <c r="I238" s="49"/>
      <c r="J238" s="49"/>
      <c r="K238" s="49"/>
      <c r="L238" s="49"/>
      <c r="M238" s="74"/>
    </row>
    <row r="239" spans="7:13" s="6" customFormat="1" ht="16.5" customHeight="1">
      <c r="G239" s="65"/>
      <c r="H239" s="49"/>
      <c r="I239" s="49"/>
      <c r="J239" s="49"/>
      <c r="K239" s="49"/>
      <c r="L239" s="49"/>
      <c r="M239" s="74"/>
    </row>
    <row r="240" spans="7:13" s="6" customFormat="1" ht="16.5" customHeight="1">
      <c r="G240" s="65"/>
      <c r="H240" s="49"/>
      <c r="I240" s="49"/>
      <c r="J240" s="49"/>
      <c r="K240" s="49"/>
      <c r="L240" s="49"/>
      <c r="M240" s="74"/>
    </row>
    <row r="241" spans="7:13" s="6" customFormat="1" ht="16.5" customHeight="1">
      <c r="G241" s="65"/>
      <c r="H241" s="49"/>
      <c r="I241" s="49"/>
      <c r="J241" s="49"/>
      <c r="K241" s="49"/>
      <c r="L241" s="49"/>
      <c r="M241" s="74"/>
    </row>
    <row r="242" spans="7:13" s="6" customFormat="1" ht="16.5" customHeight="1">
      <c r="G242" s="65"/>
      <c r="H242" s="49"/>
      <c r="I242" s="49"/>
      <c r="J242" s="49"/>
      <c r="K242" s="49"/>
      <c r="L242" s="49"/>
      <c r="M242" s="74"/>
    </row>
    <row r="243" spans="7:13" s="6" customFormat="1" ht="16.5" customHeight="1">
      <c r="G243" s="65"/>
      <c r="H243" s="49"/>
      <c r="I243" s="49"/>
      <c r="J243" s="49"/>
      <c r="K243" s="49"/>
      <c r="L243" s="49"/>
      <c r="M243" s="74"/>
    </row>
    <row r="244" spans="7:13" s="6" customFormat="1" ht="16.5" customHeight="1">
      <c r="G244" s="65"/>
      <c r="H244" s="49"/>
      <c r="I244" s="49"/>
      <c r="J244" s="49"/>
      <c r="K244" s="49"/>
      <c r="L244" s="49"/>
      <c r="M244" s="74"/>
    </row>
    <row r="245" spans="7:13" s="6" customFormat="1" ht="16.5" customHeight="1">
      <c r="G245" s="65"/>
      <c r="H245" s="49"/>
      <c r="I245" s="49"/>
      <c r="J245" s="49"/>
      <c r="K245" s="49"/>
      <c r="L245" s="49"/>
      <c r="M245" s="74"/>
    </row>
    <row r="246" spans="7:13" s="6" customFormat="1" ht="16.5" customHeight="1">
      <c r="G246" s="65"/>
      <c r="H246" s="49"/>
      <c r="I246" s="49"/>
      <c r="J246" s="49"/>
      <c r="K246" s="49"/>
      <c r="L246" s="49"/>
      <c r="M246" s="74"/>
    </row>
    <row r="247" spans="7:13" s="6" customFormat="1" ht="16.5" customHeight="1">
      <c r="G247" s="65"/>
      <c r="H247" s="49"/>
      <c r="I247" s="49"/>
      <c r="J247" s="49"/>
      <c r="K247" s="49"/>
      <c r="L247" s="49"/>
      <c r="M247" s="74"/>
    </row>
    <row r="248" spans="7:13" s="6" customFormat="1" ht="16.5" customHeight="1">
      <c r="G248" s="65"/>
      <c r="H248" s="49"/>
      <c r="I248" s="49"/>
      <c r="J248" s="49"/>
      <c r="K248" s="49"/>
      <c r="L248" s="49"/>
      <c r="M248" s="74"/>
    </row>
    <row r="249" spans="7:13" s="6" customFormat="1" ht="16.5" customHeight="1">
      <c r="G249" s="65"/>
      <c r="H249" s="49"/>
      <c r="I249" s="49"/>
      <c r="J249" s="49"/>
      <c r="K249" s="49"/>
      <c r="L249" s="49"/>
      <c r="M249" s="74"/>
    </row>
    <row r="250" spans="7:13" s="6" customFormat="1" ht="16.5" customHeight="1">
      <c r="G250" s="65"/>
      <c r="H250" s="49"/>
      <c r="I250" s="49"/>
      <c r="J250" s="49"/>
      <c r="K250" s="49"/>
      <c r="L250" s="49"/>
      <c r="M250" s="74"/>
    </row>
    <row r="251" spans="7:13" s="6" customFormat="1" ht="16.5" customHeight="1">
      <c r="G251" s="65"/>
      <c r="H251" s="49"/>
      <c r="I251" s="49"/>
      <c r="J251" s="49"/>
      <c r="K251" s="49"/>
      <c r="L251" s="49"/>
      <c r="M251" s="74"/>
    </row>
    <row r="252" spans="7:13" s="6" customFormat="1" ht="16.5" customHeight="1">
      <c r="G252" s="65"/>
      <c r="H252" s="49"/>
      <c r="I252" s="49"/>
      <c r="J252" s="49"/>
      <c r="K252" s="49"/>
      <c r="L252" s="49"/>
      <c r="M252" s="74"/>
    </row>
    <row r="253" spans="7:13" s="6" customFormat="1" ht="16.5" customHeight="1">
      <c r="G253" s="65"/>
      <c r="H253" s="49"/>
      <c r="I253" s="49"/>
      <c r="J253" s="49"/>
      <c r="K253" s="49"/>
      <c r="L253" s="49"/>
      <c r="M253" s="74"/>
    </row>
    <row r="254" spans="7:13" s="6" customFormat="1" ht="16.5" customHeight="1">
      <c r="G254" s="65"/>
      <c r="H254" s="49"/>
      <c r="I254" s="49"/>
      <c r="J254" s="49"/>
      <c r="K254" s="49"/>
      <c r="L254" s="49"/>
      <c r="M254" s="74"/>
    </row>
    <row r="255" spans="7:13" s="6" customFormat="1" ht="16.5" customHeight="1">
      <c r="G255" s="65"/>
      <c r="H255" s="49"/>
      <c r="I255" s="49"/>
      <c r="J255" s="49"/>
      <c r="K255" s="49"/>
      <c r="L255" s="49"/>
      <c r="M255" s="74"/>
    </row>
    <row r="256" spans="7:13" s="6" customFormat="1" ht="16.5" customHeight="1">
      <c r="G256" s="65"/>
      <c r="H256" s="49"/>
      <c r="I256" s="49"/>
      <c r="J256" s="49"/>
      <c r="K256" s="49"/>
      <c r="L256" s="49"/>
      <c r="M256" s="74"/>
    </row>
    <row r="257" spans="7:13" s="6" customFormat="1" ht="16.5" customHeight="1">
      <c r="G257" s="65"/>
      <c r="H257" s="49"/>
      <c r="I257" s="49"/>
      <c r="J257" s="49"/>
      <c r="K257" s="49"/>
      <c r="L257" s="49"/>
      <c r="M257" s="74"/>
    </row>
    <row r="258" spans="7:13" s="6" customFormat="1" ht="16.5" customHeight="1">
      <c r="G258" s="65"/>
      <c r="H258" s="49"/>
      <c r="I258" s="49"/>
      <c r="J258" s="49"/>
      <c r="K258" s="49"/>
      <c r="L258" s="49"/>
      <c r="M258" s="74"/>
    </row>
    <row r="259" spans="7:13" s="6" customFormat="1" ht="16.5" customHeight="1">
      <c r="G259" s="65"/>
      <c r="H259" s="49"/>
      <c r="I259" s="49"/>
      <c r="J259" s="49"/>
      <c r="K259" s="49"/>
      <c r="L259" s="49"/>
      <c r="M259" s="74"/>
    </row>
    <row r="260" spans="7:13" s="6" customFormat="1" ht="16.5" customHeight="1">
      <c r="G260" s="65"/>
      <c r="H260" s="49"/>
      <c r="I260" s="49"/>
      <c r="J260" s="49"/>
      <c r="K260" s="49"/>
      <c r="L260" s="49"/>
      <c r="M260" s="74"/>
    </row>
    <row r="261" spans="7:13" s="6" customFormat="1" ht="16.5" customHeight="1">
      <c r="G261" s="65"/>
      <c r="H261" s="49"/>
      <c r="I261" s="49"/>
      <c r="J261" s="49"/>
      <c r="K261" s="49"/>
      <c r="L261" s="49"/>
      <c r="M261" s="74"/>
    </row>
    <row r="262" spans="7:13" s="6" customFormat="1" ht="16.5" customHeight="1">
      <c r="G262" s="65"/>
      <c r="H262" s="49"/>
      <c r="I262" s="49"/>
      <c r="J262" s="49"/>
      <c r="K262" s="49"/>
      <c r="L262" s="49"/>
      <c r="M262" s="74"/>
    </row>
    <row r="263" spans="7:13" s="6" customFormat="1" ht="16.5" customHeight="1">
      <c r="G263" s="65"/>
      <c r="H263" s="49"/>
      <c r="I263" s="49"/>
      <c r="J263" s="49"/>
      <c r="K263" s="49"/>
      <c r="L263" s="49"/>
      <c r="M263" s="74"/>
    </row>
    <row r="264" spans="7:13" s="6" customFormat="1" ht="16.5" customHeight="1">
      <c r="G264" s="65"/>
      <c r="H264" s="49"/>
      <c r="I264" s="49"/>
      <c r="J264" s="49"/>
      <c r="K264" s="49"/>
      <c r="L264" s="49"/>
      <c r="M264" s="74"/>
    </row>
    <row r="265" spans="7:13" s="6" customFormat="1" ht="16.5" customHeight="1">
      <c r="G265" s="65"/>
      <c r="H265" s="49"/>
      <c r="I265" s="49"/>
      <c r="J265" s="49"/>
      <c r="K265" s="49"/>
      <c r="L265" s="49"/>
      <c r="M265" s="74"/>
    </row>
    <row r="266" spans="7:13" s="6" customFormat="1" ht="16.5" customHeight="1">
      <c r="G266" s="65"/>
      <c r="H266" s="49"/>
      <c r="I266" s="49"/>
      <c r="J266" s="49"/>
      <c r="K266" s="49"/>
      <c r="L266" s="49"/>
      <c r="M266" s="74"/>
    </row>
    <row r="267" spans="7:13" s="6" customFormat="1" ht="16.5" customHeight="1">
      <c r="G267" s="65"/>
      <c r="H267" s="49"/>
      <c r="I267" s="49"/>
      <c r="J267" s="49"/>
      <c r="K267" s="49"/>
      <c r="L267" s="49"/>
      <c r="M267" s="74"/>
    </row>
    <row r="268" spans="7:13" s="6" customFormat="1" ht="16.5" customHeight="1">
      <c r="G268" s="65"/>
      <c r="H268" s="49"/>
      <c r="I268" s="49"/>
      <c r="J268" s="49"/>
      <c r="K268" s="49"/>
      <c r="L268" s="49"/>
      <c r="M268" s="74"/>
    </row>
    <row r="269" spans="7:13" s="6" customFormat="1" ht="16.5" customHeight="1">
      <c r="G269" s="65"/>
      <c r="H269" s="49"/>
      <c r="I269" s="49"/>
      <c r="J269" s="49"/>
      <c r="K269" s="49"/>
      <c r="L269" s="49"/>
      <c r="M269" s="74"/>
    </row>
    <row r="270" spans="7:13" s="6" customFormat="1" ht="16.5" customHeight="1">
      <c r="G270" s="65"/>
      <c r="H270" s="49"/>
      <c r="I270" s="49"/>
      <c r="J270" s="49"/>
      <c r="K270" s="49"/>
      <c r="L270" s="49"/>
      <c r="M270" s="74"/>
    </row>
    <row r="271" spans="7:13" s="6" customFormat="1" ht="16.5" customHeight="1">
      <c r="G271" s="65"/>
      <c r="H271" s="49"/>
      <c r="I271" s="49"/>
      <c r="J271" s="49"/>
      <c r="K271" s="49"/>
      <c r="L271" s="49"/>
      <c r="M271" s="74"/>
    </row>
    <row r="272" spans="7:13" s="6" customFormat="1" ht="16.5" customHeight="1">
      <c r="G272" s="65"/>
      <c r="H272" s="49"/>
      <c r="I272" s="49"/>
      <c r="J272" s="49"/>
      <c r="K272" s="49"/>
      <c r="L272" s="49"/>
      <c r="M272" s="74"/>
    </row>
    <row r="273" spans="7:13" s="6" customFormat="1" ht="16.5" customHeight="1">
      <c r="G273" s="65"/>
      <c r="H273" s="49"/>
      <c r="I273" s="49"/>
      <c r="J273" s="49"/>
      <c r="K273" s="49"/>
      <c r="L273" s="49"/>
      <c r="M273" s="74"/>
    </row>
    <row r="274" spans="7:13" s="6" customFormat="1" ht="16.5" customHeight="1">
      <c r="G274" s="65"/>
      <c r="H274" s="49"/>
      <c r="I274" s="49"/>
      <c r="J274" s="49"/>
      <c r="K274" s="49"/>
      <c r="L274" s="49"/>
      <c r="M274" s="74"/>
    </row>
    <row r="275" spans="7:13" s="6" customFormat="1" ht="16.5" customHeight="1">
      <c r="G275" s="65"/>
      <c r="H275" s="49"/>
      <c r="I275" s="49"/>
      <c r="J275" s="49"/>
      <c r="K275" s="49"/>
      <c r="L275" s="49"/>
      <c r="M275" s="74"/>
    </row>
    <row r="276" spans="7:13" s="6" customFormat="1" ht="16.5" customHeight="1">
      <c r="G276" s="65"/>
      <c r="H276" s="49"/>
      <c r="I276" s="49"/>
      <c r="J276" s="49"/>
      <c r="K276" s="49"/>
      <c r="L276" s="49"/>
      <c r="M276" s="74"/>
    </row>
    <row r="277" spans="7:13" s="6" customFormat="1" ht="16.5" customHeight="1">
      <c r="G277" s="65"/>
      <c r="H277" s="49"/>
      <c r="I277" s="49"/>
      <c r="J277" s="49"/>
      <c r="K277" s="49"/>
      <c r="L277" s="49"/>
      <c r="M277" s="74"/>
    </row>
    <row r="278" spans="7:13" s="6" customFormat="1" ht="16.5" customHeight="1">
      <c r="G278" s="65"/>
      <c r="H278" s="49"/>
      <c r="I278" s="49"/>
      <c r="J278" s="49"/>
      <c r="K278" s="49"/>
      <c r="L278" s="49"/>
      <c r="M278" s="74"/>
    </row>
    <row r="279" spans="7:13" s="6" customFormat="1" ht="16.5" customHeight="1">
      <c r="G279" s="65"/>
      <c r="H279" s="49"/>
      <c r="I279" s="49"/>
      <c r="J279" s="49"/>
      <c r="K279" s="49"/>
      <c r="L279" s="49"/>
      <c r="M279" s="74"/>
    </row>
    <row r="280" spans="7:13" s="6" customFormat="1" ht="16.5" customHeight="1">
      <c r="G280" s="65"/>
      <c r="H280" s="49"/>
      <c r="I280" s="49"/>
      <c r="J280" s="49"/>
      <c r="K280" s="49"/>
      <c r="L280" s="49"/>
      <c r="M280" s="74"/>
    </row>
    <row r="281" spans="7:13" s="6" customFormat="1" ht="16.5" customHeight="1">
      <c r="G281" s="65"/>
      <c r="H281" s="49"/>
      <c r="I281" s="49"/>
      <c r="J281" s="49"/>
      <c r="K281" s="49"/>
      <c r="L281" s="49"/>
      <c r="M281" s="74"/>
    </row>
    <row r="282" spans="7:13" s="6" customFormat="1" ht="16.5" customHeight="1">
      <c r="G282" s="65"/>
      <c r="H282" s="49"/>
      <c r="I282" s="49"/>
      <c r="J282" s="49"/>
      <c r="K282" s="49"/>
      <c r="L282" s="49"/>
      <c r="M282" s="74"/>
    </row>
    <row r="283" spans="7:13" s="6" customFormat="1" ht="16.5" customHeight="1">
      <c r="G283" s="65"/>
      <c r="H283" s="49"/>
      <c r="I283" s="49"/>
      <c r="J283" s="49"/>
      <c r="K283" s="49"/>
      <c r="L283" s="49"/>
      <c r="M283" s="74"/>
    </row>
    <row r="284" spans="7:13" s="6" customFormat="1" ht="16.5" customHeight="1">
      <c r="G284" s="65"/>
      <c r="H284" s="49"/>
      <c r="I284" s="49"/>
      <c r="J284" s="49"/>
      <c r="K284" s="49"/>
      <c r="L284" s="49"/>
      <c r="M284" s="74"/>
    </row>
    <row r="285" spans="7:13" s="6" customFormat="1" ht="16.5" customHeight="1">
      <c r="G285" s="65"/>
      <c r="H285" s="49"/>
      <c r="I285" s="49"/>
      <c r="J285" s="49"/>
      <c r="K285" s="49"/>
      <c r="L285" s="49"/>
      <c r="M285" s="74"/>
    </row>
    <row r="286" spans="7:13" s="6" customFormat="1" ht="16.5" customHeight="1">
      <c r="G286" s="65"/>
      <c r="H286" s="49"/>
      <c r="I286" s="49"/>
      <c r="J286" s="49"/>
      <c r="K286" s="49"/>
      <c r="L286" s="49"/>
      <c r="M286" s="74"/>
    </row>
    <row r="287" spans="7:13" s="6" customFormat="1" ht="16.5" customHeight="1">
      <c r="G287" s="65"/>
      <c r="H287" s="49"/>
      <c r="I287" s="49"/>
      <c r="J287" s="49"/>
      <c r="K287" s="49"/>
      <c r="L287" s="49"/>
      <c r="M287" s="74"/>
    </row>
    <row r="288" spans="7:13" s="6" customFormat="1" ht="16.5" customHeight="1">
      <c r="G288" s="65"/>
      <c r="H288" s="49"/>
      <c r="I288" s="49"/>
      <c r="J288" s="49"/>
      <c r="K288" s="49"/>
      <c r="L288" s="49"/>
      <c r="M288" s="74"/>
    </row>
    <row r="289" spans="7:13" s="6" customFormat="1" ht="16.5" customHeight="1">
      <c r="G289" s="65"/>
      <c r="H289" s="49"/>
      <c r="I289" s="49"/>
      <c r="J289" s="49"/>
      <c r="K289" s="49"/>
      <c r="L289" s="49"/>
      <c r="M289" s="74"/>
    </row>
    <row r="290" spans="7:13" s="6" customFormat="1" ht="16.5" customHeight="1">
      <c r="G290" s="65"/>
      <c r="H290" s="49"/>
      <c r="I290" s="49"/>
      <c r="J290" s="49"/>
      <c r="K290" s="49"/>
      <c r="L290" s="49"/>
      <c r="M290" s="74"/>
    </row>
    <row r="291" spans="7:13" s="6" customFormat="1" ht="16.5" customHeight="1">
      <c r="G291" s="65"/>
      <c r="H291" s="49"/>
      <c r="I291" s="49"/>
      <c r="J291" s="49"/>
      <c r="K291" s="49"/>
      <c r="L291" s="49"/>
      <c r="M291" s="74"/>
    </row>
    <row r="292" spans="7:13" s="6" customFormat="1" ht="16.5" customHeight="1">
      <c r="G292" s="65"/>
      <c r="H292" s="49"/>
      <c r="I292" s="49"/>
      <c r="J292" s="49"/>
      <c r="K292" s="49"/>
      <c r="L292" s="49"/>
      <c r="M292" s="74"/>
    </row>
    <row r="293" spans="7:13" s="6" customFormat="1" ht="16.5" customHeight="1">
      <c r="G293" s="65"/>
      <c r="H293" s="49"/>
      <c r="I293" s="49"/>
      <c r="J293" s="49"/>
      <c r="K293" s="49"/>
      <c r="L293" s="49"/>
      <c r="M293" s="74"/>
    </row>
    <row r="294" spans="7:13" s="6" customFormat="1" ht="16.5" customHeight="1">
      <c r="G294" s="65"/>
      <c r="H294" s="49"/>
      <c r="I294" s="49"/>
      <c r="J294" s="49"/>
      <c r="K294" s="49"/>
      <c r="L294" s="49"/>
      <c r="M294" s="74"/>
    </row>
    <row r="295" spans="7:13" s="6" customFormat="1" ht="16.5" customHeight="1">
      <c r="G295" s="65"/>
      <c r="H295" s="49"/>
      <c r="I295" s="49"/>
      <c r="J295" s="49"/>
      <c r="K295" s="49"/>
      <c r="L295" s="49"/>
      <c r="M295" s="74"/>
    </row>
    <row r="296" spans="7:13" s="6" customFormat="1" ht="16.5" customHeight="1">
      <c r="G296" s="65"/>
      <c r="H296" s="49"/>
      <c r="I296" s="49"/>
      <c r="J296" s="49"/>
      <c r="K296" s="49"/>
      <c r="L296" s="49"/>
      <c r="M296" s="74"/>
    </row>
    <row r="297" spans="7:13" s="6" customFormat="1" ht="16.5" customHeight="1">
      <c r="G297" s="65"/>
      <c r="H297" s="49"/>
      <c r="I297" s="49"/>
      <c r="J297" s="49"/>
      <c r="K297" s="49"/>
      <c r="L297" s="49"/>
      <c r="M297" s="74"/>
    </row>
    <row r="298" spans="7:13" s="6" customFormat="1" ht="16.5" customHeight="1">
      <c r="G298" s="65"/>
      <c r="H298" s="49"/>
      <c r="I298" s="49"/>
      <c r="J298" s="49"/>
      <c r="K298" s="49"/>
      <c r="L298" s="49"/>
      <c r="M298" s="74"/>
    </row>
    <row r="299" spans="7:13" s="6" customFormat="1" ht="16.5" customHeight="1">
      <c r="G299" s="65"/>
      <c r="H299" s="49"/>
      <c r="I299" s="49"/>
      <c r="J299" s="49"/>
      <c r="K299" s="49"/>
      <c r="L299" s="49"/>
      <c r="M299" s="74"/>
    </row>
    <row r="300" spans="7:13" s="6" customFormat="1" ht="16.5" customHeight="1">
      <c r="G300" s="65"/>
      <c r="H300" s="49"/>
      <c r="I300" s="49"/>
      <c r="J300" s="49"/>
      <c r="K300" s="49"/>
      <c r="L300" s="49"/>
      <c r="M300" s="74"/>
    </row>
    <row r="301" spans="7:13" s="6" customFormat="1" ht="16.5" customHeight="1">
      <c r="G301" s="65"/>
      <c r="H301" s="49"/>
      <c r="I301" s="49"/>
      <c r="J301" s="49"/>
      <c r="K301" s="49"/>
      <c r="L301" s="49"/>
      <c r="M301" s="74"/>
    </row>
    <row r="302" spans="7:13" s="6" customFormat="1" ht="16.5" customHeight="1">
      <c r="G302" s="65"/>
      <c r="H302" s="49"/>
      <c r="I302" s="49"/>
      <c r="J302" s="49"/>
      <c r="K302" s="49"/>
      <c r="L302" s="49"/>
      <c r="M302" s="74"/>
    </row>
    <row r="303" spans="7:13" s="6" customFormat="1" ht="16.5" customHeight="1">
      <c r="G303" s="65"/>
      <c r="H303" s="49"/>
      <c r="I303" s="49"/>
      <c r="J303" s="49"/>
      <c r="K303" s="49"/>
      <c r="L303" s="49"/>
      <c r="M303" s="74"/>
    </row>
    <row r="304" spans="7:13" s="6" customFormat="1" ht="16.5" customHeight="1">
      <c r="G304" s="65"/>
      <c r="H304" s="49"/>
      <c r="I304" s="49"/>
      <c r="J304" s="49"/>
      <c r="K304" s="49"/>
      <c r="L304" s="49"/>
      <c r="M304" s="74"/>
    </row>
    <row r="305" spans="7:13" s="6" customFormat="1" ht="16.5" customHeight="1">
      <c r="G305" s="65"/>
      <c r="H305" s="49"/>
      <c r="I305" s="49"/>
      <c r="J305" s="49"/>
      <c r="K305" s="49"/>
      <c r="L305" s="49"/>
      <c r="M305" s="74"/>
    </row>
    <row r="306" spans="7:13" s="6" customFormat="1" ht="16.5" customHeight="1">
      <c r="G306" s="65"/>
      <c r="H306" s="49"/>
      <c r="I306" s="49"/>
      <c r="J306" s="49"/>
      <c r="K306" s="49"/>
      <c r="L306" s="49"/>
      <c r="M306" s="74"/>
    </row>
    <row r="307" spans="7:13" s="6" customFormat="1" ht="16.5" customHeight="1">
      <c r="G307" s="65"/>
      <c r="H307" s="49"/>
      <c r="I307" s="49"/>
      <c r="J307" s="49"/>
      <c r="K307" s="49"/>
      <c r="L307" s="49"/>
      <c r="M307" s="74"/>
    </row>
    <row r="308" spans="7:13" s="6" customFormat="1" ht="16.5" customHeight="1">
      <c r="G308" s="65"/>
      <c r="H308" s="49"/>
      <c r="I308" s="49"/>
      <c r="J308" s="49"/>
      <c r="K308" s="49"/>
      <c r="L308" s="49"/>
      <c r="M308" s="74"/>
    </row>
    <row r="309" spans="7:13" s="6" customFormat="1" ht="16.5" customHeight="1">
      <c r="G309" s="65"/>
      <c r="H309" s="49"/>
      <c r="I309" s="49"/>
      <c r="J309" s="49"/>
      <c r="K309" s="49"/>
      <c r="L309" s="49"/>
      <c r="M309" s="74"/>
    </row>
    <row r="310" spans="7:13" s="6" customFormat="1" ht="16.5" customHeight="1">
      <c r="G310" s="65"/>
      <c r="H310" s="49"/>
      <c r="I310" s="49"/>
      <c r="J310" s="49"/>
      <c r="K310" s="49"/>
      <c r="L310" s="49"/>
      <c r="M310" s="74"/>
    </row>
    <row r="311" spans="7:13" s="6" customFormat="1" ht="16.5" customHeight="1">
      <c r="G311" s="65"/>
      <c r="H311" s="49"/>
      <c r="I311" s="49"/>
      <c r="J311" s="49"/>
      <c r="K311" s="49"/>
      <c r="L311" s="49"/>
      <c r="M311" s="74"/>
    </row>
    <row r="312" spans="7:13" s="6" customFormat="1" ht="16.5" customHeight="1">
      <c r="G312" s="65"/>
      <c r="H312" s="49"/>
      <c r="I312" s="49"/>
      <c r="J312" s="49"/>
      <c r="K312" s="49"/>
      <c r="L312" s="49"/>
      <c r="M312" s="74"/>
    </row>
    <row r="313" spans="7:13" s="6" customFormat="1" ht="16.5" customHeight="1">
      <c r="G313" s="65"/>
      <c r="H313" s="49"/>
      <c r="I313" s="49"/>
      <c r="J313" s="49"/>
      <c r="K313" s="49"/>
      <c r="L313" s="49"/>
      <c r="M313" s="74"/>
    </row>
    <row r="314" spans="7:13" s="6" customFormat="1" ht="16.5" customHeight="1">
      <c r="G314" s="65"/>
      <c r="H314" s="49"/>
      <c r="I314" s="49"/>
      <c r="J314" s="49"/>
      <c r="K314" s="49"/>
      <c r="L314" s="49"/>
      <c r="M314" s="74"/>
    </row>
    <row r="315" spans="7:13" s="6" customFormat="1" ht="16.5" customHeight="1">
      <c r="G315" s="65"/>
      <c r="H315" s="49"/>
      <c r="I315" s="49"/>
      <c r="J315" s="49"/>
      <c r="K315" s="49"/>
      <c r="L315" s="49"/>
      <c r="M315" s="74"/>
    </row>
    <row r="316" spans="7:13" s="6" customFormat="1" ht="16.5" customHeight="1">
      <c r="G316" s="65"/>
      <c r="H316" s="49"/>
      <c r="I316" s="49"/>
      <c r="J316" s="49"/>
      <c r="K316" s="49"/>
      <c r="L316" s="49"/>
      <c r="M316" s="74"/>
    </row>
    <row r="317" spans="7:13" s="6" customFormat="1" ht="16.5" customHeight="1">
      <c r="G317" s="65"/>
      <c r="H317" s="49"/>
      <c r="I317" s="49"/>
      <c r="J317" s="49"/>
      <c r="K317" s="49"/>
      <c r="L317" s="49"/>
      <c r="M317" s="74"/>
    </row>
    <row r="318" spans="7:13" s="6" customFormat="1" ht="16.5" customHeight="1">
      <c r="G318" s="65"/>
      <c r="H318" s="49"/>
      <c r="I318" s="49"/>
      <c r="J318" s="49"/>
      <c r="K318" s="49"/>
      <c r="L318" s="49"/>
      <c r="M318" s="74"/>
    </row>
    <row r="319" spans="7:13" s="6" customFormat="1" ht="16.5" customHeight="1">
      <c r="G319" s="65"/>
      <c r="H319" s="49"/>
      <c r="I319" s="49"/>
      <c r="J319" s="49"/>
      <c r="K319" s="49"/>
      <c r="L319" s="49"/>
      <c r="M319" s="74"/>
    </row>
    <row r="320" spans="7:13" s="6" customFormat="1" ht="16.5" customHeight="1">
      <c r="G320" s="65"/>
      <c r="H320" s="49"/>
      <c r="I320" s="49"/>
      <c r="J320" s="49"/>
      <c r="K320" s="49"/>
      <c r="L320" s="49"/>
      <c r="M320" s="74"/>
    </row>
    <row r="321" spans="7:13" s="6" customFormat="1" ht="16.5" customHeight="1">
      <c r="G321" s="65"/>
      <c r="H321" s="49"/>
      <c r="I321" s="49"/>
      <c r="J321" s="49"/>
      <c r="K321" s="49"/>
      <c r="L321" s="49"/>
      <c r="M321" s="74"/>
    </row>
    <row r="322" spans="7:13" s="6" customFormat="1" ht="16.5" customHeight="1">
      <c r="G322" s="65"/>
      <c r="H322" s="49"/>
      <c r="I322" s="49"/>
      <c r="J322" s="49"/>
      <c r="K322" s="49"/>
      <c r="L322" s="49"/>
      <c r="M322" s="74"/>
    </row>
    <row r="323" spans="7:13" s="6" customFormat="1" ht="16.5" customHeight="1">
      <c r="G323" s="65"/>
      <c r="H323" s="49"/>
      <c r="I323" s="49"/>
      <c r="J323" s="49"/>
      <c r="K323" s="49"/>
      <c r="L323" s="49"/>
      <c r="M323" s="74"/>
    </row>
    <row r="324" spans="7:13" s="6" customFormat="1" ht="16.5" customHeight="1">
      <c r="G324" s="65"/>
      <c r="H324" s="49"/>
      <c r="I324" s="49"/>
      <c r="J324" s="49"/>
      <c r="K324" s="49"/>
      <c r="L324" s="49"/>
      <c r="M324" s="74"/>
    </row>
    <row r="325" spans="7:13" s="6" customFormat="1" ht="16.5" customHeight="1">
      <c r="G325" s="65"/>
      <c r="H325" s="49"/>
      <c r="I325" s="49"/>
      <c r="J325" s="49"/>
      <c r="K325" s="49"/>
      <c r="L325" s="49"/>
      <c r="M325" s="74"/>
    </row>
    <row r="326" spans="7:13" s="6" customFormat="1" ht="16.5" customHeight="1">
      <c r="G326" s="65"/>
      <c r="H326" s="49"/>
      <c r="I326" s="49"/>
      <c r="J326" s="49"/>
      <c r="K326" s="49"/>
      <c r="L326" s="49"/>
      <c r="M326" s="74"/>
    </row>
    <row r="327" spans="7:13" s="6" customFormat="1" ht="16.5" customHeight="1">
      <c r="G327" s="65"/>
      <c r="H327" s="49"/>
      <c r="I327" s="49"/>
      <c r="J327" s="49"/>
      <c r="K327" s="49"/>
      <c r="L327" s="49"/>
      <c r="M327" s="74"/>
    </row>
    <row r="328" spans="7:13" s="6" customFormat="1" ht="16.5" customHeight="1">
      <c r="G328" s="65"/>
      <c r="H328" s="49"/>
      <c r="I328" s="49"/>
      <c r="J328" s="49"/>
      <c r="K328" s="49"/>
      <c r="L328" s="49"/>
      <c r="M328" s="74"/>
    </row>
    <row r="329" spans="7:13" s="6" customFormat="1" ht="16.5" customHeight="1">
      <c r="G329" s="65"/>
      <c r="H329" s="49"/>
      <c r="I329" s="49"/>
      <c r="J329" s="49"/>
      <c r="K329" s="49"/>
      <c r="L329" s="49"/>
      <c r="M329" s="74"/>
    </row>
    <row r="330" spans="7:13" s="6" customFormat="1" ht="16.5" customHeight="1">
      <c r="G330" s="65"/>
      <c r="H330" s="49"/>
      <c r="I330" s="49"/>
      <c r="J330" s="49"/>
      <c r="K330" s="49"/>
      <c r="L330" s="49"/>
      <c r="M330" s="74"/>
    </row>
    <row r="331" spans="7:13" s="6" customFormat="1" ht="16.5" customHeight="1">
      <c r="G331" s="65"/>
      <c r="H331" s="49"/>
      <c r="I331" s="49"/>
      <c r="J331" s="49"/>
      <c r="K331" s="49"/>
      <c r="L331" s="49"/>
      <c r="M331" s="74"/>
    </row>
    <row r="332" spans="7:13" s="6" customFormat="1" ht="16.5" customHeight="1">
      <c r="G332" s="65"/>
      <c r="H332" s="49"/>
      <c r="I332" s="49"/>
      <c r="J332" s="49"/>
      <c r="K332" s="49"/>
      <c r="L332" s="49"/>
      <c r="M332" s="74"/>
    </row>
    <row r="333" spans="7:13" s="6" customFormat="1" ht="16.5" customHeight="1">
      <c r="G333" s="65"/>
      <c r="H333" s="49"/>
      <c r="I333" s="49"/>
      <c r="J333" s="49"/>
      <c r="K333" s="49"/>
      <c r="L333" s="49"/>
      <c r="M333" s="74"/>
    </row>
    <row r="334" spans="7:13" s="6" customFormat="1" ht="16.5" customHeight="1">
      <c r="G334" s="65"/>
      <c r="H334" s="49"/>
      <c r="I334" s="49"/>
      <c r="J334" s="49"/>
      <c r="K334" s="49"/>
      <c r="L334" s="49"/>
      <c r="M334" s="74"/>
    </row>
    <row r="335" spans="7:13" s="6" customFormat="1" ht="16.5" customHeight="1">
      <c r="G335" s="65"/>
      <c r="H335" s="49"/>
      <c r="I335" s="49"/>
      <c r="J335" s="49"/>
      <c r="K335" s="49"/>
      <c r="L335" s="49"/>
      <c r="M335" s="74"/>
    </row>
    <row r="336" spans="7:13" s="6" customFormat="1" ht="16.5" customHeight="1">
      <c r="G336" s="65"/>
      <c r="H336" s="49"/>
      <c r="I336" s="49"/>
      <c r="J336" s="49"/>
      <c r="K336" s="49"/>
      <c r="L336" s="49"/>
      <c r="M336" s="74"/>
    </row>
    <row r="337" spans="7:13" s="6" customFormat="1" ht="16.5" customHeight="1">
      <c r="G337" s="65"/>
      <c r="H337" s="49"/>
      <c r="I337" s="49"/>
      <c r="J337" s="49"/>
      <c r="K337" s="49"/>
      <c r="L337" s="49"/>
      <c r="M337" s="74"/>
    </row>
    <row r="338" spans="7:13" s="6" customFormat="1" ht="16.5" customHeight="1">
      <c r="G338" s="65"/>
      <c r="H338" s="49"/>
      <c r="I338" s="49"/>
      <c r="J338" s="49"/>
      <c r="K338" s="49"/>
      <c r="L338" s="49"/>
      <c r="M338" s="74"/>
    </row>
    <row r="339" spans="7:13" s="6" customFormat="1" ht="16.5" customHeight="1">
      <c r="G339" s="65"/>
      <c r="H339" s="49"/>
      <c r="I339" s="49"/>
      <c r="J339" s="49"/>
      <c r="K339" s="49"/>
      <c r="L339" s="49"/>
      <c r="M339" s="74"/>
    </row>
    <row r="340" spans="7:13" s="6" customFormat="1" ht="16.5" customHeight="1">
      <c r="G340" s="65"/>
      <c r="H340" s="49"/>
      <c r="I340" s="49"/>
      <c r="J340" s="49"/>
      <c r="K340" s="49"/>
      <c r="L340" s="49"/>
      <c r="M340" s="74"/>
    </row>
    <row r="341" spans="7:13" s="6" customFormat="1" ht="16.5" customHeight="1">
      <c r="G341" s="65"/>
      <c r="H341" s="49"/>
      <c r="I341" s="49"/>
      <c r="J341" s="49"/>
      <c r="K341" s="49"/>
      <c r="L341" s="49"/>
      <c r="M341" s="74"/>
    </row>
    <row r="342" spans="7:13" s="6" customFormat="1" ht="16.5" customHeight="1">
      <c r="G342" s="65"/>
      <c r="H342" s="49"/>
      <c r="I342" s="49"/>
      <c r="J342" s="49"/>
      <c r="K342" s="49"/>
      <c r="L342" s="49"/>
      <c r="M342" s="74"/>
    </row>
    <row r="343" spans="7:13" s="6" customFormat="1" ht="16.5" customHeight="1">
      <c r="G343" s="65"/>
      <c r="H343" s="49"/>
      <c r="I343" s="49"/>
      <c r="J343" s="49"/>
      <c r="K343" s="49"/>
      <c r="L343" s="49"/>
      <c r="M343" s="74"/>
    </row>
    <row r="344" spans="7:13" s="6" customFormat="1" ht="16.5" customHeight="1">
      <c r="G344" s="65"/>
      <c r="H344" s="49"/>
      <c r="I344" s="49"/>
      <c r="J344" s="49"/>
      <c r="K344" s="49"/>
      <c r="L344" s="49"/>
      <c r="M344" s="74"/>
    </row>
    <row r="345" spans="7:13" s="6" customFormat="1" ht="16.5" customHeight="1">
      <c r="G345" s="65"/>
      <c r="H345" s="49"/>
      <c r="I345" s="49"/>
      <c r="J345" s="49"/>
      <c r="K345" s="49"/>
      <c r="L345" s="49"/>
      <c r="M345" s="74"/>
    </row>
    <row r="346" spans="7:13" s="6" customFormat="1" ht="16.5" customHeight="1">
      <c r="G346" s="65"/>
      <c r="H346" s="49"/>
      <c r="I346" s="49"/>
      <c r="J346" s="49"/>
      <c r="K346" s="49"/>
      <c r="L346" s="49"/>
      <c r="M346" s="74"/>
    </row>
    <row r="347" spans="7:13" s="6" customFormat="1" ht="16.5" customHeight="1">
      <c r="G347" s="65"/>
      <c r="H347" s="49"/>
      <c r="I347" s="49"/>
      <c r="J347" s="49"/>
      <c r="K347" s="49"/>
      <c r="L347" s="49"/>
      <c r="M347" s="74"/>
    </row>
    <row r="348" spans="7:13" s="6" customFormat="1" ht="16.5" customHeight="1">
      <c r="G348" s="65"/>
      <c r="H348" s="49"/>
      <c r="I348" s="49"/>
      <c r="J348" s="49"/>
      <c r="K348" s="49"/>
      <c r="L348" s="49"/>
      <c r="M348" s="74"/>
    </row>
    <row r="349" spans="7:13" s="6" customFormat="1" ht="16.5" customHeight="1">
      <c r="G349" s="65"/>
      <c r="H349" s="49"/>
      <c r="I349" s="49"/>
      <c r="J349" s="49"/>
      <c r="K349" s="49"/>
      <c r="L349" s="49"/>
      <c r="M349" s="74"/>
    </row>
    <row r="350" spans="7:13" s="6" customFormat="1" ht="16.5" customHeight="1">
      <c r="G350" s="65"/>
      <c r="H350" s="49"/>
      <c r="I350" s="49"/>
      <c r="J350" s="49"/>
      <c r="K350" s="49"/>
      <c r="L350" s="49"/>
      <c r="M350" s="74"/>
    </row>
    <row r="351" spans="7:13" s="6" customFormat="1" ht="16.5" customHeight="1">
      <c r="G351" s="65"/>
      <c r="H351" s="49"/>
      <c r="I351" s="49"/>
      <c r="J351" s="49"/>
      <c r="K351" s="49"/>
      <c r="L351" s="49"/>
      <c r="M351" s="74"/>
    </row>
    <row r="352" spans="7:13" s="6" customFormat="1" ht="16.5" customHeight="1">
      <c r="G352" s="65"/>
      <c r="H352" s="49"/>
      <c r="I352" s="49"/>
      <c r="J352" s="49"/>
      <c r="K352" s="49"/>
      <c r="L352" s="49"/>
      <c r="M352" s="74"/>
    </row>
    <row r="353" spans="7:13" s="6" customFormat="1" ht="16.5" customHeight="1">
      <c r="G353" s="65"/>
      <c r="H353" s="49"/>
      <c r="I353" s="49"/>
      <c r="J353" s="49"/>
      <c r="K353" s="49"/>
      <c r="L353" s="49"/>
      <c r="M353" s="74"/>
    </row>
    <row r="354" spans="7:13" s="6" customFormat="1" ht="16.5" customHeight="1">
      <c r="G354" s="65"/>
      <c r="H354" s="49"/>
      <c r="I354" s="49"/>
      <c r="J354" s="49"/>
      <c r="K354" s="49"/>
      <c r="L354" s="49"/>
      <c r="M354" s="74"/>
    </row>
    <row r="355" spans="7:13" s="6" customFormat="1" ht="16.5" customHeight="1">
      <c r="G355" s="65"/>
      <c r="H355" s="49"/>
      <c r="I355" s="49"/>
      <c r="J355" s="49"/>
      <c r="K355" s="49"/>
      <c r="L355" s="49"/>
      <c r="M355" s="74"/>
    </row>
    <row r="356" spans="7:13" s="6" customFormat="1" ht="16.5" customHeight="1">
      <c r="G356" s="65"/>
      <c r="H356" s="49"/>
      <c r="I356" s="49"/>
      <c r="J356" s="49"/>
      <c r="K356" s="49"/>
      <c r="L356" s="49"/>
      <c r="M356" s="74"/>
    </row>
    <row r="357" spans="7:13" s="6" customFormat="1" ht="16.5" customHeight="1">
      <c r="G357" s="65"/>
      <c r="H357" s="49"/>
      <c r="I357" s="49"/>
      <c r="J357" s="49"/>
      <c r="K357" s="49"/>
      <c r="L357" s="49"/>
      <c r="M357" s="74"/>
    </row>
    <row r="358" spans="7:13" s="6" customFormat="1" ht="16.5" customHeight="1">
      <c r="G358" s="65"/>
      <c r="H358" s="49"/>
      <c r="I358" s="49"/>
      <c r="J358" s="49"/>
      <c r="K358" s="49"/>
      <c r="L358" s="49"/>
      <c r="M358" s="74"/>
    </row>
    <row r="359" spans="7:13" s="6" customFormat="1" ht="16.5" customHeight="1">
      <c r="G359" s="65"/>
      <c r="H359" s="49"/>
      <c r="I359" s="49"/>
      <c r="J359" s="49"/>
      <c r="K359" s="49"/>
      <c r="L359" s="49"/>
      <c r="M359" s="74"/>
    </row>
    <row r="360" spans="7:13" s="6" customFormat="1" ht="16.5" customHeight="1">
      <c r="G360" s="65"/>
      <c r="H360" s="49"/>
      <c r="I360" s="49"/>
      <c r="J360" s="49"/>
      <c r="K360" s="49"/>
      <c r="L360" s="49"/>
      <c r="M360" s="74"/>
    </row>
    <row r="361" spans="7:13" s="6" customFormat="1" ht="16.5" customHeight="1">
      <c r="G361" s="65"/>
      <c r="H361" s="49"/>
      <c r="I361" s="49"/>
      <c r="J361" s="49"/>
      <c r="K361" s="49"/>
      <c r="L361" s="49"/>
      <c r="M361" s="74"/>
    </row>
    <row r="362" spans="7:13" s="6" customFormat="1" ht="16.5" customHeight="1">
      <c r="G362" s="65"/>
      <c r="H362" s="49"/>
      <c r="I362" s="49"/>
      <c r="J362" s="49"/>
      <c r="K362" s="49"/>
      <c r="L362" s="49"/>
      <c r="M362" s="74"/>
    </row>
    <row r="363" spans="7:13" s="6" customFormat="1" ht="16.5" customHeight="1">
      <c r="G363" s="65"/>
      <c r="H363" s="49"/>
      <c r="I363" s="49"/>
      <c r="J363" s="49"/>
      <c r="K363" s="49"/>
      <c r="L363" s="49"/>
      <c r="M363" s="74"/>
    </row>
    <row r="364" spans="7:13" s="6" customFormat="1" ht="16.5" customHeight="1">
      <c r="G364" s="65"/>
      <c r="H364" s="49"/>
      <c r="I364" s="49"/>
      <c r="J364" s="49"/>
      <c r="K364" s="49"/>
      <c r="L364" s="49"/>
      <c r="M364" s="74"/>
    </row>
    <row r="365" spans="7:13" s="6" customFormat="1" ht="16.5" customHeight="1">
      <c r="G365" s="65"/>
      <c r="H365" s="49"/>
      <c r="I365" s="49"/>
      <c r="J365" s="49"/>
      <c r="K365" s="49"/>
      <c r="L365" s="49"/>
      <c r="M365" s="74"/>
    </row>
    <row r="366" spans="7:13" s="6" customFormat="1" ht="16.5" customHeight="1">
      <c r="G366" s="65"/>
      <c r="H366" s="49"/>
      <c r="I366" s="49"/>
      <c r="J366" s="49"/>
      <c r="K366" s="49"/>
      <c r="L366" s="49"/>
      <c r="M366" s="74"/>
    </row>
    <row r="367" spans="7:13" s="6" customFormat="1" ht="16.5" customHeight="1">
      <c r="G367" s="65"/>
      <c r="H367" s="49"/>
      <c r="I367" s="49"/>
      <c r="J367" s="49"/>
      <c r="K367" s="49"/>
      <c r="L367" s="49"/>
      <c r="M367" s="74"/>
    </row>
    <row r="368" spans="7:13" s="6" customFormat="1" ht="16.5" customHeight="1">
      <c r="G368" s="65"/>
      <c r="H368" s="49"/>
      <c r="I368" s="49"/>
      <c r="J368" s="49"/>
      <c r="K368" s="49"/>
      <c r="L368" s="49"/>
      <c r="M368" s="74"/>
    </row>
    <row r="369" spans="7:13" s="6" customFormat="1" ht="16.5" customHeight="1">
      <c r="G369" s="65"/>
      <c r="H369" s="49"/>
      <c r="I369" s="49"/>
      <c r="J369" s="49"/>
      <c r="K369" s="49"/>
      <c r="L369" s="49"/>
      <c r="M369" s="74"/>
    </row>
    <row r="370" spans="7:13" s="6" customFormat="1" ht="16.5" customHeight="1">
      <c r="G370" s="65"/>
      <c r="H370" s="49"/>
      <c r="I370" s="49"/>
      <c r="J370" s="49"/>
      <c r="K370" s="49"/>
      <c r="L370" s="49"/>
      <c r="M370" s="74"/>
    </row>
    <row r="371" spans="7:13" s="6" customFormat="1" ht="16.5" customHeight="1">
      <c r="G371" s="65"/>
      <c r="H371" s="49"/>
      <c r="I371" s="49"/>
      <c r="J371" s="49"/>
      <c r="K371" s="49"/>
      <c r="L371" s="49"/>
      <c r="M371" s="74"/>
    </row>
    <row r="372" spans="7:13" s="6" customFormat="1" ht="16.5" customHeight="1">
      <c r="G372" s="65"/>
      <c r="H372" s="49"/>
      <c r="I372" s="49"/>
      <c r="J372" s="49"/>
      <c r="K372" s="49"/>
      <c r="L372" s="49"/>
      <c r="M372" s="74"/>
    </row>
    <row r="373" spans="7:13" s="6" customFormat="1" ht="16.5" customHeight="1">
      <c r="G373" s="65"/>
      <c r="H373" s="49"/>
      <c r="I373" s="49"/>
      <c r="J373" s="49"/>
      <c r="K373" s="49"/>
      <c r="L373" s="49"/>
      <c r="M373" s="74"/>
    </row>
    <row r="374" spans="7:13" s="6" customFormat="1" ht="16.5" customHeight="1">
      <c r="G374" s="65"/>
      <c r="H374" s="49"/>
      <c r="I374" s="49"/>
      <c r="J374" s="49"/>
      <c r="K374" s="49"/>
      <c r="L374" s="49"/>
      <c r="M374" s="74"/>
    </row>
    <row r="375" spans="7:13" s="6" customFormat="1" ht="16.5" customHeight="1">
      <c r="G375" s="65"/>
      <c r="H375" s="49"/>
      <c r="I375" s="49"/>
      <c r="J375" s="49"/>
      <c r="K375" s="49"/>
      <c r="L375" s="49"/>
      <c r="M375" s="74"/>
    </row>
    <row r="376" spans="7:13" s="6" customFormat="1" ht="16.5" customHeight="1">
      <c r="G376" s="65"/>
      <c r="H376" s="49"/>
      <c r="I376" s="49"/>
      <c r="J376" s="49"/>
      <c r="K376" s="49"/>
      <c r="L376" s="49"/>
      <c r="M376" s="74"/>
    </row>
    <row r="377" spans="7:13" s="6" customFormat="1" ht="16.5" customHeight="1">
      <c r="G377" s="65"/>
      <c r="H377" s="49"/>
      <c r="I377" s="49"/>
      <c r="J377" s="49"/>
      <c r="K377" s="49"/>
      <c r="L377" s="49"/>
      <c r="M377" s="74"/>
    </row>
    <row r="378" spans="7:13" s="6" customFormat="1" ht="16.5" customHeight="1">
      <c r="G378" s="65"/>
      <c r="H378" s="49"/>
      <c r="I378" s="49"/>
      <c r="J378" s="49"/>
      <c r="K378" s="49"/>
      <c r="L378" s="49"/>
      <c r="M378" s="74"/>
    </row>
    <row r="379" spans="7:13" s="6" customFormat="1" ht="16.5" customHeight="1">
      <c r="G379" s="65"/>
      <c r="H379" s="49"/>
      <c r="I379" s="49"/>
      <c r="J379" s="49"/>
      <c r="K379" s="49"/>
      <c r="L379" s="49"/>
      <c r="M379" s="74"/>
    </row>
    <row r="380" spans="7:13" s="6" customFormat="1" ht="16.5" customHeight="1">
      <c r="G380" s="65"/>
      <c r="H380" s="49"/>
      <c r="I380" s="49"/>
      <c r="J380" s="49"/>
      <c r="K380" s="49"/>
      <c r="L380" s="49"/>
      <c r="M380" s="74"/>
    </row>
    <row r="381" spans="7:13" s="6" customFormat="1" ht="16.5" customHeight="1">
      <c r="G381" s="65"/>
      <c r="H381" s="49"/>
      <c r="I381" s="49"/>
      <c r="J381" s="49"/>
      <c r="K381" s="49"/>
      <c r="L381" s="49"/>
      <c r="M381" s="74"/>
    </row>
    <row r="382" spans="7:13" s="6" customFormat="1" ht="16.5" customHeight="1">
      <c r="G382" s="65"/>
      <c r="H382" s="49"/>
      <c r="I382" s="49"/>
      <c r="J382" s="49"/>
      <c r="K382" s="49"/>
      <c r="L382" s="49"/>
      <c r="M382" s="74"/>
    </row>
    <row r="383" spans="7:13" s="6" customFormat="1" ht="16.5" customHeight="1">
      <c r="G383" s="65"/>
      <c r="H383" s="49"/>
      <c r="I383" s="49"/>
      <c r="J383" s="49"/>
      <c r="K383" s="49"/>
      <c r="L383" s="49"/>
      <c r="M383" s="74"/>
    </row>
    <row r="384" spans="7:13" s="6" customFormat="1" ht="16.5" customHeight="1">
      <c r="G384" s="65"/>
      <c r="H384" s="49"/>
      <c r="I384" s="49"/>
      <c r="J384" s="49"/>
      <c r="K384" s="49"/>
      <c r="L384" s="49"/>
      <c r="M384" s="74"/>
    </row>
    <row r="385" spans="7:13" s="6" customFormat="1" ht="16.5" customHeight="1">
      <c r="G385" s="65"/>
      <c r="H385" s="49"/>
      <c r="I385" s="49"/>
      <c r="J385" s="49"/>
      <c r="K385" s="49"/>
      <c r="L385" s="49"/>
      <c r="M385" s="74"/>
    </row>
    <row r="386" spans="7:13" s="6" customFormat="1" ht="16.5" customHeight="1">
      <c r="G386" s="65"/>
      <c r="H386" s="49"/>
      <c r="I386" s="49"/>
      <c r="J386" s="49"/>
      <c r="K386" s="49"/>
      <c r="L386" s="49"/>
      <c r="M386" s="74"/>
    </row>
    <row r="387" spans="7:13" s="6" customFormat="1" ht="16.5" customHeight="1">
      <c r="G387" s="65"/>
      <c r="H387" s="49"/>
      <c r="I387" s="49"/>
      <c r="J387" s="49"/>
      <c r="K387" s="49"/>
      <c r="L387" s="49"/>
      <c r="M387" s="74"/>
    </row>
    <row r="388" spans="7:13" s="6" customFormat="1" ht="16.5" customHeight="1">
      <c r="G388" s="65"/>
      <c r="H388" s="49"/>
      <c r="I388" s="49"/>
      <c r="J388" s="49"/>
      <c r="K388" s="49"/>
      <c r="L388" s="49"/>
      <c r="M388" s="74"/>
    </row>
    <row r="389" spans="7:13" s="6" customFormat="1" ht="16.5" customHeight="1">
      <c r="G389" s="65"/>
      <c r="H389" s="49"/>
      <c r="I389" s="49"/>
      <c r="J389" s="49"/>
      <c r="K389" s="49"/>
      <c r="L389" s="49"/>
      <c r="M389" s="74"/>
    </row>
    <row r="390" spans="7:13" s="6" customFormat="1" ht="16.5" customHeight="1">
      <c r="G390" s="65"/>
      <c r="H390" s="49"/>
      <c r="I390" s="49"/>
      <c r="J390" s="49"/>
      <c r="K390" s="49"/>
      <c r="L390" s="49"/>
      <c r="M390" s="74"/>
    </row>
    <row r="391" spans="7:13" s="6" customFormat="1" ht="16.5" customHeight="1">
      <c r="G391" s="65"/>
      <c r="H391" s="49"/>
      <c r="I391" s="49"/>
      <c r="J391" s="49"/>
      <c r="K391" s="49"/>
      <c r="L391" s="49"/>
      <c r="M391" s="74"/>
    </row>
    <row r="392" spans="7:13" s="6" customFormat="1" ht="16.5" customHeight="1">
      <c r="G392" s="65"/>
      <c r="H392" s="49"/>
      <c r="I392" s="49"/>
      <c r="J392" s="49"/>
      <c r="K392" s="49"/>
      <c r="L392" s="49"/>
      <c r="M392" s="74"/>
    </row>
    <row r="393" spans="7:13" s="6" customFormat="1" ht="16.5" customHeight="1">
      <c r="G393" s="65"/>
      <c r="H393" s="49"/>
      <c r="I393" s="49"/>
      <c r="J393" s="49"/>
      <c r="K393" s="49"/>
      <c r="L393" s="49"/>
      <c r="M393" s="74"/>
    </row>
    <row r="394" spans="7:13" s="6" customFormat="1" ht="16.5" customHeight="1">
      <c r="G394" s="65"/>
      <c r="H394" s="49"/>
      <c r="I394" s="49"/>
      <c r="J394" s="49"/>
      <c r="K394" s="49"/>
      <c r="L394" s="49"/>
      <c r="M394" s="74"/>
    </row>
    <row r="395" spans="7:13" s="6" customFormat="1" ht="16.5" customHeight="1">
      <c r="G395" s="65"/>
      <c r="H395" s="49"/>
      <c r="I395" s="49"/>
      <c r="J395" s="49"/>
      <c r="K395" s="49"/>
      <c r="L395" s="49"/>
      <c r="M395" s="74"/>
    </row>
    <row r="396" spans="7:13" s="6" customFormat="1" ht="16.5" customHeight="1">
      <c r="G396" s="65"/>
      <c r="H396" s="49"/>
      <c r="I396" s="49"/>
      <c r="J396" s="49"/>
      <c r="K396" s="49"/>
      <c r="L396" s="49"/>
      <c r="M396" s="74"/>
    </row>
    <row r="397" spans="7:13" s="6" customFormat="1" ht="16.5" customHeight="1">
      <c r="G397" s="65"/>
      <c r="H397" s="49"/>
      <c r="I397" s="49"/>
      <c r="J397" s="49"/>
      <c r="K397" s="49"/>
      <c r="L397" s="49"/>
      <c r="M397" s="74"/>
    </row>
    <row r="398" spans="7:13" s="6" customFormat="1" ht="16.5" customHeight="1">
      <c r="G398" s="65"/>
      <c r="H398" s="49"/>
      <c r="I398" s="49"/>
      <c r="J398" s="49"/>
      <c r="K398" s="49"/>
      <c r="L398" s="49"/>
      <c r="M398" s="74"/>
    </row>
    <row r="399" spans="7:13" s="6" customFormat="1" ht="16.5" customHeight="1">
      <c r="G399" s="65"/>
      <c r="H399" s="49"/>
      <c r="I399" s="49"/>
      <c r="J399" s="49"/>
      <c r="K399" s="49"/>
      <c r="L399" s="49"/>
      <c r="M399" s="74"/>
    </row>
    <row r="400" spans="7:13" s="6" customFormat="1" ht="16.5" customHeight="1">
      <c r="G400" s="65"/>
      <c r="H400" s="49"/>
      <c r="I400" s="49"/>
      <c r="J400" s="49"/>
      <c r="K400" s="49"/>
      <c r="L400" s="49"/>
      <c r="M400" s="74"/>
    </row>
    <row r="401" spans="7:13" s="6" customFormat="1" ht="16.5" customHeight="1">
      <c r="G401" s="65"/>
      <c r="H401" s="49"/>
      <c r="I401" s="49"/>
      <c r="J401" s="49"/>
      <c r="K401" s="49"/>
      <c r="L401" s="49"/>
      <c r="M401" s="74"/>
    </row>
    <row r="402" spans="7:13" s="6" customFormat="1" ht="16.5" customHeight="1">
      <c r="G402" s="65"/>
      <c r="H402" s="49"/>
      <c r="I402" s="49"/>
      <c r="J402" s="49"/>
      <c r="K402" s="49"/>
      <c r="L402" s="49"/>
      <c r="M402" s="74"/>
    </row>
    <row r="403" spans="7:13" s="6" customFormat="1" ht="16.5" customHeight="1">
      <c r="G403" s="65"/>
      <c r="H403" s="49"/>
      <c r="I403" s="49"/>
      <c r="J403" s="49"/>
      <c r="K403" s="49"/>
      <c r="L403" s="49"/>
      <c r="M403" s="74"/>
    </row>
    <row r="404" spans="7:13" s="6" customFormat="1" ht="16.5" customHeight="1">
      <c r="G404" s="65"/>
      <c r="H404" s="49"/>
      <c r="I404" s="49"/>
      <c r="J404" s="49"/>
      <c r="K404" s="49"/>
      <c r="L404" s="49"/>
      <c r="M404" s="74"/>
    </row>
    <row r="405" spans="7:13" s="6" customFormat="1" ht="16.5" customHeight="1">
      <c r="G405" s="65"/>
      <c r="H405" s="49"/>
      <c r="I405" s="49"/>
      <c r="J405" s="49"/>
      <c r="K405" s="49"/>
      <c r="L405" s="49"/>
      <c r="M405" s="74"/>
    </row>
    <row r="406" spans="7:13" s="6" customFormat="1" ht="16.5" customHeight="1">
      <c r="G406" s="65"/>
      <c r="H406" s="49"/>
      <c r="I406" s="49"/>
      <c r="J406" s="49"/>
      <c r="K406" s="49"/>
      <c r="L406" s="49"/>
      <c r="M406" s="74"/>
    </row>
    <row r="407" spans="7:13" s="6" customFormat="1" ht="16.5" customHeight="1">
      <c r="G407" s="65"/>
      <c r="H407" s="49"/>
      <c r="I407" s="49"/>
      <c r="J407" s="49"/>
      <c r="K407" s="49"/>
      <c r="L407" s="49"/>
      <c r="M407" s="74"/>
    </row>
    <row r="408" spans="7:13" s="6" customFormat="1" ht="16.5" customHeight="1">
      <c r="G408" s="65"/>
      <c r="H408" s="49"/>
      <c r="I408" s="49"/>
      <c r="J408" s="49"/>
      <c r="K408" s="49"/>
      <c r="L408" s="49"/>
      <c r="M408" s="74"/>
    </row>
    <row r="409" spans="7:13" s="6" customFormat="1" ht="16.5" customHeight="1">
      <c r="G409" s="65"/>
      <c r="H409" s="49"/>
      <c r="I409" s="49"/>
      <c r="J409" s="49"/>
      <c r="K409" s="49"/>
      <c r="L409" s="49"/>
      <c r="M409" s="74"/>
    </row>
    <row r="410" spans="7:13" s="6" customFormat="1" ht="16.5" customHeight="1">
      <c r="G410" s="65"/>
      <c r="H410" s="49"/>
      <c r="I410" s="49"/>
      <c r="J410" s="49"/>
      <c r="K410" s="49"/>
      <c r="L410" s="49"/>
      <c r="M410" s="74"/>
    </row>
    <row r="411" spans="7:13" s="6" customFormat="1" ht="16.5" customHeight="1">
      <c r="G411" s="65"/>
      <c r="H411" s="49"/>
      <c r="I411" s="49"/>
      <c r="J411" s="49"/>
      <c r="K411" s="49"/>
      <c r="L411" s="49"/>
      <c r="M411" s="74"/>
    </row>
    <row r="412" spans="7:13" s="6" customFormat="1" ht="16.5" customHeight="1">
      <c r="G412" s="65"/>
      <c r="H412" s="49"/>
      <c r="I412" s="49"/>
      <c r="J412" s="49"/>
      <c r="K412" s="49"/>
      <c r="L412" s="49"/>
      <c r="M412" s="74"/>
    </row>
    <row r="413" spans="7:13" s="6" customFormat="1" ht="16.5" customHeight="1">
      <c r="G413" s="65"/>
      <c r="H413" s="49"/>
      <c r="I413" s="49"/>
      <c r="J413" s="49"/>
      <c r="K413" s="49"/>
      <c r="L413" s="49"/>
      <c r="M413" s="74"/>
    </row>
    <row r="414" spans="7:13" s="6" customFormat="1" ht="16.5" customHeight="1">
      <c r="G414" s="65"/>
      <c r="H414" s="49"/>
      <c r="I414" s="49"/>
      <c r="J414" s="49"/>
      <c r="K414" s="49"/>
      <c r="L414" s="49"/>
      <c r="M414" s="74"/>
    </row>
    <row r="415" spans="7:13" s="6" customFormat="1" ht="16.5" customHeight="1">
      <c r="G415" s="65"/>
      <c r="H415" s="49"/>
      <c r="I415" s="49"/>
      <c r="J415" s="49"/>
      <c r="K415" s="49"/>
      <c r="L415" s="49"/>
      <c r="M415" s="74"/>
    </row>
    <row r="416" spans="7:13" s="6" customFormat="1" ht="16.5" customHeight="1">
      <c r="G416" s="65"/>
      <c r="H416" s="49"/>
      <c r="I416" s="49"/>
      <c r="J416" s="49"/>
      <c r="K416" s="49"/>
      <c r="L416" s="49"/>
      <c r="M416" s="74"/>
    </row>
    <row r="417" spans="7:13" s="6" customFormat="1" ht="16.5" customHeight="1">
      <c r="G417" s="65"/>
      <c r="H417" s="49"/>
      <c r="I417" s="49"/>
      <c r="J417" s="49"/>
      <c r="K417" s="49"/>
      <c r="L417" s="49"/>
      <c r="M417" s="74"/>
    </row>
    <row r="418" spans="7:13" s="6" customFormat="1" ht="16.5" customHeight="1">
      <c r="G418" s="65"/>
      <c r="H418" s="49"/>
      <c r="I418" s="49"/>
      <c r="J418" s="49"/>
      <c r="K418" s="49"/>
      <c r="L418" s="49"/>
      <c r="M418" s="74"/>
    </row>
    <row r="419" spans="7:13" s="6" customFormat="1" ht="16.5" customHeight="1">
      <c r="G419" s="65"/>
      <c r="H419" s="49"/>
      <c r="I419" s="49"/>
      <c r="J419" s="49"/>
      <c r="K419" s="49"/>
      <c r="L419" s="49"/>
      <c r="M419" s="74"/>
    </row>
    <row r="420" spans="7:13" s="6" customFormat="1" ht="16.5" customHeight="1">
      <c r="G420" s="65"/>
      <c r="H420" s="49"/>
      <c r="I420" s="49"/>
      <c r="J420" s="49"/>
      <c r="K420" s="49"/>
      <c r="L420" s="49"/>
      <c r="M420" s="74"/>
    </row>
    <row r="421" spans="7:13" s="6" customFormat="1" ht="16.5" customHeight="1">
      <c r="G421" s="65"/>
      <c r="H421" s="49"/>
      <c r="I421" s="49"/>
      <c r="J421" s="49"/>
      <c r="K421" s="49"/>
      <c r="L421" s="49"/>
      <c r="M421" s="74"/>
    </row>
    <row r="422" spans="7:13" s="6" customFormat="1" ht="16.5" customHeight="1">
      <c r="G422" s="65"/>
      <c r="H422" s="49"/>
      <c r="I422" s="49"/>
      <c r="J422" s="49"/>
      <c r="K422" s="49"/>
      <c r="L422" s="49"/>
      <c r="M422" s="74"/>
    </row>
    <row r="423" spans="7:13" s="6" customFormat="1" ht="16.5" customHeight="1">
      <c r="G423" s="65"/>
      <c r="H423" s="49"/>
      <c r="I423" s="49"/>
      <c r="J423" s="49"/>
      <c r="K423" s="49"/>
      <c r="L423" s="49"/>
      <c r="M423" s="74"/>
    </row>
    <row r="424" spans="7:13" s="6" customFormat="1" ht="16.5" customHeight="1">
      <c r="G424" s="65"/>
      <c r="H424" s="49"/>
      <c r="I424" s="49"/>
      <c r="J424" s="49"/>
      <c r="K424" s="49"/>
      <c r="L424" s="49"/>
      <c r="M424" s="74"/>
    </row>
    <row r="425" spans="7:13" s="6" customFormat="1" ht="16.5" customHeight="1">
      <c r="G425" s="65"/>
      <c r="H425" s="49"/>
      <c r="I425" s="49"/>
      <c r="J425" s="49"/>
      <c r="K425" s="49"/>
      <c r="L425" s="49"/>
      <c r="M425" s="74"/>
    </row>
    <row r="426" spans="7:13" s="6" customFormat="1" ht="16.5" customHeight="1">
      <c r="G426" s="65"/>
      <c r="H426" s="49"/>
      <c r="I426" s="49"/>
      <c r="J426" s="49"/>
      <c r="K426" s="49"/>
      <c r="L426" s="49"/>
      <c r="M426" s="74"/>
    </row>
    <row r="427" spans="7:13" s="6" customFormat="1" ht="16.5" customHeight="1">
      <c r="G427" s="65"/>
      <c r="H427" s="49"/>
      <c r="I427" s="49"/>
      <c r="J427" s="49"/>
      <c r="K427" s="49"/>
      <c r="L427" s="49"/>
      <c r="M427" s="74"/>
    </row>
    <row r="428" spans="7:13" s="6" customFormat="1" ht="16.5" customHeight="1">
      <c r="G428" s="65"/>
      <c r="H428" s="49"/>
      <c r="I428" s="49"/>
      <c r="J428" s="49"/>
      <c r="K428" s="49"/>
      <c r="L428" s="49"/>
      <c r="M428" s="74"/>
    </row>
    <row r="429" spans="7:13" s="6" customFormat="1" ht="16.5" customHeight="1">
      <c r="G429" s="65"/>
      <c r="H429" s="49"/>
      <c r="I429" s="49"/>
      <c r="J429" s="49"/>
      <c r="K429" s="49"/>
      <c r="L429" s="49"/>
      <c r="M429" s="74"/>
    </row>
    <row r="430" spans="7:13" s="6" customFormat="1" ht="16.5" customHeight="1">
      <c r="G430" s="65"/>
      <c r="H430" s="49"/>
      <c r="I430" s="49"/>
      <c r="J430" s="49"/>
      <c r="K430" s="49"/>
      <c r="L430" s="49"/>
      <c r="M430" s="74"/>
    </row>
    <row r="431" spans="7:13" s="6" customFormat="1" ht="16.5" customHeight="1">
      <c r="G431" s="65"/>
      <c r="H431" s="49"/>
      <c r="I431" s="49"/>
      <c r="J431" s="49"/>
      <c r="K431" s="49"/>
      <c r="L431" s="49"/>
      <c r="M431" s="74"/>
    </row>
    <row r="432" spans="7:13" s="6" customFormat="1" ht="16.5" customHeight="1">
      <c r="G432" s="65"/>
      <c r="H432" s="49"/>
      <c r="I432" s="49"/>
      <c r="J432" s="49"/>
      <c r="K432" s="49"/>
      <c r="L432" s="49"/>
      <c r="M432" s="74"/>
    </row>
    <row r="433" spans="7:13" s="6" customFormat="1" ht="16.5" customHeight="1">
      <c r="G433" s="65"/>
      <c r="H433" s="49"/>
      <c r="I433" s="49"/>
      <c r="J433" s="49"/>
      <c r="K433" s="49"/>
      <c r="L433" s="49"/>
      <c r="M433" s="74"/>
    </row>
    <row r="434" spans="7:13" s="6" customFormat="1" ht="16.5" customHeight="1">
      <c r="G434" s="65"/>
      <c r="H434" s="49"/>
      <c r="I434" s="49"/>
      <c r="J434" s="49"/>
      <c r="K434" s="49"/>
      <c r="L434" s="49"/>
      <c r="M434" s="74"/>
    </row>
    <row r="435" spans="7:13" s="6" customFormat="1" ht="16.5" customHeight="1">
      <c r="G435" s="65"/>
      <c r="H435" s="49"/>
      <c r="I435" s="49"/>
      <c r="J435" s="49"/>
      <c r="K435" s="49"/>
      <c r="L435" s="49"/>
      <c r="M435" s="74"/>
    </row>
    <row r="436" spans="7:13" s="6" customFormat="1" ht="16.5" customHeight="1">
      <c r="G436" s="65"/>
      <c r="H436" s="49"/>
      <c r="I436" s="49"/>
      <c r="J436" s="49"/>
      <c r="K436" s="49"/>
      <c r="L436" s="49"/>
      <c r="M436" s="74"/>
    </row>
    <row r="437" spans="7:13" s="6" customFormat="1" ht="16.5" customHeight="1">
      <c r="G437" s="65"/>
      <c r="H437" s="49"/>
      <c r="I437" s="49"/>
      <c r="J437" s="49"/>
      <c r="K437" s="49"/>
      <c r="L437" s="49"/>
      <c r="M437" s="74"/>
    </row>
    <row r="438" spans="7:13" s="6" customFormat="1" ht="16.5" customHeight="1">
      <c r="G438" s="65"/>
      <c r="H438" s="49"/>
      <c r="I438" s="49"/>
      <c r="J438" s="49"/>
      <c r="K438" s="49"/>
      <c r="L438" s="49"/>
      <c r="M438" s="74"/>
    </row>
    <row r="439" spans="7:13" s="6" customFormat="1" ht="16.5" customHeight="1">
      <c r="G439" s="65"/>
      <c r="H439" s="49"/>
      <c r="I439" s="49"/>
      <c r="J439" s="49"/>
      <c r="K439" s="49"/>
      <c r="L439" s="49"/>
      <c r="M439" s="74"/>
    </row>
    <row r="440" spans="7:13" s="6" customFormat="1" ht="16.5" customHeight="1">
      <c r="G440" s="65"/>
      <c r="H440" s="49"/>
      <c r="I440" s="49"/>
      <c r="J440" s="49"/>
      <c r="K440" s="49"/>
      <c r="L440" s="49"/>
      <c r="M440" s="74"/>
    </row>
    <row r="441" spans="7:13" s="6" customFormat="1" ht="16.5" customHeight="1">
      <c r="G441" s="65"/>
      <c r="H441" s="49"/>
      <c r="I441" s="49"/>
      <c r="J441" s="49"/>
      <c r="K441" s="49"/>
      <c r="L441" s="49"/>
      <c r="M441" s="74"/>
    </row>
    <row r="442" spans="7:13" s="6" customFormat="1" ht="16.5" customHeight="1">
      <c r="G442" s="65"/>
      <c r="H442" s="49"/>
      <c r="I442" s="49"/>
      <c r="J442" s="49"/>
      <c r="K442" s="49"/>
      <c r="L442" s="49"/>
      <c r="M442" s="74"/>
    </row>
    <row r="443" spans="7:13" s="6" customFormat="1" ht="16.5" customHeight="1">
      <c r="G443" s="65"/>
      <c r="H443" s="49"/>
      <c r="I443" s="49"/>
      <c r="J443" s="49"/>
      <c r="K443" s="49"/>
      <c r="L443" s="49"/>
      <c r="M443" s="74"/>
    </row>
    <row r="444" spans="7:13" s="6" customFormat="1" ht="16.5" customHeight="1">
      <c r="G444" s="65"/>
      <c r="H444" s="49"/>
      <c r="I444" s="49"/>
      <c r="J444" s="49"/>
      <c r="K444" s="49"/>
      <c r="L444" s="49"/>
      <c r="M444" s="74"/>
    </row>
    <row r="445" spans="7:13" s="6" customFormat="1" ht="16.5" customHeight="1">
      <c r="G445" s="65"/>
      <c r="H445" s="49"/>
      <c r="I445" s="49"/>
      <c r="J445" s="49"/>
      <c r="K445" s="49"/>
      <c r="L445" s="49"/>
      <c r="M445" s="74"/>
    </row>
    <row r="446" spans="7:13" s="6" customFormat="1" ht="16.5" customHeight="1">
      <c r="G446" s="65"/>
      <c r="H446" s="49"/>
      <c r="I446" s="49"/>
      <c r="J446" s="49"/>
      <c r="K446" s="49"/>
      <c r="L446" s="49"/>
      <c r="M446" s="74"/>
    </row>
    <row r="447" spans="7:13" s="6" customFormat="1" ht="16.5" customHeight="1">
      <c r="G447" s="65"/>
      <c r="H447" s="49"/>
      <c r="I447" s="49"/>
      <c r="J447" s="49"/>
      <c r="K447" s="49"/>
      <c r="L447" s="49"/>
      <c r="M447" s="74"/>
    </row>
    <row r="448" spans="7:13" s="6" customFormat="1" ht="16.5" customHeight="1">
      <c r="G448" s="65"/>
      <c r="H448" s="49"/>
      <c r="I448" s="49"/>
      <c r="J448" s="49"/>
      <c r="K448" s="49"/>
      <c r="L448" s="49"/>
      <c r="M448" s="74"/>
    </row>
    <row r="449" spans="7:13" s="6" customFormat="1" ht="16.5" customHeight="1">
      <c r="G449" s="65"/>
      <c r="H449" s="49"/>
      <c r="I449" s="49"/>
      <c r="J449" s="49"/>
      <c r="K449" s="49"/>
      <c r="L449" s="49"/>
      <c r="M449" s="74"/>
    </row>
    <row r="450" spans="7:13" s="6" customFormat="1" ht="16.5" customHeight="1">
      <c r="G450" s="65"/>
      <c r="H450" s="49"/>
      <c r="I450" s="49"/>
      <c r="J450" s="49"/>
      <c r="K450" s="49"/>
      <c r="L450" s="49"/>
      <c r="M450" s="74"/>
    </row>
    <row r="451" spans="7:13" s="6" customFormat="1" ht="16.5" customHeight="1">
      <c r="G451" s="65"/>
      <c r="H451" s="49"/>
      <c r="I451" s="49"/>
      <c r="J451" s="49"/>
      <c r="K451" s="49"/>
      <c r="L451" s="49"/>
      <c r="M451" s="74"/>
    </row>
    <row r="452" spans="7:13" s="6" customFormat="1" ht="16.5" customHeight="1">
      <c r="G452" s="65"/>
      <c r="H452" s="49"/>
      <c r="I452" s="49"/>
      <c r="J452" s="49"/>
      <c r="K452" s="49"/>
      <c r="L452" s="49"/>
      <c r="M452" s="74"/>
    </row>
    <row r="453" spans="7:13" s="6" customFormat="1" ht="16.5" customHeight="1">
      <c r="G453" s="65"/>
      <c r="H453" s="49"/>
      <c r="I453" s="49"/>
      <c r="J453" s="49"/>
      <c r="K453" s="49"/>
      <c r="L453" s="49"/>
      <c r="M453" s="74"/>
    </row>
    <row r="454" spans="7:13" s="6" customFormat="1" ht="16.5" customHeight="1">
      <c r="G454" s="65"/>
      <c r="H454" s="49"/>
      <c r="I454" s="49"/>
      <c r="J454" s="49"/>
      <c r="K454" s="49"/>
      <c r="L454" s="49"/>
      <c r="M454" s="74"/>
    </row>
    <row r="455" spans="7:13" s="6" customFormat="1" ht="16.5" customHeight="1">
      <c r="G455" s="65"/>
      <c r="H455" s="49"/>
      <c r="I455" s="49"/>
      <c r="J455" s="49"/>
      <c r="K455" s="49"/>
      <c r="L455" s="49"/>
      <c r="M455" s="74"/>
    </row>
    <row r="456" spans="7:13" s="6" customFormat="1" ht="16.5" customHeight="1">
      <c r="G456" s="65"/>
      <c r="H456" s="49"/>
      <c r="I456" s="49"/>
      <c r="J456" s="49"/>
      <c r="K456" s="49"/>
      <c r="L456" s="49"/>
      <c r="M456" s="74"/>
    </row>
    <row r="457" spans="7:13" s="6" customFormat="1" ht="16.5" customHeight="1">
      <c r="G457" s="65"/>
      <c r="H457" s="49"/>
      <c r="I457" s="49"/>
      <c r="J457" s="49"/>
      <c r="K457" s="49"/>
      <c r="L457" s="49"/>
      <c r="M457" s="74"/>
    </row>
  </sheetData>
  <mergeCells count="2">
    <mergeCell ref="A2:E2"/>
    <mergeCell ref="A3:J3"/>
  </mergeCells>
  <pageMargins left="0.9" right="0.9" top="0.5" bottom="0.4" header="0.49" footer="0.4"/>
  <pageSetup paperSize="9" scale="90" fitToWidth="0" fitToHeight="0" orientation="landscape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1:BS457"/>
  <sheetViews>
    <sheetView topLeftCell="A22" zoomScaleNormal="100" zoomScaleSheetLayoutView="80" workbookViewId="0">
      <selection activeCell="E32" sqref="E32"/>
    </sheetView>
  </sheetViews>
  <sheetFormatPr defaultColWidth="9.140625" defaultRowHeight="16.5" customHeight="1"/>
  <cols>
    <col min="1" max="1" width="1.5703125" style="2" customWidth="1"/>
    <col min="2" max="2" width="3" style="2" customWidth="1"/>
    <col min="3" max="3" width="1.5703125" style="2" customWidth="1"/>
    <col min="4" max="4" width="8.5703125" style="2" customWidth="1"/>
    <col min="5" max="5" width="66.28515625" style="2" customWidth="1"/>
    <col min="6" max="6" width="0.85546875" style="2" customWidth="1"/>
    <col min="7" max="7" width="13" style="51" customWidth="1"/>
    <col min="8" max="8" width="0.85546875" style="5" customWidth="1"/>
    <col min="9" max="9" width="14.85546875" style="5" customWidth="1"/>
    <col min="10" max="10" width="0.85546875" style="5" customWidth="1"/>
    <col min="11" max="11" width="13.7109375" style="5" customWidth="1"/>
    <col min="12" max="12" width="0.85546875" style="5" customWidth="1"/>
    <col min="13" max="13" width="12.7109375" style="52" customWidth="1"/>
    <col min="14" max="14" width="9.140625" style="2"/>
    <col min="15" max="71" width="9.140625" style="6"/>
    <col min="72" max="16384" width="9.140625" style="2"/>
  </cols>
  <sheetData>
    <row r="1" spans="1:71" ht="16.5" customHeight="1">
      <c r="A1" s="1" t="s">
        <v>0</v>
      </c>
    </row>
    <row r="2" spans="1:71" s="1" customFormat="1" ht="16.5" customHeight="1">
      <c r="A2" s="167" t="s">
        <v>110</v>
      </c>
      <c r="B2" s="167"/>
      <c r="C2" s="167"/>
      <c r="D2" s="167"/>
      <c r="E2" s="167"/>
      <c r="F2" s="164"/>
      <c r="G2" s="53"/>
      <c r="H2" s="54"/>
      <c r="I2" s="8"/>
      <c r="J2" s="8"/>
      <c r="K2" s="55"/>
      <c r="L2" s="55"/>
      <c r="M2" s="56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  <c r="AA2" s="57"/>
      <c r="AB2" s="57"/>
      <c r="AC2" s="57"/>
      <c r="AD2" s="57"/>
      <c r="AE2" s="57"/>
      <c r="AF2" s="57"/>
      <c r="AG2" s="57"/>
      <c r="AH2" s="57"/>
      <c r="AI2" s="57"/>
      <c r="AJ2" s="57"/>
      <c r="AK2" s="57"/>
      <c r="AL2" s="57"/>
      <c r="AM2" s="57"/>
      <c r="AN2" s="57"/>
      <c r="AO2" s="57"/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  <c r="BM2" s="57"/>
      <c r="BN2" s="57"/>
      <c r="BO2" s="57"/>
      <c r="BP2" s="57"/>
      <c r="BQ2" s="57"/>
      <c r="BR2" s="57"/>
      <c r="BS2" s="57"/>
    </row>
    <row r="3" spans="1:71" s="1" customFormat="1" ht="16.5" customHeight="1">
      <c r="A3" s="168" t="s">
        <v>111</v>
      </c>
      <c r="B3" s="168"/>
      <c r="C3" s="168"/>
      <c r="D3" s="168"/>
      <c r="E3" s="168"/>
      <c r="F3" s="168"/>
      <c r="G3" s="169"/>
      <c r="H3" s="168"/>
      <c r="I3" s="169"/>
      <c r="J3" s="168"/>
      <c r="K3" s="58"/>
      <c r="L3" s="58"/>
      <c r="M3" s="59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57"/>
      <c r="AF3" s="57"/>
      <c r="AG3" s="57"/>
      <c r="AH3" s="57"/>
      <c r="AI3" s="57"/>
      <c r="AJ3" s="57"/>
      <c r="AK3" s="57"/>
      <c r="AL3" s="57"/>
      <c r="AM3" s="57"/>
      <c r="AN3" s="57"/>
      <c r="AO3" s="57"/>
      <c r="AP3" s="57"/>
      <c r="AQ3" s="57"/>
      <c r="AR3" s="57"/>
      <c r="AS3" s="57"/>
      <c r="AT3" s="57"/>
      <c r="AU3" s="57"/>
      <c r="AV3" s="57"/>
      <c r="AW3" s="57"/>
      <c r="AX3" s="57"/>
      <c r="AY3" s="57"/>
      <c r="AZ3" s="57"/>
      <c r="BA3" s="57"/>
      <c r="BB3" s="57"/>
      <c r="BC3" s="57"/>
      <c r="BD3" s="57"/>
      <c r="BE3" s="57"/>
      <c r="BF3" s="57"/>
      <c r="BG3" s="57"/>
      <c r="BH3" s="57"/>
      <c r="BI3" s="57"/>
      <c r="BJ3" s="57"/>
      <c r="BK3" s="57"/>
      <c r="BL3" s="57"/>
      <c r="BM3" s="57"/>
      <c r="BN3" s="57"/>
      <c r="BO3" s="57"/>
      <c r="BP3" s="57"/>
      <c r="BQ3" s="57"/>
      <c r="BR3" s="57"/>
      <c r="BS3" s="57"/>
    </row>
    <row r="4" spans="1:71" s="1" customFormat="1" ht="16.5" customHeight="1">
      <c r="G4" s="60"/>
      <c r="H4" s="55"/>
      <c r="I4" s="8"/>
      <c r="J4" s="8"/>
      <c r="K4" s="55"/>
      <c r="L4" s="55"/>
      <c r="M4" s="56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  <c r="BF4" s="57"/>
      <c r="BG4" s="57"/>
      <c r="BH4" s="57"/>
      <c r="BI4" s="57"/>
      <c r="BJ4" s="57"/>
      <c r="BK4" s="57"/>
      <c r="BL4" s="57"/>
      <c r="BM4" s="57"/>
      <c r="BN4" s="57"/>
      <c r="BO4" s="57"/>
      <c r="BP4" s="57"/>
      <c r="BQ4" s="57"/>
      <c r="BR4" s="57"/>
      <c r="BS4" s="57"/>
    </row>
    <row r="5" spans="1:71" s="1" customFormat="1" ht="16.5" customHeight="1">
      <c r="G5" s="60"/>
      <c r="H5" s="55"/>
      <c r="I5" s="8"/>
      <c r="J5" s="8"/>
      <c r="K5" s="55"/>
      <c r="L5" s="55"/>
      <c r="M5" s="56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7"/>
      <c r="BN5" s="57"/>
      <c r="BO5" s="57"/>
      <c r="BP5" s="57"/>
      <c r="BQ5" s="57"/>
      <c r="BR5" s="57"/>
      <c r="BS5" s="57"/>
    </row>
    <row r="6" spans="1:71" ht="16.5" customHeight="1">
      <c r="G6" s="61" t="s">
        <v>116</v>
      </c>
      <c r="I6" s="61" t="s">
        <v>47</v>
      </c>
      <c r="J6" s="61"/>
      <c r="K6" s="61" t="s">
        <v>48</v>
      </c>
      <c r="L6" s="8"/>
      <c r="M6" s="62" t="s">
        <v>49</v>
      </c>
    </row>
    <row r="7" spans="1:71" ht="16.5" customHeight="1">
      <c r="A7" s="63" t="s">
        <v>50</v>
      </c>
      <c r="B7" s="40"/>
      <c r="C7" s="40"/>
      <c r="D7" s="40"/>
      <c r="E7" s="40"/>
      <c r="F7" s="6"/>
      <c r="G7" s="47" t="s">
        <v>115</v>
      </c>
      <c r="I7" s="47" t="s">
        <v>28</v>
      </c>
      <c r="K7" s="47" t="s">
        <v>28</v>
      </c>
      <c r="L7" s="8"/>
      <c r="M7" s="59" t="s">
        <v>51</v>
      </c>
    </row>
    <row r="8" spans="1:71" ht="8.1" customHeight="1">
      <c r="F8" s="6"/>
      <c r="I8" s="20"/>
      <c r="J8" s="20"/>
      <c r="K8" s="20"/>
      <c r="M8" s="64"/>
    </row>
    <row r="9" spans="1:71" ht="16.5" customHeight="1">
      <c r="A9" s="57" t="s">
        <v>153</v>
      </c>
      <c r="B9" s="6"/>
      <c r="C9" s="6"/>
      <c r="D9" s="6"/>
      <c r="E9" s="6"/>
      <c r="F9" s="6"/>
      <c r="G9" s="65"/>
      <c r="H9" s="49"/>
      <c r="I9" s="36"/>
      <c r="J9" s="36"/>
      <c r="K9" s="36"/>
      <c r="L9" s="49"/>
      <c r="M9" s="66"/>
    </row>
    <row r="10" spans="1:71" ht="16.5" customHeight="1">
      <c r="A10" s="6"/>
      <c r="B10" s="6" t="s">
        <v>52</v>
      </c>
      <c r="C10" s="6"/>
      <c r="D10" s="6"/>
      <c r="E10" s="6"/>
      <c r="F10" s="6"/>
      <c r="G10" s="65"/>
      <c r="H10" s="49"/>
      <c r="I10" s="36"/>
      <c r="J10" s="36"/>
      <c r="K10" s="36"/>
      <c r="L10" s="49"/>
      <c r="M10" s="67"/>
    </row>
    <row r="11" spans="1:71" ht="16.5" customHeight="1">
      <c r="A11" s="57"/>
      <c r="B11" s="68" t="s">
        <v>53</v>
      </c>
      <c r="C11" s="6" t="s">
        <v>54</v>
      </c>
      <c r="D11" s="6"/>
      <c r="E11" s="6"/>
      <c r="F11" s="6"/>
      <c r="H11" s="49"/>
      <c r="I11" s="36"/>
      <c r="J11" s="36"/>
      <c r="K11" s="36"/>
      <c r="L11" s="49"/>
      <c r="M11" s="67"/>
      <c r="O11" s="2"/>
      <c r="P11" s="2"/>
      <c r="Q11" s="2"/>
      <c r="R11" s="2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</row>
    <row r="12" spans="1:71" ht="16.5" customHeight="1">
      <c r="A12" s="6"/>
      <c r="B12" s="6"/>
      <c r="C12" s="69" t="s">
        <v>55</v>
      </c>
      <c r="D12" s="6"/>
      <c r="E12" s="6" t="s">
        <v>56</v>
      </c>
      <c r="F12" s="6"/>
      <c r="G12" s="36">
        <v>109732</v>
      </c>
      <c r="H12" s="49"/>
      <c r="I12" s="36">
        <v>3706795961</v>
      </c>
      <c r="J12" s="36"/>
      <c r="K12" s="36">
        <v>3706795961</v>
      </c>
      <c r="L12" s="49"/>
      <c r="M12" s="123">
        <f>K12/$K$29*100</f>
        <v>46.480250161753872</v>
      </c>
      <c r="O12" s="2"/>
      <c r="P12" s="2"/>
      <c r="Q12" s="2"/>
      <c r="R12" s="2"/>
      <c r="S12" s="57"/>
      <c r="T12" s="57"/>
      <c r="U12" s="57"/>
      <c r="V12" s="57"/>
      <c r="W12" s="57"/>
      <c r="X12" s="57"/>
      <c r="Y12" s="57"/>
      <c r="Z12" s="57"/>
      <c r="AA12" s="57"/>
      <c r="AB12" s="57"/>
      <c r="AC12" s="57"/>
      <c r="AD12" s="57"/>
    </row>
    <row r="13" spans="1:71" ht="8.1" customHeight="1">
      <c r="A13" s="57"/>
      <c r="B13" s="6"/>
      <c r="D13" s="6"/>
      <c r="E13" s="6"/>
      <c r="F13" s="6"/>
      <c r="G13" s="36"/>
      <c r="H13" s="49"/>
      <c r="I13" s="36"/>
      <c r="J13" s="36"/>
      <c r="K13" s="36"/>
      <c r="L13" s="36"/>
      <c r="M13" s="67"/>
      <c r="N13" s="70"/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</row>
    <row r="14" spans="1:71" ht="16.5" customHeight="1">
      <c r="A14" s="57"/>
      <c r="B14" s="68" t="s">
        <v>57</v>
      </c>
      <c r="C14" s="6" t="s">
        <v>58</v>
      </c>
      <c r="D14" s="6"/>
      <c r="E14" s="6"/>
      <c r="F14" s="6"/>
      <c r="G14" s="36"/>
      <c r="H14" s="49"/>
      <c r="I14" s="36"/>
      <c r="J14" s="36"/>
      <c r="K14" s="36"/>
      <c r="L14" s="36"/>
      <c r="M14" s="67"/>
      <c r="N14" s="70"/>
    </row>
    <row r="15" spans="1:71" ht="16.5" customHeight="1">
      <c r="A15" s="57"/>
      <c r="B15" s="6"/>
      <c r="C15" s="71" t="s">
        <v>55</v>
      </c>
      <c r="D15" s="6"/>
      <c r="E15" s="6" t="s">
        <v>59</v>
      </c>
      <c r="F15" s="6"/>
      <c r="G15" s="36">
        <v>41980</v>
      </c>
      <c r="H15" s="49"/>
      <c r="I15" s="36">
        <v>1363364875</v>
      </c>
      <c r="J15" s="36"/>
      <c r="K15" s="36">
        <v>1363364875</v>
      </c>
      <c r="L15" s="49"/>
      <c r="M15" s="123">
        <f>K15/$K$29*100</f>
        <v>17.095502724852651</v>
      </c>
    </row>
    <row r="16" spans="1:71" ht="8.1" customHeight="1">
      <c r="A16" s="57"/>
      <c r="B16" s="6"/>
      <c r="D16" s="6"/>
      <c r="E16" s="6"/>
      <c r="F16" s="6"/>
      <c r="G16" s="2"/>
      <c r="H16" s="49"/>
      <c r="I16" s="2"/>
      <c r="J16" s="2"/>
      <c r="K16" s="2"/>
      <c r="L16" s="2"/>
    </row>
    <row r="17" spans="1:30" ht="16.5" customHeight="1">
      <c r="A17" s="57"/>
      <c r="B17" s="68" t="s">
        <v>60</v>
      </c>
      <c r="C17" s="6" t="s">
        <v>61</v>
      </c>
      <c r="D17" s="6"/>
      <c r="E17" s="6"/>
      <c r="F17" s="6"/>
      <c r="G17" s="5"/>
      <c r="H17" s="49"/>
      <c r="L17" s="36"/>
      <c r="M17" s="67"/>
      <c r="N17" s="67"/>
    </row>
    <row r="18" spans="1:30" ht="16.5" customHeight="1">
      <c r="A18" s="57"/>
      <c r="B18" s="6"/>
      <c r="C18" s="71" t="s">
        <v>55</v>
      </c>
      <c r="D18" s="6"/>
      <c r="E18" s="6" t="s">
        <v>62</v>
      </c>
      <c r="F18" s="6"/>
      <c r="G18" s="36">
        <v>15660</v>
      </c>
      <c r="H18" s="49"/>
      <c r="I18" s="36">
        <v>508371102</v>
      </c>
      <c r="J18" s="36"/>
      <c r="K18" s="36">
        <v>508371102</v>
      </c>
      <c r="L18" s="49"/>
      <c r="M18" s="123">
        <f>K18/$K$29*100</f>
        <v>6.3745661332791377</v>
      </c>
    </row>
    <row r="19" spans="1:30" ht="8.1" customHeight="1">
      <c r="A19" s="57"/>
      <c r="B19" s="6"/>
      <c r="D19" s="6"/>
      <c r="E19" s="6"/>
      <c r="F19" s="6"/>
      <c r="G19" s="36"/>
      <c r="H19" s="49"/>
      <c r="I19" s="36"/>
      <c r="J19" s="36"/>
      <c r="K19" s="36"/>
      <c r="L19" s="36"/>
      <c r="M19" s="67"/>
      <c r="N19" s="70"/>
      <c r="O19" s="57"/>
      <c r="P19" s="57"/>
      <c r="Q19" s="57"/>
      <c r="R19" s="57"/>
      <c r="S19" s="57"/>
      <c r="T19" s="57"/>
      <c r="U19" s="57"/>
      <c r="V19" s="57"/>
      <c r="W19" s="57"/>
      <c r="X19" s="57"/>
      <c r="Y19" s="57"/>
      <c r="Z19" s="57"/>
      <c r="AA19" s="57"/>
      <c r="AB19" s="57"/>
      <c r="AC19" s="57"/>
      <c r="AD19" s="57"/>
    </row>
    <row r="20" spans="1:30" ht="16.5" customHeight="1">
      <c r="A20" s="57"/>
      <c r="B20" s="68" t="s">
        <v>63</v>
      </c>
      <c r="C20" s="6" t="s">
        <v>64</v>
      </c>
      <c r="D20" s="6"/>
      <c r="E20" s="6"/>
      <c r="F20" s="6"/>
      <c r="G20" s="36"/>
      <c r="H20" s="49"/>
      <c r="I20" s="36"/>
      <c r="J20" s="36"/>
      <c r="K20" s="36"/>
      <c r="L20" s="49"/>
      <c r="M20" s="67"/>
      <c r="O20" s="2"/>
      <c r="P20" s="2"/>
      <c r="Q20" s="2"/>
      <c r="R20" s="2"/>
      <c r="S20" s="57"/>
      <c r="T20" s="57"/>
      <c r="U20" s="57"/>
      <c r="V20" s="57"/>
      <c r="W20" s="57"/>
      <c r="X20" s="57"/>
      <c r="Y20" s="57"/>
      <c r="Z20" s="57"/>
      <c r="AA20" s="57"/>
      <c r="AB20" s="57"/>
      <c r="AC20" s="57"/>
      <c r="AD20" s="57"/>
    </row>
    <row r="21" spans="1:30" ht="16.5" customHeight="1">
      <c r="A21" s="6"/>
      <c r="B21" s="6"/>
      <c r="C21" s="69" t="s">
        <v>55</v>
      </c>
      <c r="D21" s="6"/>
      <c r="E21" s="6" t="s">
        <v>62</v>
      </c>
      <c r="F21" s="6"/>
      <c r="G21" s="36">
        <v>16820</v>
      </c>
      <c r="H21" s="49"/>
      <c r="I21" s="36">
        <v>425780818</v>
      </c>
      <c r="J21" s="36"/>
      <c r="K21" s="36">
        <v>425780818</v>
      </c>
      <c r="L21" s="49"/>
      <c r="M21" s="123">
        <f>K21/$K$29*100</f>
        <v>5.3389501723146493</v>
      </c>
      <c r="O21" s="2"/>
      <c r="P21" s="2"/>
      <c r="Q21" s="2"/>
      <c r="R21" s="2"/>
      <c r="S21" s="57"/>
      <c r="T21" s="57"/>
      <c r="U21" s="57"/>
      <c r="V21" s="57"/>
      <c r="W21" s="57"/>
      <c r="X21" s="57"/>
      <c r="Y21" s="57"/>
      <c r="Z21" s="57"/>
      <c r="AA21" s="57"/>
      <c r="AB21" s="57"/>
      <c r="AC21" s="57"/>
      <c r="AD21" s="57"/>
    </row>
    <row r="22" spans="1:30" ht="8.1" customHeight="1">
      <c r="A22" s="57"/>
      <c r="B22" s="6"/>
      <c r="D22" s="6"/>
      <c r="E22" s="6"/>
      <c r="F22" s="6"/>
      <c r="G22" s="36"/>
      <c r="H22" s="49"/>
      <c r="I22" s="36"/>
      <c r="J22" s="36"/>
      <c r="K22" s="36"/>
      <c r="L22" s="36"/>
      <c r="M22" s="67"/>
      <c r="N22" s="70"/>
      <c r="O22" s="57"/>
      <c r="P22" s="57"/>
      <c r="Q22" s="57"/>
      <c r="R22" s="57"/>
      <c r="S22" s="57"/>
      <c r="T22" s="57"/>
      <c r="U22" s="57"/>
      <c r="V22" s="57"/>
      <c r="W22" s="57"/>
      <c r="X22" s="57"/>
      <c r="Y22" s="57"/>
      <c r="Z22" s="57"/>
      <c r="AA22" s="57"/>
      <c r="AB22" s="57"/>
      <c r="AC22" s="57"/>
      <c r="AD22" s="57"/>
    </row>
    <row r="23" spans="1:30" ht="16.5" customHeight="1">
      <c r="A23" s="57"/>
      <c r="B23" s="68" t="s">
        <v>65</v>
      </c>
      <c r="C23" s="6" t="s">
        <v>66</v>
      </c>
      <c r="D23" s="6"/>
      <c r="E23" s="6"/>
      <c r="F23" s="6"/>
      <c r="G23" s="36"/>
      <c r="H23" s="49"/>
      <c r="I23" s="36"/>
      <c r="J23" s="36"/>
      <c r="K23" s="36"/>
      <c r="L23" s="36"/>
      <c r="M23" s="67"/>
      <c r="N23" s="70"/>
    </row>
    <row r="24" spans="1:30" ht="16.5" customHeight="1">
      <c r="A24" s="57"/>
      <c r="B24" s="6"/>
      <c r="C24" s="69" t="s">
        <v>55</v>
      </c>
      <c r="D24" s="6"/>
      <c r="E24" s="6" t="s">
        <v>62</v>
      </c>
      <c r="F24" s="6"/>
      <c r="G24" s="36">
        <v>50996</v>
      </c>
      <c r="H24" s="49"/>
      <c r="I24" s="36">
        <v>1310894762</v>
      </c>
      <c r="J24" s="36"/>
      <c r="K24" s="36">
        <v>1310894762</v>
      </c>
      <c r="L24" s="36"/>
      <c r="M24" s="123">
        <f>K24/$K$29*100</f>
        <v>16.437569565349165</v>
      </c>
    </row>
    <row r="25" spans="1:30" ht="8.1" customHeight="1">
      <c r="A25" s="57"/>
      <c r="B25" s="6"/>
      <c r="D25" s="6"/>
      <c r="E25" s="6"/>
      <c r="F25" s="6"/>
      <c r="G25" s="2"/>
      <c r="H25" s="49"/>
      <c r="I25" s="2"/>
      <c r="J25" s="2"/>
      <c r="K25" s="2"/>
      <c r="L25" s="2"/>
    </row>
    <row r="26" spans="1:30" ht="16.5" customHeight="1">
      <c r="A26" s="57"/>
      <c r="B26" s="68" t="s">
        <v>67</v>
      </c>
      <c r="C26" s="6" t="s">
        <v>68</v>
      </c>
      <c r="D26" s="6"/>
      <c r="E26" s="6"/>
      <c r="F26" s="6"/>
      <c r="G26" s="36"/>
      <c r="H26" s="49"/>
      <c r="I26" s="36"/>
      <c r="J26" s="36"/>
      <c r="K26" s="36"/>
      <c r="L26" s="36"/>
      <c r="M26" s="67"/>
      <c r="N26" s="67"/>
    </row>
    <row r="27" spans="1:30" ht="16.5" customHeight="1">
      <c r="A27" s="57"/>
      <c r="B27" s="6"/>
      <c r="C27" s="69" t="s">
        <v>55</v>
      </c>
      <c r="D27" s="6"/>
      <c r="E27" s="6" t="s">
        <v>59</v>
      </c>
      <c r="F27" s="6"/>
      <c r="G27" s="27">
        <v>26126</v>
      </c>
      <c r="H27" s="49"/>
      <c r="I27" s="27">
        <v>659783899</v>
      </c>
      <c r="J27" s="117"/>
      <c r="K27" s="27">
        <v>659783899</v>
      </c>
      <c r="L27" s="49"/>
      <c r="M27" s="124">
        <f>K27/$K$29*100</f>
        <v>8.2731612424505254</v>
      </c>
    </row>
    <row r="28" spans="1:30" ht="8.1" customHeight="1">
      <c r="A28" s="57"/>
      <c r="B28" s="6"/>
      <c r="D28" s="6"/>
      <c r="E28" s="6"/>
      <c r="F28" s="6"/>
      <c r="G28" s="36"/>
      <c r="H28" s="49"/>
      <c r="I28" s="36"/>
      <c r="J28" s="36"/>
      <c r="K28" s="36"/>
      <c r="L28" s="36"/>
      <c r="M28" s="67"/>
      <c r="N28" s="6"/>
    </row>
    <row r="29" spans="1:30" ht="16.5" customHeight="1">
      <c r="A29" s="2" t="s">
        <v>69</v>
      </c>
      <c r="G29" s="27">
        <f>SUM(G12:G27)</f>
        <v>261314</v>
      </c>
      <c r="H29" s="49"/>
      <c r="I29" s="27">
        <f>SUM(I12:I27)</f>
        <v>7974991417</v>
      </c>
      <c r="J29" s="36"/>
      <c r="K29" s="27">
        <f>SUM(K12:K27)</f>
        <v>7974991417</v>
      </c>
      <c r="L29" s="49"/>
      <c r="M29" s="72">
        <f>SUM(M12:M27)</f>
        <v>100</v>
      </c>
      <c r="N29" s="6"/>
    </row>
    <row r="30" spans="1:30" ht="16.5" customHeight="1">
      <c r="G30" s="36"/>
      <c r="I30" s="36"/>
      <c r="J30" s="36"/>
      <c r="K30" s="36"/>
      <c r="L30" s="49"/>
      <c r="M30" s="66"/>
      <c r="N30" s="6"/>
    </row>
    <row r="31" spans="1:30" ht="16.5" customHeight="1">
      <c r="A31" s="57" t="s">
        <v>127</v>
      </c>
      <c r="B31" s="107"/>
      <c r="C31" s="107"/>
      <c r="D31" s="107"/>
      <c r="E31" s="107"/>
      <c r="G31" s="121" t="s">
        <v>131</v>
      </c>
      <c r="H31" s="149"/>
      <c r="I31" s="150"/>
      <c r="J31" s="150"/>
      <c r="K31" s="150"/>
      <c r="L31" s="151"/>
      <c r="M31" s="152"/>
      <c r="N31" s="6"/>
    </row>
    <row r="32" spans="1:30" ht="16.5" customHeight="1">
      <c r="A32" s="57"/>
      <c r="B32" s="6" t="s">
        <v>130</v>
      </c>
      <c r="C32" s="107"/>
      <c r="D32" s="107"/>
      <c r="E32" s="107"/>
      <c r="G32" s="122" t="s">
        <v>132</v>
      </c>
      <c r="H32" s="149"/>
      <c r="I32" s="153">
        <v>0</v>
      </c>
      <c r="J32" s="150"/>
      <c r="K32" s="153">
        <v>0</v>
      </c>
      <c r="L32" s="151"/>
      <c r="M32" s="161">
        <v>0</v>
      </c>
      <c r="N32" s="6"/>
    </row>
    <row r="33" spans="1:14" ht="8.1" customHeight="1">
      <c r="A33" s="57"/>
      <c r="B33" s="6"/>
      <c r="C33" s="107"/>
      <c r="D33" s="154"/>
      <c r="E33" s="154"/>
      <c r="G33" s="155"/>
      <c r="H33" s="151"/>
      <c r="I33" s="150"/>
      <c r="J33" s="150"/>
      <c r="K33" s="150"/>
      <c r="L33" s="150"/>
      <c r="M33" s="156"/>
      <c r="N33" s="6"/>
    </row>
    <row r="34" spans="1:14" ht="16.5" customHeight="1">
      <c r="A34" s="6" t="s">
        <v>128</v>
      </c>
      <c r="B34" s="6"/>
      <c r="C34" s="107"/>
      <c r="D34" s="107"/>
      <c r="E34" s="107"/>
      <c r="G34" s="157"/>
      <c r="H34" s="149"/>
      <c r="I34" s="153">
        <f>SUM(I32:I33)</f>
        <v>0</v>
      </c>
      <c r="J34" s="150"/>
      <c r="K34" s="153">
        <f>SUM(K32:K33)</f>
        <v>0</v>
      </c>
      <c r="L34" s="151"/>
      <c r="M34" s="161">
        <v>0</v>
      </c>
      <c r="N34" s="6"/>
    </row>
    <row r="35" spans="1:14" ht="8.1" customHeight="1">
      <c r="A35" s="57"/>
      <c r="B35" s="154"/>
      <c r="C35" s="107"/>
      <c r="D35" s="154"/>
      <c r="E35" s="154"/>
      <c r="G35" s="155"/>
      <c r="H35" s="151"/>
      <c r="I35" s="150"/>
      <c r="J35" s="150"/>
      <c r="K35" s="150"/>
      <c r="L35" s="150"/>
      <c r="M35" s="156"/>
      <c r="N35" s="6"/>
    </row>
    <row r="36" spans="1:14" ht="16.5" customHeight="1" thickBot="1">
      <c r="A36" s="57" t="s">
        <v>129</v>
      </c>
      <c r="B36" s="107"/>
      <c r="C36" s="107"/>
      <c r="D36" s="107"/>
      <c r="E36" s="107"/>
      <c r="G36" s="157"/>
      <c r="H36" s="149"/>
      <c r="I36" s="158">
        <f>SUM(I34,I29)</f>
        <v>7974991417</v>
      </c>
      <c r="J36" s="150"/>
      <c r="K36" s="158">
        <f>SUM(K34,K29)</f>
        <v>7974991417</v>
      </c>
      <c r="L36" s="151"/>
      <c r="M36" s="159">
        <f>SUM(M34,M29)</f>
        <v>100</v>
      </c>
      <c r="N36" s="6"/>
    </row>
    <row r="37" spans="1:14" ht="16.5" customHeight="1" thickTop="1">
      <c r="A37" s="57"/>
      <c r="B37" s="107"/>
      <c r="C37" s="107"/>
      <c r="D37" s="107"/>
      <c r="E37" s="107"/>
      <c r="G37" s="157"/>
      <c r="H37" s="149"/>
      <c r="I37" s="150"/>
      <c r="J37" s="150"/>
      <c r="K37" s="150"/>
      <c r="L37" s="151"/>
      <c r="M37" s="160"/>
      <c r="N37" s="6"/>
    </row>
    <row r="38" spans="1:14" ht="16.5" customHeight="1">
      <c r="A38" s="57"/>
      <c r="B38" s="107"/>
      <c r="C38" s="107"/>
      <c r="D38" s="107"/>
      <c r="E38" s="107"/>
      <c r="G38" s="157"/>
      <c r="H38" s="149"/>
      <c r="I38" s="150"/>
      <c r="J38" s="150"/>
      <c r="K38" s="150"/>
      <c r="L38" s="151"/>
      <c r="M38" s="160"/>
      <c r="N38" s="6"/>
    </row>
    <row r="39" spans="1:14" ht="16.5" customHeight="1">
      <c r="A39" s="57"/>
      <c r="B39" s="107"/>
      <c r="C39" s="107"/>
      <c r="D39" s="107"/>
      <c r="E39" s="107"/>
      <c r="G39" s="157"/>
      <c r="H39" s="149"/>
      <c r="I39" s="150"/>
      <c r="J39" s="150"/>
      <c r="K39" s="150"/>
      <c r="L39" s="151"/>
      <c r="M39" s="160"/>
      <c r="N39" s="6"/>
    </row>
    <row r="40" spans="1:14" ht="6.75" customHeight="1">
      <c r="A40" s="57"/>
      <c r="B40" s="107"/>
      <c r="C40" s="107"/>
      <c r="D40" s="107"/>
      <c r="E40" s="107"/>
      <c r="G40" s="157"/>
      <c r="H40" s="149"/>
      <c r="I40" s="150"/>
      <c r="J40" s="150"/>
      <c r="K40" s="150"/>
      <c r="L40" s="151"/>
      <c r="M40" s="160"/>
      <c r="N40" s="6"/>
    </row>
    <row r="41" spans="1:14" ht="21.95" customHeight="1">
      <c r="A41" s="40" t="str">
        <f>'5'!A48</f>
        <v>The accompanying notes are an integral part of these interim financial information.</v>
      </c>
      <c r="B41" s="40"/>
      <c r="C41" s="40"/>
      <c r="D41" s="40"/>
      <c r="E41" s="40"/>
      <c r="F41" s="40"/>
      <c r="G41" s="73"/>
      <c r="H41" s="26"/>
      <c r="I41" s="26"/>
      <c r="J41" s="27"/>
      <c r="K41" s="26"/>
      <c r="L41" s="26"/>
      <c r="M41" s="72"/>
    </row>
    <row r="42" spans="1:14" ht="16.5" customHeight="1">
      <c r="M42" s="5">
        <v>4</v>
      </c>
    </row>
    <row r="44" spans="1:14" s="6" customFormat="1" ht="16.5" customHeight="1">
      <c r="G44" s="65"/>
      <c r="H44" s="49"/>
      <c r="I44" s="49"/>
      <c r="J44" s="49"/>
      <c r="K44" s="49"/>
      <c r="L44" s="49"/>
      <c r="M44" s="74"/>
    </row>
    <row r="45" spans="1:14" s="6" customFormat="1" ht="16.5" customHeight="1">
      <c r="G45" s="65"/>
      <c r="H45" s="49"/>
      <c r="I45" s="49"/>
      <c r="J45" s="49"/>
      <c r="K45" s="49"/>
      <c r="L45" s="49"/>
      <c r="M45" s="74"/>
    </row>
    <row r="46" spans="1:14" s="6" customFormat="1" ht="16.5" customHeight="1">
      <c r="G46" s="65"/>
      <c r="H46" s="49"/>
      <c r="I46" s="49"/>
      <c r="J46" s="49"/>
      <c r="K46" s="49"/>
      <c r="L46" s="49"/>
      <c r="M46" s="74"/>
    </row>
    <row r="47" spans="1:14" s="6" customFormat="1" ht="16.5" customHeight="1">
      <c r="G47" s="65"/>
      <c r="H47" s="49"/>
      <c r="I47" s="49"/>
      <c r="J47" s="49"/>
      <c r="K47" s="49"/>
      <c r="L47" s="49"/>
      <c r="M47" s="74"/>
    </row>
    <row r="48" spans="1:14" s="6" customFormat="1" ht="16.5" customHeight="1">
      <c r="G48" s="65"/>
      <c r="H48" s="49"/>
      <c r="I48" s="49"/>
      <c r="J48" s="49"/>
      <c r="K48" s="49"/>
      <c r="L48" s="49"/>
      <c r="M48" s="74"/>
    </row>
    <row r="49" spans="1:13" s="6" customFormat="1" ht="16.5" customHeight="1">
      <c r="G49" s="65"/>
      <c r="H49" s="49"/>
      <c r="I49" s="49"/>
      <c r="J49" s="49"/>
      <c r="K49" s="49"/>
      <c r="L49" s="49"/>
      <c r="M49" s="74"/>
    </row>
    <row r="50" spans="1:13" s="6" customFormat="1" ht="16.5" customHeight="1">
      <c r="G50" s="65"/>
      <c r="H50" s="49"/>
      <c r="I50" s="49"/>
      <c r="J50" s="49"/>
      <c r="K50" s="49"/>
      <c r="L50" s="49"/>
      <c r="M50" s="74"/>
    </row>
    <row r="51" spans="1:13" s="6" customFormat="1" ht="16.5" customHeight="1">
      <c r="A51" s="68"/>
      <c r="G51" s="65"/>
      <c r="H51" s="49"/>
      <c r="I51" s="49"/>
      <c r="J51" s="49"/>
      <c r="K51" s="49"/>
      <c r="L51" s="49"/>
      <c r="M51" s="74"/>
    </row>
    <row r="52" spans="1:13" s="6" customFormat="1" ht="16.5" customHeight="1">
      <c r="G52" s="65"/>
      <c r="H52" s="49"/>
      <c r="I52" s="49"/>
      <c r="J52" s="49"/>
      <c r="K52" s="49"/>
      <c r="L52" s="49"/>
      <c r="M52" s="74"/>
    </row>
    <row r="53" spans="1:13" s="6" customFormat="1" ht="16.5" customHeight="1">
      <c r="G53" s="65"/>
      <c r="H53" s="49"/>
      <c r="I53" s="49"/>
      <c r="J53" s="49"/>
      <c r="K53" s="49"/>
      <c r="L53" s="49"/>
      <c r="M53" s="74"/>
    </row>
    <row r="54" spans="1:13" s="6" customFormat="1" ht="16.5" customHeight="1">
      <c r="G54" s="65"/>
      <c r="H54" s="49"/>
      <c r="I54" s="49"/>
      <c r="J54" s="49"/>
      <c r="K54" s="49"/>
      <c r="L54" s="49"/>
      <c r="M54" s="74"/>
    </row>
    <row r="55" spans="1:13" s="6" customFormat="1" ht="16.5" customHeight="1">
      <c r="G55" s="65"/>
      <c r="H55" s="49"/>
      <c r="I55" s="49"/>
      <c r="J55" s="49"/>
      <c r="K55" s="49"/>
      <c r="L55" s="49"/>
      <c r="M55" s="74"/>
    </row>
    <row r="56" spans="1:13" s="6" customFormat="1" ht="16.5" customHeight="1">
      <c r="G56" s="65"/>
      <c r="H56" s="49"/>
      <c r="I56" s="49"/>
      <c r="J56" s="49"/>
      <c r="K56" s="49"/>
      <c r="L56" s="49"/>
      <c r="M56" s="74"/>
    </row>
    <row r="57" spans="1:13" s="6" customFormat="1" ht="16.5" customHeight="1">
      <c r="G57" s="65"/>
      <c r="H57" s="49"/>
      <c r="I57" s="49"/>
      <c r="J57" s="49"/>
      <c r="K57" s="49"/>
      <c r="L57" s="49"/>
      <c r="M57" s="74"/>
    </row>
    <row r="58" spans="1:13" s="6" customFormat="1" ht="16.5" customHeight="1">
      <c r="G58" s="65"/>
      <c r="H58" s="49"/>
      <c r="I58" s="49"/>
      <c r="J58" s="49"/>
      <c r="K58" s="49"/>
      <c r="L58" s="49"/>
      <c r="M58" s="74"/>
    </row>
    <row r="59" spans="1:13" s="6" customFormat="1" ht="16.5" customHeight="1">
      <c r="G59" s="65"/>
      <c r="H59" s="49"/>
      <c r="I59" s="49"/>
      <c r="J59" s="49"/>
      <c r="K59" s="49"/>
      <c r="L59" s="49"/>
      <c r="M59" s="74"/>
    </row>
    <row r="60" spans="1:13" s="6" customFormat="1" ht="16.5" customHeight="1">
      <c r="G60" s="65"/>
      <c r="H60" s="49"/>
      <c r="I60" s="49"/>
      <c r="J60" s="49"/>
      <c r="K60" s="49"/>
      <c r="L60" s="49"/>
      <c r="M60" s="74"/>
    </row>
    <row r="61" spans="1:13" s="6" customFormat="1" ht="16.5" customHeight="1">
      <c r="G61" s="65"/>
      <c r="H61" s="49"/>
      <c r="I61" s="49"/>
      <c r="J61" s="49"/>
      <c r="K61" s="49"/>
      <c r="L61" s="49"/>
      <c r="M61" s="74"/>
    </row>
    <row r="62" spans="1:13" s="6" customFormat="1" ht="16.5" customHeight="1">
      <c r="G62" s="65"/>
      <c r="H62" s="49"/>
      <c r="I62" s="49"/>
      <c r="J62" s="49"/>
      <c r="K62" s="49"/>
      <c r="L62" s="49"/>
      <c r="M62" s="74"/>
    </row>
    <row r="63" spans="1:13" s="6" customFormat="1" ht="16.5" customHeight="1">
      <c r="G63" s="65"/>
      <c r="H63" s="49"/>
      <c r="I63" s="49"/>
      <c r="J63" s="49"/>
      <c r="K63" s="49"/>
      <c r="L63" s="49"/>
      <c r="M63" s="74"/>
    </row>
    <row r="64" spans="1:13" s="6" customFormat="1" ht="16.5" customHeight="1">
      <c r="G64" s="65"/>
      <c r="H64" s="49"/>
      <c r="I64" s="49"/>
      <c r="J64" s="49"/>
      <c r="K64" s="49"/>
      <c r="L64" s="49"/>
      <c r="M64" s="74"/>
    </row>
    <row r="65" spans="7:13" s="6" customFormat="1" ht="16.5" customHeight="1">
      <c r="G65" s="65"/>
      <c r="H65" s="49"/>
      <c r="I65" s="49"/>
      <c r="J65" s="49"/>
      <c r="K65" s="49"/>
      <c r="L65" s="49"/>
      <c r="M65" s="74"/>
    </row>
    <row r="66" spans="7:13" s="6" customFormat="1" ht="16.5" customHeight="1">
      <c r="G66" s="65"/>
      <c r="H66" s="49"/>
      <c r="I66" s="49"/>
      <c r="J66" s="49"/>
      <c r="K66" s="49"/>
      <c r="L66" s="49"/>
      <c r="M66" s="74"/>
    </row>
    <row r="67" spans="7:13" s="6" customFormat="1" ht="16.5" customHeight="1">
      <c r="G67" s="65"/>
      <c r="H67" s="49"/>
      <c r="I67" s="49"/>
      <c r="J67" s="49"/>
      <c r="K67" s="49"/>
      <c r="L67" s="49"/>
      <c r="M67" s="74"/>
    </row>
    <row r="68" spans="7:13" s="6" customFormat="1" ht="16.5" customHeight="1">
      <c r="G68" s="65"/>
      <c r="H68" s="49"/>
      <c r="I68" s="49"/>
      <c r="J68" s="49"/>
      <c r="K68" s="49"/>
      <c r="L68" s="49"/>
      <c r="M68" s="74"/>
    </row>
    <row r="69" spans="7:13" s="6" customFormat="1" ht="16.5" customHeight="1">
      <c r="G69" s="65"/>
      <c r="H69" s="49"/>
      <c r="I69" s="49"/>
      <c r="J69" s="49"/>
      <c r="K69" s="49"/>
      <c r="L69" s="49"/>
      <c r="M69" s="74"/>
    </row>
    <row r="70" spans="7:13" s="6" customFormat="1" ht="16.5" customHeight="1">
      <c r="G70" s="65"/>
      <c r="H70" s="49"/>
      <c r="I70" s="49"/>
      <c r="J70" s="49"/>
      <c r="K70" s="49"/>
      <c r="L70" s="49"/>
      <c r="M70" s="74"/>
    </row>
    <row r="71" spans="7:13" s="6" customFormat="1" ht="16.5" customHeight="1">
      <c r="G71" s="65"/>
      <c r="H71" s="49"/>
      <c r="I71" s="49"/>
      <c r="J71" s="49"/>
      <c r="K71" s="49"/>
      <c r="L71" s="49"/>
      <c r="M71" s="74"/>
    </row>
    <row r="72" spans="7:13" s="6" customFormat="1" ht="16.5" customHeight="1">
      <c r="G72" s="65"/>
      <c r="H72" s="49"/>
      <c r="I72" s="49"/>
      <c r="J72" s="49"/>
      <c r="K72" s="49"/>
      <c r="L72" s="49"/>
      <c r="M72" s="74"/>
    </row>
    <row r="73" spans="7:13" s="6" customFormat="1" ht="16.5" customHeight="1">
      <c r="G73" s="65"/>
      <c r="H73" s="49"/>
      <c r="I73" s="49"/>
      <c r="J73" s="49"/>
      <c r="K73" s="49"/>
      <c r="L73" s="49"/>
      <c r="M73" s="74"/>
    </row>
    <row r="74" spans="7:13" s="6" customFormat="1" ht="16.5" customHeight="1">
      <c r="G74" s="65"/>
      <c r="H74" s="49"/>
      <c r="I74" s="49"/>
      <c r="J74" s="49"/>
      <c r="K74" s="49"/>
      <c r="L74" s="49"/>
      <c r="M74" s="74"/>
    </row>
    <row r="75" spans="7:13" s="6" customFormat="1" ht="16.5" customHeight="1">
      <c r="G75" s="65"/>
      <c r="H75" s="49"/>
      <c r="I75" s="49"/>
      <c r="J75" s="49"/>
      <c r="K75" s="49"/>
      <c r="L75" s="49"/>
      <c r="M75" s="74"/>
    </row>
    <row r="76" spans="7:13" s="6" customFormat="1" ht="16.5" customHeight="1">
      <c r="G76" s="65"/>
      <c r="H76" s="49"/>
      <c r="I76" s="49"/>
      <c r="J76" s="49"/>
      <c r="K76" s="49"/>
      <c r="L76" s="49"/>
      <c r="M76" s="74"/>
    </row>
    <row r="77" spans="7:13" s="6" customFormat="1" ht="16.5" customHeight="1">
      <c r="G77" s="65"/>
      <c r="H77" s="49"/>
      <c r="I77" s="49"/>
      <c r="J77" s="49"/>
      <c r="K77" s="49"/>
      <c r="L77" s="49"/>
      <c r="M77" s="74"/>
    </row>
    <row r="78" spans="7:13" s="6" customFormat="1" ht="16.5" customHeight="1">
      <c r="G78" s="65"/>
      <c r="H78" s="49"/>
      <c r="I78" s="49"/>
      <c r="J78" s="49"/>
      <c r="K78" s="49"/>
      <c r="L78" s="49"/>
      <c r="M78" s="74"/>
    </row>
    <row r="79" spans="7:13" s="6" customFormat="1" ht="16.5" customHeight="1">
      <c r="G79" s="65"/>
      <c r="H79" s="49"/>
      <c r="I79" s="49"/>
      <c r="J79" s="49"/>
      <c r="K79" s="49"/>
      <c r="L79" s="49"/>
      <c r="M79" s="74"/>
    </row>
    <row r="80" spans="7:13" s="6" customFormat="1" ht="16.5" customHeight="1">
      <c r="G80" s="65"/>
      <c r="H80" s="49"/>
      <c r="I80" s="49"/>
      <c r="J80" s="49"/>
      <c r="K80" s="49"/>
      <c r="L80" s="49"/>
      <c r="M80" s="74"/>
    </row>
    <row r="81" spans="7:13" s="6" customFormat="1" ht="16.5" customHeight="1">
      <c r="G81" s="65"/>
      <c r="H81" s="49"/>
      <c r="I81" s="49"/>
      <c r="J81" s="49"/>
      <c r="K81" s="49"/>
      <c r="L81" s="49"/>
      <c r="M81" s="74"/>
    </row>
    <row r="82" spans="7:13" s="6" customFormat="1" ht="16.5" customHeight="1">
      <c r="G82" s="65"/>
      <c r="H82" s="49"/>
      <c r="I82" s="49"/>
      <c r="J82" s="49"/>
      <c r="K82" s="49"/>
      <c r="L82" s="49"/>
      <c r="M82" s="74"/>
    </row>
    <row r="83" spans="7:13" s="6" customFormat="1" ht="16.5" customHeight="1">
      <c r="G83" s="65"/>
      <c r="H83" s="49"/>
      <c r="I83" s="49"/>
      <c r="J83" s="49"/>
      <c r="K83" s="49"/>
      <c r="L83" s="49"/>
      <c r="M83" s="74"/>
    </row>
    <row r="84" spans="7:13" s="6" customFormat="1" ht="16.5" customHeight="1">
      <c r="G84" s="65"/>
      <c r="H84" s="49"/>
      <c r="I84" s="49"/>
      <c r="J84" s="49"/>
      <c r="K84" s="49"/>
      <c r="L84" s="49"/>
      <c r="M84" s="74"/>
    </row>
    <row r="85" spans="7:13" s="6" customFormat="1" ht="16.5" customHeight="1">
      <c r="G85" s="65"/>
      <c r="H85" s="49"/>
      <c r="I85" s="49"/>
      <c r="J85" s="49"/>
      <c r="K85" s="49"/>
      <c r="L85" s="49"/>
      <c r="M85" s="74"/>
    </row>
    <row r="86" spans="7:13" s="6" customFormat="1" ht="16.5" customHeight="1">
      <c r="G86" s="65"/>
      <c r="H86" s="49"/>
      <c r="I86" s="49"/>
      <c r="J86" s="49"/>
      <c r="K86" s="49"/>
      <c r="L86" s="49"/>
      <c r="M86" s="74"/>
    </row>
    <row r="87" spans="7:13" s="6" customFormat="1" ht="16.5" customHeight="1">
      <c r="G87" s="65"/>
      <c r="H87" s="49"/>
      <c r="I87" s="49"/>
      <c r="J87" s="49"/>
      <c r="K87" s="49"/>
      <c r="L87" s="49"/>
      <c r="M87" s="74"/>
    </row>
    <row r="88" spans="7:13" s="6" customFormat="1" ht="16.5" customHeight="1">
      <c r="G88" s="65"/>
      <c r="H88" s="49"/>
      <c r="I88" s="49"/>
      <c r="J88" s="49"/>
      <c r="K88" s="49"/>
      <c r="L88" s="49"/>
      <c r="M88" s="74"/>
    </row>
    <row r="89" spans="7:13" s="6" customFormat="1" ht="16.5" customHeight="1">
      <c r="G89" s="65"/>
      <c r="H89" s="49"/>
      <c r="I89" s="49"/>
      <c r="J89" s="49"/>
      <c r="K89" s="49"/>
      <c r="L89" s="49"/>
      <c r="M89" s="74"/>
    </row>
    <row r="90" spans="7:13" s="6" customFormat="1" ht="16.5" customHeight="1">
      <c r="G90" s="65"/>
      <c r="H90" s="49"/>
      <c r="I90" s="49"/>
      <c r="J90" s="49"/>
      <c r="K90" s="49"/>
      <c r="L90" s="49"/>
      <c r="M90" s="74"/>
    </row>
    <row r="91" spans="7:13" s="6" customFormat="1" ht="16.5" customHeight="1">
      <c r="G91" s="65"/>
      <c r="H91" s="49"/>
      <c r="I91" s="49"/>
      <c r="J91" s="49"/>
      <c r="K91" s="49"/>
      <c r="L91" s="49"/>
      <c r="M91" s="74"/>
    </row>
    <row r="92" spans="7:13" s="6" customFormat="1" ht="16.5" customHeight="1">
      <c r="G92" s="65"/>
      <c r="H92" s="49"/>
      <c r="I92" s="49"/>
      <c r="J92" s="49"/>
      <c r="K92" s="49"/>
      <c r="L92" s="49"/>
      <c r="M92" s="74"/>
    </row>
    <row r="93" spans="7:13" s="6" customFormat="1" ht="16.5" customHeight="1">
      <c r="G93" s="65"/>
      <c r="H93" s="49"/>
      <c r="I93" s="49"/>
      <c r="J93" s="49"/>
      <c r="K93" s="49"/>
      <c r="L93" s="49"/>
      <c r="M93" s="74"/>
    </row>
    <row r="94" spans="7:13" s="6" customFormat="1" ht="16.5" customHeight="1">
      <c r="G94" s="65"/>
      <c r="H94" s="49"/>
      <c r="I94" s="49"/>
      <c r="J94" s="49"/>
      <c r="K94" s="49"/>
      <c r="L94" s="49"/>
      <c r="M94" s="74"/>
    </row>
    <row r="95" spans="7:13" s="6" customFormat="1" ht="16.5" customHeight="1">
      <c r="G95" s="65"/>
      <c r="H95" s="49"/>
      <c r="I95" s="49"/>
      <c r="J95" s="49"/>
      <c r="K95" s="49"/>
      <c r="L95" s="49"/>
      <c r="M95" s="74"/>
    </row>
    <row r="96" spans="7:13" s="6" customFormat="1" ht="16.5" customHeight="1">
      <c r="G96" s="65"/>
      <c r="H96" s="49"/>
      <c r="I96" s="49"/>
      <c r="J96" s="49"/>
      <c r="K96" s="49"/>
      <c r="L96" s="49"/>
      <c r="M96" s="74"/>
    </row>
    <row r="97" spans="7:13" s="6" customFormat="1" ht="16.5" customHeight="1">
      <c r="G97" s="65"/>
      <c r="H97" s="49"/>
      <c r="I97" s="49"/>
      <c r="J97" s="49"/>
      <c r="K97" s="49"/>
      <c r="L97" s="49"/>
      <c r="M97" s="74"/>
    </row>
    <row r="98" spans="7:13" s="6" customFormat="1" ht="16.5" customHeight="1">
      <c r="G98" s="65"/>
      <c r="H98" s="49"/>
      <c r="I98" s="49"/>
      <c r="J98" s="49"/>
      <c r="K98" s="49"/>
      <c r="L98" s="49"/>
      <c r="M98" s="74"/>
    </row>
    <row r="99" spans="7:13" s="6" customFormat="1" ht="16.5" customHeight="1">
      <c r="G99" s="65"/>
      <c r="H99" s="49"/>
      <c r="I99" s="49"/>
      <c r="J99" s="49"/>
      <c r="K99" s="49"/>
      <c r="L99" s="49"/>
      <c r="M99" s="74"/>
    </row>
    <row r="100" spans="7:13" s="6" customFormat="1" ht="16.5" customHeight="1">
      <c r="G100" s="65"/>
      <c r="H100" s="49"/>
      <c r="I100" s="49"/>
      <c r="J100" s="49"/>
      <c r="K100" s="49"/>
      <c r="L100" s="49"/>
      <c r="M100" s="74"/>
    </row>
    <row r="101" spans="7:13" s="6" customFormat="1" ht="16.5" customHeight="1">
      <c r="G101" s="65"/>
      <c r="H101" s="49"/>
      <c r="I101" s="49"/>
      <c r="J101" s="49"/>
      <c r="K101" s="49"/>
      <c r="L101" s="49"/>
      <c r="M101" s="74"/>
    </row>
    <row r="102" spans="7:13" s="6" customFormat="1" ht="16.5" customHeight="1">
      <c r="G102" s="65"/>
      <c r="H102" s="49"/>
      <c r="I102" s="49"/>
      <c r="J102" s="49"/>
      <c r="K102" s="49"/>
      <c r="L102" s="49"/>
      <c r="M102" s="74"/>
    </row>
    <row r="103" spans="7:13" s="6" customFormat="1" ht="16.5" customHeight="1">
      <c r="G103" s="65"/>
      <c r="H103" s="49"/>
      <c r="I103" s="49"/>
      <c r="J103" s="49"/>
      <c r="K103" s="49"/>
      <c r="L103" s="49"/>
      <c r="M103" s="74"/>
    </row>
    <row r="104" spans="7:13" s="6" customFormat="1" ht="16.5" customHeight="1">
      <c r="G104" s="65"/>
      <c r="H104" s="49"/>
      <c r="I104" s="49"/>
      <c r="J104" s="49"/>
      <c r="K104" s="49"/>
      <c r="L104" s="49"/>
      <c r="M104" s="74"/>
    </row>
    <row r="105" spans="7:13" s="6" customFormat="1" ht="16.5" customHeight="1">
      <c r="G105" s="65"/>
      <c r="H105" s="49"/>
      <c r="I105" s="49"/>
      <c r="J105" s="49"/>
      <c r="K105" s="49"/>
      <c r="L105" s="49"/>
      <c r="M105" s="74"/>
    </row>
    <row r="106" spans="7:13" s="6" customFormat="1" ht="16.5" customHeight="1">
      <c r="G106" s="65"/>
      <c r="H106" s="49"/>
      <c r="I106" s="49"/>
      <c r="J106" s="49"/>
      <c r="K106" s="49"/>
      <c r="L106" s="49"/>
      <c r="M106" s="74"/>
    </row>
    <row r="107" spans="7:13" s="6" customFormat="1" ht="16.5" customHeight="1">
      <c r="G107" s="65"/>
      <c r="H107" s="49"/>
      <c r="I107" s="49"/>
      <c r="J107" s="49"/>
      <c r="K107" s="49"/>
      <c r="L107" s="49"/>
      <c r="M107" s="74"/>
    </row>
    <row r="108" spans="7:13" s="6" customFormat="1" ht="16.5" customHeight="1">
      <c r="G108" s="65"/>
      <c r="H108" s="49"/>
      <c r="I108" s="49"/>
      <c r="J108" s="49"/>
      <c r="K108" s="49"/>
      <c r="L108" s="49"/>
      <c r="M108" s="74"/>
    </row>
    <row r="109" spans="7:13" s="6" customFormat="1" ht="16.5" customHeight="1">
      <c r="G109" s="65"/>
      <c r="H109" s="49"/>
      <c r="I109" s="49"/>
      <c r="J109" s="49"/>
      <c r="K109" s="49"/>
      <c r="L109" s="49"/>
      <c r="M109" s="74"/>
    </row>
    <row r="110" spans="7:13" s="6" customFormat="1" ht="16.5" customHeight="1">
      <c r="G110" s="65"/>
      <c r="H110" s="49"/>
      <c r="I110" s="49"/>
      <c r="J110" s="49"/>
      <c r="K110" s="49"/>
      <c r="L110" s="49"/>
      <c r="M110" s="74"/>
    </row>
    <row r="111" spans="7:13" s="6" customFormat="1" ht="16.5" customHeight="1">
      <c r="G111" s="65"/>
      <c r="H111" s="49"/>
      <c r="I111" s="49"/>
      <c r="J111" s="49"/>
      <c r="K111" s="49"/>
      <c r="L111" s="49"/>
      <c r="M111" s="74"/>
    </row>
    <row r="112" spans="7:13" s="6" customFormat="1" ht="16.5" customHeight="1">
      <c r="G112" s="65"/>
      <c r="H112" s="49"/>
      <c r="I112" s="49"/>
      <c r="J112" s="49"/>
      <c r="K112" s="49"/>
      <c r="L112" s="49"/>
      <c r="M112" s="74"/>
    </row>
    <row r="113" spans="7:13" s="6" customFormat="1" ht="16.5" customHeight="1">
      <c r="G113" s="65"/>
      <c r="H113" s="49"/>
      <c r="I113" s="49"/>
      <c r="J113" s="49"/>
      <c r="K113" s="49"/>
      <c r="L113" s="49"/>
      <c r="M113" s="74"/>
    </row>
    <row r="114" spans="7:13" s="6" customFormat="1" ht="16.5" customHeight="1">
      <c r="G114" s="65"/>
      <c r="H114" s="49"/>
      <c r="I114" s="49"/>
      <c r="J114" s="49"/>
      <c r="K114" s="49"/>
      <c r="L114" s="49"/>
      <c r="M114" s="74"/>
    </row>
    <row r="115" spans="7:13" s="6" customFormat="1" ht="16.5" customHeight="1">
      <c r="G115" s="65"/>
      <c r="H115" s="49"/>
      <c r="I115" s="49"/>
      <c r="J115" s="49"/>
      <c r="K115" s="49"/>
      <c r="L115" s="49"/>
      <c r="M115" s="74"/>
    </row>
    <row r="116" spans="7:13" s="6" customFormat="1" ht="16.5" customHeight="1">
      <c r="G116" s="65"/>
      <c r="H116" s="49"/>
      <c r="I116" s="49"/>
      <c r="J116" s="49"/>
      <c r="K116" s="49"/>
      <c r="L116" s="49"/>
      <c r="M116" s="74"/>
    </row>
    <row r="117" spans="7:13" s="6" customFormat="1" ht="16.5" customHeight="1">
      <c r="G117" s="65"/>
      <c r="H117" s="49"/>
      <c r="I117" s="49"/>
      <c r="J117" s="49"/>
      <c r="K117" s="49"/>
      <c r="L117" s="49"/>
      <c r="M117" s="74"/>
    </row>
    <row r="118" spans="7:13" s="6" customFormat="1" ht="16.5" customHeight="1">
      <c r="G118" s="65"/>
      <c r="H118" s="49"/>
      <c r="I118" s="49"/>
      <c r="J118" s="49"/>
      <c r="K118" s="49"/>
      <c r="L118" s="49"/>
      <c r="M118" s="74"/>
    </row>
    <row r="119" spans="7:13" s="6" customFormat="1" ht="16.5" customHeight="1">
      <c r="G119" s="65"/>
      <c r="H119" s="49"/>
      <c r="I119" s="49"/>
      <c r="J119" s="49"/>
      <c r="K119" s="49"/>
      <c r="L119" s="49"/>
      <c r="M119" s="74"/>
    </row>
    <row r="120" spans="7:13" s="6" customFormat="1" ht="16.5" customHeight="1">
      <c r="G120" s="65"/>
      <c r="H120" s="49"/>
      <c r="I120" s="49"/>
      <c r="J120" s="49"/>
      <c r="K120" s="49"/>
      <c r="L120" s="49"/>
      <c r="M120" s="74"/>
    </row>
    <row r="121" spans="7:13" s="6" customFormat="1" ht="16.5" customHeight="1">
      <c r="G121" s="65"/>
      <c r="H121" s="49"/>
      <c r="I121" s="49"/>
      <c r="J121" s="49"/>
      <c r="K121" s="49"/>
      <c r="L121" s="49"/>
      <c r="M121" s="74"/>
    </row>
    <row r="122" spans="7:13" s="6" customFormat="1" ht="16.5" customHeight="1">
      <c r="G122" s="65"/>
      <c r="H122" s="49"/>
      <c r="I122" s="49"/>
      <c r="J122" s="49"/>
      <c r="K122" s="49"/>
      <c r="L122" s="49"/>
      <c r="M122" s="74"/>
    </row>
    <row r="123" spans="7:13" s="6" customFormat="1" ht="16.5" customHeight="1">
      <c r="G123" s="65"/>
      <c r="H123" s="49"/>
      <c r="I123" s="49"/>
      <c r="J123" s="49"/>
      <c r="K123" s="49"/>
      <c r="L123" s="49"/>
      <c r="M123" s="74"/>
    </row>
    <row r="124" spans="7:13" s="6" customFormat="1" ht="16.5" customHeight="1">
      <c r="G124" s="65"/>
      <c r="H124" s="49"/>
      <c r="I124" s="49"/>
      <c r="J124" s="49"/>
      <c r="K124" s="49"/>
      <c r="L124" s="49"/>
      <c r="M124" s="74"/>
    </row>
    <row r="125" spans="7:13" s="6" customFormat="1" ht="16.5" customHeight="1">
      <c r="G125" s="65"/>
      <c r="H125" s="49"/>
      <c r="I125" s="49"/>
      <c r="J125" s="49"/>
      <c r="K125" s="49"/>
      <c r="L125" s="49"/>
      <c r="M125" s="74"/>
    </row>
    <row r="126" spans="7:13" s="6" customFormat="1" ht="16.5" customHeight="1">
      <c r="G126" s="65"/>
      <c r="H126" s="49"/>
      <c r="I126" s="49"/>
      <c r="J126" s="49"/>
      <c r="K126" s="49"/>
      <c r="L126" s="49"/>
      <c r="M126" s="74"/>
    </row>
    <row r="127" spans="7:13" s="6" customFormat="1" ht="16.5" customHeight="1">
      <c r="G127" s="65"/>
      <c r="H127" s="49"/>
      <c r="I127" s="49"/>
      <c r="J127" s="49"/>
      <c r="K127" s="49"/>
      <c r="L127" s="49"/>
      <c r="M127" s="74"/>
    </row>
    <row r="128" spans="7:13" s="6" customFormat="1" ht="16.5" customHeight="1">
      <c r="G128" s="65"/>
      <c r="H128" s="49"/>
      <c r="I128" s="49"/>
      <c r="J128" s="49"/>
      <c r="K128" s="49"/>
      <c r="L128" s="49"/>
      <c r="M128" s="74"/>
    </row>
    <row r="129" spans="7:13" s="6" customFormat="1" ht="16.5" customHeight="1">
      <c r="G129" s="65"/>
      <c r="H129" s="49"/>
      <c r="I129" s="49"/>
      <c r="J129" s="49"/>
      <c r="K129" s="49"/>
      <c r="L129" s="49"/>
      <c r="M129" s="74"/>
    </row>
    <row r="130" spans="7:13" s="6" customFormat="1" ht="16.5" customHeight="1">
      <c r="G130" s="65"/>
      <c r="H130" s="49"/>
      <c r="I130" s="49"/>
      <c r="J130" s="49"/>
      <c r="K130" s="49"/>
      <c r="L130" s="49"/>
      <c r="M130" s="74"/>
    </row>
    <row r="131" spans="7:13" s="6" customFormat="1" ht="16.5" customHeight="1">
      <c r="G131" s="65"/>
      <c r="H131" s="49"/>
      <c r="I131" s="49"/>
      <c r="J131" s="49"/>
      <c r="K131" s="49"/>
      <c r="L131" s="49"/>
      <c r="M131" s="74"/>
    </row>
    <row r="132" spans="7:13" s="6" customFormat="1" ht="16.5" customHeight="1">
      <c r="G132" s="65"/>
      <c r="H132" s="49"/>
      <c r="I132" s="49"/>
      <c r="J132" s="49"/>
      <c r="K132" s="49"/>
      <c r="L132" s="49"/>
      <c r="M132" s="74"/>
    </row>
    <row r="133" spans="7:13" s="6" customFormat="1" ht="16.5" customHeight="1">
      <c r="G133" s="65"/>
      <c r="H133" s="49"/>
      <c r="I133" s="49"/>
      <c r="J133" s="49"/>
      <c r="K133" s="49"/>
      <c r="L133" s="49"/>
      <c r="M133" s="74"/>
    </row>
    <row r="134" spans="7:13" s="6" customFormat="1" ht="16.5" customHeight="1">
      <c r="G134" s="65"/>
      <c r="H134" s="49"/>
      <c r="I134" s="49"/>
      <c r="J134" s="49"/>
      <c r="K134" s="49"/>
      <c r="L134" s="49"/>
      <c r="M134" s="74"/>
    </row>
    <row r="135" spans="7:13" s="6" customFormat="1" ht="16.5" customHeight="1">
      <c r="G135" s="65"/>
      <c r="H135" s="49"/>
      <c r="I135" s="49"/>
      <c r="J135" s="49"/>
      <c r="K135" s="49"/>
      <c r="L135" s="49"/>
      <c r="M135" s="74"/>
    </row>
    <row r="136" spans="7:13" s="6" customFormat="1" ht="16.5" customHeight="1">
      <c r="G136" s="65"/>
      <c r="H136" s="49"/>
      <c r="I136" s="49"/>
      <c r="J136" s="49"/>
      <c r="K136" s="49"/>
      <c r="L136" s="49"/>
      <c r="M136" s="74"/>
    </row>
    <row r="137" spans="7:13" s="6" customFormat="1" ht="16.5" customHeight="1">
      <c r="G137" s="65"/>
      <c r="H137" s="49"/>
      <c r="I137" s="49"/>
      <c r="J137" s="49"/>
      <c r="K137" s="49"/>
      <c r="L137" s="49"/>
      <c r="M137" s="74"/>
    </row>
    <row r="138" spans="7:13" s="6" customFormat="1" ht="16.5" customHeight="1">
      <c r="G138" s="65"/>
      <c r="H138" s="49"/>
      <c r="I138" s="49"/>
      <c r="J138" s="49"/>
      <c r="K138" s="49"/>
      <c r="L138" s="49"/>
      <c r="M138" s="74"/>
    </row>
    <row r="139" spans="7:13" s="6" customFormat="1" ht="16.5" customHeight="1">
      <c r="G139" s="65"/>
      <c r="H139" s="49"/>
      <c r="I139" s="49"/>
      <c r="J139" s="49"/>
      <c r="K139" s="49"/>
      <c r="L139" s="49"/>
      <c r="M139" s="74"/>
    </row>
    <row r="140" spans="7:13" s="6" customFormat="1" ht="16.5" customHeight="1">
      <c r="G140" s="65"/>
      <c r="H140" s="49"/>
      <c r="I140" s="49"/>
      <c r="J140" s="49"/>
      <c r="K140" s="49"/>
      <c r="L140" s="49"/>
      <c r="M140" s="74"/>
    </row>
    <row r="141" spans="7:13" s="6" customFormat="1" ht="16.5" customHeight="1">
      <c r="G141" s="65"/>
      <c r="H141" s="49"/>
      <c r="I141" s="49"/>
      <c r="J141" s="49"/>
      <c r="K141" s="49"/>
      <c r="L141" s="49"/>
      <c r="M141" s="74"/>
    </row>
    <row r="142" spans="7:13" s="6" customFormat="1" ht="16.5" customHeight="1">
      <c r="G142" s="65"/>
      <c r="H142" s="49"/>
      <c r="I142" s="49"/>
      <c r="J142" s="49"/>
      <c r="K142" s="49"/>
      <c r="L142" s="49"/>
      <c r="M142" s="74"/>
    </row>
    <row r="143" spans="7:13" s="6" customFormat="1" ht="16.5" customHeight="1">
      <c r="G143" s="65"/>
      <c r="H143" s="49"/>
      <c r="I143" s="49"/>
      <c r="J143" s="49"/>
      <c r="K143" s="49"/>
      <c r="L143" s="49"/>
      <c r="M143" s="74"/>
    </row>
    <row r="144" spans="7:13" s="6" customFormat="1" ht="16.5" customHeight="1">
      <c r="G144" s="65"/>
      <c r="H144" s="49"/>
      <c r="I144" s="49"/>
      <c r="J144" s="49"/>
      <c r="K144" s="49"/>
      <c r="L144" s="49"/>
      <c r="M144" s="74"/>
    </row>
    <row r="145" spans="7:13" s="6" customFormat="1" ht="16.5" customHeight="1">
      <c r="G145" s="65"/>
      <c r="H145" s="49"/>
      <c r="I145" s="49"/>
      <c r="J145" s="49"/>
      <c r="K145" s="49"/>
      <c r="L145" s="49"/>
      <c r="M145" s="74"/>
    </row>
    <row r="146" spans="7:13" s="6" customFormat="1" ht="16.5" customHeight="1">
      <c r="G146" s="65"/>
      <c r="H146" s="49"/>
      <c r="I146" s="49"/>
      <c r="J146" s="49"/>
      <c r="K146" s="49"/>
      <c r="L146" s="49"/>
      <c r="M146" s="74"/>
    </row>
    <row r="147" spans="7:13" s="6" customFormat="1" ht="16.5" customHeight="1">
      <c r="G147" s="65"/>
      <c r="H147" s="49"/>
      <c r="I147" s="49"/>
      <c r="J147" s="49"/>
      <c r="K147" s="49"/>
      <c r="L147" s="49"/>
      <c r="M147" s="74"/>
    </row>
    <row r="148" spans="7:13" s="6" customFormat="1" ht="16.5" customHeight="1">
      <c r="G148" s="65"/>
      <c r="H148" s="49"/>
      <c r="I148" s="49"/>
      <c r="J148" s="49"/>
      <c r="K148" s="49"/>
      <c r="L148" s="49"/>
      <c r="M148" s="74"/>
    </row>
    <row r="149" spans="7:13" s="6" customFormat="1" ht="16.5" customHeight="1">
      <c r="G149" s="65"/>
      <c r="H149" s="49"/>
      <c r="I149" s="49"/>
      <c r="J149" s="49"/>
      <c r="K149" s="49"/>
      <c r="L149" s="49"/>
      <c r="M149" s="74"/>
    </row>
    <row r="150" spans="7:13" s="6" customFormat="1" ht="16.5" customHeight="1">
      <c r="G150" s="65"/>
      <c r="H150" s="49"/>
      <c r="I150" s="49"/>
      <c r="J150" s="49"/>
      <c r="K150" s="49"/>
      <c r="L150" s="49"/>
      <c r="M150" s="74"/>
    </row>
    <row r="151" spans="7:13" s="6" customFormat="1" ht="16.5" customHeight="1">
      <c r="G151" s="65"/>
      <c r="H151" s="49"/>
      <c r="I151" s="49"/>
      <c r="J151" s="49"/>
      <c r="K151" s="49"/>
      <c r="L151" s="49"/>
      <c r="M151" s="74"/>
    </row>
    <row r="152" spans="7:13" s="6" customFormat="1" ht="16.5" customHeight="1">
      <c r="G152" s="65"/>
      <c r="H152" s="49"/>
      <c r="I152" s="49"/>
      <c r="J152" s="49"/>
      <c r="K152" s="49"/>
      <c r="L152" s="49"/>
      <c r="M152" s="74"/>
    </row>
    <row r="153" spans="7:13" s="6" customFormat="1" ht="16.5" customHeight="1">
      <c r="G153" s="65"/>
      <c r="H153" s="49"/>
      <c r="I153" s="49"/>
      <c r="J153" s="49"/>
      <c r="K153" s="49"/>
      <c r="L153" s="49"/>
      <c r="M153" s="74"/>
    </row>
    <row r="154" spans="7:13" s="6" customFormat="1" ht="16.5" customHeight="1">
      <c r="G154" s="65"/>
      <c r="H154" s="49"/>
      <c r="I154" s="49"/>
      <c r="J154" s="49"/>
      <c r="K154" s="49"/>
      <c r="L154" s="49"/>
      <c r="M154" s="74"/>
    </row>
    <row r="155" spans="7:13" s="6" customFormat="1" ht="16.5" customHeight="1">
      <c r="G155" s="65"/>
      <c r="H155" s="49"/>
      <c r="I155" s="49"/>
      <c r="J155" s="49"/>
      <c r="K155" s="49"/>
      <c r="L155" s="49"/>
      <c r="M155" s="74"/>
    </row>
    <row r="156" spans="7:13" s="6" customFormat="1" ht="16.5" customHeight="1">
      <c r="G156" s="65"/>
      <c r="H156" s="49"/>
      <c r="I156" s="49"/>
      <c r="J156" s="49"/>
      <c r="K156" s="49"/>
      <c r="L156" s="49"/>
      <c r="M156" s="74"/>
    </row>
    <row r="157" spans="7:13" s="6" customFormat="1" ht="16.5" customHeight="1">
      <c r="G157" s="65"/>
      <c r="H157" s="49"/>
      <c r="I157" s="49"/>
      <c r="J157" s="49"/>
      <c r="K157" s="49"/>
      <c r="L157" s="49"/>
      <c r="M157" s="74"/>
    </row>
    <row r="158" spans="7:13" s="6" customFormat="1" ht="16.5" customHeight="1">
      <c r="G158" s="65"/>
      <c r="H158" s="49"/>
      <c r="I158" s="49"/>
      <c r="J158" s="49"/>
      <c r="K158" s="49"/>
      <c r="L158" s="49"/>
      <c r="M158" s="74"/>
    </row>
    <row r="159" spans="7:13" s="6" customFormat="1" ht="16.5" customHeight="1">
      <c r="G159" s="65"/>
      <c r="H159" s="49"/>
      <c r="I159" s="49"/>
      <c r="J159" s="49"/>
      <c r="K159" s="49"/>
      <c r="L159" s="49"/>
      <c r="M159" s="74"/>
    </row>
    <row r="160" spans="7:13" s="6" customFormat="1" ht="16.5" customHeight="1">
      <c r="G160" s="65"/>
      <c r="H160" s="49"/>
      <c r="I160" s="49"/>
      <c r="J160" s="49"/>
      <c r="K160" s="49"/>
      <c r="L160" s="49"/>
      <c r="M160" s="74"/>
    </row>
    <row r="161" spans="7:13" s="6" customFormat="1" ht="16.5" customHeight="1">
      <c r="G161" s="65"/>
      <c r="H161" s="49"/>
      <c r="I161" s="49"/>
      <c r="J161" s="49"/>
      <c r="K161" s="49"/>
      <c r="L161" s="49"/>
      <c r="M161" s="74"/>
    </row>
    <row r="162" spans="7:13" s="6" customFormat="1" ht="16.5" customHeight="1">
      <c r="G162" s="65"/>
      <c r="H162" s="49"/>
      <c r="I162" s="49"/>
      <c r="J162" s="49"/>
      <c r="K162" s="49"/>
      <c r="L162" s="49"/>
      <c r="M162" s="74"/>
    </row>
    <row r="163" spans="7:13" s="6" customFormat="1" ht="16.5" customHeight="1">
      <c r="G163" s="65"/>
      <c r="H163" s="49"/>
      <c r="I163" s="49"/>
      <c r="J163" s="49"/>
      <c r="K163" s="49"/>
      <c r="L163" s="49"/>
      <c r="M163" s="74"/>
    </row>
    <row r="164" spans="7:13" s="6" customFormat="1" ht="16.5" customHeight="1">
      <c r="G164" s="65"/>
      <c r="H164" s="49"/>
      <c r="I164" s="49"/>
      <c r="J164" s="49"/>
      <c r="K164" s="49"/>
      <c r="L164" s="49"/>
      <c r="M164" s="74"/>
    </row>
    <row r="165" spans="7:13" s="6" customFormat="1" ht="16.5" customHeight="1">
      <c r="G165" s="65"/>
      <c r="H165" s="49"/>
      <c r="I165" s="49"/>
      <c r="J165" s="49"/>
      <c r="K165" s="49"/>
      <c r="L165" s="49"/>
      <c r="M165" s="74"/>
    </row>
    <row r="166" spans="7:13" s="6" customFormat="1" ht="16.5" customHeight="1">
      <c r="G166" s="65"/>
      <c r="H166" s="49"/>
      <c r="I166" s="49"/>
      <c r="J166" s="49"/>
      <c r="K166" s="49"/>
      <c r="L166" s="49"/>
      <c r="M166" s="74"/>
    </row>
    <row r="167" spans="7:13" s="6" customFormat="1" ht="16.5" customHeight="1">
      <c r="G167" s="65"/>
      <c r="H167" s="49"/>
      <c r="I167" s="49"/>
      <c r="J167" s="49"/>
      <c r="K167" s="49"/>
      <c r="L167" s="49"/>
      <c r="M167" s="74"/>
    </row>
    <row r="168" spans="7:13" s="6" customFormat="1" ht="16.5" customHeight="1">
      <c r="G168" s="65"/>
      <c r="H168" s="49"/>
      <c r="I168" s="49"/>
      <c r="J168" s="49"/>
      <c r="K168" s="49"/>
      <c r="L168" s="49"/>
      <c r="M168" s="74"/>
    </row>
    <row r="169" spans="7:13" s="6" customFormat="1" ht="16.5" customHeight="1">
      <c r="G169" s="65"/>
      <c r="H169" s="49"/>
      <c r="I169" s="49"/>
      <c r="J169" s="49"/>
      <c r="K169" s="49"/>
      <c r="L169" s="49"/>
      <c r="M169" s="74"/>
    </row>
    <row r="170" spans="7:13" s="6" customFormat="1" ht="16.5" customHeight="1">
      <c r="G170" s="65"/>
      <c r="H170" s="49"/>
      <c r="I170" s="49"/>
      <c r="J170" s="49"/>
      <c r="K170" s="49"/>
      <c r="L170" s="49"/>
      <c r="M170" s="74"/>
    </row>
    <row r="171" spans="7:13" s="6" customFormat="1" ht="16.5" customHeight="1">
      <c r="G171" s="65"/>
      <c r="H171" s="49"/>
      <c r="I171" s="49"/>
      <c r="J171" s="49"/>
      <c r="K171" s="49"/>
      <c r="L171" s="49"/>
      <c r="M171" s="74"/>
    </row>
    <row r="172" spans="7:13" s="6" customFormat="1" ht="16.5" customHeight="1">
      <c r="G172" s="65"/>
      <c r="H172" s="49"/>
      <c r="I172" s="49"/>
      <c r="J172" s="49"/>
      <c r="K172" s="49"/>
      <c r="L172" s="49"/>
      <c r="M172" s="74"/>
    </row>
    <row r="173" spans="7:13" s="6" customFormat="1" ht="16.5" customHeight="1">
      <c r="G173" s="65"/>
      <c r="H173" s="49"/>
      <c r="I173" s="49"/>
      <c r="J173" s="49"/>
      <c r="K173" s="49"/>
      <c r="L173" s="49"/>
      <c r="M173" s="74"/>
    </row>
    <row r="174" spans="7:13" s="6" customFormat="1" ht="16.5" customHeight="1">
      <c r="G174" s="65"/>
      <c r="H174" s="49"/>
      <c r="I174" s="49"/>
      <c r="J174" s="49"/>
      <c r="K174" s="49"/>
      <c r="L174" s="49"/>
      <c r="M174" s="74"/>
    </row>
    <row r="175" spans="7:13" s="6" customFormat="1" ht="16.5" customHeight="1">
      <c r="G175" s="65"/>
      <c r="H175" s="49"/>
      <c r="I175" s="49"/>
      <c r="J175" s="49"/>
      <c r="K175" s="49"/>
      <c r="L175" s="49"/>
      <c r="M175" s="74"/>
    </row>
    <row r="176" spans="7:13" s="6" customFormat="1" ht="16.5" customHeight="1">
      <c r="G176" s="65"/>
      <c r="H176" s="49"/>
      <c r="I176" s="49"/>
      <c r="J176" s="49"/>
      <c r="K176" s="49"/>
      <c r="L176" s="49"/>
      <c r="M176" s="74"/>
    </row>
    <row r="177" spans="7:13" s="6" customFormat="1" ht="16.5" customHeight="1">
      <c r="G177" s="65"/>
      <c r="H177" s="49"/>
      <c r="I177" s="49"/>
      <c r="J177" s="49"/>
      <c r="K177" s="49"/>
      <c r="L177" s="49"/>
      <c r="M177" s="74"/>
    </row>
    <row r="178" spans="7:13" s="6" customFormat="1" ht="16.5" customHeight="1">
      <c r="G178" s="65"/>
      <c r="H178" s="49"/>
      <c r="I178" s="49"/>
      <c r="J178" s="49"/>
      <c r="K178" s="49"/>
      <c r="L178" s="49"/>
      <c r="M178" s="74"/>
    </row>
    <row r="179" spans="7:13" s="6" customFormat="1" ht="16.5" customHeight="1">
      <c r="G179" s="65"/>
      <c r="H179" s="49"/>
      <c r="I179" s="49"/>
      <c r="J179" s="49"/>
      <c r="K179" s="49"/>
      <c r="L179" s="49"/>
      <c r="M179" s="74"/>
    </row>
    <row r="180" spans="7:13" s="6" customFormat="1" ht="16.5" customHeight="1">
      <c r="G180" s="65"/>
      <c r="H180" s="49"/>
      <c r="I180" s="49"/>
      <c r="J180" s="49"/>
      <c r="K180" s="49"/>
      <c r="L180" s="49"/>
      <c r="M180" s="74"/>
    </row>
    <row r="181" spans="7:13" s="6" customFormat="1" ht="16.5" customHeight="1">
      <c r="G181" s="65"/>
      <c r="H181" s="49"/>
      <c r="I181" s="49"/>
      <c r="J181" s="49"/>
      <c r="K181" s="49"/>
      <c r="L181" s="49"/>
      <c r="M181" s="74"/>
    </row>
    <row r="182" spans="7:13" s="6" customFormat="1" ht="16.5" customHeight="1">
      <c r="G182" s="65"/>
      <c r="H182" s="49"/>
      <c r="I182" s="49"/>
      <c r="J182" s="49"/>
      <c r="K182" s="49"/>
      <c r="L182" s="49"/>
      <c r="M182" s="74"/>
    </row>
    <row r="183" spans="7:13" s="6" customFormat="1" ht="16.5" customHeight="1">
      <c r="G183" s="65"/>
      <c r="H183" s="49"/>
      <c r="I183" s="49"/>
      <c r="J183" s="49"/>
      <c r="K183" s="49"/>
      <c r="L183" s="49"/>
      <c r="M183" s="74"/>
    </row>
    <row r="184" spans="7:13" s="6" customFormat="1" ht="16.5" customHeight="1">
      <c r="G184" s="65"/>
      <c r="H184" s="49"/>
      <c r="I184" s="49"/>
      <c r="J184" s="49"/>
      <c r="K184" s="49"/>
      <c r="L184" s="49"/>
      <c r="M184" s="74"/>
    </row>
    <row r="185" spans="7:13" s="6" customFormat="1" ht="16.5" customHeight="1">
      <c r="G185" s="65"/>
      <c r="H185" s="49"/>
      <c r="I185" s="49"/>
      <c r="J185" s="49"/>
      <c r="K185" s="49"/>
      <c r="L185" s="49"/>
      <c r="M185" s="74"/>
    </row>
    <row r="186" spans="7:13" s="6" customFormat="1" ht="16.5" customHeight="1">
      <c r="G186" s="65"/>
      <c r="H186" s="49"/>
      <c r="I186" s="49"/>
      <c r="J186" s="49"/>
      <c r="K186" s="49"/>
      <c r="L186" s="49"/>
      <c r="M186" s="74"/>
    </row>
    <row r="187" spans="7:13" s="6" customFormat="1" ht="16.5" customHeight="1">
      <c r="G187" s="65"/>
      <c r="H187" s="49"/>
      <c r="I187" s="49"/>
      <c r="J187" s="49"/>
      <c r="K187" s="49"/>
      <c r="L187" s="49"/>
      <c r="M187" s="74"/>
    </row>
    <row r="188" spans="7:13" s="6" customFormat="1" ht="16.5" customHeight="1">
      <c r="G188" s="65"/>
      <c r="H188" s="49"/>
      <c r="I188" s="49"/>
      <c r="J188" s="49"/>
      <c r="K188" s="49"/>
      <c r="L188" s="49"/>
      <c r="M188" s="74"/>
    </row>
    <row r="189" spans="7:13" s="6" customFormat="1" ht="16.5" customHeight="1">
      <c r="G189" s="65"/>
      <c r="H189" s="49"/>
      <c r="I189" s="49"/>
      <c r="J189" s="49"/>
      <c r="K189" s="49"/>
      <c r="L189" s="49"/>
      <c r="M189" s="74"/>
    </row>
    <row r="190" spans="7:13" s="6" customFormat="1" ht="16.5" customHeight="1">
      <c r="G190" s="65"/>
      <c r="H190" s="49"/>
      <c r="I190" s="49"/>
      <c r="J190" s="49"/>
      <c r="K190" s="49"/>
      <c r="L190" s="49"/>
      <c r="M190" s="74"/>
    </row>
    <row r="191" spans="7:13" s="6" customFormat="1" ht="16.5" customHeight="1">
      <c r="G191" s="65"/>
      <c r="H191" s="49"/>
      <c r="I191" s="49"/>
      <c r="J191" s="49"/>
      <c r="K191" s="49"/>
      <c r="L191" s="49"/>
      <c r="M191" s="74"/>
    </row>
    <row r="192" spans="7:13" s="6" customFormat="1" ht="16.5" customHeight="1">
      <c r="G192" s="65"/>
      <c r="H192" s="49"/>
      <c r="I192" s="49"/>
      <c r="J192" s="49"/>
      <c r="K192" s="49"/>
      <c r="L192" s="49"/>
      <c r="M192" s="74"/>
    </row>
    <row r="193" spans="7:13" s="6" customFormat="1" ht="16.5" customHeight="1">
      <c r="G193" s="65"/>
      <c r="H193" s="49"/>
      <c r="I193" s="49"/>
      <c r="J193" s="49"/>
      <c r="K193" s="49"/>
      <c r="L193" s="49"/>
      <c r="M193" s="74"/>
    </row>
    <row r="194" spans="7:13" s="6" customFormat="1" ht="16.5" customHeight="1">
      <c r="G194" s="65"/>
      <c r="H194" s="49"/>
      <c r="I194" s="49"/>
      <c r="J194" s="49"/>
      <c r="K194" s="49"/>
      <c r="L194" s="49"/>
      <c r="M194" s="74"/>
    </row>
    <row r="195" spans="7:13" s="6" customFormat="1" ht="16.5" customHeight="1">
      <c r="G195" s="65"/>
      <c r="H195" s="49"/>
      <c r="I195" s="49"/>
      <c r="J195" s="49"/>
      <c r="K195" s="49"/>
      <c r="L195" s="49"/>
      <c r="M195" s="74"/>
    </row>
    <row r="196" spans="7:13" s="6" customFormat="1" ht="16.5" customHeight="1">
      <c r="G196" s="65"/>
      <c r="H196" s="49"/>
      <c r="I196" s="49"/>
      <c r="J196" s="49"/>
      <c r="K196" s="49"/>
      <c r="L196" s="49"/>
      <c r="M196" s="74"/>
    </row>
    <row r="197" spans="7:13" s="6" customFormat="1" ht="16.5" customHeight="1">
      <c r="G197" s="65"/>
      <c r="H197" s="49"/>
      <c r="I197" s="49"/>
      <c r="J197" s="49"/>
      <c r="K197" s="49"/>
      <c r="L197" s="49"/>
      <c r="M197" s="74"/>
    </row>
    <row r="198" spans="7:13" s="6" customFormat="1" ht="16.5" customHeight="1">
      <c r="G198" s="65"/>
      <c r="H198" s="49"/>
      <c r="I198" s="49"/>
      <c r="J198" s="49"/>
      <c r="K198" s="49"/>
      <c r="L198" s="49"/>
      <c r="M198" s="74"/>
    </row>
    <row r="199" spans="7:13" s="6" customFormat="1" ht="16.5" customHeight="1">
      <c r="G199" s="65"/>
      <c r="H199" s="49"/>
      <c r="I199" s="49"/>
      <c r="J199" s="49"/>
      <c r="K199" s="49"/>
      <c r="L199" s="49"/>
      <c r="M199" s="74"/>
    </row>
    <row r="200" spans="7:13" s="6" customFormat="1" ht="16.5" customHeight="1">
      <c r="G200" s="65"/>
      <c r="H200" s="49"/>
      <c r="I200" s="49"/>
      <c r="J200" s="49"/>
      <c r="K200" s="49"/>
      <c r="L200" s="49"/>
      <c r="M200" s="74"/>
    </row>
    <row r="201" spans="7:13" s="6" customFormat="1" ht="16.5" customHeight="1">
      <c r="G201" s="65"/>
      <c r="H201" s="49"/>
      <c r="I201" s="49"/>
      <c r="J201" s="49"/>
      <c r="K201" s="49"/>
      <c r="L201" s="49"/>
      <c r="M201" s="74"/>
    </row>
    <row r="202" spans="7:13" s="6" customFormat="1" ht="16.5" customHeight="1">
      <c r="G202" s="65"/>
      <c r="H202" s="49"/>
      <c r="I202" s="49"/>
      <c r="J202" s="49"/>
      <c r="K202" s="49"/>
      <c r="L202" s="49"/>
      <c r="M202" s="74"/>
    </row>
    <row r="203" spans="7:13" s="6" customFormat="1" ht="16.5" customHeight="1">
      <c r="G203" s="65"/>
      <c r="H203" s="49"/>
      <c r="I203" s="49"/>
      <c r="J203" s="49"/>
      <c r="K203" s="49"/>
      <c r="L203" s="49"/>
      <c r="M203" s="74"/>
    </row>
    <row r="204" spans="7:13" s="6" customFormat="1" ht="16.5" customHeight="1">
      <c r="G204" s="65"/>
      <c r="H204" s="49"/>
      <c r="I204" s="49"/>
      <c r="J204" s="49"/>
      <c r="K204" s="49"/>
      <c r="L204" s="49"/>
      <c r="M204" s="74"/>
    </row>
    <row r="205" spans="7:13" s="6" customFormat="1" ht="16.5" customHeight="1">
      <c r="G205" s="65"/>
      <c r="H205" s="49"/>
      <c r="I205" s="49"/>
      <c r="J205" s="49"/>
      <c r="K205" s="49"/>
      <c r="L205" s="49"/>
      <c r="M205" s="74"/>
    </row>
    <row r="206" spans="7:13" s="6" customFormat="1" ht="16.5" customHeight="1">
      <c r="G206" s="65"/>
      <c r="H206" s="49"/>
      <c r="I206" s="49"/>
      <c r="J206" s="49"/>
      <c r="K206" s="49"/>
      <c r="L206" s="49"/>
      <c r="M206" s="74"/>
    </row>
    <row r="207" spans="7:13" s="6" customFormat="1" ht="16.5" customHeight="1">
      <c r="G207" s="65"/>
      <c r="H207" s="49"/>
      <c r="I207" s="49"/>
      <c r="J207" s="49"/>
      <c r="K207" s="49"/>
      <c r="L207" s="49"/>
      <c r="M207" s="74"/>
    </row>
    <row r="208" spans="7:13" s="6" customFormat="1" ht="16.5" customHeight="1">
      <c r="G208" s="65"/>
      <c r="H208" s="49"/>
      <c r="I208" s="49"/>
      <c r="J208" s="49"/>
      <c r="K208" s="49"/>
      <c r="L208" s="49"/>
      <c r="M208" s="74"/>
    </row>
    <row r="209" spans="7:13" s="6" customFormat="1" ht="16.5" customHeight="1">
      <c r="G209" s="65"/>
      <c r="H209" s="49"/>
      <c r="I209" s="49"/>
      <c r="J209" s="49"/>
      <c r="K209" s="49"/>
      <c r="L209" s="49"/>
      <c r="M209" s="74"/>
    </row>
    <row r="210" spans="7:13" s="6" customFormat="1" ht="16.5" customHeight="1">
      <c r="G210" s="65"/>
      <c r="H210" s="49"/>
      <c r="I210" s="49"/>
      <c r="J210" s="49"/>
      <c r="K210" s="49"/>
      <c r="L210" s="49"/>
      <c r="M210" s="74"/>
    </row>
    <row r="211" spans="7:13" s="6" customFormat="1" ht="16.5" customHeight="1">
      <c r="G211" s="65"/>
      <c r="H211" s="49"/>
      <c r="I211" s="49"/>
      <c r="J211" s="49"/>
      <c r="K211" s="49"/>
      <c r="L211" s="49"/>
      <c r="M211" s="74"/>
    </row>
    <row r="212" spans="7:13" s="6" customFormat="1" ht="16.5" customHeight="1">
      <c r="G212" s="65"/>
      <c r="H212" s="49"/>
      <c r="I212" s="49"/>
      <c r="J212" s="49"/>
      <c r="K212" s="49"/>
      <c r="L212" s="49"/>
      <c r="M212" s="74"/>
    </row>
    <row r="213" spans="7:13" s="6" customFormat="1" ht="16.5" customHeight="1">
      <c r="G213" s="65"/>
      <c r="H213" s="49"/>
      <c r="I213" s="49"/>
      <c r="J213" s="49"/>
      <c r="K213" s="49"/>
      <c r="L213" s="49"/>
      <c r="M213" s="74"/>
    </row>
    <row r="214" spans="7:13" s="6" customFormat="1" ht="16.5" customHeight="1">
      <c r="G214" s="65"/>
      <c r="H214" s="49"/>
      <c r="I214" s="49"/>
      <c r="J214" s="49"/>
      <c r="K214" s="49"/>
      <c r="L214" s="49"/>
      <c r="M214" s="74"/>
    </row>
    <row r="215" spans="7:13" s="6" customFormat="1" ht="16.5" customHeight="1">
      <c r="G215" s="65"/>
      <c r="H215" s="49"/>
      <c r="I215" s="49"/>
      <c r="J215" s="49"/>
      <c r="K215" s="49"/>
      <c r="L215" s="49"/>
      <c r="M215" s="74"/>
    </row>
    <row r="216" spans="7:13" s="6" customFormat="1" ht="16.5" customHeight="1">
      <c r="G216" s="65"/>
      <c r="H216" s="49"/>
      <c r="I216" s="49"/>
      <c r="J216" s="49"/>
      <c r="K216" s="49"/>
      <c r="L216" s="49"/>
      <c r="M216" s="74"/>
    </row>
    <row r="217" spans="7:13" s="6" customFormat="1" ht="16.5" customHeight="1">
      <c r="G217" s="65"/>
      <c r="H217" s="49"/>
      <c r="I217" s="49"/>
      <c r="J217" s="49"/>
      <c r="K217" s="49"/>
      <c r="L217" s="49"/>
      <c r="M217" s="74"/>
    </row>
    <row r="218" spans="7:13" s="6" customFormat="1" ht="16.5" customHeight="1">
      <c r="G218" s="65"/>
      <c r="H218" s="49"/>
      <c r="I218" s="49"/>
      <c r="J218" s="49"/>
      <c r="K218" s="49"/>
      <c r="L218" s="49"/>
      <c r="M218" s="74"/>
    </row>
    <row r="219" spans="7:13" s="6" customFormat="1" ht="16.5" customHeight="1">
      <c r="G219" s="65"/>
      <c r="H219" s="49"/>
      <c r="I219" s="49"/>
      <c r="J219" s="49"/>
      <c r="K219" s="49"/>
      <c r="L219" s="49"/>
      <c r="M219" s="74"/>
    </row>
    <row r="220" spans="7:13" s="6" customFormat="1" ht="16.5" customHeight="1">
      <c r="G220" s="65"/>
      <c r="H220" s="49"/>
      <c r="I220" s="49"/>
      <c r="J220" s="49"/>
      <c r="K220" s="49"/>
      <c r="L220" s="49"/>
      <c r="M220" s="74"/>
    </row>
    <row r="221" spans="7:13" s="6" customFormat="1" ht="16.5" customHeight="1">
      <c r="G221" s="65"/>
      <c r="H221" s="49"/>
      <c r="I221" s="49"/>
      <c r="J221" s="49"/>
      <c r="K221" s="49"/>
      <c r="L221" s="49"/>
      <c r="M221" s="74"/>
    </row>
    <row r="222" spans="7:13" s="6" customFormat="1" ht="16.5" customHeight="1">
      <c r="G222" s="65"/>
      <c r="H222" s="49"/>
      <c r="I222" s="49"/>
      <c r="J222" s="49"/>
      <c r="K222" s="49"/>
      <c r="L222" s="49"/>
      <c r="M222" s="74"/>
    </row>
    <row r="223" spans="7:13" s="6" customFormat="1" ht="16.5" customHeight="1">
      <c r="G223" s="65"/>
      <c r="H223" s="49"/>
      <c r="I223" s="49"/>
      <c r="J223" s="49"/>
      <c r="K223" s="49"/>
      <c r="L223" s="49"/>
      <c r="M223" s="74"/>
    </row>
    <row r="224" spans="7:13" s="6" customFormat="1" ht="16.5" customHeight="1">
      <c r="G224" s="65"/>
      <c r="H224" s="49"/>
      <c r="I224" s="49"/>
      <c r="J224" s="49"/>
      <c r="K224" s="49"/>
      <c r="L224" s="49"/>
      <c r="M224" s="74"/>
    </row>
    <row r="225" spans="7:13" s="6" customFormat="1" ht="16.5" customHeight="1">
      <c r="G225" s="65"/>
      <c r="H225" s="49"/>
      <c r="I225" s="49"/>
      <c r="J225" s="49"/>
      <c r="K225" s="49"/>
      <c r="L225" s="49"/>
      <c r="M225" s="74"/>
    </row>
    <row r="226" spans="7:13" s="6" customFormat="1" ht="16.5" customHeight="1">
      <c r="G226" s="65"/>
      <c r="H226" s="49"/>
      <c r="I226" s="49"/>
      <c r="J226" s="49"/>
      <c r="K226" s="49"/>
      <c r="L226" s="49"/>
      <c r="M226" s="74"/>
    </row>
    <row r="227" spans="7:13" s="6" customFormat="1" ht="16.5" customHeight="1">
      <c r="G227" s="65"/>
      <c r="H227" s="49"/>
      <c r="I227" s="49"/>
      <c r="J227" s="49"/>
      <c r="K227" s="49"/>
      <c r="L227" s="49"/>
      <c r="M227" s="74"/>
    </row>
    <row r="228" spans="7:13" s="6" customFormat="1" ht="16.5" customHeight="1">
      <c r="G228" s="65"/>
      <c r="H228" s="49"/>
      <c r="I228" s="49"/>
      <c r="J228" s="49"/>
      <c r="K228" s="49"/>
      <c r="L228" s="49"/>
      <c r="M228" s="74"/>
    </row>
    <row r="229" spans="7:13" s="6" customFormat="1" ht="16.5" customHeight="1">
      <c r="G229" s="65"/>
      <c r="H229" s="49"/>
      <c r="I229" s="49"/>
      <c r="J229" s="49"/>
      <c r="K229" s="49"/>
      <c r="L229" s="49"/>
      <c r="M229" s="74"/>
    </row>
    <row r="230" spans="7:13" s="6" customFormat="1" ht="16.5" customHeight="1">
      <c r="G230" s="65"/>
      <c r="H230" s="49"/>
      <c r="I230" s="49"/>
      <c r="J230" s="49"/>
      <c r="K230" s="49"/>
      <c r="L230" s="49"/>
      <c r="M230" s="74"/>
    </row>
    <row r="231" spans="7:13" s="6" customFormat="1" ht="16.5" customHeight="1">
      <c r="G231" s="65"/>
      <c r="H231" s="49"/>
      <c r="I231" s="49"/>
      <c r="J231" s="49"/>
      <c r="K231" s="49"/>
      <c r="L231" s="49"/>
      <c r="M231" s="74"/>
    </row>
    <row r="232" spans="7:13" s="6" customFormat="1" ht="16.5" customHeight="1">
      <c r="G232" s="65"/>
      <c r="H232" s="49"/>
      <c r="I232" s="49"/>
      <c r="J232" s="49"/>
      <c r="K232" s="49"/>
      <c r="L232" s="49"/>
      <c r="M232" s="74"/>
    </row>
    <row r="233" spans="7:13" s="6" customFormat="1" ht="16.5" customHeight="1">
      <c r="G233" s="65"/>
      <c r="H233" s="49"/>
      <c r="I233" s="49"/>
      <c r="J233" s="49"/>
      <c r="K233" s="49"/>
      <c r="L233" s="49"/>
      <c r="M233" s="74"/>
    </row>
    <row r="234" spans="7:13" s="6" customFormat="1" ht="16.5" customHeight="1">
      <c r="G234" s="65"/>
      <c r="H234" s="49"/>
      <c r="I234" s="49"/>
      <c r="J234" s="49"/>
      <c r="K234" s="49"/>
      <c r="L234" s="49"/>
      <c r="M234" s="74"/>
    </row>
    <row r="235" spans="7:13" s="6" customFormat="1" ht="16.5" customHeight="1">
      <c r="G235" s="65"/>
      <c r="H235" s="49"/>
      <c r="I235" s="49"/>
      <c r="J235" s="49"/>
      <c r="K235" s="49"/>
      <c r="L235" s="49"/>
      <c r="M235" s="74"/>
    </row>
    <row r="236" spans="7:13" s="6" customFormat="1" ht="16.5" customHeight="1">
      <c r="G236" s="65"/>
      <c r="H236" s="49"/>
      <c r="I236" s="49"/>
      <c r="J236" s="49"/>
      <c r="K236" s="49"/>
      <c r="L236" s="49"/>
      <c r="M236" s="74"/>
    </row>
    <row r="237" spans="7:13" s="6" customFormat="1" ht="16.5" customHeight="1">
      <c r="G237" s="65"/>
      <c r="H237" s="49"/>
      <c r="I237" s="49"/>
      <c r="J237" s="49"/>
      <c r="K237" s="49"/>
      <c r="L237" s="49"/>
      <c r="M237" s="74"/>
    </row>
    <row r="238" spans="7:13" s="6" customFormat="1" ht="16.5" customHeight="1">
      <c r="G238" s="65"/>
      <c r="H238" s="49"/>
      <c r="I238" s="49"/>
      <c r="J238" s="49"/>
      <c r="K238" s="49"/>
      <c r="L238" s="49"/>
      <c r="M238" s="74"/>
    </row>
    <row r="239" spans="7:13" s="6" customFormat="1" ht="16.5" customHeight="1">
      <c r="G239" s="65"/>
      <c r="H239" s="49"/>
      <c r="I239" s="49"/>
      <c r="J239" s="49"/>
      <c r="K239" s="49"/>
      <c r="L239" s="49"/>
      <c r="M239" s="74"/>
    </row>
    <row r="240" spans="7:13" s="6" customFormat="1" ht="16.5" customHeight="1">
      <c r="G240" s="65"/>
      <c r="H240" s="49"/>
      <c r="I240" s="49"/>
      <c r="J240" s="49"/>
      <c r="K240" s="49"/>
      <c r="L240" s="49"/>
      <c r="M240" s="74"/>
    </row>
    <row r="241" spans="7:13" s="6" customFormat="1" ht="16.5" customHeight="1">
      <c r="G241" s="65"/>
      <c r="H241" s="49"/>
      <c r="I241" s="49"/>
      <c r="J241" s="49"/>
      <c r="K241" s="49"/>
      <c r="L241" s="49"/>
      <c r="M241" s="74"/>
    </row>
    <row r="242" spans="7:13" s="6" customFormat="1" ht="16.5" customHeight="1">
      <c r="G242" s="65"/>
      <c r="H242" s="49"/>
      <c r="I242" s="49"/>
      <c r="J242" s="49"/>
      <c r="K242" s="49"/>
      <c r="L242" s="49"/>
      <c r="M242" s="74"/>
    </row>
    <row r="243" spans="7:13" s="6" customFormat="1" ht="16.5" customHeight="1">
      <c r="G243" s="65"/>
      <c r="H243" s="49"/>
      <c r="I243" s="49"/>
      <c r="J243" s="49"/>
      <c r="K243" s="49"/>
      <c r="L243" s="49"/>
      <c r="M243" s="74"/>
    </row>
    <row r="244" spans="7:13" s="6" customFormat="1" ht="16.5" customHeight="1">
      <c r="G244" s="65"/>
      <c r="H244" s="49"/>
      <c r="I244" s="49"/>
      <c r="J244" s="49"/>
      <c r="K244" s="49"/>
      <c r="L244" s="49"/>
      <c r="M244" s="74"/>
    </row>
    <row r="245" spans="7:13" s="6" customFormat="1" ht="16.5" customHeight="1">
      <c r="G245" s="65"/>
      <c r="H245" s="49"/>
      <c r="I245" s="49"/>
      <c r="J245" s="49"/>
      <c r="K245" s="49"/>
      <c r="L245" s="49"/>
      <c r="M245" s="74"/>
    </row>
    <row r="246" spans="7:13" s="6" customFormat="1" ht="16.5" customHeight="1">
      <c r="G246" s="65"/>
      <c r="H246" s="49"/>
      <c r="I246" s="49"/>
      <c r="J246" s="49"/>
      <c r="K246" s="49"/>
      <c r="L246" s="49"/>
      <c r="M246" s="74"/>
    </row>
    <row r="247" spans="7:13" s="6" customFormat="1" ht="16.5" customHeight="1">
      <c r="G247" s="65"/>
      <c r="H247" s="49"/>
      <c r="I247" s="49"/>
      <c r="J247" s="49"/>
      <c r="K247" s="49"/>
      <c r="L247" s="49"/>
      <c r="M247" s="74"/>
    </row>
    <row r="248" spans="7:13" s="6" customFormat="1" ht="16.5" customHeight="1">
      <c r="G248" s="65"/>
      <c r="H248" s="49"/>
      <c r="I248" s="49"/>
      <c r="J248" s="49"/>
      <c r="K248" s="49"/>
      <c r="L248" s="49"/>
      <c r="M248" s="74"/>
    </row>
    <row r="249" spans="7:13" s="6" customFormat="1" ht="16.5" customHeight="1">
      <c r="G249" s="65"/>
      <c r="H249" s="49"/>
      <c r="I249" s="49"/>
      <c r="J249" s="49"/>
      <c r="K249" s="49"/>
      <c r="L249" s="49"/>
      <c r="M249" s="74"/>
    </row>
    <row r="250" spans="7:13" s="6" customFormat="1" ht="16.5" customHeight="1">
      <c r="G250" s="65"/>
      <c r="H250" s="49"/>
      <c r="I250" s="49"/>
      <c r="J250" s="49"/>
      <c r="K250" s="49"/>
      <c r="L250" s="49"/>
      <c r="M250" s="74"/>
    </row>
    <row r="251" spans="7:13" s="6" customFormat="1" ht="16.5" customHeight="1">
      <c r="G251" s="65"/>
      <c r="H251" s="49"/>
      <c r="I251" s="49"/>
      <c r="J251" s="49"/>
      <c r="K251" s="49"/>
      <c r="L251" s="49"/>
      <c r="M251" s="74"/>
    </row>
    <row r="252" spans="7:13" s="6" customFormat="1" ht="16.5" customHeight="1">
      <c r="G252" s="65"/>
      <c r="H252" s="49"/>
      <c r="I252" s="49"/>
      <c r="J252" s="49"/>
      <c r="K252" s="49"/>
      <c r="L252" s="49"/>
      <c r="M252" s="74"/>
    </row>
    <row r="253" spans="7:13" s="6" customFormat="1" ht="16.5" customHeight="1">
      <c r="G253" s="65"/>
      <c r="H253" s="49"/>
      <c r="I253" s="49"/>
      <c r="J253" s="49"/>
      <c r="K253" s="49"/>
      <c r="L253" s="49"/>
      <c r="M253" s="74"/>
    </row>
    <row r="254" spans="7:13" s="6" customFormat="1" ht="16.5" customHeight="1">
      <c r="G254" s="65"/>
      <c r="H254" s="49"/>
      <c r="I254" s="49"/>
      <c r="J254" s="49"/>
      <c r="K254" s="49"/>
      <c r="L254" s="49"/>
      <c r="M254" s="74"/>
    </row>
    <row r="255" spans="7:13" s="6" customFormat="1" ht="16.5" customHeight="1">
      <c r="G255" s="65"/>
      <c r="H255" s="49"/>
      <c r="I255" s="49"/>
      <c r="J255" s="49"/>
      <c r="K255" s="49"/>
      <c r="L255" s="49"/>
      <c r="M255" s="74"/>
    </row>
    <row r="256" spans="7:13" s="6" customFormat="1" ht="16.5" customHeight="1">
      <c r="G256" s="65"/>
      <c r="H256" s="49"/>
      <c r="I256" s="49"/>
      <c r="J256" s="49"/>
      <c r="K256" s="49"/>
      <c r="L256" s="49"/>
      <c r="M256" s="74"/>
    </row>
    <row r="257" spans="7:13" s="6" customFormat="1" ht="16.5" customHeight="1">
      <c r="G257" s="65"/>
      <c r="H257" s="49"/>
      <c r="I257" s="49"/>
      <c r="J257" s="49"/>
      <c r="K257" s="49"/>
      <c r="L257" s="49"/>
      <c r="M257" s="74"/>
    </row>
    <row r="258" spans="7:13" s="6" customFormat="1" ht="16.5" customHeight="1">
      <c r="G258" s="65"/>
      <c r="H258" s="49"/>
      <c r="I258" s="49"/>
      <c r="J258" s="49"/>
      <c r="K258" s="49"/>
      <c r="L258" s="49"/>
      <c r="M258" s="74"/>
    </row>
    <row r="259" spans="7:13" s="6" customFormat="1" ht="16.5" customHeight="1">
      <c r="G259" s="65"/>
      <c r="H259" s="49"/>
      <c r="I259" s="49"/>
      <c r="J259" s="49"/>
      <c r="K259" s="49"/>
      <c r="L259" s="49"/>
      <c r="M259" s="74"/>
    </row>
    <row r="260" spans="7:13" s="6" customFormat="1" ht="16.5" customHeight="1">
      <c r="G260" s="65"/>
      <c r="H260" s="49"/>
      <c r="I260" s="49"/>
      <c r="J260" s="49"/>
      <c r="K260" s="49"/>
      <c r="L260" s="49"/>
      <c r="M260" s="74"/>
    </row>
    <row r="261" spans="7:13" s="6" customFormat="1" ht="16.5" customHeight="1">
      <c r="G261" s="65"/>
      <c r="H261" s="49"/>
      <c r="I261" s="49"/>
      <c r="J261" s="49"/>
      <c r="K261" s="49"/>
      <c r="L261" s="49"/>
      <c r="M261" s="74"/>
    </row>
    <row r="262" spans="7:13" s="6" customFormat="1" ht="16.5" customHeight="1">
      <c r="G262" s="65"/>
      <c r="H262" s="49"/>
      <c r="I262" s="49"/>
      <c r="J262" s="49"/>
      <c r="K262" s="49"/>
      <c r="L262" s="49"/>
      <c r="M262" s="74"/>
    </row>
    <row r="263" spans="7:13" s="6" customFormat="1" ht="16.5" customHeight="1">
      <c r="G263" s="65"/>
      <c r="H263" s="49"/>
      <c r="I263" s="49"/>
      <c r="J263" s="49"/>
      <c r="K263" s="49"/>
      <c r="L263" s="49"/>
      <c r="M263" s="74"/>
    </row>
    <row r="264" spans="7:13" s="6" customFormat="1" ht="16.5" customHeight="1">
      <c r="G264" s="65"/>
      <c r="H264" s="49"/>
      <c r="I264" s="49"/>
      <c r="J264" s="49"/>
      <c r="K264" s="49"/>
      <c r="L264" s="49"/>
      <c r="M264" s="74"/>
    </row>
    <row r="265" spans="7:13" s="6" customFormat="1" ht="16.5" customHeight="1">
      <c r="G265" s="65"/>
      <c r="H265" s="49"/>
      <c r="I265" s="49"/>
      <c r="J265" s="49"/>
      <c r="K265" s="49"/>
      <c r="L265" s="49"/>
      <c r="M265" s="74"/>
    </row>
    <row r="266" spans="7:13" s="6" customFormat="1" ht="16.5" customHeight="1">
      <c r="G266" s="65"/>
      <c r="H266" s="49"/>
      <c r="I266" s="49"/>
      <c r="J266" s="49"/>
      <c r="K266" s="49"/>
      <c r="L266" s="49"/>
      <c r="M266" s="74"/>
    </row>
    <row r="267" spans="7:13" s="6" customFormat="1" ht="16.5" customHeight="1">
      <c r="G267" s="65"/>
      <c r="H267" s="49"/>
      <c r="I267" s="49"/>
      <c r="J267" s="49"/>
      <c r="K267" s="49"/>
      <c r="L267" s="49"/>
      <c r="M267" s="74"/>
    </row>
    <row r="268" spans="7:13" s="6" customFormat="1" ht="16.5" customHeight="1">
      <c r="G268" s="65"/>
      <c r="H268" s="49"/>
      <c r="I268" s="49"/>
      <c r="J268" s="49"/>
      <c r="K268" s="49"/>
      <c r="L268" s="49"/>
      <c r="M268" s="74"/>
    </row>
    <row r="269" spans="7:13" s="6" customFormat="1" ht="16.5" customHeight="1">
      <c r="G269" s="65"/>
      <c r="H269" s="49"/>
      <c r="I269" s="49"/>
      <c r="J269" s="49"/>
      <c r="K269" s="49"/>
      <c r="L269" s="49"/>
      <c r="M269" s="74"/>
    </row>
    <row r="270" spans="7:13" s="6" customFormat="1" ht="16.5" customHeight="1">
      <c r="G270" s="65"/>
      <c r="H270" s="49"/>
      <c r="I270" s="49"/>
      <c r="J270" s="49"/>
      <c r="K270" s="49"/>
      <c r="L270" s="49"/>
      <c r="M270" s="74"/>
    </row>
    <row r="271" spans="7:13" s="6" customFormat="1" ht="16.5" customHeight="1">
      <c r="G271" s="65"/>
      <c r="H271" s="49"/>
      <c r="I271" s="49"/>
      <c r="J271" s="49"/>
      <c r="K271" s="49"/>
      <c r="L271" s="49"/>
      <c r="M271" s="74"/>
    </row>
    <row r="272" spans="7:13" s="6" customFormat="1" ht="16.5" customHeight="1">
      <c r="G272" s="65"/>
      <c r="H272" s="49"/>
      <c r="I272" s="49"/>
      <c r="J272" s="49"/>
      <c r="K272" s="49"/>
      <c r="L272" s="49"/>
      <c r="M272" s="74"/>
    </row>
    <row r="273" spans="7:13" s="6" customFormat="1" ht="16.5" customHeight="1">
      <c r="G273" s="65"/>
      <c r="H273" s="49"/>
      <c r="I273" s="49"/>
      <c r="J273" s="49"/>
      <c r="K273" s="49"/>
      <c r="L273" s="49"/>
      <c r="M273" s="74"/>
    </row>
    <row r="274" spans="7:13" s="6" customFormat="1" ht="16.5" customHeight="1">
      <c r="G274" s="65"/>
      <c r="H274" s="49"/>
      <c r="I274" s="49"/>
      <c r="J274" s="49"/>
      <c r="K274" s="49"/>
      <c r="L274" s="49"/>
      <c r="M274" s="74"/>
    </row>
    <row r="275" spans="7:13" s="6" customFormat="1" ht="16.5" customHeight="1">
      <c r="G275" s="65"/>
      <c r="H275" s="49"/>
      <c r="I275" s="49"/>
      <c r="J275" s="49"/>
      <c r="K275" s="49"/>
      <c r="L275" s="49"/>
      <c r="M275" s="74"/>
    </row>
    <row r="276" spans="7:13" s="6" customFormat="1" ht="16.5" customHeight="1">
      <c r="G276" s="65"/>
      <c r="H276" s="49"/>
      <c r="I276" s="49"/>
      <c r="J276" s="49"/>
      <c r="K276" s="49"/>
      <c r="L276" s="49"/>
      <c r="M276" s="74"/>
    </row>
    <row r="277" spans="7:13" s="6" customFormat="1" ht="16.5" customHeight="1">
      <c r="G277" s="65"/>
      <c r="H277" s="49"/>
      <c r="I277" s="49"/>
      <c r="J277" s="49"/>
      <c r="K277" s="49"/>
      <c r="L277" s="49"/>
      <c r="M277" s="74"/>
    </row>
    <row r="278" spans="7:13" s="6" customFormat="1" ht="16.5" customHeight="1">
      <c r="G278" s="65"/>
      <c r="H278" s="49"/>
      <c r="I278" s="49"/>
      <c r="J278" s="49"/>
      <c r="K278" s="49"/>
      <c r="L278" s="49"/>
      <c r="M278" s="74"/>
    </row>
    <row r="279" spans="7:13" s="6" customFormat="1" ht="16.5" customHeight="1">
      <c r="G279" s="65"/>
      <c r="H279" s="49"/>
      <c r="I279" s="49"/>
      <c r="J279" s="49"/>
      <c r="K279" s="49"/>
      <c r="L279" s="49"/>
      <c r="M279" s="74"/>
    </row>
    <row r="280" spans="7:13" s="6" customFormat="1" ht="16.5" customHeight="1">
      <c r="G280" s="65"/>
      <c r="H280" s="49"/>
      <c r="I280" s="49"/>
      <c r="J280" s="49"/>
      <c r="K280" s="49"/>
      <c r="L280" s="49"/>
      <c r="M280" s="74"/>
    </row>
    <row r="281" spans="7:13" s="6" customFormat="1" ht="16.5" customHeight="1">
      <c r="G281" s="65"/>
      <c r="H281" s="49"/>
      <c r="I281" s="49"/>
      <c r="J281" s="49"/>
      <c r="K281" s="49"/>
      <c r="L281" s="49"/>
      <c r="M281" s="74"/>
    </row>
    <row r="282" spans="7:13" s="6" customFormat="1" ht="16.5" customHeight="1">
      <c r="G282" s="65"/>
      <c r="H282" s="49"/>
      <c r="I282" s="49"/>
      <c r="J282" s="49"/>
      <c r="K282" s="49"/>
      <c r="L282" s="49"/>
      <c r="M282" s="74"/>
    </row>
    <row r="283" spans="7:13" s="6" customFormat="1" ht="16.5" customHeight="1">
      <c r="G283" s="65"/>
      <c r="H283" s="49"/>
      <c r="I283" s="49"/>
      <c r="J283" s="49"/>
      <c r="K283" s="49"/>
      <c r="L283" s="49"/>
      <c r="M283" s="74"/>
    </row>
    <row r="284" spans="7:13" s="6" customFormat="1" ht="16.5" customHeight="1">
      <c r="G284" s="65"/>
      <c r="H284" s="49"/>
      <c r="I284" s="49"/>
      <c r="J284" s="49"/>
      <c r="K284" s="49"/>
      <c r="L284" s="49"/>
      <c r="M284" s="74"/>
    </row>
    <row r="285" spans="7:13" s="6" customFormat="1" ht="16.5" customHeight="1">
      <c r="G285" s="65"/>
      <c r="H285" s="49"/>
      <c r="I285" s="49"/>
      <c r="J285" s="49"/>
      <c r="K285" s="49"/>
      <c r="L285" s="49"/>
      <c r="M285" s="74"/>
    </row>
    <row r="286" spans="7:13" s="6" customFormat="1" ht="16.5" customHeight="1">
      <c r="G286" s="65"/>
      <c r="H286" s="49"/>
      <c r="I286" s="49"/>
      <c r="J286" s="49"/>
      <c r="K286" s="49"/>
      <c r="L286" s="49"/>
      <c r="M286" s="74"/>
    </row>
    <row r="287" spans="7:13" s="6" customFormat="1" ht="16.5" customHeight="1">
      <c r="G287" s="65"/>
      <c r="H287" s="49"/>
      <c r="I287" s="49"/>
      <c r="J287" s="49"/>
      <c r="K287" s="49"/>
      <c r="L287" s="49"/>
      <c r="M287" s="74"/>
    </row>
    <row r="288" spans="7:13" s="6" customFormat="1" ht="16.5" customHeight="1">
      <c r="G288" s="65"/>
      <c r="H288" s="49"/>
      <c r="I288" s="49"/>
      <c r="J288" s="49"/>
      <c r="K288" s="49"/>
      <c r="L288" s="49"/>
      <c r="M288" s="74"/>
    </row>
    <row r="289" spans="7:13" s="6" customFormat="1" ht="16.5" customHeight="1">
      <c r="G289" s="65"/>
      <c r="H289" s="49"/>
      <c r="I289" s="49"/>
      <c r="J289" s="49"/>
      <c r="K289" s="49"/>
      <c r="L289" s="49"/>
      <c r="M289" s="74"/>
    </row>
    <row r="290" spans="7:13" s="6" customFormat="1" ht="16.5" customHeight="1">
      <c r="G290" s="65"/>
      <c r="H290" s="49"/>
      <c r="I290" s="49"/>
      <c r="J290" s="49"/>
      <c r="K290" s="49"/>
      <c r="L290" s="49"/>
      <c r="M290" s="74"/>
    </row>
    <row r="291" spans="7:13" s="6" customFormat="1" ht="16.5" customHeight="1">
      <c r="G291" s="65"/>
      <c r="H291" s="49"/>
      <c r="I291" s="49"/>
      <c r="J291" s="49"/>
      <c r="K291" s="49"/>
      <c r="L291" s="49"/>
      <c r="M291" s="74"/>
    </row>
    <row r="292" spans="7:13" s="6" customFormat="1" ht="16.5" customHeight="1">
      <c r="G292" s="65"/>
      <c r="H292" s="49"/>
      <c r="I292" s="49"/>
      <c r="J292" s="49"/>
      <c r="K292" s="49"/>
      <c r="L292" s="49"/>
      <c r="M292" s="74"/>
    </row>
    <row r="293" spans="7:13" s="6" customFormat="1" ht="16.5" customHeight="1">
      <c r="G293" s="65"/>
      <c r="H293" s="49"/>
      <c r="I293" s="49"/>
      <c r="J293" s="49"/>
      <c r="K293" s="49"/>
      <c r="L293" s="49"/>
      <c r="M293" s="74"/>
    </row>
    <row r="294" spans="7:13" s="6" customFormat="1" ht="16.5" customHeight="1">
      <c r="G294" s="65"/>
      <c r="H294" s="49"/>
      <c r="I294" s="49"/>
      <c r="J294" s="49"/>
      <c r="K294" s="49"/>
      <c r="L294" s="49"/>
      <c r="M294" s="74"/>
    </row>
    <row r="295" spans="7:13" s="6" customFormat="1" ht="16.5" customHeight="1">
      <c r="G295" s="65"/>
      <c r="H295" s="49"/>
      <c r="I295" s="49"/>
      <c r="J295" s="49"/>
      <c r="K295" s="49"/>
      <c r="L295" s="49"/>
      <c r="M295" s="74"/>
    </row>
    <row r="296" spans="7:13" s="6" customFormat="1" ht="16.5" customHeight="1">
      <c r="G296" s="65"/>
      <c r="H296" s="49"/>
      <c r="I296" s="49"/>
      <c r="J296" s="49"/>
      <c r="K296" s="49"/>
      <c r="L296" s="49"/>
      <c r="M296" s="74"/>
    </row>
    <row r="297" spans="7:13" s="6" customFormat="1" ht="16.5" customHeight="1">
      <c r="G297" s="65"/>
      <c r="H297" s="49"/>
      <c r="I297" s="49"/>
      <c r="J297" s="49"/>
      <c r="K297" s="49"/>
      <c r="L297" s="49"/>
      <c r="M297" s="74"/>
    </row>
    <row r="298" spans="7:13" s="6" customFormat="1" ht="16.5" customHeight="1">
      <c r="G298" s="65"/>
      <c r="H298" s="49"/>
      <c r="I298" s="49"/>
      <c r="J298" s="49"/>
      <c r="K298" s="49"/>
      <c r="L298" s="49"/>
      <c r="M298" s="74"/>
    </row>
    <row r="299" spans="7:13" s="6" customFormat="1" ht="16.5" customHeight="1">
      <c r="G299" s="65"/>
      <c r="H299" s="49"/>
      <c r="I299" s="49"/>
      <c r="J299" s="49"/>
      <c r="K299" s="49"/>
      <c r="L299" s="49"/>
      <c r="M299" s="74"/>
    </row>
    <row r="300" spans="7:13" s="6" customFormat="1" ht="16.5" customHeight="1">
      <c r="G300" s="65"/>
      <c r="H300" s="49"/>
      <c r="I300" s="49"/>
      <c r="J300" s="49"/>
      <c r="K300" s="49"/>
      <c r="L300" s="49"/>
      <c r="M300" s="74"/>
    </row>
    <row r="301" spans="7:13" s="6" customFormat="1" ht="16.5" customHeight="1">
      <c r="G301" s="65"/>
      <c r="H301" s="49"/>
      <c r="I301" s="49"/>
      <c r="J301" s="49"/>
      <c r="K301" s="49"/>
      <c r="L301" s="49"/>
      <c r="M301" s="74"/>
    </row>
    <row r="302" spans="7:13" s="6" customFormat="1" ht="16.5" customHeight="1">
      <c r="G302" s="65"/>
      <c r="H302" s="49"/>
      <c r="I302" s="49"/>
      <c r="J302" s="49"/>
      <c r="K302" s="49"/>
      <c r="L302" s="49"/>
      <c r="M302" s="74"/>
    </row>
    <row r="303" spans="7:13" s="6" customFormat="1" ht="16.5" customHeight="1">
      <c r="G303" s="65"/>
      <c r="H303" s="49"/>
      <c r="I303" s="49"/>
      <c r="J303" s="49"/>
      <c r="K303" s="49"/>
      <c r="L303" s="49"/>
      <c r="M303" s="74"/>
    </row>
    <row r="304" spans="7:13" s="6" customFormat="1" ht="16.5" customHeight="1">
      <c r="G304" s="65"/>
      <c r="H304" s="49"/>
      <c r="I304" s="49"/>
      <c r="J304" s="49"/>
      <c r="K304" s="49"/>
      <c r="L304" s="49"/>
      <c r="M304" s="74"/>
    </row>
    <row r="305" spans="7:13" s="6" customFormat="1" ht="16.5" customHeight="1">
      <c r="G305" s="65"/>
      <c r="H305" s="49"/>
      <c r="I305" s="49"/>
      <c r="J305" s="49"/>
      <c r="K305" s="49"/>
      <c r="L305" s="49"/>
      <c r="M305" s="74"/>
    </row>
    <row r="306" spans="7:13" s="6" customFormat="1" ht="16.5" customHeight="1">
      <c r="G306" s="65"/>
      <c r="H306" s="49"/>
      <c r="I306" s="49"/>
      <c r="J306" s="49"/>
      <c r="K306" s="49"/>
      <c r="L306" s="49"/>
      <c r="M306" s="74"/>
    </row>
    <row r="307" spans="7:13" s="6" customFormat="1" ht="16.5" customHeight="1">
      <c r="G307" s="65"/>
      <c r="H307" s="49"/>
      <c r="I307" s="49"/>
      <c r="J307" s="49"/>
      <c r="K307" s="49"/>
      <c r="L307" s="49"/>
      <c r="M307" s="74"/>
    </row>
    <row r="308" spans="7:13" s="6" customFormat="1" ht="16.5" customHeight="1">
      <c r="G308" s="65"/>
      <c r="H308" s="49"/>
      <c r="I308" s="49"/>
      <c r="J308" s="49"/>
      <c r="K308" s="49"/>
      <c r="L308" s="49"/>
      <c r="M308" s="74"/>
    </row>
    <row r="309" spans="7:13" s="6" customFormat="1" ht="16.5" customHeight="1">
      <c r="G309" s="65"/>
      <c r="H309" s="49"/>
      <c r="I309" s="49"/>
      <c r="J309" s="49"/>
      <c r="K309" s="49"/>
      <c r="L309" s="49"/>
      <c r="M309" s="74"/>
    </row>
    <row r="310" spans="7:13" s="6" customFormat="1" ht="16.5" customHeight="1">
      <c r="G310" s="65"/>
      <c r="H310" s="49"/>
      <c r="I310" s="49"/>
      <c r="J310" s="49"/>
      <c r="K310" s="49"/>
      <c r="L310" s="49"/>
      <c r="M310" s="74"/>
    </row>
    <row r="311" spans="7:13" s="6" customFormat="1" ht="16.5" customHeight="1">
      <c r="G311" s="65"/>
      <c r="H311" s="49"/>
      <c r="I311" s="49"/>
      <c r="J311" s="49"/>
      <c r="K311" s="49"/>
      <c r="L311" s="49"/>
      <c r="M311" s="74"/>
    </row>
    <row r="312" spans="7:13" s="6" customFormat="1" ht="16.5" customHeight="1">
      <c r="G312" s="65"/>
      <c r="H312" s="49"/>
      <c r="I312" s="49"/>
      <c r="J312" s="49"/>
      <c r="K312" s="49"/>
      <c r="L312" s="49"/>
      <c r="M312" s="74"/>
    </row>
    <row r="313" spans="7:13" s="6" customFormat="1" ht="16.5" customHeight="1">
      <c r="G313" s="65"/>
      <c r="H313" s="49"/>
      <c r="I313" s="49"/>
      <c r="J313" s="49"/>
      <c r="K313" s="49"/>
      <c r="L313" s="49"/>
      <c r="M313" s="74"/>
    </row>
    <row r="314" spans="7:13" s="6" customFormat="1" ht="16.5" customHeight="1">
      <c r="G314" s="65"/>
      <c r="H314" s="49"/>
      <c r="I314" s="49"/>
      <c r="J314" s="49"/>
      <c r="K314" s="49"/>
      <c r="L314" s="49"/>
      <c r="M314" s="74"/>
    </row>
    <row r="315" spans="7:13" s="6" customFormat="1" ht="16.5" customHeight="1">
      <c r="G315" s="65"/>
      <c r="H315" s="49"/>
      <c r="I315" s="49"/>
      <c r="J315" s="49"/>
      <c r="K315" s="49"/>
      <c r="L315" s="49"/>
      <c r="M315" s="74"/>
    </row>
    <row r="316" spans="7:13" s="6" customFormat="1" ht="16.5" customHeight="1">
      <c r="G316" s="65"/>
      <c r="H316" s="49"/>
      <c r="I316" s="49"/>
      <c r="J316" s="49"/>
      <c r="K316" s="49"/>
      <c r="L316" s="49"/>
      <c r="M316" s="74"/>
    </row>
    <row r="317" spans="7:13" s="6" customFormat="1" ht="16.5" customHeight="1">
      <c r="G317" s="65"/>
      <c r="H317" s="49"/>
      <c r="I317" s="49"/>
      <c r="J317" s="49"/>
      <c r="K317" s="49"/>
      <c r="L317" s="49"/>
      <c r="M317" s="74"/>
    </row>
    <row r="318" spans="7:13" s="6" customFormat="1" ht="16.5" customHeight="1">
      <c r="G318" s="65"/>
      <c r="H318" s="49"/>
      <c r="I318" s="49"/>
      <c r="J318" s="49"/>
      <c r="K318" s="49"/>
      <c r="L318" s="49"/>
      <c r="M318" s="74"/>
    </row>
    <row r="319" spans="7:13" s="6" customFormat="1" ht="16.5" customHeight="1">
      <c r="G319" s="65"/>
      <c r="H319" s="49"/>
      <c r="I319" s="49"/>
      <c r="J319" s="49"/>
      <c r="K319" s="49"/>
      <c r="L319" s="49"/>
      <c r="M319" s="74"/>
    </row>
    <row r="320" spans="7:13" s="6" customFormat="1" ht="16.5" customHeight="1">
      <c r="G320" s="65"/>
      <c r="H320" s="49"/>
      <c r="I320" s="49"/>
      <c r="J320" s="49"/>
      <c r="K320" s="49"/>
      <c r="L320" s="49"/>
      <c r="M320" s="74"/>
    </row>
    <row r="321" spans="7:13" s="6" customFormat="1" ht="16.5" customHeight="1">
      <c r="G321" s="65"/>
      <c r="H321" s="49"/>
      <c r="I321" s="49"/>
      <c r="J321" s="49"/>
      <c r="K321" s="49"/>
      <c r="L321" s="49"/>
      <c r="M321" s="74"/>
    </row>
    <row r="322" spans="7:13" s="6" customFormat="1" ht="16.5" customHeight="1">
      <c r="G322" s="65"/>
      <c r="H322" s="49"/>
      <c r="I322" s="49"/>
      <c r="J322" s="49"/>
      <c r="K322" s="49"/>
      <c r="L322" s="49"/>
      <c r="M322" s="74"/>
    </row>
    <row r="323" spans="7:13" s="6" customFormat="1" ht="16.5" customHeight="1">
      <c r="G323" s="65"/>
      <c r="H323" s="49"/>
      <c r="I323" s="49"/>
      <c r="J323" s="49"/>
      <c r="K323" s="49"/>
      <c r="L323" s="49"/>
      <c r="M323" s="74"/>
    </row>
    <row r="324" spans="7:13" s="6" customFormat="1" ht="16.5" customHeight="1">
      <c r="G324" s="65"/>
      <c r="H324" s="49"/>
      <c r="I324" s="49"/>
      <c r="J324" s="49"/>
      <c r="K324" s="49"/>
      <c r="L324" s="49"/>
      <c r="M324" s="74"/>
    </row>
    <row r="325" spans="7:13" s="6" customFormat="1" ht="16.5" customHeight="1">
      <c r="G325" s="65"/>
      <c r="H325" s="49"/>
      <c r="I325" s="49"/>
      <c r="J325" s="49"/>
      <c r="K325" s="49"/>
      <c r="L325" s="49"/>
      <c r="M325" s="74"/>
    </row>
    <row r="326" spans="7:13" s="6" customFormat="1" ht="16.5" customHeight="1">
      <c r="G326" s="65"/>
      <c r="H326" s="49"/>
      <c r="I326" s="49"/>
      <c r="J326" s="49"/>
      <c r="K326" s="49"/>
      <c r="L326" s="49"/>
      <c r="M326" s="74"/>
    </row>
    <row r="327" spans="7:13" s="6" customFormat="1" ht="16.5" customHeight="1">
      <c r="G327" s="65"/>
      <c r="H327" s="49"/>
      <c r="I327" s="49"/>
      <c r="J327" s="49"/>
      <c r="K327" s="49"/>
      <c r="L327" s="49"/>
      <c r="M327" s="74"/>
    </row>
    <row r="328" spans="7:13" s="6" customFormat="1" ht="16.5" customHeight="1">
      <c r="G328" s="65"/>
      <c r="H328" s="49"/>
      <c r="I328" s="49"/>
      <c r="J328" s="49"/>
      <c r="K328" s="49"/>
      <c r="L328" s="49"/>
      <c r="M328" s="74"/>
    </row>
    <row r="329" spans="7:13" s="6" customFormat="1" ht="16.5" customHeight="1">
      <c r="G329" s="65"/>
      <c r="H329" s="49"/>
      <c r="I329" s="49"/>
      <c r="J329" s="49"/>
      <c r="K329" s="49"/>
      <c r="L329" s="49"/>
      <c r="M329" s="74"/>
    </row>
    <row r="330" spans="7:13" s="6" customFormat="1" ht="16.5" customHeight="1">
      <c r="G330" s="65"/>
      <c r="H330" s="49"/>
      <c r="I330" s="49"/>
      <c r="J330" s="49"/>
      <c r="K330" s="49"/>
      <c r="L330" s="49"/>
      <c r="M330" s="74"/>
    </row>
    <row r="331" spans="7:13" s="6" customFormat="1" ht="16.5" customHeight="1">
      <c r="G331" s="65"/>
      <c r="H331" s="49"/>
      <c r="I331" s="49"/>
      <c r="J331" s="49"/>
      <c r="K331" s="49"/>
      <c r="L331" s="49"/>
      <c r="M331" s="74"/>
    </row>
    <row r="332" spans="7:13" s="6" customFormat="1" ht="16.5" customHeight="1">
      <c r="G332" s="65"/>
      <c r="H332" s="49"/>
      <c r="I332" s="49"/>
      <c r="J332" s="49"/>
      <c r="K332" s="49"/>
      <c r="L332" s="49"/>
      <c r="M332" s="74"/>
    </row>
    <row r="333" spans="7:13" s="6" customFormat="1" ht="16.5" customHeight="1">
      <c r="G333" s="65"/>
      <c r="H333" s="49"/>
      <c r="I333" s="49"/>
      <c r="J333" s="49"/>
      <c r="K333" s="49"/>
      <c r="L333" s="49"/>
      <c r="M333" s="74"/>
    </row>
    <row r="334" spans="7:13" s="6" customFormat="1" ht="16.5" customHeight="1">
      <c r="G334" s="65"/>
      <c r="H334" s="49"/>
      <c r="I334" s="49"/>
      <c r="J334" s="49"/>
      <c r="K334" s="49"/>
      <c r="L334" s="49"/>
      <c r="M334" s="74"/>
    </row>
    <row r="335" spans="7:13" s="6" customFormat="1" ht="16.5" customHeight="1">
      <c r="G335" s="65"/>
      <c r="H335" s="49"/>
      <c r="I335" s="49"/>
      <c r="J335" s="49"/>
      <c r="K335" s="49"/>
      <c r="L335" s="49"/>
      <c r="M335" s="74"/>
    </row>
    <row r="336" spans="7:13" s="6" customFormat="1" ht="16.5" customHeight="1">
      <c r="G336" s="65"/>
      <c r="H336" s="49"/>
      <c r="I336" s="49"/>
      <c r="J336" s="49"/>
      <c r="K336" s="49"/>
      <c r="L336" s="49"/>
      <c r="M336" s="74"/>
    </row>
    <row r="337" spans="7:13" s="6" customFormat="1" ht="16.5" customHeight="1">
      <c r="G337" s="65"/>
      <c r="H337" s="49"/>
      <c r="I337" s="49"/>
      <c r="J337" s="49"/>
      <c r="K337" s="49"/>
      <c r="L337" s="49"/>
      <c r="M337" s="74"/>
    </row>
    <row r="338" spans="7:13" s="6" customFormat="1" ht="16.5" customHeight="1">
      <c r="G338" s="65"/>
      <c r="H338" s="49"/>
      <c r="I338" s="49"/>
      <c r="J338" s="49"/>
      <c r="K338" s="49"/>
      <c r="L338" s="49"/>
      <c r="M338" s="74"/>
    </row>
    <row r="339" spans="7:13" s="6" customFormat="1" ht="16.5" customHeight="1">
      <c r="G339" s="65"/>
      <c r="H339" s="49"/>
      <c r="I339" s="49"/>
      <c r="J339" s="49"/>
      <c r="K339" s="49"/>
      <c r="L339" s="49"/>
      <c r="M339" s="74"/>
    </row>
    <row r="340" spans="7:13" s="6" customFormat="1" ht="16.5" customHeight="1">
      <c r="G340" s="65"/>
      <c r="H340" s="49"/>
      <c r="I340" s="49"/>
      <c r="J340" s="49"/>
      <c r="K340" s="49"/>
      <c r="L340" s="49"/>
      <c r="M340" s="74"/>
    </row>
    <row r="341" spans="7:13" s="6" customFormat="1" ht="16.5" customHeight="1">
      <c r="G341" s="65"/>
      <c r="H341" s="49"/>
      <c r="I341" s="49"/>
      <c r="J341" s="49"/>
      <c r="K341" s="49"/>
      <c r="L341" s="49"/>
      <c r="M341" s="74"/>
    </row>
    <row r="342" spans="7:13" s="6" customFormat="1" ht="16.5" customHeight="1">
      <c r="G342" s="65"/>
      <c r="H342" s="49"/>
      <c r="I342" s="49"/>
      <c r="J342" s="49"/>
      <c r="K342" s="49"/>
      <c r="L342" s="49"/>
      <c r="M342" s="74"/>
    </row>
    <row r="343" spans="7:13" s="6" customFormat="1" ht="16.5" customHeight="1">
      <c r="G343" s="65"/>
      <c r="H343" s="49"/>
      <c r="I343" s="49"/>
      <c r="J343" s="49"/>
      <c r="K343" s="49"/>
      <c r="L343" s="49"/>
      <c r="M343" s="74"/>
    </row>
    <row r="344" spans="7:13" s="6" customFormat="1" ht="16.5" customHeight="1">
      <c r="G344" s="65"/>
      <c r="H344" s="49"/>
      <c r="I344" s="49"/>
      <c r="J344" s="49"/>
      <c r="K344" s="49"/>
      <c r="L344" s="49"/>
      <c r="M344" s="74"/>
    </row>
    <row r="345" spans="7:13" s="6" customFormat="1" ht="16.5" customHeight="1">
      <c r="G345" s="65"/>
      <c r="H345" s="49"/>
      <c r="I345" s="49"/>
      <c r="J345" s="49"/>
      <c r="K345" s="49"/>
      <c r="L345" s="49"/>
      <c r="M345" s="74"/>
    </row>
    <row r="346" spans="7:13" s="6" customFormat="1" ht="16.5" customHeight="1">
      <c r="G346" s="65"/>
      <c r="H346" s="49"/>
      <c r="I346" s="49"/>
      <c r="J346" s="49"/>
      <c r="K346" s="49"/>
      <c r="L346" s="49"/>
      <c r="M346" s="74"/>
    </row>
    <row r="347" spans="7:13" s="6" customFormat="1" ht="16.5" customHeight="1">
      <c r="G347" s="65"/>
      <c r="H347" s="49"/>
      <c r="I347" s="49"/>
      <c r="J347" s="49"/>
      <c r="K347" s="49"/>
      <c r="L347" s="49"/>
      <c r="M347" s="74"/>
    </row>
    <row r="348" spans="7:13" s="6" customFormat="1" ht="16.5" customHeight="1">
      <c r="G348" s="65"/>
      <c r="H348" s="49"/>
      <c r="I348" s="49"/>
      <c r="J348" s="49"/>
      <c r="K348" s="49"/>
      <c r="L348" s="49"/>
      <c r="M348" s="74"/>
    </row>
    <row r="349" spans="7:13" s="6" customFormat="1" ht="16.5" customHeight="1">
      <c r="G349" s="65"/>
      <c r="H349" s="49"/>
      <c r="I349" s="49"/>
      <c r="J349" s="49"/>
      <c r="K349" s="49"/>
      <c r="L349" s="49"/>
      <c r="M349" s="74"/>
    </row>
    <row r="350" spans="7:13" s="6" customFormat="1" ht="16.5" customHeight="1">
      <c r="G350" s="65"/>
      <c r="H350" s="49"/>
      <c r="I350" s="49"/>
      <c r="J350" s="49"/>
      <c r="K350" s="49"/>
      <c r="L350" s="49"/>
      <c r="M350" s="74"/>
    </row>
    <row r="351" spans="7:13" s="6" customFormat="1" ht="16.5" customHeight="1">
      <c r="G351" s="65"/>
      <c r="H351" s="49"/>
      <c r="I351" s="49"/>
      <c r="J351" s="49"/>
      <c r="K351" s="49"/>
      <c r="L351" s="49"/>
      <c r="M351" s="74"/>
    </row>
    <row r="352" spans="7:13" s="6" customFormat="1" ht="16.5" customHeight="1">
      <c r="G352" s="65"/>
      <c r="H352" s="49"/>
      <c r="I352" s="49"/>
      <c r="J352" s="49"/>
      <c r="K352" s="49"/>
      <c r="L352" s="49"/>
      <c r="M352" s="74"/>
    </row>
    <row r="353" spans="7:13" s="6" customFormat="1" ht="16.5" customHeight="1">
      <c r="G353" s="65"/>
      <c r="H353" s="49"/>
      <c r="I353" s="49"/>
      <c r="J353" s="49"/>
      <c r="K353" s="49"/>
      <c r="L353" s="49"/>
      <c r="M353" s="74"/>
    </row>
    <row r="354" spans="7:13" s="6" customFormat="1" ht="16.5" customHeight="1">
      <c r="G354" s="65"/>
      <c r="H354" s="49"/>
      <c r="I354" s="49"/>
      <c r="J354" s="49"/>
      <c r="K354" s="49"/>
      <c r="L354" s="49"/>
      <c r="M354" s="74"/>
    </row>
    <row r="355" spans="7:13" s="6" customFormat="1" ht="16.5" customHeight="1">
      <c r="G355" s="65"/>
      <c r="H355" s="49"/>
      <c r="I355" s="49"/>
      <c r="J355" s="49"/>
      <c r="K355" s="49"/>
      <c r="L355" s="49"/>
      <c r="M355" s="74"/>
    </row>
    <row r="356" spans="7:13" s="6" customFormat="1" ht="16.5" customHeight="1">
      <c r="G356" s="65"/>
      <c r="H356" s="49"/>
      <c r="I356" s="49"/>
      <c r="J356" s="49"/>
      <c r="K356" s="49"/>
      <c r="L356" s="49"/>
      <c r="M356" s="74"/>
    </row>
    <row r="357" spans="7:13" s="6" customFormat="1" ht="16.5" customHeight="1">
      <c r="G357" s="65"/>
      <c r="H357" s="49"/>
      <c r="I357" s="49"/>
      <c r="J357" s="49"/>
      <c r="K357" s="49"/>
      <c r="L357" s="49"/>
      <c r="M357" s="74"/>
    </row>
    <row r="358" spans="7:13" s="6" customFormat="1" ht="16.5" customHeight="1">
      <c r="G358" s="65"/>
      <c r="H358" s="49"/>
      <c r="I358" s="49"/>
      <c r="J358" s="49"/>
      <c r="K358" s="49"/>
      <c r="L358" s="49"/>
      <c r="M358" s="74"/>
    </row>
    <row r="359" spans="7:13" s="6" customFormat="1" ht="16.5" customHeight="1">
      <c r="G359" s="65"/>
      <c r="H359" s="49"/>
      <c r="I359" s="49"/>
      <c r="J359" s="49"/>
      <c r="K359" s="49"/>
      <c r="L359" s="49"/>
      <c r="M359" s="74"/>
    </row>
    <row r="360" spans="7:13" s="6" customFormat="1" ht="16.5" customHeight="1">
      <c r="G360" s="65"/>
      <c r="H360" s="49"/>
      <c r="I360" s="49"/>
      <c r="J360" s="49"/>
      <c r="K360" s="49"/>
      <c r="L360" s="49"/>
      <c r="M360" s="74"/>
    </row>
    <row r="361" spans="7:13" s="6" customFormat="1" ht="16.5" customHeight="1">
      <c r="G361" s="65"/>
      <c r="H361" s="49"/>
      <c r="I361" s="49"/>
      <c r="J361" s="49"/>
      <c r="K361" s="49"/>
      <c r="L361" s="49"/>
      <c r="M361" s="74"/>
    </row>
    <row r="362" spans="7:13" s="6" customFormat="1" ht="16.5" customHeight="1">
      <c r="G362" s="65"/>
      <c r="H362" s="49"/>
      <c r="I362" s="49"/>
      <c r="J362" s="49"/>
      <c r="K362" s="49"/>
      <c r="L362" s="49"/>
      <c r="M362" s="74"/>
    </row>
    <row r="363" spans="7:13" s="6" customFormat="1" ht="16.5" customHeight="1">
      <c r="G363" s="65"/>
      <c r="H363" s="49"/>
      <c r="I363" s="49"/>
      <c r="J363" s="49"/>
      <c r="K363" s="49"/>
      <c r="L363" s="49"/>
      <c r="M363" s="74"/>
    </row>
    <row r="364" spans="7:13" s="6" customFormat="1" ht="16.5" customHeight="1">
      <c r="G364" s="65"/>
      <c r="H364" s="49"/>
      <c r="I364" s="49"/>
      <c r="J364" s="49"/>
      <c r="K364" s="49"/>
      <c r="L364" s="49"/>
      <c r="M364" s="74"/>
    </row>
    <row r="365" spans="7:13" s="6" customFormat="1" ht="16.5" customHeight="1">
      <c r="G365" s="65"/>
      <c r="H365" s="49"/>
      <c r="I365" s="49"/>
      <c r="J365" s="49"/>
      <c r="K365" s="49"/>
      <c r="L365" s="49"/>
      <c r="M365" s="74"/>
    </row>
    <row r="366" spans="7:13" s="6" customFormat="1" ht="16.5" customHeight="1">
      <c r="G366" s="65"/>
      <c r="H366" s="49"/>
      <c r="I366" s="49"/>
      <c r="J366" s="49"/>
      <c r="K366" s="49"/>
      <c r="L366" s="49"/>
      <c r="M366" s="74"/>
    </row>
    <row r="367" spans="7:13" s="6" customFormat="1" ht="16.5" customHeight="1">
      <c r="G367" s="65"/>
      <c r="H367" s="49"/>
      <c r="I367" s="49"/>
      <c r="J367" s="49"/>
      <c r="K367" s="49"/>
      <c r="L367" s="49"/>
      <c r="M367" s="74"/>
    </row>
    <row r="368" spans="7:13" s="6" customFormat="1" ht="16.5" customHeight="1">
      <c r="G368" s="65"/>
      <c r="H368" s="49"/>
      <c r="I368" s="49"/>
      <c r="J368" s="49"/>
      <c r="K368" s="49"/>
      <c r="L368" s="49"/>
      <c r="M368" s="74"/>
    </row>
    <row r="369" spans="7:13" s="6" customFormat="1" ht="16.5" customHeight="1">
      <c r="G369" s="65"/>
      <c r="H369" s="49"/>
      <c r="I369" s="49"/>
      <c r="J369" s="49"/>
      <c r="K369" s="49"/>
      <c r="L369" s="49"/>
      <c r="M369" s="74"/>
    </row>
    <row r="370" spans="7:13" s="6" customFormat="1" ht="16.5" customHeight="1">
      <c r="G370" s="65"/>
      <c r="H370" s="49"/>
      <c r="I370" s="49"/>
      <c r="J370" s="49"/>
      <c r="K370" s="49"/>
      <c r="L370" s="49"/>
      <c r="M370" s="74"/>
    </row>
    <row r="371" spans="7:13" s="6" customFormat="1" ht="16.5" customHeight="1">
      <c r="G371" s="65"/>
      <c r="H371" s="49"/>
      <c r="I371" s="49"/>
      <c r="J371" s="49"/>
      <c r="K371" s="49"/>
      <c r="L371" s="49"/>
      <c r="M371" s="74"/>
    </row>
    <row r="372" spans="7:13" s="6" customFormat="1" ht="16.5" customHeight="1">
      <c r="G372" s="65"/>
      <c r="H372" s="49"/>
      <c r="I372" s="49"/>
      <c r="J372" s="49"/>
      <c r="K372" s="49"/>
      <c r="L372" s="49"/>
      <c r="M372" s="74"/>
    </row>
    <row r="373" spans="7:13" s="6" customFormat="1" ht="16.5" customHeight="1">
      <c r="G373" s="65"/>
      <c r="H373" s="49"/>
      <c r="I373" s="49"/>
      <c r="J373" s="49"/>
      <c r="K373" s="49"/>
      <c r="L373" s="49"/>
      <c r="M373" s="74"/>
    </row>
    <row r="374" spans="7:13" s="6" customFormat="1" ht="16.5" customHeight="1">
      <c r="G374" s="65"/>
      <c r="H374" s="49"/>
      <c r="I374" s="49"/>
      <c r="J374" s="49"/>
      <c r="K374" s="49"/>
      <c r="L374" s="49"/>
      <c r="M374" s="74"/>
    </row>
    <row r="375" spans="7:13" s="6" customFormat="1" ht="16.5" customHeight="1">
      <c r="G375" s="65"/>
      <c r="H375" s="49"/>
      <c r="I375" s="49"/>
      <c r="J375" s="49"/>
      <c r="K375" s="49"/>
      <c r="L375" s="49"/>
      <c r="M375" s="74"/>
    </row>
    <row r="376" spans="7:13" s="6" customFormat="1" ht="16.5" customHeight="1">
      <c r="G376" s="65"/>
      <c r="H376" s="49"/>
      <c r="I376" s="49"/>
      <c r="J376" s="49"/>
      <c r="K376" s="49"/>
      <c r="L376" s="49"/>
      <c r="M376" s="74"/>
    </row>
    <row r="377" spans="7:13" s="6" customFormat="1" ht="16.5" customHeight="1">
      <c r="G377" s="65"/>
      <c r="H377" s="49"/>
      <c r="I377" s="49"/>
      <c r="J377" s="49"/>
      <c r="K377" s="49"/>
      <c r="L377" s="49"/>
      <c r="M377" s="74"/>
    </row>
    <row r="378" spans="7:13" s="6" customFormat="1" ht="16.5" customHeight="1">
      <c r="G378" s="65"/>
      <c r="H378" s="49"/>
      <c r="I378" s="49"/>
      <c r="J378" s="49"/>
      <c r="K378" s="49"/>
      <c r="L378" s="49"/>
      <c r="M378" s="74"/>
    </row>
    <row r="379" spans="7:13" s="6" customFormat="1" ht="16.5" customHeight="1">
      <c r="G379" s="65"/>
      <c r="H379" s="49"/>
      <c r="I379" s="49"/>
      <c r="J379" s="49"/>
      <c r="K379" s="49"/>
      <c r="L379" s="49"/>
      <c r="M379" s="74"/>
    </row>
    <row r="380" spans="7:13" s="6" customFormat="1" ht="16.5" customHeight="1">
      <c r="G380" s="65"/>
      <c r="H380" s="49"/>
      <c r="I380" s="49"/>
      <c r="J380" s="49"/>
      <c r="K380" s="49"/>
      <c r="L380" s="49"/>
      <c r="M380" s="74"/>
    </row>
    <row r="381" spans="7:13" s="6" customFormat="1" ht="16.5" customHeight="1">
      <c r="G381" s="65"/>
      <c r="H381" s="49"/>
      <c r="I381" s="49"/>
      <c r="J381" s="49"/>
      <c r="K381" s="49"/>
      <c r="L381" s="49"/>
      <c r="M381" s="74"/>
    </row>
    <row r="382" spans="7:13" s="6" customFormat="1" ht="16.5" customHeight="1">
      <c r="G382" s="65"/>
      <c r="H382" s="49"/>
      <c r="I382" s="49"/>
      <c r="J382" s="49"/>
      <c r="K382" s="49"/>
      <c r="L382" s="49"/>
      <c r="M382" s="74"/>
    </row>
    <row r="383" spans="7:13" s="6" customFormat="1" ht="16.5" customHeight="1">
      <c r="G383" s="65"/>
      <c r="H383" s="49"/>
      <c r="I383" s="49"/>
      <c r="J383" s="49"/>
      <c r="K383" s="49"/>
      <c r="L383" s="49"/>
      <c r="M383" s="74"/>
    </row>
    <row r="384" spans="7:13" s="6" customFormat="1" ht="16.5" customHeight="1">
      <c r="G384" s="65"/>
      <c r="H384" s="49"/>
      <c r="I384" s="49"/>
      <c r="J384" s="49"/>
      <c r="K384" s="49"/>
      <c r="L384" s="49"/>
      <c r="M384" s="74"/>
    </row>
    <row r="385" spans="7:13" s="6" customFormat="1" ht="16.5" customHeight="1">
      <c r="G385" s="65"/>
      <c r="H385" s="49"/>
      <c r="I385" s="49"/>
      <c r="J385" s="49"/>
      <c r="K385" s="49"/>
      <c r="L385" s="49"/>
      <c r="M385" s="74"/>
    </row>
    <row r="386" spans="7:13" s="6" customFormat="1" ht="16.5" customHeight="1">
      <c r="G386" s="65"/>
      <c r="H386" s="49"/>
      <c r="I386" s="49"/>
      <c r="J386" s="49"/>
      <c r="K386" s="49"/>
      <c r="L386" s="49"/>
      <c r="M386" s="74"/>
    </row>
    <row r="387" spans="7:13" s="6" customFormat="1" ht="16.5" customHeight="1">
      <c r="G387" s="65"/>
      <c r="H387" s="49"/>
      <c r="I387" s="49"/>
      <c r="J387" s="49"/>
      <c r="K387" s="49"/>
      <c r="L387" s="49"/>
      <c r="M387" s="74"/>
    </row>
    <row r="388" spans="7:13" s="6" customFormat="1" ht="16.5" customHeight="1">
      <c r="G388" s="65"/>
      <c r="H388" s="49"/>
      <c r="I388" s="49"/>
      <c r="J388" s="49"/>
      <c r="K388" s="49"/>
      <c r="L388" s="49"/>
      <c r="M388" s="74"/>
    </row>
    <row r="389" spans="7:13" s="6" customFormat="1" ht="16.5" customHeight="1">
      <c r="G389" s="65"/>
      <c r="H389" s="49"/>
      <c r="I389" s="49"/>
      <c r="J389" s="49"/>
      <c r="K389" s="49"/>
      <c r="L389" s="49"/>
      <c r="M389" s="74"/>
    </row>
    <row r="390" spans="7:13" s="6" customFormat="1" ht="16.5" customHeight="1">
      <c r="G390" s="65"/>
      <c r="H390" s="49"/>
      <c r="I390" s="49"/>
      <c r="J390" s="49"/>
      <c r="K390" s="49"/>
      <c r="L390" s="49"/>
      <c r="M390" s="74"/>
    </row>
    <row r="391" spans="7:13" s="6" customFormat="1" ht="16.5" customHeight="1">
      <c r="G391" s="65"/>
      <c r="H391" s="49"/>
      <c r="I391" s="49"/>
      <c r="J391" s="49"/>
      <c r="K391" s="49"/>
      <c r="L391" s="49"/>
      <c r="M391" s="74"/>
    </row>
    <row r="392" spans="7:13" s="6" customFormat="1" ht="16.5" customHeight="1">
      <c r="G392" s="65"/>
      <c r="H392" s="49"/>
      <c r="I392" s="49"/>
      <c r="J392" s="49"/>
      <c r="K392" s="49"/>
      <c r="L392" s="49"/>
      <c r="M392" s="74"/>
    </row>
    <row r="393" spans="7:13" s="6" customFormat="1" ht="16.5" customHeight="1">
      <c r="G393" s="65"/>
      <c r="H393" s="49"/>
      <c r="I393" s="49"/>
      <c r="J393" s="49"/>
      <c r="K393" s="49"/>
      <c r="L393" s="49"/>
      <c r="M393" s="74"/>
    </row>
    <row r="394" spans="7:13" s="6" customFormat="1" ht="16.5" customHeight="1">
      <c r="G394" s="65"/>
      <c r="H394" s="49"/>
      <c r="I394" s="49"/>
      <c r="J394" s="49"/>
      <c r="K394" s="49"/>
      <c r="L394" s="49"/>
      <c r="M394" s="74"/>
    </row>
    <row r="395" spans="7:13" s="6" customFormat="1" ht="16.5" customHeight="1">
      <c r="G395" s="65"/>
      <c r="H395" s="49"/>
      <c r="I395" s="49"/>
      <c r="J395" s="49"/>
      <c r="K395" s="49"/>
      <c r="L395" s="49"/>
      <c r="M395" s="74"/>
    </row>
    <row r="396" spans="7:13" s="6" customFormat="1" ht="16.5" customHeight="1">
      <c r="G396" s="65"/>
      <c r="H396" s="49"/>
      <c r="I396" s="49"/>
      <c r="J396" s="49"/>
      <c r="K396" s="49"/>
      <c r="L396" s="49"/>
      <c r="M396" s="74"/>
    </row>
    <row r="397" spans="7:13" s="6" customFormat="1" ht="16.5" customHeight="1">
      <c r="G397" s="65"/>
      <c r="H397" s="49"/>
      <c r="I397" s="49"/>
      <c r="J397" s="49"/>
      <c r="K397" s="49"/>
      <c r="L397" s="49"/>
      <c r="M397" s="74"/>
    </row>
    <row r="398" spans="7:13" s="6" customFormat="1" ht="16.5" customHeight="1">
      <c r="G398" s="65"/>
      <c r="H398" s="49"/>
      <c r="I398" s="49"/>
      <c r="J398" s="49"/>
      <c r="K398" s="49"/>
      <c r="L398" s="49"/>
      <c r="M398" s="74"/>
    </row>
    <row r="399" spans="7:13" s="6" customFormat="1" ht="16.5" customHeight="1">
      <c r="G399" s="65"/>
      <c r="H399" s="49"/>
      <c r="I399" s="49"/>
      <c r="J399" s="49"/>
      <c r="K399" s="49"/>
      <c r="L399" s="49"/>
      <c r="M399" s="74"/>
    </row>
    <row r="400" spans="7:13" s="6" customFormat="1" ht="16.5" customHeight="1">
      <c r="G400" s="65"/>
      <c r="H400" s="49"/>
      <c r="I400" s="49"/>
      <c r="J400" s="49"/>
      <c r="K400" s="49"/>
      <c r="L400" s="49"/>
      <c r="M400" s="74"/>
    </row>
    <row r="401" spans="7:13" s="6" customFormat="1" ht="16.5" customHeight="1">
      <c r="G401" s="65"/>
      <c r="H401" s="49"/>
      <c r="I401" s="49"/>
      <c r="J401" s="49"/>
      <c r="K401" s="49"/>
      <c r="L401" s="49"/>
      <c r="M401" s="74"/>
    </row>
    <row r="402" spans="7:13" s="6" customFormat="1" ht="16.5" customHeight="1">
      <c r="G402" s="65"/>
      <c r="H402" s="49"/>
      <c r="I402" s="49"/>
      <c r="J402" s="49"/>
      <c r="K402" s="49"/>
      <c r="L402" s="49"/>
      <c r="M402" s="74"/>
    </row>
    <row r="403" spans="7:13" s="6" customFormat="1" ht="16.5" customHeight="1">
      <c r="G403" s="65"/>
      <c r="H403" s="49"/>
      <c r="I403" s="49"/>
      <c r="J403" s="49"/>
      <c r="K403" s="49"/>
      <c r="L403" s="49"/>
      <c r="M403" s="74"/>
    </row>
    <row r="404" spans="7:13" s="6" customFormat="1" ht="16.5" customHeight="1">
      <c r="G404" s="65"/>
      <c r="H404" s="49"/>
      <c r="I404" s="49"/>
      <c r="J404" s="49"/>
      <c r="K404" s="49"/>
      <c r="L404" s="49"/>
      <c r="M404" s="74"/>
    </row>
    <row r="405" spans="7:13" s="6" customFormat="1" ht="16.5" customHeight="1">
      <c r="G405" s="65"/>
      <c r="H405" s="49"/>
      <c r="I405" s="49"/>
      <c r="J405" s="49"/>
      <c r="K405" s="49"/>
      <c r="L405" s="49"/>
      <c r="M405" s="74"/>
    </row>
    <row r="406" spans="7:13" s="6" customFormat="1" ht="16.5" customHeight="1">
      <c r="G406" s="65"/>
      <c r="H406" s="49"/>
      <c r="I406" s="49"/>
      <c r="J406" s="49"/>
      <c r="K406" s="49"/>
      <c r="L406" s="49"/>
      <c r="M406" s="74"/>
    </row>
    <row r="407" spans="7:13" s="6" customFormat="1" ht="16.5" customHeight="1">
      <c r="G407" s="65"/>
      <c r="H407" s="49"/>
      <c r="I407" s="49"/>
      <c r="J407" s="49"/>
      <c r="K407" s="49"/>
      <c r="L407" s="49"/>
      <c r="M407" s="74"/>
    </row>
    <row r="408" spans="7:13" s="6" customFormat="1" ht="16.5" customHeight="1">
      <c r="G408" s="65"/>
      <c r="H408" s="49"/>
      <c r="I408" s="49"/>
      <c r="J408" s="49"/>
      <c r="K408" s="49"/>
      <c r="L408" s="49"/>
      <c r="M408" s="74"/>
    </row>
    <row r="409" spans="7:13" s="6" customFormat="1" ht="16.5" customHeight="1">
      <c r="G409" s="65"/>
      <c r="H409" s="49"/>
      <c r="I409" s="49"/>
      <c r="J409" s="49"/>
      <c r="K409" s="49"/>
      <c r="L409" s="49"/>
      <c r="M409" s="74"/>
    </row>
    <row r="410" spans="7:13" s="6" customFormat="1" ht="16.5" customHeight="1">
      <c r="G410" s="65"/>
      <c r="H410" s="49"/>
      <c r="I410" s="49"/>
      <c r="J410" s="49"/>
      <c r="K410" s="49"/>
      <c r="L410" s="49"/>
      <c r="M410" s="74"/>
    </row>
    <row r="411" spans="7:13" s="6" customFormat="1" ht="16.5" customHeight="1">
      <c r="G411" s="65"/>
      <c r="H411" s="49"/>
      <c r="I411" s="49"/>
      <c r="J411" s="49"/>
      <c r="K411" s="49"/>
      <c r="L411" s="49"/>
      <c r="M411" s="74"/>
    </row>
    <row r="412" spans="7:13" s="6" customFormat="1" ht="16.5" customHeight="1">
      <c r="G412" s="65"/>
      <c r="H412" s="49"/>
      <c r="I412" s="49"/>
      <c r="J412" s="49"/>
      <c r="K412" s="49"/>
      <c r="L412" s="49"/>
      <c r="M412" s="74"/>
    </row>
    <row r="413" spans="7:13" s="6" customFormat="1" ht="16.5" customHeight="1">
      <c r="G413" s="65"/>
      <c r="H413" s="49"/>
      <c r="I413" s="49"/>
      <c r="J413" s="49"/>
      <c r="K413" s="49"/>
      <c r="L413" s="49"/>
      <c r="M413" s="74"/>
    </row>
    <row r="414" spans="7:13" s="6" customFormat="1" ht="16.5" customHeight="1">
      <c r="G414" s="65"/>
      <c r="H414" s="49"/>
      <c r="I414" s="49"/>
      <c r="J414" s="49"/>
      <c r="K414" s="49"/>
      <c r="L414" s="49"/>
      <c r="M414" s="74"/>
    </row>
    <row r="415" spans="7:13" s="6" customFormat="1" ht="16.5" customHeight="1">
      <c r="G415" s="65"/>
      <c r="H415" s="49"/>
      <c r="I415" s="49"/>
      <c r="J415" s="49"/>
      <c r="K415" s="49"/>
      <c r="L415" s="49"/>
      <c r="M415" s="74"/>
    </row>
    <row r="416" spans="7:13" s="6" customFormat="1" ht="16.5" customHeight="1">
      <c r="G416" s="65"/>
      <c r="H416" s="49"/>
      <c r="I416" s="49"/>
      <c r="J416" s="49"/>
      <c r="K416" s="49"/>
      <c r="L416" s="49"/>
      <c r="M416" s="74"/>
    </row>
    <row r="417" spans="7:13" s="6" customFormat="1" ht="16.5" customHeight="1">
      <c r="G417" s="65"/>
      <c r="H417" s="49"/>
      <c r="I417" s="49"/>
      <c r="J417" s="49"/>
      <c r="K417" s="49"/>
      <c r="L417" s="49"/>
      <c r="M417" s="74"/>
    </row>
    <row r="418" spans="7:13" s="6" customFormat="1" ht="16.5" customHeight="1">
      <c r="G418" s="65"/>
      <c r="H418" s="49"/>
      <c r="I418" s="49"/>
      <c r="J418" s="49"/>
      <c r="K418" s="49"/>
      <c r="L418" s="49"/>
      <c r="M418" s="74"/>
    </row>
    <row r="419" spans="7:13" s="6" customFormat="1" ht="16.5" customHeight="1">
      <c r="G419" s="65"/>
      <c r="H419" s="49"/>
      <c r="I419" s="49"/>
      <c r="J419" s="49"/>
      <c r="K419" s="49"/>
      <c r="L419" s="49"/>
      <c r="M419" s="74"/>
    </row>
    <row r="420" spans="7:13" s="6" customFormat="1" ht="16.5" customHeight="1">
      <c r="G420" s="65"/>
      <c r="H420" s="49"/>
      <c r="I420" s="49"/>
      <c r="J420" s="49"/>
      <c r="K420" s="49"/>
      <c r="L420" s="49"/>
      <c r="M420" s="74"/>
    </row>
    <row r="421" spans="7:13" s="6" customFormat="1" ht="16.5" customHeight="1">
      <c r="G421" s="65"/>
      <c r="H421" s="49"/>
      <c r="I421" s="49"/>
      <c r="J421" s="49"/>
      <c r="K421" s="49"/>
      <c r="L421" s="49"/>
      <c r="M421" s="74"/>
    </row>
    <row r="422" spans="7:13" s="6" customFormat="1" ht="16.5" customHeight="1">
      <c r="G422" s="65"/>
      <c r="H422" s="49"/>
      <c r="I422" s="49"/>
      <c r="J422" s="49"/>
      <c r="K422" s="49"/>
      <c r="L422" s="49"/>
      <c r="M422" s="74"/>
    </row>
    <row r="423" spans="7:13" s="6" customFormat="1" ht="16.5" customHeight="1">
      <c r="G423" s="65"/>
      <c r="H423" s="49"/>
      <c r="I423" s="49"/>
      <c r="J423" s="49"/>
      <c r="K423" s="49"/>
      <c r="L423" s="49"/>
      <c r="M423" s="74"/>
    </row>
    <row r="424" spans="7:13" s="6" customFormat="1" ht="16.5" customHeight="1">
      <c r="G424" s="65"/>
      <c r="H424" s="49"/>
      <c r="I424" s="49"/>
      <c r="J424" s="49"/>
      <c r="K424" s="49"/>
      <c r="L424" s="49"/>
      <c r="M424" s="74"/>
    </row>
    <row r="425" spans="7:13" s="6" customFormat="1" ht="16.5" customHeight="1">
      <c r="G425" s="65"/>
      <c r="H425" s="49"/>
      <c r="I425" s="49"/>
      <c r="J425" s="49"/>
      <c r="K425" s="49"/>
      <c r="L425" s="49"/>
      <c r="M425" s="74"/>
    </row>
    <row r="426" spans="7:13" s="6" customFormat="1" ht="16.5" customHeight="1">
      <c r="G426" s="65"/>
      <c r="H426" s="49"/>
      <c r="I426" s="49"/>
      <c r="J426" s="49"/>
      <c r="K426" s="49"/>
      <c r="L426" s="49"/>
      <c r="M426" s="74"/>
    </row>
    <row r="427" spans="7:13" s="6" customFormat="1" ht="16.5" customHeight="1">
      <c r="G427" s="65"/>
      <c r="H427" s="49"/>
      <c r="I427" s="49"/>
      <c r="J427" s="49"/>
      <c r="K427" s="49"/>
      <c r="L427" s="49"/>
      <c r="M427" s="74"/>
    </row>
    <row r="428" spans="7:13" s="6" customFormat="1" ht="16.5" customHeight="1">
      <c r="G428" s="65"/>
      <c r="H428" s="49"/>
      <c r="I428" s="49"/>
      <c r="J428" s="49"/>
      <c r="K428" s="49"/>
      <c r="L428" s="49"/>
      <c r="M428" s="74"/>
    </row>
    <row r="429" spans="7:13" s="6" customFormat="1" ht="16.5" customHeight="1">
      <c r="G429" s="65"/>
      <c r="H429" s="49"/>
      <c r="I429" s="49"/>
      <c r="J429" s="49"/>
      <c r="K429" s="49"/>
      <c r="L429" s="49"/>
      <c r="M429" s="74"/>
    </row>
    <row r="430" spans="7:13" s="6" customFormat="1" ht="16.5" customHeight="1">
      <c r="G430" s="65"/>
      <c r="H430" s="49"/>
      <c r="I430" s="49"/>
      <c r="J430" s="49"/>
      <c r="K430" s="49"/>
      <c r="L430" s="49"/>
      <c r="M430" s="74"/>
    </row>
    <row r="431" spans="7:13" s="6" customFormat="1" ht="16.5" customHeight="1">
      <c r="G431" s="65"/>
      <c r="H431" s="49"/>
      <c r="I431" s="49"/>
      <c r="J431" s="49"/>
      <c r="K431" s="49"/>
      <c r="L431" s="49"/>
      <c r="M431" s="74"/>
    </row>
    <row r="432" spans="7:13" s="6" customFormat="1" ht="16.5" customHeight="1">
      <c r="G432" s="65"/>
      <c r="H432" s="49"/>
      <c r="I432" s="49"/>
      <c r="J432" s="49"/>
      <c r="K432" s="49"/>
      <c r="L432" s="49"/>
      <c r="M432" s="74"/>
    </row>
    <row r="433" spans="7:13" s="6" customFormat="1" ht="16.5" customHeight="1">
      <c r="G433" s="65"/>
      <c r="H433" s="49"/>
      <c r="I433" s="49"/>
      <c r="J433" s="49"/>
      <c r="K433" s="49"/>
      <c r="L433" s="49"/>
      <c r="M433" s="74"/>
    </row>
    <row r="434" spans="7:13" s="6" customFormat="1" ht="16.5" customHeight="1">
      <c r="G434" s="65"/>
      <c r="H434" s="49"/>
      <c r="I434" s="49"/>
      <c r="J434" s="49"/>
      <c r="K434" s="49"/>
      <c r="L434" s="49"/>
      <c r="M434" s="74"/>
    </row>
    <row r="435" spans="7:13" s="6" customFormat="1" ht="16.5" customHeight="1">
      <c r="G435" s="65"/>
      <c r="H435" s="49"/>
      <c r="I435" s="49"/>
      <c r="J435" s="49"/>
      <c r="K435" s="49"/>
      <c r="L435" s="49"/>
      <c r="M435" s="74"/>
    </row>
    <row r="436" spans="7:13" s="6" customFormat="1" ht="16.5" customHeight="1">
      <c r="G436" s="65"/>
      <c r="H436" s="49"/>
      <c r="I436" s="49"/>
      <c r="J436" s="49"/>
      <c r="K436" s="49"/>
      <c r="L436" s="49"/>
      <c r="M436" s="74"/>
    </row>
    <row r="437" spans="7:13" s="6" customFormat="1" ht="16.5" customHeight="1">
      <c r="G437" s="65"/>
      <c r="H437" s="49"/>
      <c r="I437" s="49"/>
      <c r="J437" s="49"/>
      <c r="K437" s="49"/>
      <c r="L437" s="49"/>
      <c r="M437" s="74"/>
    </row>
    <row r="438" spans="7:13" s="6" customFormat="1" ht="16.5" customHeight="1">
      <c r="G438" s="65"/>
      <c r="H438" s="49"/>
      <c r="I438" s="49"/>
      <c r="J438" s="49"/>
      <c r="K438" s="49"/>
      <c r="L438" s="49"/>
      <c r="M438" s="74"/>
    </row>
    <row r="439" spans="7:13" s="6" customFormat="1" ht="16.5" customHeight="1">
      <c r="G439" s="65"/>
      <c r="H439" s="49"/>
      <c r="I439" s="49"/>
      <c r="J439" s="49"/>
      <c r="K439" s="49"/>
      <c r="L439" s="49"/>
      <c r="M439" s="74"/>
    </row>
    <row r="440" spans="7:13" s="6" customFormat="1" ht="16.5" customHeight="1">
      <c r="G440" s="65"/>
      <c r="H440" s="49"/>
      <c r="I440" s="49"/>
      <c r="J440" s="49"/>
      <c r="K440" s="49"/>
      <c r="L440" s="49"/>
      <c r="M440" s="74"/>
    </row>
    <row r="441" spans="7:13" s="6" customFormat="1" ht="16.5" customHeight="1">
      <c r="G441" s="65"/>
      <c r="H441" s="49"/>
      <c r="I441" s="49"/>
      <c r="J441" s="49"/>
      <c r="K441" s="49"/>
      <c r="L441" s="49"/>
      <c r="M441" s="74"/>
    </row>
    <row r="442" spans="7:13" s="6" customFormat="1" ht="16.5" customHeight="1">
      <c r="G442" s="65"/>
      <c r="H442" s="49"/>
      <c r="I442" s="49"/>
      <c r="J442" s="49"/>
      <c r="K442" s="49"/>
      <c r="L442" s="49"/>
      <c r="M442" s="74"/>
    </row>
    <row r="443" spans="7:13" s="6" customFormat="1" ht="16.5" customHeight="1">
      <c r="G443" s="65"/>
      <c r="H443" s="49"/>
      <c r="I443" s="49"/>
      <c r="J443" s="49"/>
      <c r="K443" s="49"/>
      <c r="L443" s="49"/>
      <c r="M443" s="74"/>
    </row>
    <row r="444" spans="7:13" s="6" customFormat="1" ht="16.5" customHeight="1">
      <c r="G444" s="65"/>
      <c r="H444" s="49"/>
      <c r="I444" s="49"/>
      <c r="J444" s="49"/>
      <c r="K444" s="49"/>
      <c r="L444" s="49"/>
      <c r="M444" s="74"/>
    </row>
    <row r="445" spans="7:13" s="6" customFormat="1" ht="16.5" customHeight="1">
      <c r="G445" s="65"/>
      <c r="H445" s="49"/>
      <c r="I445" s="49"/>
      <c r="J445" s="49"/>
      <c r="K445" s="49"/>
      <c r="L445" s="49"/>
      <c r="M445" s="74"/>
    </row>
    <row r="446" spans="7:13" s="6" customFormat="1" ht="16.5" customHeight="1">
      <c r="G446" s="65"/>
      <c r="H446" s="49"/>
      <c r="I446" s="49"/>
      <c r="J446" s="49"/>
      <c r="K446" s="49"/>
      <c r="L446" s="49"/>
      <c r="M446" s="74"/>
    </row>
    <row r="447" spans="7:13" s="6" customFormat="1" ht="16.5" customHeight="1">
      <c r="G447" s="65"/>
      <c r="H447" s="49"/>
      <c r="I447" s="49"/>
      <c r="J447" s="49"/>
      <c r="K447" s="49"/>
      <c r="L447" s="49"/>
      <c r="M447" s="74"/>
    </row>
    <row r="448" spans="7:13" s="6" customFormat="1" ht="16.5" customHeight="1">
      <c r="G448" s="65"/>
      <c r="H448" s="49"/>
      <c r="I448" s="49"/>
      <c r="J448" s="49"/>
      <c r="K448" s="49"/>
      <c r="L448" s="49"/>
      <c r="M448" s="74"/>
    </row>
    <row r="449" spans="7:13" s="6" customFormat="1" ht="16.5" customHeight="1">
      <c r="G449" s="65"/>
      <c r="H449" s="49"/>
      <c r="I449" s="49"/>
      <c r="J449" s="49"/>
      <c r="K449" s="49"/>
      <c r="L449" s="49"/>
      <c r="M449" s="74"/>
    </row>
    <row r="450" spans="7:13" s="6" customFormat="1" ht="16.5" customHeight="1">
      <c r="G450" s="65"/>
      <c r="H450" s="49"/>
      <c r="I450" s="49"/>
      <c r="J450" s="49"/>
      <c r="K450" s="49"/>
      <c r="L450" s="49"/>
      <c r="M450" s="74"/>
    </row>
    <row r="451" spans="7:13" s="6" customFormat="1" ht="16.5" customHeight="1">
      <c r="G451" s="65"/>
      <c r="H451" s="49"/>
      <c r="I451" s="49"/>
      <c r="J451" s="49"/>
      <c r="K451" s="49"/>
      <c r="L451" s="49"/>
      <c r="M451" s="74"/>
    </row>
    <row r="452" spans="7:13" s="6" customFormat="1" ht="16.5" customHeight="1">
      <c r="G452" s="65"/>
      <c r="H452" s="49"/>
      <c r="I452" s="49"/>
      <c r="J452" s="49"/>
      <c r="K452" s="49"/>
      <c r="L452" s="49"/>
      <c r="M452" s="74"/>
    </row>
    <row r="453" spans="7:13" s="6" customFormat="1" ht="16.5" customHeight="1">
      <c r="G453" s="65"/>
      <c r="H453" s="49"/>
      <c r="I453" s="49"/>
      <c r="J453" s="49"/>
      <c r="K453" s="49"/>
      <c r="L453" s="49"/>
      <c r="M453" s="74"/>
    </row>
    <row r="454" spans="7:13" s="6" customFormat="1" ht="16.5" customHeight="1">
      <c r="G454" s="65"/>
      <c r="H454" s="49"/>
      <c r="I454" s="49"/>
      <c r="J454" s="49"/>
      <c r="K454" s="49"/>
      <c r="L454" s="49"/>
      <c r="M454" s="74"/>
    </row>
    <row r="455" spans="7:13" s="6" customFormat="1" ht="16.5" customHeight="1">
      <c r="G455" s="65"/>
      <c r="H455" s="49"/>
      <c r="I455" s="49"/>
      <c r="J455" s="49"/>
      <c r="K455" s="49"/>
      <c r="L455" s="49"/>
      <c r="M455" s="74"/>
    </row>
    <row r="456" spans="7:13" s="6" customFormat="1" ht="16.5" customHeight="1">
      <c r="G456" s="65"/>
      <c r="H456" s="49"/>
      <c r="I456" s="49"/>
      <c r="J456" s="49"/>
      <c r="K456" s="49"/>
      <c r="L456" s="49"/>
      <c r="M456" s="74"/>
    </row>
    <row r="457" spans="7:13" s="6" customFormat="1" ht="16.5" customHeight="1">
      <c r="G457" s="65"/>
      <c r="H457" s="49"/>
      <c r="I457" s="49"/>
      <c r="J457" s="49"/>
      <c r="K457" s="49"/>
      <c r="L457" s="49"/>
      <c r="M457" s="74"/>
    </row>
  </sheetData>
  <mergeCells count="2">
    <mergeCell ref="A2:E2"/>
    <mergeCell ref="A3:J3"/>
  </mergeCells>
  <pageMargins left="1" right="1" top="0.5" bottom="0.4" header="0.49" footer="0.4"/>
  <pageSetup paperSize="9" scale="90" firstPageNumber="4" fitToWidth="0" fitToHeight="0" orientation="landscape" useFirstPageNumber="1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1:AP334"/>
  <sheetViews>
    <sheetView topLeftCell="A31" zoomScaleNormal="100" zoomScaleSheetLayoutView="100" workbookViewId="0">
      <selection activeCell="C54" sqref="C54"/>
    </sheetView>
  </sheetViews>
  <sheetFormatPr defaultRowHeight="16.5" customHeight="1"/>
  <cols>
    <col min="1" max="3" width="9.140625" style="2"/>
    <col min="4" max="4" width="8.7109375" style="2" customWidth="1"/>
    <col min="5" max="5" width="22.85546875" style="2" customWidth="1"/>
    <col min="6" max="6" width="6.7109375" style="3" customWidth="1"/>
    <col min="7" max="7" width="0.85546875" style="3" customWidth="1"/>
    <col min="8" max="8" width="14.7109375" style="31" customWidth="1"/>
    <col min="9" max="9" width="19.7109375" style="2" bestFit="1" customWidth="1"/>
    <col min="10" max="42" width="9.140625" style="6"/>
    <col min="43" max="16384" width="9.140625" style="2"/>
  </cols>
  <sheetData>
    <row r="1" spans="1:42" ht="16.5" customHeight="1">
      <c r="A1" s="1" t="s">
        <v>0</v>
      </c>
      <c r="B1" s="1"/>
      <c r="C1" s="1"/>
      <c r="D1" s="1"/>
      <c r="E1" s="1"/>
      <c r="F1" s="1"/>
      <c r="G1" s="1"/>
      <c r="H1" s="30"/>
    </row>
    <row r="2" spans="1:42" s="166" customFormat="1" ht="16.5" customHeight="1">
      <c r="A2" s="170" t="s">
        <v>123</v>
      </c>
      <c r="B2" s="170"/>
      <c r="C2" s="170"/>
      <c r="D2" s="170"/>
      <c r="E2" s="170"/>
      <c r="F2" s="170"/>
      <c r="G2" s="170"/>
      <c r="H2" s="170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42"/>
      <c r="AO2" s="42"/>
      <c r="AP2" s="42"/>
    </row>
    <row r="3" spans="1:42" s="166" customFormat="1" ht="16.5" customHeight="1">
      <c r="A3" s="43" t="s">
        <v>121</v>
      </c>
      <c r="B3" s="43"/>
      <c r="C3" s="43"/>
      <c r="D3" s="43"/>
      <c r="E3" s="43"/>
      <c r="F3" s="43"/>
      <c r="G3" s="43"/>
      <c r="H3" s="165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42"/>
      <c r="AK3" s="42"/>
      <c r="AL3" s="42"/>
      <c r="AM3" s="42"/>
      <c r="AN3" s="42"/>
      <c r="AO3" s="42"/>
      <c r="AP3" s="42"/>
    </row>
    <row r="4" spans="1:42" s="166" customFormat="1" ht="16.5" customHeight="1">
      <c r="A4" s="44"/>
      <c r="B4" s="44"/>
      <c r="C4" s="44"/>
      <c r="D4" s="44"/>
      <c r="E4" s="44"/>
      <c r="F4" s="45"/>
      <c r="G4" s="45"/>
      <c r="H4" s="8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</row>
    <row r="5" spans="1:42" s="166" customFormat="1" ht="16.5" customHeight="1">
      <c r="A5" s="44"/>
      <c r="B5" s="44"/>
      <c r="C5" s="44"/>
      <c r="D5" s="44"/>
      <c r="E5" s="44"/>
      <c r="F5" s="45"/>
      <c r="G5" s="45"/>
      <c r="H5" s="11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</row>
    <row r="6" spans="1:42" s="166" customFormat="1" ht="16.5" customHeight="1">
      <c r="A6" s="44"/>
      <c r="B6" s="44"/>
      <c r="C6" s="44"/>
      <c r="D6" s="44"/>
      <c r="E6" s="44"/>
      <c r="F6" s="45"/>
      <c r="G6" s="45"/>
      <c r="H6" s="88" t="s">
        <v>120</v>
      </c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</row>
    <row r="7" spans="1:42" ht="16.5" customHeight="1">
      <c r="E7" s="3"/>
      <c r="H7" s="11" t="s">
        <v>5</v>
      </c>
      <c r="K7" s="42"/>
      <c r="L7" s="42"/>
    </row>
    <row r="8" spans="1:42" ht="16.5" customHeight="1">
      <c r="E8" s="3"/>
      <c r="F8" s="12" t="s">
        <v>7</v>
      </c>
      <c r="G8" s="13"/>
      <c r="H8" s="14" t="s">
        <v>28</v>
      </c>
      <c r="K8" s="42"/>
      <c r="L8" s="42"/>
    </row>
    <row r="9" spans="1:42" ht="16.5" customHeight="1">
      <c r="A9" s="1" t="s">
        <v>29</v>
      </c>
      <c r="E9" s="3"/>
      <c r="F9" s="48"/>
      <c r="G9" s="48"/>
      <c r="K9" s="42"/>
      <c r="L9" s="42"/>
    </row>
    <row r="10" spans="1:42" ht="16.5" customHeight="1">
      <c r="A10" s="1"/>
      <c r="E10" s="3"/>
      <c r="F10" s="48"/>
      <c r="G10" s="48"/>
      <c r="K10" s="42"/>
      <c r="L10" s="42"/>
    </row>
    <row r="11" spans="1:42" ht="16.5" customHeight="1">
      <c r="A11" s="2" t="s">
        <v>30</v>
      </c>
      <c r="E11" s="3"/>
      <c r="F11" s="48"/>
      <c r="G11" s="48"/>
      <c r="H11" s="102">
        <v>116283942</v>
      </c>
      <c r="K11" s="42"/>
      <c r="L11" s="42"/>
    </row>
    <row r="12" spans="1:42" ht="16.5" customHeight="1">
      <c r="A12" s="2" t="s">
        <v>31</v>
      </c>
      <c r="E12" s="3"/>
      <c r="F12" s="48">
        <v>13</v>
      </c>
      <c r="G12" s="48"/>
      <c r="H12" s="102">
        <v>1217865</v>
      </c>
      <c r="K12" s="42"/>
      <c r="L12" s="42"/>
    </row>
    <row r="13" spans="1:42" ht="16.5" customHeight="1">
      <c r="A13" s="2" t="s">
        <v>32</v>
      </c>
      <c r="E13" s="3"/>
      <c r="F13" s="48">
        <v>13</v>
      </c>
      <c r="G13" s="48"/>
      <c r="H13" s="102">
        <v>26451815</v>
      </c>
      <c r="K13" s="42"/>
      <c r="L13" s="42"/>
    </row>
    <row r="14" spans="1:42" ht="16.5" customHeight="1">
      <c r="A14" s="2" t="s">
        <v>33</v>
      </c>
      <c r="E14" s="3"/>
      <c r="F14" s="48">
        <v>13</v>
      </c>
      <c r="G14" s="48"/>
      <c r="H14" s="103">
        <v>267028</v>
      </c>
      <c r="K14" s="42"/>
      <c r="L14" s="42"/>
    </row>
    <row r="15" spans="1:42" ht="18.75" customHeight="1">
      <c r="E15" s="3"/>
      <c r="F15" s="48"/>
      <c r="G15" s="48"/>
      <c r="H15" s="24"/>
    </row>
    <row r="16" spans="1:42" ht="16.5" customHeight="1">
      <c r="A16" s="1" t="s">
        <v>34</v>
      </c>
      <c r="E16" s="3"/>
      <c r="F16" s="48"/>
      <c r="G16" s="48"/>
      <c r="H16" s="84">
        <f>SUM(H11:H15)</f>
        <v>144220650</v>
      </c>
    </row>
    <row r="17" spans="1:8" ht="16.5" customHeight="1">
      <c r="A17" s="1"/>
      <c r="E17" s="3"/>
      <c r="F17" s="48"/>
      <c r="G17" s="48"/>
      <c r="H17" s="24"/>
    </row>
    <row r="18" spans="1:8" ht="16.5" customHeight="1">
      <c r="A18" s="1"/>
      <c r="E18" s="3"/>
      <c r="F18" s="48"/>
      <c r="G18" s="48"/>
      <c r="H18" s="24"/>
    </row>
    <row r="19" spans="1:8" ht="16.5" customHeight="1">
      <c r="A19" s="1" t="s">
        <v>35</v>
      </c>
      <c r="E19" s="3"/>
    </row>
    <row r="20" spans="1:8" ht="16.5" customHeight="1">
      <c r="A20" s="1"/>
      <c r="E20" s="3"/>
    </row>
    <row r="21" spans="1:8" ht="16.5" customHeight="1">
      <c r="A21" s="2" t="s">
        <v>36</v>
      </c>
      <c r="E21" s="3"/>
      <c r="F21" s="3" t="s">
        <v>156</v>
      </c>
      <c r="H21" s="24">
        <v>3122943</v>
      </c>
    </row>
    <row r="22" spans="1:8" ht="16.5" customHeight="1">
      <c r="A22" s="2" t="s">
        <v>37</v>
      </c>
      <c r="E22" s="3"/>
      <c r="F22" s="3" t="s">
        <v>156</v>
      </c>
      <c r="H22" s="24">
        <v>3122943</v>
      </c>
    </row>
    <row r="23" spans="1:8" ht="16.5" customHeight="1">
      <c r="A23" s="2" t="s">
        <v>38</v>
      </c>
      <c r="E23" s="3"/>
      <c r="F23" s="3">
        <v>12</v>
      </c>
      <c r="H23" s="24">
        <v>546254</v>
      </c>
    </row>
    <row r="24" spans="1:8" ht="16.5" customHeight="1">
      <c r="A24" s="2" t="s">
        <v>39</v>
      </c>
      <c r="E24" s="3"/>
      <c r="F24" s="3" t="s">
        <v>156</v>
      </c>
      <c r="H24" s="24">
        <v>2417263</v>
      </c>
    </row>
    <row r="25" spans="1:8" ht="16.5" customHeight="1">
      <c r="A25" s="2" t="s">
        <v>40</v>
      </c>
      <c r="E25" s="3"/>
      <c r="F25" s="3">
        <v>14</v>
      </c>
      <c r="H25" s="84">
        <v>4744829</v>
      </c>
    </row>
    <row r="26" spans="1:8" ht="16.5" customHeight="1">
      <c r="E26" s="3"/>
      <c r="F26" s="48"/>
      <c r="G26" s="48"/>
      <c r="H26" s="24"/>
    </row>
    <row r="27" spans="1:8" ht="16.5" customHeight="1">
      <c r="A27" s="1" t="s">
        <v>41</v>
      </c>
      <c r="E27" s="3"/>
      <c r="H27" s="84">
        <f>SUM(H21:H26)</f>
        <v>13954232</v>
      </c>
    </row>
    <row r="28" spans="1:8" ht="16.5" customHeight="1">
      <c r="A28" s="1"/>
      <c r="E28" s="3"/>
      <c r="H28" s="112"/>
    </row>
    <row r="29" spans="1:8" ht="16.5" customHeight="1">
      <c r="A29" s="44" t="s">
        <v>42</v>
      </c>
      <c r="E29" s="3"/>
      <c r="H29" s="28">
        <f>H16-H27</f>
        <v>130266418</v>
      </c>
    </row>
    <row r="30" spans="1:8" ht="16.5" customHeight="1">
      <c r="A30" s="44"/>
      <c r="E30" s="3"/>
      <c r="H30" s="28"/>
    </row>
    <row r="31" spans="1:8" ht="16.5" customHeight="1">
      <c r="A31" s="44" t="s">
        <v>43</v>
      </c>
      <c r="E31" s="3"/>
      <c r="H31" s="28"/>
    </row>
    <row r="32" spans="1:8" ht="16.5" customHeight="1">
      <c r="A32" s="50" t="s">
        <v>44</v>
      </c>
      <c r="E32" s="3"/>
      <c r="F32" s="3">
        <v>13</v>
      </c>
      <c r="H32" s="84">
        <v>24203676</v>
      </c>
    </row>
    <row r="33" spans="1:9" ht="16.5" customHeight="1">
      <c r="A33" s="44"/>
      <c r="E33" s="3"/>
      <c r="H33" s="28"/>
    </row>
    <row r="34" spans="1:9" ht="16.5" customHeight="1">
      <c r="A34" s="1" t="s">
        <v>45</v>
      </c>
      <c r="E34" s="3"/>
      <c r="H34" s="84">
        <f>H29-H32</f>
        <v>106062742</v>
      </c>
    </row>
    <row r="35" spans="1:9" ht="16.5" customHeight="1">
      <c r="A35" s="1"/>
      <c r="E35" s="3"/>
      <c r="H35" s="24"/>
    </row>
    <row r="36" spans="1:9" ht="16.5" customHeight="1">
      <c r="A36" s="1" t="s">
        <v>139</v>
      </c>
      <c r="E36" s="3"/>
      <c r="H36" s="24"/>
    </row>
    <row r="37" spans="1:9" ht="16.5" customHeight="1">
      <c r="A37" s="1"/>
      <c r="E37" s="3"/>
      <c r="H37" s="24"/>
    </row>
    <row r="38" spans="1:9" ht="16.5" customHeight="1">
      <c r="A38" s="2" t="s">
        <v>125</v>
      </c>
      <c r="E38" s="3"/>
      <c r="F38" s="3" t="s">
        <v>157</v>
      </c>
      <c r="H38" s="84">
        <v>-852004347</v>
      </c>
    </row>
    <row r="39" spans="1:9" ht="16.5" customHeight="1">
      <c r="A39" s="1"/>
      <c r="E39" s="3"/>
      <c r="H39" s="24"/>
    </row>
    <row r="40" spans="1:9" ht="16.5" customHeight="1">
      <c r="A40" s="1" t="s">
        <v>138</v>
      </c>
      <c r="E40" s="3"/>
      <c r="H40" s="84">
        <f>SUM(H38:H39)</f>
        <v>-852004347</v>
      </c>
    </row>
    <row r="42" spans="1:9" ht="16.5" customHeight="1" thickBot="1">
      <c r="A42" s="166" t="s">
        <v>140</v>
      </c>
      <c r="B42" s="18"/>
      <c r="C42" s="18"/>
      <c r="D42" s="18"/>
      <c r="E42" s="18"/>
      <c r="F42" s="21"/>
      <c r="G42" s="21"/>
      <c r="H42" s="113">
        <f>H34+H40</f>
        <v>-745941605</v>
      </c>
      <c r="I42" s="5"/>
    </row>
    <row r="43" spans="1:9" ht="16.5" customHeight="1" thickTop="1">
      <c r="A43" s="166"/>
      <c r="B43" s="18"/>
      <c r="C43" s="18"/>
      <c r="D43" s="18"/>
      <c r="E43" s="18"/>
      <c r="F43" s="21"/>
      <c r="G43" s="21"/>
      <c r="H43" s="24"/>
    </row>
    <row r="44" spans="1:9" ht="16.5" customHeight="1">
      <c r="A44" s="166"/>
      <c r="B44" s="18"/>
      <c r="C44" s="18"/>
      <c r="D44" s="18"/>
      <c r="E44" s="18"/>
      <c r="F44" s="21"/>
      <c r="G44" s="21"/>
      <c r="H44" s="24"/>
    </row>
    <row r="45" spans="1:9" ht="16.5" customHeight="1">
      <c r="A45" s="166"/>
      <c r="B45" s="18"/>
      <c r="C45" s="18"/>
      <c r="D45" s="18"/>
      <c r="E45" s="18"/>
      <c r="F45" s="21"/>
      <c r="G45" s="21"/>
      <c r="H45" s="24"/>
    </row>
    <row r="46" spans="1:9" ht="16.5" customHeight="1">
      <c r="A46" s="166"/>
      <c r="B46" s="18"/>
      <c r="C46" s="18"/>
      <c r="D46" s="18"/>
      <c r="E46" s="18"/>
      <c r="F46" s="21"/>
      <c r="G46" s="21"/>
      <c r="H46" s="24"/>
    </row>
    <row r="47" spans="1:9" ht="9.75" customHeight="1">
      <c r="A47" s="166"/>
      <c r="B47" s="18"/>
      <c r="C47" s="18"/>
      <c r="D47" s="18"/>
      <c r="E47" s="18"/>
      <c r="F47" s="21"/>
      <c r="G47" s="21"/>
      <c r="H47" s="24"/>
    </row>
    <row r="48" spans="1:9" ht="21.95" customHeight="1">
      <c r="A48" s="39" t="str">
        <f>'2'!A48</f>
        <v>The accompanying notes are an integral part of these interim financial information.</v>
      </c>
      <c r="B48" s="40"/>
      <c r="C48" s="40"/>
      <c r="D48" s="40"/>
      <c r="E48" s="40"/>
      <c r="F48" s="41"/>
      <c r="G48" s="41"/>
      <c r="H48" s="84"/>
    </row>
    <row r="49" spans="6:8" s="6" customFormat="1" ht="16.5" customHeight="1">
      <c r="H49" s="23"/>
    </row>
    <row r="50" spans="6:8" s="6" customFormat="1" ht="16.5" customHeight="1">
      <c r="F50" s="48"/>
      <c r="G50" s="48"/>
      <c r="H50" s="24"/>
    </row>
    <row r="51" spans="6:8" s="6" customFormat="1" ht="16.5" customHeight="1">
      <c r="F51" s="48"/>
      <c r="G51" s="48"/>
      <c r="H51" s="24"/>
    </row>
    <row r="52" spans="6:8" s="6" customFormat="1" ht="16.5" customHeight="1">
      <c r="F52" s="48"/>
      <c r="G52" s="48"/>
      <c r="H52" s="24"/>
    </row>
    <row r="53" spans="6:8" s="6" customFormat="1" ht="16.5" customHeight="1">
      <c r="F53" s="48"/>
      <c r="G53" s="48"/>
      <c r="H53" s="24"/>
    </row>
    <row r="54" spans="6:8" s="6" customFormat="1" ht="16.5" customHeight="1">
      <c r="F54" s="48"/>
      <c r="G54" s="48"/>
      <c r="H54" s="24"/>
    </row>
    <row r="55" spans="6:8" s="6" customFormat="1" ht="16.5" customHeight="1">
      <c r="F55" s="48"/>
      <c r="G55" s="48"/>
      <c r="H55" s="24"/>
    </row>
    <row r="56" spans="6:8" s="6" customFormat="1" ht="16.5" customHeight="1">
      <c r="F56" s="48"/>
      <c r="G56" s="48"/>
      <c r="H56" s="24"/>
    </row>
    <row r="57" spans="6:8" s="6" customFormat="1" ht="16.5" customHeight="1">
      <c r="F57" s="48"/>
      <c r="G57" s="48"/>
      <c r="H57" s="24"/>
    </row>
    <row r="58" spans="6:8" s="6" customFormat="1" ht="16.5" customHeight="1">
      <c r="F58" s="48"/>
      <c r="G58" s="48"/>
      <c r="H58" s="24"/>
    </row>
    <row r="59" spans="6:8" s="6" customFormat="1" ht="16.5" customHeight="1">
      <c r="F59" s="48"/>
      <c r="G59" s="48"/>
      <c r="H59" s="24"/>
    </row>
    <row r="60" spans="6:8" s="6" customFormat="1" ht="16.5" customHeight="1">
      <c r="F60" s="48"/>
      <c r="G60" s="48"/>
      <c r="H60" s="24"/>
    </row>
    <row r="61" spans="6:8" s="6" customFormat="1" ht="16.5" customHeight="1">
      <c r="F61" s="48"/>
      <c r="G61" s="48"/>
      <c r="H61" s="24"/>
    </row>
    <row r="62" spans="6:8" s="6" customFormat="1" ht="16.5" customHeight="1">
      <c r="F62" s="48"/>
      <c r="G62" s="48"/>
      <c r="H62" s="24"/>
    </row>
    <row r="63" spans="6:8" s="6" customFormat="1" ht="16.5" customHeight="1">
      <c r="F63" s="48"/>
      <c r="G63" s="48"/>
      <c r="H63" s="24"/>
    </row>
    <row r="64" spans="6:8" s="6" customFormat="1" ht="16.5" customHeight="1">
      <c r="F64" s="48"/>
      <c r="G64" s="48"/>
      <c r="H64" s="24"/>
    </row>
    <row r="65" spans="6:8" s="6" customFormat="1" ht="16.5" customHeight="1">
      <c r="F65" s="48"/>
      <c r="G65" s="48"/>
      <c r="H65" s="24"/>
    </row>
    <row r="66" spans="6:8" s="6" customFormat="1" ht="16.5" customHeight="1">
      <c r="F66" s="48"/>
      <c r="G66" s="48"/>
      <c r="H66" s="24"/>
    </row>
    <row r="67" spans="6:8" s="6" customFormat="1" ht="16.5" customHeight="1">
      <c r="F67" s="48"/>
      <c r="G67" s="48"/>
      <c r="H67" s="24"/>
    </row>
    <row r="68" spans="6:8" s="6" customFormat="1" ht="16.5" customHeight="1">
      <c r="F68" s="48"/>
      <c r="G68" s="48"/>
      <c r="H68" s="24"/>
    </row>
    <row r="69" spans="6:8" s="6" customFormat="1" ht="16.5" customHeight="1">
      <c r="F69" s="48"/>
      <c r="G69" s="48"/>
      <c r="H69" s="24"/>
    </row>
    <row r="70" spans="6:8" s="6" customFormat="1" ht="16.5" customHeight="1">
      <c r="F70" s="48"/>
      <c r="G70" s="48"/>
      <c r="H70" s="24"/>
    </row>
    <row r="71" spans="6:8" s="6" customFormat="1" ht="16.5" customHeight="1">
      <c r="F71" s="48"/>
      <c r="G71" s="48"/>
      <c r="H71" s="24"/>
    </row>
    <row r="72" spans="6:8" s="6" customFormat="1" ht="16.5" customHeight="1">
      <c r="F72" s="48"/>
      <c r="G72" s="48"/>
      <c r="H72" s="24"/>
    </row>
    <row r="73" spans="6:8" s="6" customFormat="1" ht="16.5" customHeight="1">
      <c r="F73" s="48"/>
      <c r="G73" s="48"/>
      <c r="H73" s="24"/>
    </row>
    <row r="74" spans="6:8" s="6" customFormat="1" ht="16.5" customHeight="1">
      <c r="F74" s="48"/>
      <c r="G74" s="48"/>
      <c r="H74" s="24"/>
    </row>
    <row r="75" spans="6:8" s="6" customFormat="1" ht="16.5" customHeight="1">
      <c r="F75" s="48"/>
      <c r="G75" s="48"/>
      <c r="H75" s="24"/>
    </row>
    <row r="76" spans="6:8" s="6" customFormat="1" ht="16.5" customHeight="1">
      <c r="F76" s="48"/>
      <c r="G76" s="48"/>
      <c r="H76" s="24"/>
    </row>
    <row r="77" spans="6:8" s="6" customFormat="1" ht="16.5" customHeight="1">
      <c r="F77" s="48"/>
      <c r="G77" s="48"/>
      <c r="H77" s="24"/>
    </row>
    <row r="78" spans="6:8" s="6" customFormat="1" ht="16.5" customHeight="1">
      <c r="F78" s="48"/>
      <c r="G78" s="48"/>
      <c r="H78" s="24"/>
    </row>
    <row r="79" spans="6:8" s="6" customFormat="1" ht="16.5" customHeight="1">
      <c r="F79" s="48"/>
      <c r="G79" s="48"/>
      <c r="H79" s="24"/>
    </row>
    <row r="80" spans="6:8" s="6" customFormat="1" ht="16.5" customHeight="1">
      <c r="F80" s="48"/>
      <c r="G80" s="48"/>
      <c r="H80" s="24"/>
    </row>
    <row r="81" spans="6:8" s="6" customFormat="1" ht="16.5" customHeight="1">
      <c r="F81" s="48"/>
      <c r="G81" s="48"/>
      <c r="H81" s="24"/>
    </row>
    <row r="82" spans="6:8" s="6" customFormat="1" ht="16.5" customHeight="1">
      <c r="F82" s="48"/>
      <c r="G82" s="48"/>
      <c r="H82" s="24"/>
    </row>
    <row r="83" spans="6:8" s="6" customFormat="1" ht="16.5" customHeight="1">
      <c r="F83" s="48"/>
      <c r="G83" s="48"/>
      <c r="H83" s="24"/>
    </row>
    <row r="84" spans="6:8" s="6" customFormat="1" ht="16.5" customHeight="1">
      <c r="F84" s="48"/>
      <c r="G84" s="48"/>
      <c r="H84" s="24"/>
    </row>
    <row r="85" spans="6:8" s="6" customFormat="1" ht="16.5" customHeight="1">
      <c r="F85" s="48"/>
      <c r="G85" s="48"/>
      <c r="H85" s="24"/>
    </row>
    <row r="86" spans="6:8" s="6" customFormat="1" ht="16.5" customHeight="1">
      <c r="F86" s="48"/>
      <c r="G86" s="48"/>
      <c r="H86" s="24"/>
    </row>
    <row r="87" spans="6:8" s="6" customFormat="1" ht="16.5" customHeight="1">
      <c r="F87" s="48"/>
      <c r="G87" s="48"/>
      <c r="H87" s="24"/>
    </row>
    <row r="88" spans="6:8" s="6" customFormat="1" ht="16.5" customHeight="1">
      <c r="F88" s="48"/>
      <c r="G88" s="48"/>
      <c r="H88" s="24"/>
    </row>
    <row r="89" spans="6:8" s="6" customFormat="1" ht="16.5" customHeight="1">
      <c r="F89" s="48"/>
      <c r="G89" s="48"/>
      <c r="H89" s="24"/>
    </row>
    <row r="90" spans="6:8" s="6" customFormat="1" ht="16.5" customHeight="1">
      <c r="F90" s="48"/>
      <c r="G90" s="48"/>
      <c r="H90" s="24"/>
    </row>
    <row r="91" spans="6:8" s="6" customFormat="1" ht="16.5" customHeight="1">
      <c r="F91" s="48"/>
      <c r="G91" s="48"/>
      <c r="H91" s="24"/>
    </row>
    <row r="92" spans="6:8" s="6" customFormat="1" ht="16.5" customHeight="1">
      <c r="F92" s="48"/>
      <c r="G92" s="48"/>
      <c r="H92" s="24"/>
    </row>
    <row r="93" spans="6:8" s="6" customFormat="1" ht="16.5" customHeight="1">
      <c r="F93" s="48"/>
      <c r="G93" s="48"/>
      <c r="H93" s="24"/>
    </row>
    <row r="94" spans="6:8" s="6" customFormat="1" ht="16.5" customHeight="1">
      <c r="F94" s="48"/>
      <c r="G94" s="48"/>
      <c r="H94" s="24"/>
    </row>
    <row r="95" spans="6:8" s="6" customFormat="1" ht="16.5" customHeight="1">
      <c r="F95" s="48"/>
      <c r="G95" s="48"/>
      <c r="H95" s="24"/>
    </row>
    <row r="96" spans="6:8" s="6" customFormat="1" ht="16.5" customHeight="1">
      <c r="F96" s="48"/>
      <c r="G96" s="48"/>
      <c r="H96" s="24"/>
    </row>
    <row r="97" spans="6:8" s="6" customFormat="1" ht="16.5" customHeight="1">
      <c r="F97" s="48"/>
      <c r="G97" s="48"/>
      <c r="H97" s="24"/>
    </row>
    <row r="98" spans="6:8" s="6" customFormat="1" ht="16.5" customHeight="1">
      <c r="F98" s="48"/>
      <c r="G98" s="48"/>
      <c r="H98" s="24"/>
    </row>
    <row r="99" spans="6:8" s="6" customFormat="1" ht="16.5" customHeight="1">
      <c r="F99" s="48"/>
      <c r="G99" s="48"/>
      <c r="H99" s="24"/>
    </row>
    <row r="100" spans="6:8" s="6" customFormat="1" ht="16.5" customHeight="1">
      <c r="F100" s="48"/>
      <c r="G100" s="48"/>
      <c r="H100" s="24"/>
    </row>
    <row r="101" spans="6:8" s="6" customFormat="1" ht="16.5" customHeight="1">
      <c r="F101" s="48"/>
      <c r="G101" s="48"/>
      <c r="H101" s="24"/>
    </row>
    <row r="102" spans="6:8" s="6" customFormat="1" ht="16.5" customHeight="1">
      <c r="F102" s="48"/>
      <c r="G102" s="48"/>
      <c r="H102" s="24"/>
    </row>
    <row r="103" spans="6:8" s="6" customFormat="1" ht="16.5" customHeight="1">
      <c r="F103" s="48"/>
      <c r="G103" s="48"/>
      <c r="H103" s="24"/>
    </row>
    <row r="104" spans="6:8" s="6" customFormat="1" ht="16.5" customHeight="1">
      <c r="F104" s="48"/>
      <c r="G104" s="48"/>
      <c r="H104" s="24"/>
    </row>
    <row r="105" spans="6:8" s="6" customFormat="1" ht="16.5" customHeight="1">
      <c r="F105" s="48"/>
      <c r="G105" s="48"/>
      <c r="H105" s="24"/>
    </row>
    <row r="106" spans="6:8" s="6" customFormat="1" ht="16.5" customHeight="1">
      <c r="F106" s="48"/>
      <c r="G106" s="48"/>
      <c r="H106" s="24"/>
    </row>
    <row r="107" spans="6:8" s="6" customFormat="1" ht="16.5" customHeight="1">
      <c r="F107" s="48"/>
      <c r="G107" s="48"/>
      <c r="H107" s="24"/>
    </row>
    <row r="108" spans="6:8" s="6" customFormat="1" ht="16.5" customHeight="1">
      <c r="F108" s="48"/>
      <c r="G108" s="48"/>
      <c r="H108" s="24"/>
    </row>
    <row r="109" spans="6:8" s="6" customFormat="1" ht="16.5" customHeight="1">
      <c r="F109" s="48"/>
      <c r="G109" s="48"/>
      <c r="H109" s="24"/>
    </row>
    <row r="110" spans="6:8" s="6" customFormat="1" ht="16.5" customHeight="1">
      <c r="F110" s="48"/>
      <c r="G110" s="48"/>
      <c r="H110" s="24"/>
    </row>
    <row r="111" spans="6:8" s="6" customFormat="1" ht="16.5" customHeight="1">
      <c r="F111" s="48"/>
      <c r="G111" s="48"/>
      <c r="H111" s="24"/>
    </row>
    <row r="112" spans="6:8" s="6" customFormat="1" ht="16.5" customHeight="1">
      <c r="F112" s="48"/>
      <c r="G112" s="48"/>
      <c r="H112" s="24"/>
    </row>
    <row r="113" spans="6:8" s="6" customFormat="1" ht="16.5" customHeight="1">
      <c r="F113" s="48"/>
      <c r="G113" s="48"/>
      <c r="H113" s="24"/>
    </row>
    <row r="114" spans="6:8" s="6" customFormat="1" ht="16.5" customHeight="1">
      <c r="F114" s="48"/>
      <c r="G114" s="48"/>
      <c r="H114" s="24"/>
    </row>
    <row r="115" spans="6:8" s="6" customFormat="1" ht="16.5" customHeight="1">
      <c r="F115" s="48"/>
      <c r="G115" s="48"/>
      <c r="H115" s="24"/>
    </row>
    <row r="116" spans="6:8" s="6" customFormat="1" ht="16.5" customHeight="1">
      <c r="F116" s="48"/>
      <c r="G116" s="48"/>
      <c r="H116" s="24"/>
    </row>
    <row r="117" spans="6:8" s="6" customFormat="1" ht="16.5" customHeight="1">
      <c r="F117" s="48"/>
      <c r="G117" s="48"/>
      <c r="H117" s="24"/>
    </row>
    <row r="118" spans="6:8" s="6" customFormat="1" ht="16.5" customHeight="1">
      <c r="F118" s="48"/>
      <c r="G118" s="48"/>
      <c r="H118" s="24"/>
    </row>
    <row r="119" spans="6:8" s="6" customFormat="1" ht="16.5" customHeight="1">
      <c r="F119" s="48"/>
      <c r="G119" s="48"/>
      <c r="H119" s="24"/>
    </row>
    <row r="120" spans="6:8" s="6" customFormat="1" ht="16.5" customHeight="1">
      <c r="F120" s="48"/>
      <c r="G120" s="48"/>
      <c r="H120" s="24"/>
    </row>
    <row r="121" spans="6:8" s="6" customFormat="1" ht="16.5" customHeight="1">
      <c r="F121" s="48"/>
      <c r="G121" s="48"/>
      <c r="H121" s="24"/>
    </row>
    <row r="122" spans="6:8" s="6" customFormat="1" ht="16.5" customHeight="1">
      <c r="F122" s="48"/>
      <c r="G122" s="48"/>
      <c r="H122" s="24"/>
    </row>
    <row r="123" spans="6:8" s="6" customFormat="1" ht="16.5" customHeight="1">
      <c r="F123" s="48"/>
      <c r="G123" s="48"/>
      <c r="H123" s="24"/>
    </row>
    <row r="124" spans="6:8" s="6" customFormat="1" ht="16.5" customHeight="1">
      <c r="F124" s="48"/>
      <c r="G124" s="48"/>
      <c r="H124" s="24"/>
    </row>
    <row r="125" spans="6:8" s="6" customFormat="1" ht="16.5" customHeight="1">
      <c r="F125" s="48"/>
      <c r="G125" s="48"/>
      <c r="H125" s="24"/>
    </row>
    <row r="126" spans="6:8" s="6" customFormat="1" ht="16.5" customHeight="1">
      <c r="F126" s="48"/>
      <c r="G126" s="48"/>
      <c r="H126" s="24"/>
    </row>
    <row r="127" spans="6:8" s="6" customFormat="1" ht="16.5" customHeight="1">
      <c r="F127" s="48"/>
      <c r="G127" s="48"/>
      <c r="H127" s="24"/>
    </row>
    <row r="128" spans="6:8" s="6" customFormat="1" ht="16.5" customHeight="1">
      <c r="F128" s="48"/>
      <c r="G128" s="48"/>
      <c r="H128" s="24"/>
    </row>
    <row r="129" spans="6:8" s="6" customFormat="1" ht="16.5" customHeight="1">
      <c r="F129" s="48"/>
      <c r="G129" s="48"/>
      <c r="H129" s="24"/>
    </row>
    <row r="130" spans="6:8" s="6" customFormat="1" ht="16.5" customHeight="1">
      <c r="F130" s="48"/>
      <c r="G130" s="48"/>
      <c r="H130" s="24"/>
    </row>
    <row r="131" spans="6:8" s="6" customFormat="1" ht="16.5" customHeight="1">
      <c r="F131" s="48"/>
      <c r="G131" s="48"/>
      <c r="H131" s="24"/>
    </row>
    <row r="132" spans="6:8" s="6" customFormat="1" ht="16.5" customHeight="1">
      <c r="F132" s="48"/>
      <c r="G132" s="48"/>
      <c r="H132" s="24"/>
    </row>
    <row r="133" spans="6:8" s="6" customFormat="1" ht="16.5" customHeight="1">
      <c r="F133" s="48"/>
      <c r="G133" s="48"/>
      <c r="H133" s="24"/>
    </row>
    <row r="134" spans="6:8" s="6" customFormat="1" ht="16.5" customHeight="1">
      <c r="F134" s="48"/>
      <c r="G134" s="48"/>
      <c r="H134" s="24"/>
    </row>
    <row r="135" spans="6:8" s="6" customFormat="1" ht="16.5" customHeight="1">
      <c r="F135" s="48"/>
      <c r="G135" s="48"/>
      <c r="H135" s="24"/>
    </row>
    <row r="136" spans="6:8" s="6" customFormat="1" ht="16.5" customHeight="1">
      <c r="F136" s="48"/>
      <c r="G136" s="48"/>
      <c r="H136" s="24"/>
    </row>
    <row r="137" spans="6:8" s="6" customFormat="1" ht="16.5" customHeight="1">
      <c r="F137" s="48"/>
      <c r="G137" s="48"/>
      <c r="H137" s="24"/>
    </row>
    <row r="138" spans="6:8" s="6" customFormat="1" ht="16.5" customHeight="1">
      <c r="F138" s="48"/>
      <c r="G138" s="48"/>
      <c r="H138" s="24"/>
    </row>
    <row r="139" spans="6:8" s="6" customFormat="1" ht="16.5" customHeight="1">
      <c r="F139" s="48"/>
      <c r="G139" s="48"/>
      <c r="H139" s="24"/>
    </row>
    <row r="140" spans="6:8" s="6" customFormat="1" ht="16.5" customHeight="1">
      <c r="F140" s="48"/>
      <c r="G140" s="48"/>
      <c r="H140" s="24"/>
    </row>
    <row r="141" spans="6:8" s="6" customFormat="1" ht="16.5" customHeight="1">
      <c r="F141" s="48"/>
      <c r="G141" s="48"/>
      <c r="H141" s="24"/>
    </row>
    <row r="142" spans="6:8" s="6" customFormat="1" ht="16.5" customHeight="1">
      <c r="F142" s="48"/>
      <c r="G142" s="48"/>
      <c r="H142" s="24"/>
    </row>
    <row r="143" spans="6:8" s="6" customFormat="1" ht="16.5" customHeight="1">
      <c r="F143" s="48"/>
      <c r="G143" s="48"/>
      <c r="H143" s="24"/>
    </row>
    <row r="144" spans="6:8" s="6" customFormat="1" ht="16.5" customHeight="1">
      <c r="F144" s="48"/>
      <c r="G144" s="48"/>
      <c r="H144" s="24"/>
    </row>
    <row r="145" spans="6:8" s="6" customFormat="1" ht="16.5" customHeight="1">
      <c r="F145" s="48"/>
      <c r="G145" s="48"/>
      <c r="H145" s="24"/>
    </row>
    <row r="146" spans="6:8" s="6" customFormat="1" ht="16.5" customHeight="1">
      <c r="F146" s="48"/>
      <c r="G146" s="48"/>
      <c r="H146" s="24"/>
    </row>
    <row r="147" spans="6:8" s="6" customFormat="1" ht="16.5" customHeight="1">
      <c r="F147" s="48"/>
      <c r="G147" s="48"/>
      <c r="H147" s="24"/>
    </row>
    <row r="148" spans="6:8" s="6" customFormat="1" ht="16.5" customHeight="1">
      <c r="F148" s="48"/>
      <c r="G148" s="48"/>
      <c r="H148" s="24"/>
    </row>
    <row r="149" spans="6:8" s="6" customFormat="1" ht="16.5" customHeight="1">
      <c r="F149" s="48"/>
      <c r="G149" s="48"/>
      <c r="H149" s="24"/>
    </row>
    <row r="150" spans="6:8" s="6" customFormat="1" ht="16.5" customHeight="1">
      <c r="F150" s="48"/>
      <c r="G150" s="48"/>
      <c r="H150" s="24"/>
    </row>
    <row r="151" spans="6:8" s="6" customFormat="1" ht="16.5" customHeight="1">
      <c r="F151" s="48"/>
      <c r="G151" s="48"/>
      <c r="H151" s="24"/>
    </row>
    <row r="152" spans="6:8" s="6" customFormat="1" ht="16.5" customHeight="1">
      <c r="F152" s="48"/>
      <c r="G152" s="48"/>
      <c r="H152" s="24"/>
    </row>
    <row r="153" spans="6:8" s="6" customFormat="1" ht="16.5" customHeight="1">
      <c r="F153" s="48"/>
      <c r="G153" s="48"/>
      <c r="H153" s="24"/>
    </row>
    <row r="154" spans="6:8" s="6" customFormat="1" ht="16.5" customHeight="1">
      <c r="F154" s="48"/>
      <c r="G154" s="48"/>
      <c r="H154" s="24"/>
    </row>
    <row r="155" spans="6:8" s="6" customFormat="1" ht="16.5" customHeight="1">
      <c r="F155" s="48"/>
      <c r="G155" s="48"/>
      <c r="H155" s="24"/>
    </row>
    <row r="156" spans="6:8" s="6" customFormat="1" ht="16.5" customHeight="1">
      <c r="F156" s="48"/>
      <c r="G156" s="48"/>
      <c r="H156" s="24"/>
    </row>
    <row r="157" spans="6:8" s="6" customFormat="1" ht="16.5" customHeight="1">
      <c r="F157" s="48"/>
      <c r="G157" s="48"/>
      <c r="H157" s="24"/>
    </row>
    <row r="158" spans="6:8" s="6" customFormat="1" ht="16.5" customHeight="1">
      <c r="F158" s="48"/>
      <c r="G158" s="48"/>
      <c r="H158" s="24"/>
    </row>
    <row r="159" spans="6:8" s="6" customFormat="1" ht="16.5" customHeight="1">
      <c r="F159" s="48"/>
      <c r="G159" s="48"/>
      <c r="H159" s="24"/>
    </row>
    <row r="160" spans="6:8" s="6" customFormat="1" ht="16.5" customHeight="1">
      <c r="F160" s="48"/>
      <c r="G160" s="48"/>
      <c r="H160" s="24"/>
    </row>
    <row r="161" spans="6:8" s="6" customFormat="1" ht="16.5" customHeight="1">
      <c r="F161" s="48"/>
      <c r="G161" s="48"/>
      <c r="H161" s="24"/>
    </row>
    <row r="162" spans="6:8" s="6" customFormat="1" ht="16.5" customHeight="1">
      <c r="F162" s="48"/>
      <c r="G162" s="48"/>
      <c r="H162" s="24"/>
    </row>
    <row r="163" spans="6:8" s="6" customFormat="1" ht="16.5" customHeight="1">
      <c r="F163" s="48"/>
      <c r="G163" s="48"/>
      <c r="H163" s="24"/>
    </row>
    <row r="164" spans="6:8" s="6" customFormat="1" ht="16.5" customHeight="1">
      <c r="F164" s="48"/>
      <c r="G164" s="48"/>
      <c r="H164" s="24"/>
    </row>
    <row r="165" spans="6:8" s="6" customFormat="1" ht="16.5" customHeight="1">
      <c r="F165" s="48"/>
      <c r="G165" s="48"/>
      <c r="H165" s="24"/>
    </row>
    <row r="166" spans="6:8" s="6" customFormat="1" ht="16.5" customHeight="1">
      <c r="F166" s="48"/>
      <c r="G166" s="48"/>
      <c r="H166" s="24"/>
    </row>
    <row r="167" spans="6:8" s="6" customFormat="1" ht="16.5" customHeight="1">
      <c r="F167" s="48"/>
      <c r="G167" s="48"/>
      <c r="H167" s="24"/>
    </row>
    <row r="168" spans="6:8" s="6" customFormat="1" ht="16.5" customHeight="1">
      <c r="F168" s="48"/>
      <c r="G168" s="48"/>
      <c r="H168" s="24"/>
    </row>
    <row r="169" spans="6:8" s="6" customFormat="1" ht="16.5" customHeight="1">
      <c r="F169" s="48"/>
      <c r="G169" s="48"/>
      <c r="H169" s="24"/>
    </row>
    <row r="170" spans="6:8" s="6" customFormat="1" ht="16.5" customHeight="1">
      <c r="F170" s="48"/>
      <c r="G170" s="48"/>
      <c r="H170" s="24"/>
    </row>
    <row r="171" spans="6:8" s="6" customFormat="1" ht="16.5" customHeight="1">
      <c r="F171" s="48"/>
      <c r="G171" s="48"/>
      <c r="H171" s="24"/>
    </row>
    <row r="172" spans="6:8" s="6" customFormat="1" ht="16.5" customHeight="1">
      <c r="F172" s="48"/>
      <c r="G172" s="48"/>
      <c r="H172" s="24"/>
    </row>
    <row r="173" spans="6:8" s="6" customFormat="1" ht="16.5" customHeight="1">
      <c r="F173" s="48"/>
      <c r="G173" s="48"/>
      <c r="H173" s="24"/>
    </row>
    <row r="174" spans="6:8" s="6" customFormat="1" ht="16.5" customHeight="1">
      <c r="F174" s="48"/>
      <c r="G174" s="48"/>
      <c r="H174" s="24"/>
    </row>
    <row r="175" spans="6:8" s="6" customFormat="1" ht="16.5" customHeight="1">
      <c r="F175" s="48"/>
      <c r="G175" s="48"/>
      <c r="H175" s="24"/>
    </row>
    <row r="176" spans="6:8" s="6" customFormat="1" ht="16.5" customHeight="1">
      <c r="F176" s="48"/>
      <c r="G176" s="48"/>
      <c r="H176" s="24"/>
    </row>
    <row r="177" spans="6:8" s="6" customFormat="1" ht="16.5" customHeight="1">
      <c r="F177" s="48"/>
      <c r="G177" s="48"/>
      <c r="H177" s="24"/>
    </row>
    <row r="178" spans="6:8" s="6" customFormat="1" ht="16.5" customHeight="1">
      <c r="F178" s="48"/>
      <c r="G178" s="48"/>
      <c r="H178" s="24"/>
    </row>
    <row r="179" spans="6:8" s="6" customFormat="1" ht="16.5" customHeight="1">
      <c r="F179" s="48"/>
      <c r="G179" s="48"/>
      <c r="H179" s="24"/>
    </row>
    <row r="180" spans="6:8" s="6" customFormat="1" ht="16.5" customHeight="1">
      <c r="F180" s="48"/>
      <c r="G180" s="48"/>
      <c r="H180" s="24"/>
    </row>
    <row r="181" spans="6:8" s="6" customFormat="1" ht="16.5" customHeight="1">
      <c r="F181" s="48"/>
      <c r="G181" s="48"/>
      <c r="H181" s="24"/>
    </row>
    <row r="182" spans="6:8" s="6" customFormat="1" ht="16.5" customHeight="1">
      <c r="F182" s="48"/>
      <c r="G182" s="48"/>
      <c r="H182" s="24"/>
    </row>
    <row r="183" spans="6:8" s="6" customFormat="1" ht="16.5" customHeight="1">
      <c r="F183" s="48"/>
      <c r="G183" s="48"/>
      <c r="H183" s="24"/>
    </row>
    <row r="184" spans="6:8" s="6" customFormat="1" ht="16.5" customHeight="1">
      <c r="F184" s="48"/>
      <c r="G184" s="48"/>
      <c r="H184" s="24"/>
    </row>
    <row r="185" spans="6:8" s="6" customFormat="1" ht="16.5" customHeight="1">
      <c r="F185" s="48"/>
      <c r="G185" s="48"/>
      <c r="H185" s="24"/>
    </row>
    <row r="186" spans="6:8" s="6" customFormat="1" ht="16.5" customHeight="1">
      <c r="F186" s="48"/>
      <c r="G186" s="48"/>
      <c r="H186" s="24"/>
    </row>
    <row r="187" spans="6:8" s="6" customFormat="1" ht="16.5" customHeight="1">
      <c r="F187" s="48"/>
      <c r="G187" s="48"/>
      <c r="H187" s="24"/>
    </row>
    <row r="188" spans="6:8" s="6" customFormat="1" ht="16.5" customHeight="1">
      <c r="F188" s="48"/>
      <c r="G188" s="48"/>
      <c r="H188" s="24"/>
    </row>
    <row r="189" spans="6:8" s="6" customFormat="1" ht="16.5" customHeight="1">
      <c r="F189" s="48"/>
      <c r="G189" s="48"/>
      <c r="H189" s="24"/>
    </row>
    <row r="190" spans="6:8" s="6" customFormat="1" ht="16.5" customHeight="1">
      <c r="F190" s="48"/>
      <c r="G190" s="48"/>
      <c r="H190" s="24"/>
    </row>
    <row r="191" spans="6:8" s="6" customFormat="1" ht="16.5" customHeight="1">
      <c r="F191" s="48"/>
      <c r="G191" s="48"/>
      <c r="H191" s="24"/>
    </row>
    <row r="192" spans="6:8" s="6" customFormat="1" ht="16.5" customHeight="1">
      <c r="F192" s="48"/>
      <c r="G192" s="48"/>
      <c r="H192" s="24"/>
    </row>
    <row r="193" spans="6:8" s="6" customFormat="1" ht="16.5" customHeight="1">
      <c r="F193" s="48"/>
      <c r="G193" s="48"/>
      <c r="H193" s="24"/>
    </row>
    <row r="194" spans="6:8" s="6" customFormat="1" ht="16.5" customHeight="1">
      <c r="F194" s="48"/>
      <c r="G194" s="48"/>
      <c r="H194" s="24"/>
    </row>
    <row r="195" spans="6:8" s="6" customFormat="1" ht="16.5" customHeight="1">
      <c r="F195" s="48"/>
      <c r="G195" s="48"/>
      <c r="H195" s="24"/>
    </row>
    <row r="196" spans="6:8" s="6" customFormat="1" ht="16.5" customHeight="1">
      <c r="F196" s="48"/>
      <c r="G196" s="48"/>
      <c r="H196" s="24"/>
    </row>
    <row r="197" spans="6:8" s="6" customFormat="1" ht="16.5" customHeight="1">
      <c r="F197" s="48"/>
      <c r="G197" s="48"/>
      <c r="H197" s="24"/>
    </row>
    <row r="198" spans="6:8" s="6" customFormat="1" ht="16.5" customHeight="1">
      <c r="F198" s="48"/>
      <c r="G198" s="48"/>
      <c r="H198" s="24"/>
    </row>
    <row r="199" spans="6:8" s="6" customFormat="1" ht="16.5" customHeight="1">
      <c r="F199" s="48"/>
      <c r="G199" s="48"/>
      <c r="H199" s="24"/>
    </row>
    <row r="200" spans="6:8" s="6" customFormat="1" ht="16.5" customHeight="1">
      <c r="F200" s="48"/>
      <c r="G200" s="48"/>
      <c r="H200" s="24"/>
    </row>
    <row r="201" spans="6:8" s="6" customFormat="1" ht="16.5" customHeight="1">
      <c r="F201" s="48"/>
      <c r="G201" s="48"/>
      <c r="H201" s="24"/>
    </row>
    <row r="202" spans="6:8" s="6" customFormat="1" ht="16.5" customHeight="1">
      <c r="F202" s="48"/>
      <c r="G202" s="48"/>
      <c r="H202" s="24"/>
    </row>
    <row r="203" spans="6:8" s="6" customFormat="1" ht="16.5" customHeight="1">
      <c r="F203" s="48"/>
      <c r="G203" s="48"/>
      <c r="H203" s="24"/>
    </row>
    <row r="204" spans="6:8" s="6" customFormat="1" ht="16.5" customHeight="1">
      <c r="F204" s="48"/>
      <c r="G204" s="48"/>
      <c r="H204" s="24"/>
    </row>
    <row r="205" spans="6:8" s="6" customFormat="1" ht="16.5" customHeight="1">
      <c r="F205" s="48"/>
      <c r="G205" s="48"/>
      <c r="H205" s="24"/>
    </row>
    <row r="206" spans="6:8" s="6" customFormat="1" ht="16.5" customHeight="1">
      <c r="F206" s="48"/>
      <c r="G206" s="48"/>
      <c r="H206" s="24"/>
    </row>
    <row r="207" spans="6:8" s="6" customFormat="1" ht="16.5" customHeight="1">
      <c r="F207" s="48"/>
      <c r="G207" s="48"/>
      <c r="H207" s="24"/>
    </row>
    <row r="208" spans="6:8" s="6" customFormat="1" ht="16.5" customHeight="1">
      <c r="F208" s="48"/>
      <c r="G208" s="48"/>
      <c r="H208" s="24"/>
    </row>
    <row r="209" spans="6:8" s="6" customFormat="1" ht="16.5" customHeight="1">
      <c r="F209" s="48"/>
      <c r="G209" s="48"/>
      <c r="H209" s="24"/>
    </row>
    <row r="210" spans="6:8" s="6" customFormat="1" ht="16.5" customHeight="1">
      <c r="F210" s="48"/>
      <c r="G210" s="48"/>
      <c r="H210" s="24"/>
    </row>
    <row r="211" spans="6:8" s="6" customFormat="1" ht="16.5" customHeight="1">
      <c r="F211" s="48"/>
      <c r="G211" s="48"/>
      <c r="H211" s="24"/>
    </row>
    <row r="212" spans="6:8" s="6" customFormat="1" ht="16.5" customHeight="1">
      <c r="F212" s="48"/>
      <c r="G212" s="48"/>
      <c r="H212" s="24"/>
    </row>
    <row r="213" spans="6:8" s="6" customFormat="1" ht="16.5" customHeight="1">
      <c r="F213" s="48"/>
      <c r="G213" s="48"/>
      <c r="H213" s="24"/>
    </row>
    <row r="214" spans="6:8" s="6" customFormat="1" ht="16.5" customHeight="1">
      <c r="F214" s="48"/>
      <c r="G214" s="48"/>
      <c r="H214" s="24"/>
    </row>
    <row r="215" spans="6:8" s="6" customFormat="1" ht="16.5" customHeight="1">
      <c r="F215" s="48"/>
      <c r="G215" s="48"/>
      <c r="H215" s="24"/>
    </row>
    <row r="216" spans="6:8" s="6" customFormat="1" ht="16.5" customHeight="1">
      <c r="F216" s="48"/>
      <c r="G216" s="48"/>
      <c r="H216" s="24"/>
    </row>
    <row r="217" spans="6:8" s="6" customFormat="1" ht="16.5" customHeight="1">
      <c r="F217" s="48"/>
      <c r="G217" s="48"/>
      <c r="H217" s="24"/>
    </row>
    <row r="218" spans="6:8" s="6" customFormat="1" ht="16.5" customHeight="1">
      <c r="F218" s="48"/>
      <c r="G218" s="48"/>
      <c r="H218" s="24"/>
    </row>
    <row r="219" spans="6:8" s="6" customFormat="1" ht="16.5" customHeight="1">
      <c r="F219" s="48"/>
      <c r="G219" s="48"/>
      <c r="H219" s="24"/>
    </row>
    <row r="220" spans="6:8" s="6" customFormat="1" ht="16.5" customHeight="1">
      <c r="F220" s="48"/>
      <c r="G220" s="48"/>
      <c r="H220" s="24"/>
    </row>
    <row r="221" spans="6:8" s="6" customFormat="1" ht="16.5" customHeight="1">
      <c r="F221" s="48"/>
      <c r="G221" s="48"/>
      <c r="H221" s="24"/>
    </row>
    <row r="222" spans="6:8" s="6" customFormat="1" ht="16.5" customHeight="1">
      <c r="F222" s="48"/>
      <c r="G222" s="48"/>
      <c r="H222" s="24"/>
    </row>
    <row r="223" spans="6:8" s="6" customFormat="1" ht="16.5" customHeight="1">
      <c r="F223" s="48"/>
      <c r="G223" s="48"/>
      <c r="H223" s="24"/>
    </row>
    <row r="224" spans="6:8" s="6" customFormat="1" ht="16.5" customHeight="1">
      <c r="F224" s="48"/>
      <c r="G224" s="48"/>
      <c r="H224" s="24"/>
    </row>
    <row r="225" spans="6:8" s="6" customFormat="1" ht="16.5" customHeight="1">
      <c r="F225" s="48"/>
      <c r="G225" s="48"/>
      <c r="H225" s="24"/>
    </row>
    <row r="226" spans="6:8" s="6" customFormat="1" ht="16.5" customHeight="1">
      <c r="F226" s="48"/>
      <c r="G226" s="48"/>
      <c r="H226" s="24"/>
    </row>
    <row r="227" spans="6:8" s="6" customFormat="1" ht="16.5" customHeight="1">
      <c r="F227" s="48"/>
      <c r="G227" s="48"/>
      <c r="H227" s="24"/>
    </row>
    <row r="228" spans="6:8" s="6" customFormat="1" ht="16.5" customHeight="1">
      <c r="F228" s="48"/>
      <c r="G228" s="48"/>
      <c r="H228" s="24"/>
    </row>
    <row r="229" spans="6:8" s="6" customFormat="1" ht="16.5" customHeight="1">
      <c r="F229" s="48"/>
      <c r="G229" s="48"/>
      <c r="H229" s="24"/>
    </row>
    <row r="230" spans="6:8" s="6" customFormat="1" ht="16.5" customHeight="1">
      <c r="F230" s="48"/>
      <c r="G230" s="48"/>
      <c r="H230" s="24"/>
    </row>
    <row r="231" spans="6:8" s="6" customFormat="1" ht="16.5" customHeight="1">
      <c r="F231" s="48"/>
      <c r="G231" s="48"/>
      <c r="H231" s="24"/>
    </row>
    <row r="232" spans="6:8" s="6" customFormat="1" ht="16.5" customHeight="1">
      <c r="F232" s="48"/>
      <c r="G232" s="48"/>
      <c r="H232" s="24"/>
    </row>
    <row r="233" spans="6:8" s="6" customFormat="1" ht="16.5" customHeight="1">
      <c r="F233" s="48"/>
      <c r="G233" s="48"/>
      <c r="H233" s="24"/>
    </row>
    <row r="234" spans="6:8" s="6" customFormat="1" ht="16.5" customHeight="1">
      <c r="F234" s="48"/>
      <c r="G234" s="48"/>
      <c r="H234" s="24"/>
    </row>
    <row r="235" spans="6:8" s="6" customFormat="1" ht="16.5" customHeight="1">
      <c r="F235" s="48"/>
      <c r="G235" s="48"/>
      <c r="H235" s="24"/>
    </row>
    <row r="236" spans="6:8" s="6" customFormat="1" ht="16.5" customHeight="1">
      <c r="F236" s="48"/>
      <c r="G236" s="48"/>
      <c r="H236" s="24"/>
    </row>
    <row r="237" spans="6:8" s="6" customFormat="1" ht="16.5" customHeight="1">
      <c r="F237" s="48"/>
      <c r="G237" s="48"/>
      <c r="H237" s="24"/>
    </row>
    <row r="238" spans="6:8" s="6" customFormat="1" ht="16.5" customHeight="1">
      <c r="F238" s="48"/>
      <c r="G238" s="48"/>
      <c r="H238" s="24"/>
    </row>
    <row r="239" spans="6:8" s="6" customFormat="1" ht="16.5" customHeight="1">
      <c r="F239" s="48"/>
      <c r="G239" s="48"/>
      <c r="H239" s="24"/>
    </row>
    <row r="240" spans="6:8" s="6" customFormat="1" ht="16.5" customHeight="1">
      <c r="F240" s="48"/>
      <c r="G240" s="48"/>
      <c r="H240" s="24"/>
    </row>
    <row r="241" spans="6:8" s="6" customFormat="1" ht="16.5" customHeight="1">
      <c r="F241" s="48"/>
      <c r="G241" s="48"/>
      <c r="H241" s="24"/>
    </row>
    <row r="242" spans="6:8" s="6" customFormat="1" ht="16.5" customHeight="1">
      <c r="F242" s="48"/>
      <c r="G242" s="48"/>
      <c r="H242" s="24"/>
    </row>
    <row r="243" spans="6:8" s="6" customFormat="1" ht="16.5" customHeight="1">
      <c r="F243" s="48"/>
      <c r="G243" s="48"/>
      <c r="H243" s="24"/>
    </row>
    <row r="244" spans="6:8" s="6" customFormat="1" ht="16.5" customHeight="1">
      <c r="F244" s="48"/>
      <c r="G244" s="48"/>
      <c r="H244" s="24"/>
    </row>
    <row r="245" spans="6:8" s="6" customFormat="1" ht="16.5" customHeight="1">
      <c r="F245" s="48"/>
      <c r="G245" s="48"/>
      <c r="H245" s="24"/>
    </row>
    <row r="246" spans="6:8" s="6" customFormat="1" ht="16.5" customHeight="1">
      <c r="F246" s="48"/>
      <c r="G246" s="48"/>
      <c r="H246" s="24"/>
    </row>
    <row r="247" spans="6:8" s="6" customFormat="1" ht="16.5" customHeight="1">
      <c r="F247" s="48"/>
      <c r="G247" s="48"/>
      <c r="H247" s="24"/>
    </row>
    <row r="248" spans="6:8" s="6" customFormat="1" ht="16.5" customHeight="1">
      <c r="F248" s="48"/>
      <c r="G248" s="48"/>
      <c r="H248" s="24"/>
    </row>
    <row r="249" spans="6:8" s="6" customFormat="1" ht="16.5" customHeight="1">
      <c r="F249" s="48"/>
      <c r="G249" s="48"/>
      <c r="H249" s="24"/>
    </row>
    <row r="250" spans="6:8" s="6" customFormat="1" ht="16.5" customHeight="1">
      <c r="F250" s="48"/>
      <c r="G250" s="48"/>
      <c r="H250" s="24"/>
    </row>
    <row r="251" spans="6:8" s="6" customFormat="1" ht="16.5" customHeight="1">
      <c r="F251" s="48"/>
      <c r="G251" s="48"/>
      <c r="H251" s="24"/>
    </row>
    <row r="252" spans="6:8" s="6" customFormat="1" ht="16.5" customHeight="1">
      <c r="F252" s="48"/>
      <c r="G252" s="48"/>
      <c r="H252" s="24"/>
    </row>
    <row r="253" spans="6:8" s="6" customFormat="1" ht="16.5" customHeight="1">
      <c r="F253" s="48"/>
      <c r="G253" s="48"/>
      <c r="H253" s="24"/>
    </row>
    <row r="254" spans="6:8" s="6" customFormat="1" ht="16.5" customHeight="1">
      <c r="F254" s="48"/>
      <c r="G254" s="48"/>
      <c r="H254" s="24"/>
    </row>
    <row r="255" spans="6:8" s="6" customFormat="1" ht="16.5" customHeight="1">
      <c r="F255" s="48"/>
      <c r="G255" s="48"/>
      <c r="H255" s="24"/>
    </row>
    <row r="256" spans="6:8" s="6" customFormat="1" ht="16.5" customHeight="1">
      <c r="F256" s="48"/>
      <c r="G256" s="48"/>
      <c r="H256" s="24"/>
    </row>
    <row r="257" spans="6:8" s="6" customFormat="1" ht="16.5" customHeight="1">
      <c r="F257" s="48"/>
      <c r="G257" s="48"/>
      <c r="H257" s="24"/>
    </row>
    <row r="258" spans="6:8" s="6" customFormat="1" ht="16.5" customHeight="1">
      <c r="F258" s="48"/>
      <c r="G258" s="48"/>
      <c r="H258" s="24"/>
    </row>
    <row r="259" spans="6:8" s="6" customFormat="1" ht="16.5" customHeight="1">
      <c r="F259" s="48"/>
      <c r="G259" s="48"/>
      <c r="H259" s="24"/>
    </row>
    <row r="260" spans="6:8" s="6" customFormat="1" ht="16.5" customHeight="1">
      <c r="F260" s="48"/>
      <c r="G260" s="48"/>
      <c r="H260" s="24"/>
    </row>
    <row r="261" spans="6:8" s="6" customFormat="1" ht="16.5" customHeight="1">
      <c r="F261" s="48"/>
      <c r="G261" s="48"/>
      <c r="H261" s="24"/>
    </row>
    <row r="262" spans="6:8" s="6" customFormat="1" ht="16.5" customHeight="1">
      <c r="F262" s="48"/>
      <c r="G262" s="48"/>
      <c r="H262" s="24"/>
    </row>
    <row r="263" spans="6:8" s="6" customFormat="1" ht="16.5" customHeight="1">
      <c r="F263" s="48"/>
      <c r="G263" s="48"/>
      <c r="H263" s="24"/>
    </row>
    <row r="264" spans="6:8" s="6" customFormat="1" ht="16.5" customHeight="1">
      <c r="F264" s="48"/>
      <c r="G264" s="48"/>
      <c r="H264" s="24"/>
    </row>
    <row r="265" spans="6:8" s="6" customFormat="1" ht="16.5" customHeight="1">
      <c r="F265" s="48"/>
      <c r="G265" s="48"/>
      <c r="H265" s="24"/>
    </row>
    <row r="266" spans="6:8" s="6" customFormat="1" ht="16.5" customHeight="1">
      <c r="F266" s="48"/>
      <c r="G266" s="48"/>
      <c r="H266" s="24"/>
    </row>
    <row r="267" spans="6:8" s="6" customFormat="1" ht="16.5" customHeight="1">
      <c r="F267" s="48"/>
      <c r="G267" s="48"/>
      <c r="H267" s="24"/>
    </row>
    <row r="268" spans="6:8" s="6" customFormat="1" ht="16.5" customHeight="1">
      <c r="F268" s="48"/>
      <c r="G268" s="48"/>
      <c r="H268" s="24"/>
    </row>
    <row r="269" spans="6:8" s="6" customFormat="1" ht="16.5" customHeight="1">
      <c r="F269" s="48"/>
      <c r="G269" s="48"/>
      <c r="H269" s="24"/>
    </row>
    <row r="270" spans="6:8" s="6" customFormat="1" ht="16.5" customHeight="1">
      <c r="F270" s="48"/>
      <c r="G270" s="48"/>
      <c r="H270" s="24"/>
    </row>
    <row r="271" spans="6:8" s="6" customFormat="1" ht="16.5" customHeight="1">
      <c r="F271" s="48"/>
      <c r="G271" s="48"/>
      <c r="H271" s="24"/>
    </row>
    <row r="272" spans="6:8" s="6" customFormat="1" ht="16.5" customHeight="1">
      <c r="F272" s="48"/>
      <c r="G272" s="48"/>
      <c r="H272" s="24"/>
    </row>
    <row r="273" spans="6:8" s="6" customFormat="1" ht="16.5" customHeight="1">
      <c r="F273" s="48"/>
      <c r="G273" s="48"/>
      <c r="H273" s="24"/>
    </row>
    <row r="274" spans="6:8" s="6" customFormat="1" ht="16.5" customHeight="1">
      <c r="F274" s="48"/>
      <c r="G274" s="48"/>
      <c r="H274" s="24"/>
    </row>
    <row r="275" spans="6:8" s="6" customFormat="1" ht="16.5" customHeight="1">
      <c r="F275" s="48"/>
      <c r="G275" s="48"/>
      <c r="H275" s="24"/>
    </row>
    <row r="276" spans="6:8" s="6" customFormat="1" ht="16.5" customHeight="1">
      <c r="F276" s="48"/>
      <c r="G276" s="48"/>
      <c r="H276" s="24"/>
    </row>
    <row r="277" spans="6:8" s="6" customFormat="1" ht="16.5" customHeight="1">
      <c r="F277" s="48"/>
      <c r="G277" s="48"/>
      <c r="H277" s="24"/>
    </row>
    <row r="278" spans="6:8" s="6" customFormat="1" ht="16.5" customHeight="1">
      <c r="F278" s="48"/>
      <c r="G278" s="48"/>
      <c r="H278" s="24"/>
    </row>
    <row r="279" spans="6:8" s="6" customFormat="1" ht="16.5" customHeight="1">
      <c r="F279" s="48"/>
      <c r="G279" s="48"/>
      <c r="H279" s="24"/>
    </row>
    <row r="280" spans="6:8" s="6" customFormat="1" ht="16.5" customHeight="1">
      <c r="F280" s="48"/>
      <c r="G280" s="48"/>
      <c r="H280" s="24"/>
    </row>
    <row r="281" spans="6:8" s="6" customFormat="1" ht="16.5" customHeight="1">
      <c r="F281" s="48"/>
      <c r="G281" s="48"/>
      <c r="H281" s="24"/>
    </row>
    <row r="282" spans="6:8" s="6" customFormat="1" ht="16.5" customHeight="1">
      <c r="F282" s="48"/>
      <c r="G282" s="48"/>
      <c r="H282" s="24"/>
    </row>
    <row r="283" spans="6:8" s="6" customFormat="1" ht="16.5" customHeight="1">
      <c r="F283" s="48"/>
      <c r="G283" s="48"/>
      <c r="H283" s="24"/>
    </row>
    <row r="284" spans="6:8" s="6" customFormat="1" ht="16.5" customHeight="1">
      <c r="F284" s="48"/>
      <c r="G284" s="48"/>
      <c r="H284" s="24"/>
    </row>
    <row r="285" spans="6:8" s="6" customFormat="1" ht="16.5" customHeight="1">
      <c r="F285" s="48"/>
      <c r="G285" s="48"/>
      <c r="H285" s="24"/>
    </row>
    <row r="286" spans="6:8" s="6" customFormat="1" ht="16.5" customHeight="1">
      <c r="F286" s="48"/>
      <c r="G286" s="48"/>
      <c r="H286" s="24"/>
    </row>
    <row r="287" spans="6:8" s="6" customFormat="1" ht="16.5" customHeight="1">
      <c r="F287" s="48"/>
      <c r="G287" s="48"/>
      <c r="H287" s="24"/>
    </row>
    <row r="288" spans="6:8" s="6" customFormat="1" ht="16.5" customHeight="1">
      <c r="F288" s="48"/>
      <c r="G288" s="48"/>
      <c r="H288" s="24"/>
    </row>
    <row r="289" spans="6:8" s="6" customFormat="1" ht="16.5" customHeight="1">
      <c r="F289" s="48"/>
      <c r="G289" s="48"/>
      <c r="H289" s="24"/>
    </row>
    <row r="290" spans="6:8" s="6" customFormat="1" ht="16.5" customHeight="1">
      <c r="F290" s="48"/>
      <c r="G290" s="48"/>
      <c r="H290" s="24"/>
    </row>
    <row r="291" spans="6:8" s="6" customFormat="1" ht="16.5" customHeight="1">
      <c r="F291" s="48"/>
      <c r="G291" s="48"/>
      <c r="H291" s="24"/>
    </row>
    <row r="292" spans="6:8" s="6" customFormat="1" ht="16.5" customHeight="1">
      <c r="F292" s="48"/>
      <c r="G292" s="48"/>
      <c r="H292" s="24"/>
    </row>
    <row r="293" spans="6:8" s="6" customFormat="1" ht="16.5" customHeight="1">
      <c r="F293" s="48"/>
      <c r="G293" s="48"/>
      <c r="H293" s="24"/>
    </row>
    <row r="294" spans="6:8" s="6" customFormat="1" ht="16.5" customHeight="1">
      <c r="F294" s="48"/>
      <c r="G294" s="48"/>
      <c r="H294" s="24"/>
    </row>
    <row r="295" spans="6:8" s="6" customFormat="1" ht="16.5" customHeight="1">
      <c r="F295" s="48"/>
      <c r="G295" s="48"/>
      <c r="H295" s="24"/>
    </row>
    <row r="296" spans="6:8" s="6" customFormat="1" ht="16.5" customHeight="1">
      <c r="F296" s="48"/>
      <c r="G296" s="48"/>
      <c r="H296" s="24"/>
    </row>
    <row r="297" spans="6:8" s="6" customFormat="1" ht="16.5" customHeight="1">
      <c r="F297" s="48"/>
      <c r="G297" s="48"/>
      <c r="H297" s="24"/>
    </row>
    <row r="298" spans="6:8" s="6" customFormat="1" ht="16.5" customHeight="1">
      <c r="F298" s="48"/>
      <c r="G298" s="48"/>
      <c r="H298" s="24"/>
    </row>
    <row r="299" spans="6:8" s="6" customFormat="1" ht="16.5" customHeight="1">
      <c r="F299" s="48"/>
      <c r="G299" s="48"/>
      <c r="H299" s="24"/>
    </row>
    <row r="300" spans="6:8" s="6" customFormat="1" ht="16.5" customHeight="1">
      <c r="F300" s="48"/>
      <c r="G300" s="48"/>
      <c r="H300" s="24"/>
    </row>
    <row r="301" spans="6:8" s="6" customFormat="1" ht="16.5" customHeight="1">
      <c r="F301" s="48"/>
      <c r="G301" s="48"/>
      <c r="H301" s="24"/>
    </row>
    <row r="302" spans="6:8" s="6" customFormat="1" ht="16.5" customHeight="1">
      <c r="F302" s="48"/>
      <c r="G302" s="48"/>
      <c r="H302" s="24"/>
    </row>
    <row r="303" spans="6:8" s="6" customFormat="1" ht="16.5" customHeight="1">
      <c r="F303" s="48"/>
      <c r="G303" s="48"/>
      <c r="H303" s="24"/>
    </row>
    <row r="304" spans="6:8" s="6" customFormat="1" ht="16.5" customHeight="1">
      <c r="F304" s="48"/>
      <c r="G304" s="48"/>
      <c r="H304" s="24"/>
    </row>
    <row r="305" spans="6:8" s="6" customFormat="1" ht="16.5" customHeight="1">
      <c r="F305" s="48"/>
      <c r="G305" s="48"/>
      <c r="H305" s="24"/>
    </row>
    <row r="306" spans="6:8" s="6" customFormat="1" ht="16.5" customHeight="1">
      <c r="F306" s="48"/>
      <c r="G306" s="48"/>
      <c r="H306" s="24"/>
    </row>
    <row r="307" spans="6:8" s="6" customFormat="1" ht="16.5" customHeight="1">
      <c r="F307" s="48"/>
      <c r="G307" s="48"/>
      <c r="H307" s="24"/>
    </row>
    <row r="308" spans="6:8" s="6" customFormat="1" ht="16.5" customHeight="1">
      <c r="F308" s="48"/>
      <c r="G308" s="48"/>
      <c r="H308" s="24"/>
    </row>
    <row r="309" spans="6:8" s="6" customFormat="1" ht="16.5" customHeight="1">
      <c r="F309" s="48"/>
      <c r="G309" s="48"/>
      <c r="H309" s="24"/>
    </row>
    <row r="310" spans="6:8" s="6" customFormat="1" ht="16.5" customHeight="1">
      <c r="F310" s="48"/>
      <c r="G310" s="48"/>
      <c r="H310" s="24"/>
    </row>
    <row r="311" spans="6:8" s="6" customFormat="1" ht="16.5" customHeight="1">
      <c r="F311" s="48"/>
      <c r="G311" s="48"/>
      <c r="H311" s="24"/>
    </row>
    <row r="312" spans="6:8" s="6" customFormat="1" ht="16.5" customHeight="1">
      <c r="F312" s="48"/>
      <c r="G312" s="48"/>
      <c r="H312" s="24"/>
    </row>
    <row r="313" spans="6:8" s="6" customFormat="1" ht="16.5" customHeight="1">
      <c r="F313" s="48"/>
      <c r="G313" s="48"/>
      <c r="H313" s="24"/>
    </row>
    <row r="314" spans="6:8" s="6" customFormat="1" ht="16.5" customHeight="1">
      <c r="F314" s="48"/>
      <c r="G314" s="48"/>
      <c r="H314" s="24"/>
    </row>
    <row r="315" spans="6:8" s="6" customFormat="1" ht="16.5" customHeight="1">
      <c r="F315" s="48"/>
      <c r="G315" s="48"/>
      <c r="H315" s="24"/>
    </row>
    <row r="316" spans="6:8" s="6" customFormat="1" ht="16.5" customHeight="1">
      <c r="F316" s="48"/>
      <c r="G316" s="48"/>
      <c r="H316" s="24"/>
    </row>
    <row r="317" spans="6:8" s="6" customFormat="1" ht="16.5" customHeight="1">
      <c r="F317" s="48"/>
      <c r="G317" s="48"/>
      <c r="H317" s="24"/>
    </row>
    <row r="318" spans="6:8" s="6" customFormat="1" ht="16.5" customHeight="1">
      <c r="F318" s="48"/>
      <c r="G318" s="48"/>
      <c r="H318" s="24"/>
    </row>
    <row r="319" spans="6:8" s="6" customFormat="1" ht="16.5" customHeight="1">
      <c r="F319" s="48"/>
      <c r="G319" s="48"/>
      <c r="H319" s="24"/>
    </row>
    <row r="320" spans="6:8" s="6" customFormat="1" ht="16.5" customHeight="1">
      <c r="F320" s="48"/>
      <c r="G320" s="48"/>
      <c r="H320" s="24"/>
    </row>
    <row r="321" spans="6:8" s="6" customFormat="1" ht="16.5" customHeight="1">
      <c r="F321" s="48"/>
      <c r="G321" s="48"/>
      <c r="H321" s="24"/>
    </row>
    <row r="322" spans="6:8" s="6" customFormat="1" ht="16.5" customHeight="1">
      <c r="F322" s="48"/>
      <c r="G322" s="48"/>
      <c r="H322" s="24"/>
    </row>
    <row r="323" spans="6:8" s="6" customFormat="1" ht="16.5" customHeight="1">
      <c r="F323" s="48"/>
      <c r="G323" s="48"/>
      <c r="H323" s="24"/>
    </row>
    <row r="324" spans="6:8" s="6" customFormat="1" ht="16.5" customHeight="1">
      <c r="F324" s="48"/>
      <c r="G324" s="48"/>
      <c r="H324" s="24"/>
    </row>
    <row r="325" spans="6:8" s="6" customFormat="1" ht="16.5" customHeight="1">
      <c r="F325" s="48"/>
      <c r="G325" s="48"/>
      <c r="H325" s="24"/>
    </row>
    <row r="326" spans="6:8" s="6" customFormat="1" ht="16.5" customHeight="1">
      <c r="F326" s="48"/>
      <c r="G326" s="48"/>
      <c r="H326" s="24"/>
    </row>
    <row r="327" spans="6:8" s="6" customFormat="1" ht="16.5" customHeight="1">
      <c r="F327" s="48"/>
      <c r="G327" s="48"/>
      <c r="H327" s="24"/>
    </row>
    <row r="328" spans="6:8" s="6" customFormat="1" ht="16.5" customHeight="1">
      <c r="F328" s="48"/>
      <c r="G328" s="48"/>
      <c r="H328" s="24"/>
    </row>
    <row r="329" spans="6:8" s="6" customFormat="1" ht="16.5" customHeight="1">
      <c r="F329" s="48"/>
      <c r="G329" s="48"/>
      <c r="H329" s="24"/>
    </row>
    <row r="330" spans="6:8" s="6" customFormat="1" ht="16.5" customHeight="1">
      <c r="F330" s="48"/>
      <c r="G330" s="48"/>
      <c r="H330" s="24"/>
    </row>
    <row r="331" spans="6:8" s="6" customFormat="1" ht="16.5" customHeight="1">
      <c r="F331" s="48"/>
      <c r="G331" s="48"/>
      <c r="H331" s="24"/>
    </row>
    <row r="332" spans="6:8" s="6" customFormat="1" ht="16.5" customHeight="1">
      <c r="F332" s="48"/>
      <c r="G332" s="48"/>
      <c r="H332" s="24"/>
    </row>
    <row r="333" spans="6:8" s="6" customFormat="1" ht="16.5" customHeight="1">
      <c r="F333" s="48"/>
      <c r="G333" s="48"/>
      <c r="H333" s="24"/>
    </row>
    <row r="334" spans="6:8" s="6" customFormat="1" ht="16.5" customHeight="1">
      <c r="F334" s="48"/>
      <c r="G334" s="48"/>
      <c r="H334" s="24"/>
    </row>
  </sheetData>
  <mergeCells count="1">
    <mergeCell ref="A2:H2"/>
  </mergeCells>
  <pageMargins left="1.2" right="0.75" top="0.5" bottom="0.6" header="0.49" footer="0.4"/>
  <pageSetup paperSize="9" firstPageNumber="5" orientation="portrait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1:AP334"/>
  <sheetViews>
    <sheetView topLeftCell="A22" zoomScaleNormal="100" zoomScaleSheetLayoutView="100" workbookViewId="0">
      <selection activeCell="D8" sqref="D8"/>
    </sheetView>
  </sheetViews>
  <sheetFormatPr defaultRowHeight="16.5" customHeight="1"/>
  <cols>
    <col min="1" max="3" width="9.140625" style="2"/>
    <col min="4" max="4" width="8.7109375" style="2" customWidth="1"/>
    <col min="5" max="5" width="22.85546875" style="2" customWidth="1"/>
    <col min="6" max="6" width="6.7109375" style="3" customWidth="1"/>
    <col min="7" max="7" width="0.85546875" style="3" customWidth="1"/>
    <col min="8" max="8" width="14.7109375" style="31" customWidth="1"/>
    <col min="9" max="9" width="19.7109375" style="2" bestFit="1" customWidth="1"/>
    <col min="10" max="10" width="15.28515625" style="6" bestFit="1" customWidth="1"/>
    <col min="11" max="11" width="11.5703125" style="6" bestFit="1" customWidth="1"/>
    <col min="12" max="42" width="9.140625" style="6"/>
    <col min="43" max="16384" width="9.140625" style="2"/>
  </cols>
  <sheetData>
    <row r="1" spans="1:42" ht="16.5" customHeight="1">
      <c r="A1" s="1" t="s">
        <v>0</v>
      </c>
      <c r="B1" s="1"/>
      <c r="C1" s="1"/>
      <c r="D1" s="1"/>
      <c r="E1" s="1"/>
      <c r="F1" s="1"/>
      <c r="G1" s="1"/>
      <c r="H1" s="30"/>
    </row>
    <row r="2" spans="1:42" s="166" customFormat="1" ht="16.5" customHeight="1">
      <c r="A2" s="170" t="s">
        <v>123</v>
      </c>
      <c r="B2" s="170"/>
      <c r="C2" s="170"/>
      <c r="D2" s="170"/>
      <c r="E2" s="170"/>
      <c r="F2" s="170"/>
      <c r="G2" s="170"/>
      <c r="H2" s="170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42"/>
      <c r="AO2" s="42"/>
      <c r="AP2" s="42"/>
    </row>
    <row r="3" spans="1:42" s="166" customFormat="1" ht="16.5" customHeight="1">
      <c r="A3" s="43" t="s">
        <v>122</v>
      </c>
      <c r="B3" s="43"/>
      <c r="C3" s="43"/>
      <c r="D3" s="43"/>
      <c r="E3" s="43"/>
      <c r="F3" s="43"/>
      <c r="G3" s="43"/>
      <c r="H3" s="165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42"/>
      <c r="AK3" s="42"/>
      <c r="AL3" s="42"/>
      <c r="AM3" s="42"/>
      <c r="AN3" s="42"/>
      <c r="AO3" s="42"/>
      <c r="AP3" s="42"/>
    </row>
    <row r="4" spans="1:42" s="166" customFormat="1" ht="16.5" customHeight="1">
      <c r="A4" s="44"/>
      <c r="B4" s="44"/>
      <c r="C4" s="44"/>
      <c r="D4" s="44"/>
      <c r="E4" s="44"/>
      <c r="F4" s="45"/>
      <c r="G4" s="45"/>
      <c r="H4" s="8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</row>
    <row r="5" spans="1:42" s="166" customFormat="1" ht="16.5" customHeight="1">
      <c r="A5" s="44"/>
      <c r="B5" s="44"/>
      <c r="C5" s="44"/>
      <c r="D5" s="44"/>
      <c r="E5" s="44"/>
      <c r="F5" s="45"/>
      <c r="G5" s="45"/>
      <c r="H5" s="11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</row>
    <row r="6" spans="1:42" s="166" customFormat="1" ht="16.5" customHeight="1">
      <c r="A6" s="44"/>
      <c r="B6" s="44"/>
      <c r="C6" s="44"/>
      <c r="D6" s="44"/>
      <c r="E6" s="44"/>
      <c r="F6" s="45"/>
      <c r="G6" s="45"/>
      <c r="H6" s="88" t="s">
        <v>120</v>
      </c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</row>
    <row r="7" spans="1:42" ht="16.5" customHeight="1">
      <c r="E7" s="3"/>
      <c r="H7" s="11" t="s">
        <v>5</v>
      </c>
      <c r="K7" s="42"/>
      <c r="L7" s="42"/>
    </row>
    <row r="8" spans="1:42" ht="16.5" customHeight="1">
      <c r="E8" s="3"/>
      <c r="F8" s="12" t="s">
        <v>7</v>
      </c>
      <c r="G8" s="13"/>
      <c r="H8" s="14" t="s">
        <v>28</v>
      </c>
      <c r="K8" s="42"/>
      <c r="L8" s="42"/>
    </row>
    <row r="9" spans="1:42" ht="16.5" customHeight="1">
      <c r="A9" s="1" t="s">
        <v>29</v>
      </c>
      <c r="E9" s="3"/>
      <c r="F9" s="48"/>
      <c r="G9" s="48"/>
      <c r="K9" s="42"/>
      <c r="L9" s="42"/>
    </row>
    <row r="10" spans="1:42" ht="16.5" customHeight="1">
      <c r="A10" s="1"/>
      <c r="E10" s="3"/>
      <c r="F10" s="48"/>
      <c r="G10" s="48"/>
      <c r="K10" s="42"/>
      <c r="L10" s="42"/>
    </row>
    <row r="11" spans="1:42" ht="16.5" customHeight="1">
      <c r="A11" s="2" t="s">
        <v>30</v>
      </c>
      <c r="E11" s="3"/>
      <c r="F11" s="48"/>
      <c r="G11" s="48"/>
      <c r="H11" s="102">
        <v>234421115</v>
      </c>
      <c r="J11" s="138"/>
      <c r="K11" s="139"/>
      <c r="L11" s="42"/>
    </row>
    <row r="12" spans="1:42" ht="16.5" customHeight="1">
      <c r="A12" s="2" t="s">
        <v>31</v>
      </c>
      <c r="E12" s="3"/>
      <c r="F12" s="48">
        <v>13</v>
      </c>
      <c r="G12" s="48"/>
      <c r="H12" s="102">
        <v>2435729</v>
      </c>
      <c r="J12" s="138"/>
      <c r="K12" s="42"/>
      <c r="L12" s="42"/>
    </row>
    <row r="13" spans="1:42" ht="16.5" customHeight="1">
      <c r="A13" s="2" t="s">
        <v>32</v>
      </c>
      <c r="E13" s="3"/>
      <c r="F13" s="48">
        <v>13</v>
      </c>
      <c r="G13" s="48"/>
      <c r="H13" s="102">
        <v>51052235</v>
      </c>
      <c r="J13" s="138"/>
      <c r="K13" s="42"/>
      <c r="L13" s="42"/>
    </row>
    <row r="14" spans="1:42" ht="16.5" customHeight="1">
      <c r="A14" s="2" t="s">
        <v>33</v>
      </c>
      <c r="E14" s="3"/>
      <c r="F14" s="48">
        <v>13</v>
      </c>
      <c r="G14" s="48"/>
      <c r="H14" s="103">
        <v>485664</v>
      </c>
      <c r="K14" s="42"/>
      <c r="L14" s="42"/>
    </row>
    <row r="15" spans="1:42" ht="18.75" customHeight="1">
      <c r="E15" s="3"/>
      <c r="F15" s="48"/>
      <c r="G15" s="48"/>
      <c r="H15" s="24"/>
    </row>
    <row r="16" spans="1:42" ht="16.5" customHeight="1">
      <c r="A16" s="1" t="s">
        <v>34</v>
      </c>
      <c r="E16" s="3"/>
      <c r="F16" s="48"/>
      <c r="G16" s="48"/>
      <c r="H16" s="84">
        <f>SUM(H11:H15)</f>
        <v>288394743</v>
      </c>
    </row>
    <row r="17" spans="1:8" ht="16.5" customHeight="1">
      <c r="A17" s="1"/>
      <c r="E17" s="3"/>
      <c r="F17" s="48"/>
      <c r="G17" s="48"/>
      <c r="H17" s="24"/>
    </row>
    <row r="18" spans="1:8" ht="16.5" customHeight="1">
      <c r="A18" s="1"/>
      <c r="E18" s="3"/>
      <c r="F18" s="48"/>
      <c r="G18" s="48"/>
      <c r="H18" s="24"/>
    </row>
    <row r="19" spans="1:8" ht="16.5" customHeight="1">
      <c r="A19" s="1" t="s">
        <v>35</v>
      </c>
      <c r="E19" s="3"/>
    </row>
    <row r="20" spans="1:8" ht="16.5" customHeight="1">
      <c r="A20" s="1"/>
      <c r="E20" s="3"/>
    </row>
    <row r="21" spans="1:8" ht="16.5" customHeight="1">
      <c r="A21" s="2" t="s">
        <v>36</v>
      </c>
      <c r="E21" s="3"/>
      <c r="F21" s="3" t="s">
        <v>156</v>
      </c>
      <c r="H21" s="24">
        <v>6317896</v>
      </c>
    </row>
    <row r="22" spans="1:8" ht="16.5" customHeight="1">
      <c r="A22" s="2" t="s">
        <v>37</v>
      </c>
      <c r="E22" s="3"/>
      <c r="F22" s="3" t="s">
        <v>156</v>
      </c>
      <c r="H22" s="24">
        <v>6317896</v>
      </c>
    </row>
    <row r="23" spans="1:8" ht="16.5" customHeight="1">
      <c r="A23" s="2" t="s">
        <v>38</v>
      </c>
      <c r="E23" s="3"/>
      <c r="F23" s="3">
        <v>12</v>
      </c>
      <c r="H23" s="24">
        <v>1041248</v>
      </c>
    </row>
    <row r="24" spans="1:8" ht="16.5" customHeight="1">
      <c r="A24" s="2" t="s">
        <v>39</v>
      </c>
      <c r="E24" s="3"/>
      <c r="F24" s="3" t="s">
        <v>156</v>
      </c>
      <c r="H24" s="24">
        <v>4917167</v>
      </c>
    </row>
    <row r="25" spans="1:8" ht="16.5" customHeight="1">
      <c r="A25" s="2" t="s">
        <v>40</v>
      </c>
      <c r="E25" s="3"/>
      <c r="F25" s="3">
        <v>14</v>
      </c>
      <c r="H25" s="84">
        <v>8394094</v>
      </c>
    </row>
    <row r="26" spans="1:8" ht="16.5" customHeight="1">
      <c r="E26" s="3"/>
      <c r="F26" s="48"/>
      <c r="G26" s="48"/>
      <c r="H26" s="24"/>
    </row>
    <row r="27" spans="1:8" ht="16.5" customHeight="1">
      <c r="A27" s="1" t="s">
        <v>41</v>
      </c>
      <c r="E27" s="3"/>
      <c r="H27" s="84">
        <f>SUM(H21:H26)</f>
        <v>26988301</v>
      </c>
    </row>
    <row r="28" spans="1:8" ht="16.5" customHeight="1">
      <c r="A28" s="1"/>
      <c r="E28" s="3"/>
      <c r="H28" s="112"/>
    </row>
    <row r="29" spans="1:8" ht="16.5" customHeight="1">
      <c r="A29" s="44" t="s">
        <v>42</v>
      </c>
      <c r="E29" s="3"/>
      <c r="H29" s="28">
        <f>H16-H27</f>
        <v>261406442</v>
      </c>
    </row>
    <row r="30" spans="1:8" ht="16.5" customHeight="1">
      <c r="A30" s="44"/>
      <c r="E30" s="3"/>
      <c r="H30" s="28"/>
    </row>
    <row r="31" spans="1:8" ht="16.5" customHeight="1">
      <c r="A31" s="44" t="s">
        <v>43</v>
      </c>
      <c r="E31" s="3"/>
      <c r="H31" s="28"/>
    </row>
    <row r="32" spans="1:8" ht="16.5" customHeight="1">
      <c r="A32" s="50" t="s">
        <v>44</v>
      </c>
      <c r="E32" s="3"/>
      <c r="F32" s="3">
        <v>13</v>
      </c>
      <c r="H32" s="84">
        <v>49003355</v>
      </c>
    </row>
    <row r="33" spans="1:9" ht="16.5" customHeight="1">
      <c r="A33" s="44"/>
      <c r="E33" s="3"/>
      <c r="H33" s="28"/>
    </row>
    <row r="34" spans="1:9" ht="16.5" customHeight="1">
      <c r="A34" s="1" t="s">
        <v>45</v>
      </c>
      <c r="E34" s="3"/>
      <c r="H34" s="84">
        <f>H29-H32</f>
        <v>212403087</v>
      </c>
    </row>
    <row r="35" spans="1:9" ht="16.5" customHeight="1">
      <c r="A35" s="1"/>
      <c r="E35" s="3"/>
      <c r="H35" s="24"/>
    </row>
    <row r="36" spans="1:9" ht="16.5" customHeight="1">
      <c r="A36" s="1" t="s">
        <v>139</v>
      </c>
      <c r="E36" s="3"/>
      <c r="H36" s="24"/>
    </row>
    <row r="37" spans="1:9" ht="16.5" customHeight="1">
      <c r="A37" s="1"/>
      <c r="E37" s="3"/>
      <c r="H37" s="24"/>
    </row>
    <row r="38" spans="1:9" ht="16.5" customHeight="1">
      <c r="A38" s="2" t="s">
        <v>141</v>
      </c>
      <c r="E38" s="3"/>
      <c r="F38" s="3" t="s">
        <v>157</v>
      </c>
      <c r="H38" s="84">
        <v>-852004347</v>
      </c>
    </row>
    <row r="39" spans="1:9" ht="16.5" customHeight="1">
      <c r="A39" s="1"/>
      <c r="E39" s="3"/>
      <c r="H39" s="24"/>
    </row>
    <row r="40" spans="1:9" ht="16.5" customHeight="1">
      <c r="A40" s="1" t="s">
        <v>138</v>
      </c>
      <c r="E40" s="3"/>
      <c r="H40" s="84">
        <f>SUM(H38)</f>
        <v>-852004347</v>
      </c>
    </row>
    <row r="41" spans="1:9" ht="16.5" customHeight="1">
      <c r="A41" s="1"/>
      <c r="E41" s="3"/>
      <c r="H41" s="24"/>
    </row>
    <row r="42" spans="1:9" ht="16.5" customHeight="1" thickBot="1">
      <c r="A42" s="166" t="s">
        <v>140</v>
      </c>
      <c r="B42" s="18"/>
      <c r="C42" s="18"/>
      <c r="D42" s="18"/>
      <c r="E42" s="18"/>
      <c r="F42" s="21"/>
      <c r="G42" s="21"/>
      <c r="H42" s="113">
        <f>SUM(H34)+H40</f>
        <v>-639601260</v>
      </c>
      <c r="I42" s="5"/>
    </row>
    <row r="43" spans="1:9" ht="16.5" customHeight="1" thickTop="1">
      <c r="A43" s="166"/>
      <c r="B43" s="18"/>
      <c r="C43" s="18"/>
      <c r="D43" s="18"/>
      <c r="E43" s="18"/>
      <c r="F43" s="21"/>
      <c r="G43" s="21"/>
      <c r="H43" s="24"/>
    </row>
    <row r="44" spans="1:9" ht="16.5" customHeight="1">
      <c r="A44" s="166"/>
      <c r="B44" s="18"/>
      <c r="C44" s="18"/>
      <c r="D44" s="18"/>
      <c r="E44" s="18"/>
      <c r="F44" s="21"/>
      <c r="G44" s="21"/>
      <c r="H44" s="24"/>
    </row>
    <row r="45" spans="1:9" ht="16.5" customHeight="1">
      <c r="A45" s="166"/>
      <c r="B45" s="18"/>
      <c r="C45" s="18"/>
      <c r="D45" s="18"/>
      <c r="E45" s="18"/>
      <c r="F45" s="21"/>
      <c r="G45" s="21"/>
      <c r="H45" s="24"/>
    </row>
    <row r="46" spans="1:9" ht="16.5" customHeight="1">
      <c r="A46" s="166"/>
      <c r="B46" s="18"/>
      <c r="C46" s="18"/>
      <c r="D46" s="18"/>
      <c r="E46" s="18"/>
      <c r="F46" s="21"/>
      <c r="G46" s="21"/>
      <c r="H46" s="24"/>
    </row>
    <row r="47" spans="1:9" ht="12" customHeight="1">
      <c r="A47" s="166"/>
      <c r="B47" s="18"/>
      <c r="C47" s="18"/>
      <c r="D47" s="18"/>
      <c r="E47" s="18"/>
      <c r="F47" s="21"/>
      <c r="G47" s="21"/>
      <c r="H47" s="24"/>
    </row>
    <row r="48" spans="1:9" ht="21.95" customHeight="1">
      <c r="A48" s="39" t="str">
        <f>'2'!A48</f>
        <v>The accompanying notes are an integral part of these interim financial information.</v>
      </c>
      <c r="B48" s="40"/>
      <c r="C48" s="40"/>
      <c r="D48" s="40"/>
      <c r="E48" s="40"/>
      <c r="F48" s="41"/>
      <c r="G48" s="41"/>
      <c r="H48" s="84"/>
    </row>
    <row r="49" spans="6:8" s="6" customFormat="1" ht="16.5" customHeight="1">
      <c r="H49" s="23"/>
    </row>
    <row r="50" spans="6:8" s="6" customFormat="1" ht="16.5" customHeight="1">
      <c r="F50" s="48"/>
      <c r="G50" s="48"/>
      <c r="H50" s="24"/>
    </row>
    <row r="51" spans="6:8" s="6" customFormat="1" ht="16.5" customHeight="1">
      <c r="F51" s="48"/>
      <c r="G51" s="48"/>
      <c r="H51" s="24"/>
    </row>
    <row r="52" spans="6:8" s="6" customFormat="1" ht="16.5" customHeight="1">
      <c r="F52" s="48"/>
      <c r="G52" s="48"/>
      <c r="H52" s="24"/>
    </row>
    <row r="53" spans="6:8" s="6" customFormat="1" ht="16.5" customHeight="1">
      <c r="F53" s="48"/>
      <c r="G53" s="48"/>
      <c r="H53" s="24"/>
    </row>
    <row r="54" spans="6:8" s="6" customFormat="1" ht="16.5" customHeight="1">
      <c r="F54" s="48"/>
      <c r="G54" s="48"/>
      <c r="H54" s="24"/>
    </row>
    <row r="55" spans="6:8" s="6" customFormat="1" ht="16.5" customHeight="1">
      <c r="F55" s="48"/>
      <c r="G55" s="48"/>
      <c r="H55" s="24"/>
    </row>
    <row r="56" spans="6:8" s="6" customFormat="1" ht="16.5" customHeight="1">
      <c r="F56" s="48"/>
      <c r="G56" s="48"/>
      <c r="H56" s="24"/>
    </row>
    <row r="57" spans="6:8" s="6" customFormat="1" ht="16.5" customHeight="1">
      <c r="F57" s="48"/>
      <c r="G57" s="48"/>
      <c r="H57" s="24"/>
    </row>
    <row r="58" spans="6:8" s="6" customFormat="1" ht="16.5" customHeight="1">
      <c r="F58" s="48"/>
      <c r="G58" s="48"/>
      <c r="H58" s="24"/>
    </row>
    <row r="59" spans="6:8" s="6" customFormat="1" ht="16.5" customHeight="1">
      <c r="F59" s="48"/>
      <c r="G59" s="48"/>
      <c r="H59" s="24"/>
    </row>
    <row r="60" spans="6:8" s="6" customFormat="1" ht="16.5" customHeight="1">
      <c r="F60" s="48"/>
      <c r="G60" s="48"/>
      <c r="H60" s="24"/>
    </row>
    <row r="61" spans="6:8" s="6" customFormat="1" ht="16.5" customHeight="1">
      <c r="F61" s="48"/>
      <c r="G61" s="48"/>
      <c r="H61" s="24"/>
    </row>
    <row r="62" spans="6:8" s="6" customFormat="1" ht="16.5" customHeight="1">
      <c r="F62" s="48"/>
      <c r="G62" s="48"/>
      <c r="H62" s="24"/>
    </row>
    <row r="63" spans="6:8" s="6" customFormat="1" ht="16.5" customHeight="1">
      <c r="F63" s="48"/>
      <c r="G63" s="48"/>
      <c r="H63" s="24"/>
    </row>
    <row r="64" spans="6:8" s="6" customFormat="1" ht="16.5" customHeight="1">
      <c r="F64" s="48"/>
      <c r="G64" s="48"/>
      <c r="H64" s="24"/>
    </row>
    <row r="65" spans="6:8" s="6" customFormat="1" ht="16.5" customHeight="1">
      <c r="F65" s="48"/>
      <c r="G65" s="48"/>
      <c r="H65" s="24"/>
    </row>
    <row r="66" spans="6:8" s="6" customFormat="1" ht="16.5" customHeight="1">
      <c r="F66" s="48"/>
      <c r="G66" s="48"/>
      <c r="H66" s="24"/>
    </row>
    <row r="67" spans="6:8" s="6" customFormat="1" ht="16.5" customHeight="1">
      <c r="F67" s="48"/>
      <c r="G67" s="48"/>
      <c r="H67" s="24"/>
    </row>
    <row r="68" spans="6:8" s="6" customFormat="1" ht="16.5" customHeight="1">
      <c r="F68" s="48"/>
      <c r="G68" s="48"/>
      <c r="H68" s="24"/>
    </row>
    <row r="69" spans="6:8" s="6" customFormat="1" ht="16.5" customHeight="1">
      <c r="F69" s="48"/>
      <c r="G69" s="48"/>
      <c r="H69" s="24"/>
    </row>
    <row r="70" spans="6:8" s="6" customFormat="1" ht="16.5" customHeight="1">
      <c r="F70" s="48"/>
      <c r="G70" s="48"/>
      <c r="H70" s="24"/>
    </row>
    <row r="71" spans="6:8" s="6" customFormat="1" ht="16.5" customHeight="1">
      <c r="F71" s="48"/>
      <c r="G71" s="48"/>
      <c r="H71" s="24"/>
    </row>
    <row r="72" spans="6:8" s="6" customFormat="1" ht="16.5" customHeight="1">
      <c r="F72" s="48"/>
      <c r="G72" s="48"/>
      <c r="H72" s="24"/>
    </row>
    <row r="73" spans="6:8" s="6" customFormat="1" ht="16.5" customHeight="1">
      <c r="F73" s="48"/>
      <c r="G73" s="48"/>
      <c r="H73" s="24"/>
    </row>
    <row r="74" spans="6:8" s="6" customFormat="1" ht="16.5" customHeight="1">
      <c r="F74" s="48"/>
      <c r="G74" s="48"/>
      <c r="H74" s="24"/>
    </row>
    <row r="75" spans="6:8" s="6" customFormat="1" ht="16.5" customHeight="1">
      <c r="F75" s="48"/>
      <c r="G75" s="48"/>
      <c r="H75" s="24"/>
    </row>
    <row r="76" spans="6:8" s="6" customFormat="1" ht="16.5" customHeight="1">
      <c r="F76" s="48"/>
      <c r="G76" s="48"/>
      <c r="H76" s="24"/>
    </row>
    <row r="77" spans="6:8" s="6" customFormat="1" ht="16.5" customHeight="1">
      <c r="F77" s="48"/>
      <c r="G77" s="48"/>
      <c r="H77" s="24"/>
    </row>
    <row r="78" spans="6:8" s="6" customFormat="1" ht="16.5" customHeight="1">
      <c r="F78" s="48"/>
      <c r="G78" s="48"/>
      <c r="H78" s="24"/>
    </row>
    <row r="79" spans="6:8" s="6" customFormat="1" ht="16.5" customHeight="1">
      <c r="F79" s="48"/>
      <c r="G79" s="48"/>
      <c r="H79" s="24"/>
    </row>
    <row r="80" spans="6:8" s="6" customFormat="1" ht="16.5" customHeight="1">
      <c r="F80" s="48"/>
      <c r="G80" s="48"/>
      <c r="H80" s="24"/>
    </row>
    <row r="81" spans="6:8" s="6" customFormat="1" ht="16.5" customHeight="1">
      <c r="F81" s="48"/>
      <c r="G81" s="48"/>
      <c r="H81" s="24"/>
    </row>
    <row r="82" spans="6:8" s="6" customFormat="1" ht="16.5" customHeight="1">
      <c r="F82" s="48"/>
      <c r="G82" s="48"/>
      <c r="H82" s="24"/>
    </row>
    <row r="83" spans="6:8" s="6" customFormat="1" ht="16.5" customHeight="1">
      <c r="F83" s="48"/>
      <c r="G83" s="48"/>
      <c r="H83" s="24"/>
    </row>
    <row r="84" spans="6:8" s="6" customFormat="1" ht="16.5" customHeight="1">
      <c r="F84" s="48"/>
      <c r="G84" s="48"/>
      <c r="H84" s="24"/>
    </row>
    <row r="85" spans="6:8" s="6" customFormat="1" ht="16.5" customHeight="1">
      <c r="F85" s="48"/>
      <c r="G85" s="48"/>
      <c r="H85" s="24"/>
    </row>
    <row r="86" spans="6:8" s="6" customFormat="1" ht="16.5" customHeight="1">
      <c r="F86" s="48"/>
      <c r="G86" s="48"/>
      <c r="H86" s="24"/>
    </row>
    <row r="87" spans="6:8" s="6" customFormat="1" ht="16.5" customHeight="1">
      <c r="F87" s="48"/>
      <c r="G87" s="48"/>
      <c r="H87" s="24"/>
    </row>
    <row r="88" spans="6:8" s="6" customFormat="1" ht="16.5" customHeight="1">
      <c r="F88" s="48"/>
      <c r="G88" s="48"/>
      <c r="H88" s="24"/>
    </row>
    <row r="89" spans="6:8" s="6" customFormat="1" ht="16.5" customHeight="1">
      <c r="F89" s="48"/>
      <c r="G89" s="48"/>
      <c r="H89" s="24"/>
    </row>
    <row r="90" spans="6:8" s="6" customFormat="1" ht="16.5" customHeight="1">
      <c r="F90" s="48"/>
      <c r="G90" s="48"/>
      <c r="H90" s="24"/>
    </row>
    <row r="91" spans="6:8" s="6" customFormat="1" ht="16.5" customHeight="1">
      <c r="F91" s="48"/>
      <c r="G91" s="48"/>
      <c r="H91" s="24"/>
    </row>
    <row r="92" spans="6:8" s="6" customFormat="1" ht="16.5" customHeight="1">
      <c r="F92" s="48"/>
      <c r="G92" s="48"/>
      <c r="H92" s="24"/>
    </row>
    <row r="93" spans="6:8" s="6" customFormat="1" ht="16.5" customHeight="1">
      <c r="F93" s="48"/>
      <c r="G93" s="48"/>
      <c r="H93" s="24"/>
    </row>
    <row r="94" spans="6:8" s="6" customFormat="1" ht="16.5" customHeight="1">
      <c r="F94" s="48"/>
      <c r="G94" s="48"/>
      <c r="H94" s="24"/>
    </row>
    <row r="95" spans="6:8" s="6" customFormat="1" ht="16.5" customHeight="1">
      <c r="F95" s="48"/>
      <c r="G95" s="48"/>
      <c r="H95" s="24"/>
    </row>
    <row r="96" spans="6:8" s="6" customFormat="1" ht="16.5" customHeight="1">
      <c r="F96" s="48"/>
      <c r="G96" s="48"/>
      <c r="H96" s="24"/>
    </row>
    <row r="97" spans="6:8" s="6" customFormat="1" ht="16.5" customHeight="1">
      <c r="F97" s="48"/>
      <c r="G97" s="48"/>
      <c r="H97" s="24"/>
    </row>
    <row r="98" spans="6:8" s="6" customFormat="1" ht="16.5" customHeight="1">
      <c r="F98" s="48"/>
      <c r="G98" s="48"/>
      <c r="H98" s="24"/>
    </row>
    <row r="99" spans="6:8" s="6" customFormat="1" ht="16.5" customHeight="1">
      <c r="F99" s="48"/>
      <c r="G99" s="48"/>
      <c r="H99" s="24"/>
    </row>
    <row r="100" spans="6:8" s="6" customFormat="1" ht="16.5" customHeight="1">
      <c r="F100" s="48"/>
      <c r="G100" s="48"/>
      <c r="H100" s="24"/>
    </row>
    <row r="101" spans="6:8" s="6" customFormat="1" ht="16.5" customHeight="1">
      <c r="F101" s="48"/>
      <c r="G101" s="48"/>
      <c r="H101" s="24"/>
    </row>
    <row r="102" spans="6:8" s="6" customFormat="1" ht="16.5" customHeight="1">
      <c r="F102" s="48"/>
      <c r="G102" s="48"/>
      <c r="H102" s="24"/>
    </row>
    <row r="103" spans="6:8" s="6" customFormat="1" ht="16.5" customHeight="1">
      <c r="F103" s="48"/>
      <c r="G103" s="48"/>
      <c r="H103" s="24"/>
    </row>
    <row r="104" spans="6:8" s="6" customFormat="1" ht="16.5" customHeight="1">
      <c r="F104" s="48"/>
      <c r="G104" s="48"/>
      <c r="H104" s="24"/>
    </row>
    <row r="105" spans="6:8" s="6" customFormat="1" ht="16.5" customHeight="1">
      <c r="F105" s="48"/>
      <c r="G105" s="48"/>
      <c r="H105" s="24"/>
    </row>
    <row r="106" spans="6:8" s="6" customFormat="1" ht="16.5" customHeight="1">
      <c r="F106" s="48"/>
      <c r="G106" s="48"/>
      <c r="H106" s="24"/>
    </row>
    <row r="107" spans="6:8" s="6" customFormat="1" ht="16.5" customHeight="1">
      <c r="F107" s="48"/>
      <c r="G107" s="48"/>
      <c r="H107" s="24"/>
    </row>
    <row r="108" spans="6:8" s="6" customFormat="1" ht="16.5" customHeight="1">
      <c r="F108" s="48"/>
      <c r="G108" s="48"/>
      <c r="H108" s="24"/>
    </row>
    <row r="109" spans="6:8" s="6" customFormat="1" ht="16.5" customHeight="1">
      <c r="F109" s="48"/>
      <c r="G109" s="48"/>
      <c r="H109" s="24"/>
    </row>
    <row r="110" spans="6:8" s="6" customFormat="1" ht="16.5" customHeight="1">
      <c r="F110" s="48"/>
      <c r="G110" s="48"/>
      <c r="H110" s="24"/>
    </row>
    <row r="111" spans="6:8" s="6" customFormat="1" ht="16.5" customHeight="1">
      <c r="F111" s="48"/>
      <c r="G111" s="48"/>
      <c r="H111" s="24"/>
    </row>
    <row r="112" spans="6:8" s="6" customFormat="1" ht="16.5" customHeight="1">
      <c r="F112" s="48"/>
      <c r="G112" s="48"/>
      <c r="H112" s="24"/>
    </row>
    <row r="113" spans="6:8" s="6" customFormat="1" ht="16.5" customHeight="1">
      <c r="F113" s="48"/>
      <c r="G113" s="48"/>
      <c r="H113" s="24"/>
    </row>
    <row r="114" spans="6:8" s="6" customFormat="1" ht="16.5" customHeight="1">
      <c r="F114" s="48"/>
      <c r="G114" s="48"/>
      <c r="H114" s="24"/>
    </row>
    <row r="115" spans="6:8" s="6" customFormat="1" ht="16.5" customHeight="1">
      <c r="F115" s="48"/>
      <c r="G115" s="48"/>
      <c r="H115" s="24"/>
    </row>
    <row r="116" spans="6:8" s="6" customFormat="1" ht="16.5" customHeight="1">
      <c r="F116" s="48"/>
      <c r="G116" s="48"/>
      <c r="H116" s="24"/>
    </row>
    <row r="117" spans="6:8" s="6" customFormat="1" ht="16.5" customHeight="1">
      <c r="F117" s="48"/>
      <c r="G117" s="48"/>
      <c r="H117" s="24"/>
    </row>
    <row r="118" spans="6:8" s="6" customFormat="1" ht="16.5" customHeight="1">
      <c r="F118" s="48"/>
      <c r="G118" s="48"/>
      <c r="H118" s="24"/>
    </row>
    <row r="119" spans="6:8" s="6" customFormat="1" ht="16.5" customHeight="1">
      <c r="F119" s="48"/>
      <c r="G119" s="48"/>
      <c r="H119" s="24"/>
    </row>
    <row r="120" spans="6:8" s="6" customFormat="1" ht="16.5" customHeight="1">
      <c r="F120" s="48"/>
      <c r="G120" s="48"/>
      <c r="H120" s="24"/>
    </row>
    <row r="121" spans="6:8" s="6" customFormat="1" ht="16.5" customHeight="1">
      <c r="F121" s="48"/>
      <c r="G121" s="48"/>
      <c r="H121" s="24"/>
    </row>
    <row r="122" spans="6:8" s="6" customFormat="1" ht="16.5" customHeight="1">
      <c r="F122" s="48"/>
      <c r="G122" s="48"/>
      <c r="H122" s="24"/>
    </row>
    <row r="123" spans="6:8" s="6" customFormat="1" ht="16.5" customHeight="1">
      <c r="F123" s="48"/>
      <c r="G123" s="48"/>
      <c r="H123" s="24"/>
    </row>
    <row r="124" spans="6:8" s="6" customFormat="1" ht="16.5" customHeight="1">
      <c r="F124" s="48"/>
      <c r="G124" s="48"/>
      <c r="H124" s="24"/>
    </row>
    <row r="125" spans="6:8" s="6" customFormat="1" ht="16.5" customHeight="1">
      <c r="F125" s="48"/>
      <c r="G125" s="48"/>
      <c r="H125" s="24"/>
    </row>
    <row r="126" spans="6:8" s="6" customFormat="1" ht="16.5" customHeight="1">
      <c r="F126" s="48"/>
      <c r="G126" s="48"/>
      <c r="H126" s="24"/>
    </row>
    <row r="127" spans="6:8" s="6" customFormat="1" ht="16.5" customHeight="1">
      <c r="F127" s="48"/>
      <c r="G127" s="48"/>
      <c r="H127" s="24"/>
    </row>
    <row r="128" spans="6:8" s="6" customFormat="1" ht="16.5" customHeight="1">
      <c r="F128" s="48"/>
      <c r="G128" s="48"/>
      <c r="H128" s="24"/>
    </row>
    <row r="129" spans="6:8" s="6" customFormat="1" ht="16.5" customHeight="1">
      <c r="F129" s="48"/>
      <c r="G129" s="48"/>
      <c r="H129" s="24"/>
    </row>
    <row r="130" spans="6:8" s="6" customFormat="1" ht="16.5" customHeight="1">
      <c r="F130" s="48"/>
      <c r="G130" s="48"/>
      <c r="H130" s="24"/>
    </row>
    <row r="131" spans="6:8" s="6" customFormat="1" ht="16.5" customHeight="1">
      <c r="F131" s="48"/>
      <c r="G131" s="48"/>
      <c r="H131" s="24"/>
    </row>
    <row r="132" spans="6:8" s="6" customFormat="1" ht="16.5" customHeight="1">
      <c r="F132" s="48"/>
      <c r="G132" s="48"/>
      <c r="H132" s="24"/>
    </row>
    <row r="133" spans="6:8" s="6" customFormat="1" ht="16.5" customHeight="1">
      <c r="F133" s="48"/>
      <c r="G133" s="48"/>
      <c r="H133" s="24"/>
    </row>
    <row r="134" spans="6:8" s="6" customFormat="1" ht="16.5" customHeight="1">
      <c r="F134" s="48"/>
      <c r="G134" s="48"/>
      <c r="H134" s="24"/>
    </row>
    <row r="135" spans="6:8" s="6" customFormat="1" ht="16.5" customHeight="1">
      <c r="F135" s="48"/>
      <c r="G135" s="48"/>
      <c r="H135" s="24"/>
    </row>
    <row r="136" spans="6:8" s="6" customFormat="1" ht="16.5" customHeight="1">
      <c r="F136" s="48"/>
      <c r="G136" s="48"/>
      <c r="H136" s="24"/>
    </row>
    <row r="137" spans="6:8" s="6" customFormat="1" ht="16.5" customHeight="1">
      <c r="F137" s="48"/>
      <c r="G137" s="48"/>
      <c r="H137" s="24"/>
    </row>
    <row r="138" spans="6:8" s="6" customFormat="1" ht="16.5" customHeight="1">
      <c r="F138" s="48"/>
      <c r="G138" s="48"/>
      <c r="H138" s="24"/>
    </row>
    <row r="139" spans="6:8" s="6" customFormat="1" ht="16.5" customHeight="1">
      <c r="F139" s="48"/>
      <c r="G139" s="48"/>
      <c r="H139" s="24"/>
    </row>
    <row r="140" spans="6:8" s="6" customFormat="1" ht="16.5" customHeight="1">
      <c r="F140" s="48"/>
      <c r="G140" s="48"/>
      <c r="H140" s="24"/>
    </row>
    <row r="141" spans="6:8" s="6" customFormat="1" ht="16.5" customHeight="1">
      <c r="F141" s="48"/>
      <c r="G141" s="48"/>
      <c r="H141" s="24"/>
    </row>
    <row r="142" spans="6:8" s="6" customFormat="1" ht="16.5" customHeight="1">
      <c r="F142" s="48"/>
      <c r="G142" s="48"/>
      <c r="H142" s="24"/>
    </row>
    <row r="143" spans="6:8" s="6" customFormat="1" ht="16.5" customHeight="1">
      <c r="F143" s="48"/>
      <c r="G143" s="48"/>
      <c r="H143" s="24"/>
    </row>
    <row r="144" spans="6:8" s="6" customFormat="1" ht="16.5" customHeight="1">
      <c r="F144" s="48"/>
      <c r="G144" s="48"/>
      <c r="H144" s="24"/>
    </row>
    <row r="145" spans="6:8" s="6" customFormat="1" ht="16.5" customHeight="1">
      <c r="F145" s="48"/>
      <c r="G145" s="48"/>
      <c r="H145" s="24"/>
    </row>
    <row r="146" spans="6:8" s="6" customFormat="1" ht="16.5" customHeight="1">
      <c r="F146" s="48"/>
      <c r="G146" s="48"/>
      <c r="H146" s="24"/>
    </row>
    <row r="147" spans="6:8" s="6" customFormat="1" ht="16.5" customHeight="1">
      <c r="F147" s="48"/>
      <c r="G147" s="48"/>
      <c r="H147" s="24"/>
    </row>
    <row r="148" spans="6:8" s="6" customFormat="1" ht="16.5" customHeight="1">
      <c r="F148" s="48"/>
      <c r="G148" s="48"/>
      <c r="H148" s="24"/>
    </row>
    <row r="149" spans="6:8" s="6" customFormat="1" ht="16.5" customHeight="1">
      <c r="F149" s="48"/>
      <c r="G149" s="48"/>
      <c r="H149" s="24"/>
    </row>
    <row r="150" spans="6:8" s="6" customFormat="1" ht="16.5" customHeight="1">
      <c r="F150" s="48"/>
      <c r="G150" s="48"/>
      <c r="H150" s="24"/>
    </row>
    <row r="151" spans="6:8" s="6" customFormat="1" ht="16.5" customHeight="1">
      <c r="F151" s="48"/>
      <c r="G151" s="48"/>
      <c r="H151" s="24"/>
    </row>
    <row r="152" spans="6:8" s="6" customFormat="1" ht="16.5" customHeight="1">
      <c r="F152" s="48"/>
      <c r="G152" s="48"/>
      <c r="H152" s="24"/>
    </row>
    <row r="153" spans="6:8" s="6" customFormat="1" ht="16.5" customHeight="1">
      <c r="F153" s="48"/>
      <c r="G153" s="48"/>
      <c r="H153" s="24"/>
    </row>
    <row r="154" spans="6:8" s="6" customFormat="1" ht="16.5" customHeight="1">
      <c r="F154" s="48"/>
      <c r="G154" s="48"/>
      <c r="H154" s="24"/>
    </row>
    <row r="155" spans="6:8" s="6" customFormat="1" ht="16.5" customHeight="1">
      <c r="F155" s="48"/>
      <c r="G155" s="48"/>
      <c r="H155" s="24"/>
    </row>
    <row r="156" spans="6:8" s="6" customFormat="1" ht="16.5" customHeight="1">
      <c r="F156" s="48"/>
      <c r="G156" s="48"/>
      <c r="H156" s="24"/>
    </row>
    <row r="157" spans="6:8" s="6" customFormat="1" ht="16.5" customHeight="1">
      <c r="F157" s="48"/>
      <c r="G157" s="48"/>
      <c r="H157" s="24"/>
    </row>
    <row r="158" spans="6:8" s="6" customFormat="1" ht="16.5" customHeight="1">
      <c r="F158" s="48"/>
      <c r="G158" s="48"/>
      <c r="H158" s="24"/>
    </row>
    <row r="159" spans="6:8" s="6" customFormat="1" ht="16.5" customHeight="1">
      <c r="F159" s="48"/>
      <c r="G159" s="48"/>
      <c r="H159" s="24"/>
    </row>
    <row r="160" spans="6:8" s="6" customFormat="1" ht="16.5" customHeight="1">
      <c r="F160" s="48"/>
      <c r="G160" s="48"/>
      <c r="H160" s="24"/>
    </row>
    <row r="161" spans="6:8" s="6" customFormat="1" ht="16.5" customHeight="1">
      <c r="F161" s="48"/>
      <c r="G161" s="48"/>
      <c r="H161" s="24"/>
    </row>
    <row r="162" spans="6:8" s="6" customFormat="1" ht="16.5" customHeight="1">
      <c r="F162" s="48"/>
      <c r="G162" s="48"/>
      <c r="H162" s="24"/>
    </row>
    <row r="163" spans="6:8" s="6" customFormat="1" ht="16.5" customHeight="1">
      <c r="F163" s="48"/>
      <c r="G163" s="48"/>
      <c r="H163" s="24"/>
    </row>
    <row r="164" spans="6:8" s="6" customFormat="1" ht="16.5" customHeight="1">
      <c r="F164" s="48"/>
      <c r="G164" s="48"/>
      <c r="H164" s="24"/>
    </row>
    <row r="165" spans="6:8" s="6" customFormat="1" ht="16.5" customHeight="1">
      <c r="F165" s="48"/>
      <c r="G165" s="48"/>
      <c r="H165" s="24"/>
    </row>
    <row r="166" spans="6:8" s="6" customFormat="1" ht="16.5" customHeight="1">
      <c r="F166" s="48"/>
      <c r="G166" s="48"/>
      <c r="H166" s="24"/>
    </row>
    <row r="167" spans="6:8" s="6" customFormat="1" ht="16.5" customHeight="1">
      <c r="F167" s="48"/>
      <c r="G167" s="48"/>
      <c r="H167" s="24"/>
    </row>
    <row r="168" spans="6:8" s="6" customFormat="1" ht="16.5" customHeight="1">
      <c r="F168" s="48"/>
      <c r="G168" s="48"/>
      <c r="H168" s="24"/>
    </row>
    <row r="169" spans="6:8" s="6" customFormat="1" ht="16.5" customHeight="1">
      <c r="F169" s="48"/>
      <c r="G169" s="48"/>
      <c r="H169" s="24"/>
    </row>
    <row r="170" spans="6:8" s="6" customFormat="1" ht="16.5" customHeight="1">
      <c r="F170" s="48"/>
      <c r="G170" s="48"/>
      <c r="H170" s="24"/>
    </row>
    <row r="171" spans="6:8" s="6" customFormat="1" ht="16.5" customHeight="1">
      <c r="F171" s="48"/>
      <c r="G171" s="48"/>
      <c r="H171" s="24"/>
    </row>
    <row r="172" spans="6:8" s="6" customFormat="1" ht="16.5" customHeight="1">
      <c r="F172" s="48"/>
      <c r="G172" s="48"/>
      <c r="H172" s="24"/>
    </row>
    <row r="173" spans="6:8" s="6" customFormat="1" ht="16.5" customHeight="1">
      <c r="F173" s="48"/>
      <c r="G173" s="48"/>
      <c r="H173" s="24"/>
    </row>
    <row r="174" spans="6:8" s="6" customFormat="1" ht="16.5" customHeight="1">
      <c r="F174" s="48"/>
      <c r="G174" s="48"/>
      <c r="H174" s="24"/>
    </row>
    <row r="175" spans="6:8" s="6" customFormat="1" ht="16.5" customHeight="1">
      <c r="F175" s="48"/>
      <c r="G175" s="48"/>
      <c r="H175" s="24"/>
    </row>
    <row r="176" spans="6:8" s="6" customFormat="1" ht="16.5" customHeight="1">
      <c r="F176" s="48"/>
      <c r="G176" s="48"/>
      <c r="H176" s="24"/>
    </row>
    <row r="177" spans="6:8" s="6" customFormat="1" ht="16.5" customHeight="1">
      <c r="F177" s="48"/>
      <c r="G177" s="48"/>
      <c r="H177" s="24"/>
    </row>
    <row r="178" spans="6:8" s="6" customFormat="1" ht="16.5" customHeight="1">
      <c r="F178" s="48"/>
      <c r="G178" s="48"/>
      <c r="H178" s="24"/>
    </row>
    <row r="179" spans="6:8" s="6" customFormat="1" ht="16.5" customHeight="1">
      <c r="F179" s="48"/>
      <c r="G179" s="48"/>
      <c r="H179" s="24"/>
    </row>
    <row r="180" spans="6:8" s="6" customFormat="1" ht="16.5" customHeight="1">
      <c r="F180" s="48"/>
      <c r="G180" s="48"/>
      <c r="H180" s="24"/>
    </row>
    <row r="181" spans="6:8" s="6" customFormat="1" ht="16.5" customHeight="1">
      <c r="F181" s="48"/>
      <c r="G181" s="48"/>
      <c r="H181" s="24"/>
    </row>
    <row r="182" spans="6:8" s="6" customFormat="1" ht="16.5" customHeight="1">
      <c r="F182" s="48"/>
      <c r="G182" s="48"/>
      <c r="H182" s="24"/>
    </row>
    <row r="183" spans="6:8" s="6" customFormat="1" ht="16.5" customHeight="1">
      <c r="F183" s="48"/>
      <c r="G183" s="48"/>
      <c r="H183" s="24"/>
    </row>
    <row r="184" spans="6:8" s="6" customFormat="1" ht="16.5" customHeight="1">
      <c r="F184" s="48"/>
      <c r="G184" s="48"/>
      <c r="H184" s="24"/>
    </row>
    <row r="185" spans="6:8" s="6" customFormat="1" ht="16.5" customHeight="1">
      <c r="F185" s="48"/>
      <c r="G185" s="48"/>
      <c r="H185" s="24"/>
    </row>
    <row r="186" spans="6:8" s="6" customFormat="1" ht="16.5" customHeight="1">
      <c r="F186" s="48"/>
      <c r="G186" s="48"/>
      <c r="H186" s="24"/>
    </row>
    <row r="187" spans="6:8" s="6" customFormat="1" ht="16.5" customHeight="1">
      <c r="F187" s="48"/>
      <c r="G187" s="48"/>
      <c r="H187" s="24"/>
    </row>
    <row r="188" spans="6:8" s="6" customFormat="1" ht="16.5" customHeight="1">
      <c r="F188" s="48"/>
      <c r="G188" s="48"/>
      <c r="H188" s="24"/>
    </row>
    <row r="189" spans="6:8" s="6" customFormat="1" ht="16.5" customHeight="1">
      <c r="F189" s="48"/>
      <c r="G189" s="48"/>
      <c r="H189" s="24"/>
    </row>
    <row r="190" spans="6:8" s="6" customFormat="1" ht="16.5" customHeight="1">
      <c r="F190" s="48"/>
      <c r="G190" s="48"/>
      <c r="H190" s="24"/>
    </row>
    <row r="191" spans="6:8" s="6" customFormat="1" ht="16.5" customHeight="1">
      <c r="F191" s="48"/>
      <c r="G191" s="48"/>
      <c r="H191" s="24"/>
    </row>
    <row r="192" spans="6:8" s="6" customFormat="1" ht="16.5" customHeight="1">
      <c r="F192" s="48"/>
      <c r="G192" s="48"/>
      <c r="H192" s="24"/>
    </row>
    <row r="193" spans="6:8" s="6" customFormat="1" ht="16.5" customHeight="1">
      <c r="F193" s="48"/>
      <c r="G193" s="48"/>
      <c r="H193" s="24"/>
    </row>
    <row r="194" spans="6:8" s="6" customFormat="1" ht="16.5" customHeight="1">
      <c r="F194" s="48"/>
      <c r="G194" s="48"/>
      <c r="H194" s="24"/>
    </row>
    <row r="195" spans="6:8" s="6" customFormat="1" ht="16.5" customHeight="1">
      <c r="F195" s="48"/>
      <c r="G195" s="48"/>
      <c r="H195" s="24"/>
    </row>
    <row r="196" spans="6:8" s="6" customFormat="1" ht="16.5" customHeight="1">
      <c r="F196" s="48"/>
      <c r="G196" s="48"/>
      <c r="H196" s="24"/>
    </row>
    <row r="197" spans="6:8" s="6" customFormat="1" ht="16.5" customHeight="1">
      <c r="F197" s="48"/>
      <c r="G197" s="48"/>
      <c r="H197" s="24"/>
    </row>
    <row r="198" spans="6:8" s="6" customFormat="1" ht="16.5" customHeight="1">
      <c r="F198" s="48"/>
      <c r="G198" s="48"/>
      <c r="H198" s="24"/>
    </row>
    <row r="199" spans="6:8" s="6" customFormat="1" ht="16.5" customHeight="1">
      <c r="F199" s="48"/>
      <c r="G199" s="48"/>
      <c r="H199" s="24"/>
    </row>
    <row r="200" spans="6:8" s="6" customFormat="1" ht="16.5" customHeight="1">
      <c r="F200" s="48"/>
      <c r="G200" s="48"/>
      <c r="H200" s="24"/>
    </row>
    <row r="201" spans="6:8" s="6" customFormat="1" ht="16.5" customHeight="1">
      <c r="F201" s="48"/>
      <c r="G201" s="48"/>
      <c r="H201" s="24"/>
    </row>
    <row r="202" spans="6:8" s="6" customFormat="1" ht="16.5" customHeight="1">
      <c r="F202" s="48"/>
      <c r="G202" s="48"/>
      <c r="H202" s="24"/>
    </row>
    <row r="203" spans="6:8" s="6" customFormat="1" ht="16.5" customHeight="1">
      <c r="F203" s="48"/>
      <c r="G203" s="48"/>
      <c r="H203" s="24"/>
    </row>
    <row r="204" spans="6:8" s="6" customFormat="1" ht="16.5" customHeight="1">
      <c r="F204" s="48"/>
      <c r="G204" s="48"/>
      <c r="H204" s="24"/>
    </row>
    <row r="205" spans="6:8" s="6" customFormat="1" ht="16.5" customHeight="1">
      <c r="F205" s="48"/>
      <c r="G205" s="48"/>
      <c r="H205" s="24"/>
    </row>
    <row r="206" spans="6:8" s="6" customFormat="1" ht="16.5" customHeight="1">
      <c r="F206" s="48"/>
      <c r="G206" s="48"/>
      <c r="H206" s="24"/>
    </row>
    <row r="207" spans="6:8" s="6" customFormat="1" ht="16.5" customHeight="1">
      <c r="F207" s="48"/>
      <c r="G207" s="48"/>
      <c r="H207" s="24"/>
    </row>
    <row r="208" spans="6:8" s="6" customFormat="1" ht="16.5" customHeight="1">
      <c r="F208" s="48"/>
      <c r="G208" s="48"/>
      <c r="H208" s="24"/>
    </row>
    <row r="209" spans="6:8" s="6" customFormat="1" ht="16.5" customHeight="1">
      <c r="F209" s="48"/>
      <c r="G209" s="48"/>
      <c r="H209" s="24"/>
    </row>
    <row r="210" spans="6:8" s="6" customFormat="1" ht="16.5" customHeight="1">
      <c r="F210" s="48"/>
      <c r="G210" s="48"/>
      <c r="H210" s="24"/>
    </row>
    <row r="211" spans="6:8" s="6" customFormat="1" ht="16.5" customHeight="1">
      <c r="F211" s="48"/>
      <c r="G211" s="48"/>
      <c r="H211" s="24"/>
    </row>
    <row r="212" spans="6:8" s="6" customFormat="1" ht="16.5" customHeight="1">
      <c r="F212" s="48"/>
      <c r="G212" s="48"/>
      <c r="H212" s="24"/>
    </row>
    <row r="213" spans="6:8" s="6" customFormat="1" ht="16.5" customHeight="1">
      <c r="F213" s="48"/>
      <c r="G213" s="48"/>
      <c r="H213" s="24"/>
    </row>
    <row r="214" spans="6:8" s="6" customFormat="1" ht="16.5" customHeight="1">
      <c r="F214" s="48"/>
      <c r="G214" s="48"/>
      <c r="H214" s="24"/>
    </row>
    <row r="215" spans="6:8" s="6" customFormat="1" ht="16.5" customHeight="1">
      <c r="F215" s="48"/>
      <c r="G215" s="48"/>
      <c r="H215" s="24"/>
    </row>
    <row r="216" spans="6:8" s="6" customFormat="1" ht="16.5" customHeight="1">
      <c r="F216" s="48"/>
      <c r="G216" s="48"/>
      <c r="H216" s="24"/>
    </row>
    <row r="217" spans="6:8" s="6" customFormat="1" ht="16.5" customHeight="1">
      <c r="F217" s="48"/>
      <c r="G217" s="48"/>
      <c r="H217" s="24"/>
    </row>
    <row r="218" spans="6:8" s="6" customFormat="1" ht="16.5" customHeight="1">
      <c r="F218" s="48"/>
      <c r="G218" s="48"/>
      <c r="H218" s="24"/>
    </row>
    <row r="219" spans="6:8" s="6" customFormat="1" ht="16.5" customHeight="1">
      <c r="F219" s="48"/>
      <c r="G219" s="48"/>
      <c r="H219" s="24"/>
    </row>
    <row r="220" spans="6:8" s="6" customFormat="1" ht="16.5" customHeight="1">
      <c r="F220" s="48"/>
      <c r="G220" s="48"/>
      <c r="H220" s="24"/>
    </row>
    <row r="221" spans="6:8" s="6" customFormat="1" ht="16.5" customHeight="1">
      <c r="F221" s="48"/>
      <c r="G221" s="48"/>
      <c r="H221" s="24"/>
    </row>
    <row r="222" spans="6:8" s="6" customFormat="1" ht="16.5" customHeight="1">
      <c r="F222" s="48"/>
      <c r="G222" s="48"/>
      <c r="H222" s="24"/>
    </row>
    <row r="223" spans="6:8" s="6" customFormat="1" ht="16.5" customHeight="1">
      <c r="F223" s="48"/>
      <c r="G223" s="48"/>
      <c r="H223" s="24"/>
    </row>
    <row r="224" spans="6:8" s="6" customFormat="1" ht="16.5" customHeight="1">
      <c r="F224" s="48"/>
      <c r="G224" s="48"/>
      <c r="H224" s="24"/>
    </row>
    <row r="225" spans="6:8" s="6" customFormat="1" ht="16.5" customHeight="1">
      <c r="F225" s="48"/>
      <c r="G225" s="48"/>
      <c r="H225" s="24"/>
    </row>
    <row r="226" spans="6:8" s="6" customFormat="1" ht="16.5" customHeight="1">
      <c r="F226" s="48"/>
      <c r="G226" s="48"/>
      <c r="H226" s="24"/>
    </row>
    <row r="227" spans="6:8" s="6" customFormat="1" ht="16.5" customHeight="1">
      <c r="F227" s="48"/>
      <c r="G227" s="48"/>
      <c r="H227" s="24"/>
    </row>
    <row r="228" spans="6:8" s="6" customFormat="1" ht="16.5" customHeight="1">
      <c r="F228" s="48"/>
      <c r="G228" s="48"/>
      <c r="H228" s="24"/>
    </row>
    <row r="229" spans="6:8" s="6" customFormat="1" ht="16.5" customHeight="1">
      <c r="F229" s="48"/>
      <c r="G229" s="48"/>
      <c r="H229" s="24"/>
    </row>
    <row r="230" spans="6:8" s="6" customFormat="1" ht="16.5" customHeight="1">
      <c r="F230" s="48"/>
      <c r="G230" s="48"/>
      <c r="H230" s="24"/>
    </row>
    <row r="231" spans="6:8" s="6" customFormat="1" ht="16.5" customHeight="1">
      <c r="F231" s="48"/>
      <c r="G231" s="48"/>
      <c r="H231" s="24"/>
    </row>
    <row r="232" spans="6:8" s="6" customFormat="1" ht="16.5" customHeight="1">
      <c r="F232" s="48"/>
      <c r="G232" s="48"/>
      <c r="H232" s="24"/>
    </row>
    <row r="233" spans="6:8" s="6" customFormat="1" ht="16.5" customHeight="1">
      <c r="F233" s="48"/>
      <c r="G233" s="48"/>
      <c r="H233" s="24"/>
    </row>
    <row r="234" spans="6:8" s="6" customFormat="1" ht="16.5" customHeight="1">
      <c r="F234" s="48"/>
      <c r="G234" s="48"/>
      <c r="H234" s="24"/>
    </row>
    <row r="235" spans="6:8" s="6" customFormat="1" ht="16.5" customHeight="1">
      <c r="F235" s="48"/>
      <c r="G235" s="48"/>
      <c r="H235" s="24"/>
    </row>
    <row r="236" spans="6:8" s="6" customFormat="1" ht="16.5" customHeight="1">
      <c r="F236" s="48"/>
      <c r="G236" s="48"/>
      <c r="H236" s="24"/>
    </row>
    <row r="237" spans="6:8" s="6" customFormat="1" ht="16.5" customHeight="1">
      <c r="F237" s="48"/>
      <c r="G237" s="48"/>
      <c r="H237" s="24"/>
    </row>
    <row r="238" spans="6:8" s="6" customFormat="1" ht="16.5" customHeight="1">
      <c r="F238" s="48"/>
      <c r="G238" s="48"/>
      <c r="H238" s="24"/>
    </row>
    <row r="239" spans="6:8" s="6" customFormat="1" ht="16.5" customHeight="1">
      <c r="F239" s="48"/>
      <c r="G239" s="48"/>
      <c r="H239" s="24"/>
    </row>
    <row r="240" spans="6:8" s="6" customFormat="1" ht="16.5" customHeight="1">
      <c r="F240" s="48"/>
      <c r="G240" s="48"/>
      <c r="H240" s="24"/>
    </row>
    <row r="241" spans="6:8" s="6" customFormat="1" ht="16.5" customHeight="1">
      <c r="F241" s="48"/>
      <c r="G241" s="48"/>
      <c r="H241" s="24"/>
    </row>
    <row r="242" spans="6:8" s="6" customFormat="1" ht="16.5" customHeight="1">
      <c r="F242" s="48"/>
      <c r="G242" s="48"/>
      <c r="H242" s="24"/>
    </row>
    <row r="243" spans="6:8" s="6" customFormat="1" ht="16.5" customHeight="1">
      <c r="F243" s="48"/>
      <c r="G243" s="48"/>
      <c r="H243" s="24"/>
    </row>
    <row r="244" spans="6:8" s="6" customFormat="1" ht="16.5" customHeight="1">
      <c r="F244" s="48"/>
      <c r="G244" s="48"/>
      <c r="H244" s="24"/>
    </row>
    <row r="245" spans="6:8" s="6" customFormat="1" ht="16.5" customHeight="1">
      <c r="F245" s="48"/>
      <c r="G245" s="48"/>
      <c r="H245" s="24"/>
    </row>
    <row r="246" spans="6:8" s="6" customFormat="1" ht="16.5" customHeight="1">
      <c r="F246" s="48"/>
      <c r="G246" s="48"/>
      <c r="H246" s="24"/>
    </row>
    <row r="247" spans="6:8" s="6" customFormat="1" ht="16.5" customHeight="1">
      <c r="F247" s="48"/>
      <c r="G247" s="48"/>
      <c r="H247" s="24"/>
    </row>
    <row r="248" spans="6:8" s="6" customFormat="1" ht="16.5" customHeight="1">
      <c r="F248" s="48"/>
      <c r="G248" s="48"/>
      <c r="H248" s="24"/>
    </row>
    <row r="249" spans="6:8" s="6" customFormat="1" ht="16.5" customHeight="1">
      <c r="F249" s="48"/>
      <c r="G249" s="48"/>
      <c r="H249" s="24"/>
    </row>
    <row r="250" spans="6:8" s="6" customFormat="1" ht="16.5" customHeight="1">
      <c r="F250" s="48"/>
      <c r="G250" s="48"/>
      <c r="H250" s="24"/>
    </row>
    <row r="251" spans="6:8" s="6" customFormat="1" ht="16.5" customHeight="1">
      <c r="F251" s="48"/>
      <c r="G251" s="48"/>
      <c r="H251" s="24"/>
    </row>
    <row r="252" spans="6:8" s="6" customFormat="1" ht="16.5" customHeight="1">
      <c r="F252" s="48"/>
      <c r="G252" s="48"/>
      <c r="H252" s="24"/>
    </row>
    <row r="253" spans="6:8" s="6" customFormat="1" ht="16.5" customHeight="1">
      <c r="F253" s="48"/>
      <c r="G253" s="48"/>
      <c r="H253" s="24"/>
    </row>
    <row r="254" spans="6:8" s="6" customFormat="1" ht="16.5" customHeight="1">
      <c r="F254" s="48"/>
      <c r="G254" s="48"/>
      <c r="H254" s="24"/>
    </row>
    <row r="255" spans="6:8" s="6" customFormat="1" ht="16.5" customHeight="1">
      <c r="F255" s="48"/>
      <c r="G255" s="48"/>
      <c r="H255" s="24"/>
    </row>
    <row r="256" spans="6:8" s="6" customFormat="1" ht="16.5" customHeight="1">
      <c r="F256" s="48"/>
      <c r="G256" s="48"/>
      <c r="H256" s="24"/>
    </row>
    <row r="257" spans="6:8" s="6" customFormat="1" ht="16.5" customHeight="1">
      <c r="F257" s="48"/>
      <c r="G257" s="48"/>
      <c r="H257" s="24"/>
    </row>
    <row r="258" spans="6:8" s="6" customFormat="1" ht="16.5" customHeight="1">
      <c r="F258" s="48"/>
      <c r="G258" s="48"/>
      <c r="H258" s="24"/>
    </row>
    <row r="259" spans="6:8" s="6" customFormat="1" ht="16.5" customHeight="1">
      <c r="F259" s="48"/>
      <c r="G259" s="48"/>
      <c r="H259" s="24"/>
    </row>
    <row r="260" spans="6:8" s="6" customFormat="1" ht="16.5" customHeight="1">
      <c r="F260" s="48"/>
      <c r="G260" s="48"/>
      <c r="H260" s="24"/>
    </row>
    <row r="261" spans="6:8" s="6" customFormat="1" ht="16.5" customHeight="1">
      <c r="F261" s="48"/>
      <c r="G261" s="48"/>
      <c r="H261" s="24"/>
    </row>
    <row r="262" spans="6:8" s="6" customFormat="1" ht="16.5" customHeight="1">
      <c r="F262" s="48"/>
      <c r="G262" s="48"/>
      <c r="H262" s="24"/>
    </row>
    <row r="263" spans="6:8" s="6" customFormat="1" ht="16.5" customHeight="1">
      <c r="F263" s="48"/>
      <c r="G263" s="48"/>
      <c r="H263" s="24"/>
    </row>
    <row r="264" spans="6:8" s="6" customFormat="1" ht="16.5" customHeight="1">
      <c r="F264" s="48"/>
      <c r="G264" s="48"/>
      <c r="H264" s="24"/>
    </row>
    <row r="265" spans="6:8" s="6" customFormat="1" ht="16.5" customHeight="1">
      <c r="F265" s="48"/>
      <c r="G265" s="48"/>
      <c r="H265" s="24"/>
    </row>
    <row r="266" spans="6:8" s="6" customFormat="1" ht="16.5" customHeight="1">
      <c r="F266" s="48"/>
      <c r="G266" s="48"/>
      <c r="H266" s="24"/>
    </row>
    <row r="267" spans="6:8" s="6" customFormat="1" ht="16.5" customHeight="1">
      <c r="F267" s="48"/>
      <c r="G267" s="48"/>
      <c r="H267" s="24"/>
    </row>
    <row r="268" spans="6:8" s="6" customFormat="1" ht="16.5" customHeight="1">
      <c r="F268" s="48"/>
      <c r="G268" s="48"/>
      <c r="H268" s="24"/>
    </row>
    <row r="269" spans="6:8" s="6" customFormat="1" ht="16.5" customHeight="1">
      <c r="F269" s="48"/>
      <c r="G269" s="48"/>
      <c r="H269" s="24"/>
    </row>
    <row r="270" spans="6:8" s="6" customFormat="1" ht="16.5" customHeight="1">
      <c r="F270" s="48"/>
      <c r="G270" s="48"/>
      <c r="H270" s="24"/>
    </row>
    <row r="271" spans="6:8" s="6" customFormat="1" ht="16.5" customHeight="1">
      <c r="F271" s="48"/>
      <c r="G271" s="48"/>
      <c r="H271" s="24"/>
    </row>
    <row r="272" spans="6:8" s="6" customFormat="1" ht="16.5" customHeight="1">
      <c r="F272" s="48"/>
      <c r="G272" s="48"/>
      <c r="H272" s="24"/>
    </row>
    <row r="273" spans="6:8" s="6" customFormat="1" ht="16.5" customHeight="1">
      <c r="F273" s="48"/>
      <c r="G273" s="48"/>
      <c r="H273" s="24"/>
    </row>
    <row r="274" spans="6:8" s="6" customFormat="1" ht="16.5" customHeight="1">
      <c r="F274" s="48"/>
      <c r="G274" s="48"/>
      <c r="H274" s="24"/>
    </row>
    <row r="275" spans="6:8" s="6" customFormat="1" ht="16.5" customHeight="1">
      <c r="F275" s="48"/>
      <c r="G275" s="48"/>
      <c r="H275" s="24"/>
    </row>
    <row r="276" spans="6:8" s="6" customFormat="1" ht="16.5" customHeight="1">
      <c r="F276" s="48"/>
      <c r="G276" s="48"/>
      <c r="H276" s="24"/>
    </row>
    <row r="277" spans="6:8" s="6" customFormat="1" ht="16.5" customHeight="1">
      <c r="F277" s="48"/>
      <c r="G277" s="48"/>
      <c r="H277" s="24"/>
    </row>
    <row r="278" spans="6:8" s="6" customFormat="1" ht="16.5" customHeight="1">
      <c r="F278" s="48"/>
      <c r="G278" s="48"/>
      <c r="H278" s="24"/>
    </row>
    <row r="279" spans="6:8" s="6" customFormat="1" ht="16.5" customHeight="1">
      <c r="F279" s="48"/>
      <c r="G279" s="48"/>
      <c r="H279" s="24"/>
    </row>
    <row r="280" spans="6:8" s="6" customFormat="1" ht="16.5" customHeight="1">
      <c r="F280" s="48"/>
      <c r="G280" s="48"/>
      <c r="H280" s="24"/>
    </row>
    <row r="281" spans="6:8" s="6" customFormat="1" ht="16.5" customHeight="1">
      <c r="F281" s="48"/>
      <c r="G281" s="48"/>
      <c r="H281" s="24"/>
    </row>
    <row r="282" spans="6:8" s="6" customFormat="1" ht="16.5" customHeight="1">
      <c r="F282" s="48"/>
      <c r="G282" s="48"/>
      <c r="H282" s="24"/>
    </row>
    <row r="283" spans="6:8" s="6" customFormat="1" ht="16.5" customHeight="1">
      <c r="F283" s="48"/>
      <c r="G283" s="48"/>
      <c r="H283" s="24"/>
    </row>
    <row r="284" spans="6:8" s="6" customFormat="1" ht="16.5" customHeight="1">
      <c r="F284" s="48"/>
      <c r="G284" s="48"/>
      <c r="H284" s="24"/>
    </row>
    <row r="285" spans="6:8" s="6" customFormat="1" ht="16.5" customHeight="1">
      <c r="F285" s="48"/>
      <c r="G285" s="48"/>
      <c r="H285" s="24"/>
    </row>
    <row r="286" spans="6:8" s="6" customFormat="1" ht="16.5" customHeight="1">
      <c r="F286" s="48"/>
      <c r="G286" s="48"/>
      <c r="H286" s="24"/>
    </row>
    <row r="287" spans="6:8" s="6" customFormat="1" ht="16.5" customHeight="1">
      <c r="F287" s="48"/>
      <c r="G287" s="48"/>
      <c r="H287" s="24"/>
    </row>
    <row r="288" spans="6:8" s="6" customFormat="1" ht="16.5" customHeight="1">
      <c r="F288" s="48"/>
      <c r="G288" s="48"/>
      <c r="H288" s="24"/>
    </row>
    <row r="289" spans="6:8" s="6" customFormat="1" ht="16.5" customHeight="1">
      <c r="F289" s="48"/>
      <c r="G289" s="48"/>
      <c r="H289" s="24"/>
    </row>
    <row r="290" spans="6:8" s="6" customFormat="1" ht="16.5" customHeight="1">
      <c r="F290" s="48"/>
      <c r="G290" s="48"/>
      <c r="H290" s="24"/>
    </row>
    <row r="291" spans="6:8" s="6" customFormat="1" ht="16.5" customHeight="1">
      <c r="F291" s="48"/>
      <c r="G291" s="48"/>
      <c r="H291" s="24"/>
    </row>
    <row r="292" spans="6:8" s="6" customFormat="1" ht="16.5" customHeight="1">
      <c r="F292" s="48"/>
      <c r="G292" s="48"/>
      <c r="H292" s="24"/>
    </row>
    <row r="293" spans="6:8" s="6" customFormat="1" ht="16.5" customHeight="1">
      <c r="F293" s="48"/>
      <c r="G293" s="48"/>
      <c r="H293" s="24"/>
    </row>
    <row r="294" spans="6:8" s="6" customFormat="1" ht="16.5" customHeight="1">
      <c r="F294" s="48"/>
      <c r="G294" s="48"/>
      <c r="H294" s="24"/>
    </row>
    <row r="295" spans="6:8" s="6" customFormat="1" ht="16.5" customHeight="1">
      <c r="F295" s="48"/>
      <c r="G295" s="48"/>
      <c r="H295" s="24"/>
    </row>
    <row r="296" spans="6:8" s="6" customFormat="1" ht="16.5" customHeight="1">
      <c r="F296" s="48"/>
      <c r="G296" s="48"/>
      <c r="H296" s="24"/>
    </row>
    <row r="297" spans="6:8" s="6" customFormat="1" ht="16.5" customHeight="1">
      <c r="F297" s="48"/>
      <c r="G297" s="48"/>
      <c r="H297" s="24"/>
    </row>
    <row r="298" spans="6:8" s="6" customFormat="1" ht="16.5" customHeight="1">
      <c r="F298" s="48"/>
      <c r="G298" s="48"/>
      <c r="H298" s="24"/>
    </row>
    <row r="299" spans="6:8" s="6" customFormat="1" ht="16.5" customHeight="1">
      <c r="F299" s="48"/>
      <c r="G299" s="48"/>
      <c r="H299" s="24"/>
    </row>
    <row r="300" spans="6:8" s="6" customFormat="1" ht="16.5" customHeight="1">
      <c r="F300" s="48"/>
      <c r="G300" s="48"/>
      <c r="H300" s="24"/>
    </row>
    <row r="301" spans="6:8" s="6" customFormat="1" ht="16.5" customHeight="1">
      <c r="F301" s="48"/>
      <c r="G301" s="48"/>
      <c r="H301" s="24"/>
    </row>
    <row r="302" spans="6:8" s="6" customFormat="1" ht="16.5" customHeight="1">
      <c r="F302" s="48"/>
      <c r="G302" s="48"/>
      <c r="H302" s="24"/>
    </row>
    <row r="303" spans="6:8" s="6" customFormat="1" ht="16.5" customHeight="1">
      <c r="F303" s="48"/>
      <c r="G303" s="48"/>
      <c r="H303" s="24"/>
    </row>
    <row r="304" spans="6:8" s="6" customFormat="1" ht="16.5" customHeight="1">
      <c r="F304" s="48"/>
      <c r="G304" s="48"/>
      <c r="H304" s="24"/>
    </row>
    <row r="305" spans="6:8" s="6" customFormat="1" ht="16.5" customHeight="1">
      <c r="F305" s="48"/>
      <c r="G305" s="48"/>
      <c r="H305" s="24"/>
    </row>
    <row r="306" spans="6:8" s="6" customFormat="1" ht="16.5" customHeight="1">
      <c r="F306" s="48"/>
      <c r="G306" s="48"/>
      <c r="H306" s="24"/>
    </row>
    <row r="307" spans="6:8" s="6" customFormat="1" ht="16.5" customHeight="1">
      <c r="F307" s="48"/>
      <c r="G307" s="48"/>
      <c r="H307" s="24"/>
    </row>
    <row r="308" spans="6:8" s="6" customFormat="1" ht="16.5" customHeight="1">
      <c r="F308" s="48"/>
      <c r="G308" s="48"/>
      <c r="H308" s="24"/>
    </row>
    <row r="309" spans="6:8" s="6" customFormat="1" ht="16.5" customHeight="1">
      <c r="F309" s="48"/>
      <c r="G309" s="48"/>
      <c r="H309" s="24"/>
    </row>
    <row r="310" spans="6:8" s="6" customFormat="1" ht="16.5" customHeight="1">
      <c r="F310" s="48"/>
      <c r="G310" s="48"/>
      <c r="H310" s="24"/>
    </row>
    <row r="311" spans="6:8" s="6" customFormat="1" ht="16.5" customHeight="1">
      <c r="F311" s="48"/>
      <c r="G311" s="48"/>
      <c r="H311" s="24"/>
    </row>
    <row r="312" spans="6:8" s="6" customFormat="1" ht="16.5" customHeight="1">
      <c r="F312" s="48"/>
      <c r="G312" s="48"/>
      <c r="H312" s="24"/>
    </row>
    <row r="313" spans="6:8" s="6" customFormat="1" ht="16.5" customHeight="1">
      <c r="F313" s="48"/>
      <c r="G313" s="48"/>
      <c r="H313" s="24"/>
    </row>
    <row r="314" spans="6:8" s="6" customFormat="1" ht="16.5" customHeight="1">
      <c r="F314" s="48"/>
      <c r="G314" s="48"/>
      <c r="H314" s="24"/>
    </row>
    <row r="315" spans="6:8" s="6" customFormat="1" ht="16.5" customHeight="1">
      <c r="F315" s="48"/>
      <c r="G315" s="48"/>
      <c r="H315" s="24"/>
    </row>
    <row r="316" spans="6:8" s="6" customFormat="1" ht="16.5" customHeight="1">
      <c r="F316" s="48"/>
      <c r="G316" s="48"/>
      <c r="H316" s="24"/>
    </row>
    <row r="317" spans="6:8" s="6" customFormat="1" ht="16.5" customHeight="1">
      <c r="F317" s="48"/>
      <c r="G317" s="48"/>
      <c r="H317" s="24"/>
    </row>
    <row r="318" spans="6:8" s="6" customFormat="1" ht="16.5" customHeight="1">
      <c r="F318" s="48"/>
      <c r="G318" s="48"/>
      <c r="H318" s="24"/>
    </row>
    <row r="319" spans="6:8" s="6" customFormat="1" ht="16.5" customHeight="1">
      <c r="F319" s="48"/>
      <c r="G319" s="48"/>
      <c r="H319" s="24"/>
    </row>
    <row r="320" spans="6:8" s="6" customFormat="1" ht="16.5" customHeight="1">
      <c r="F320" s="48"/>
      <c r="G320" s="48"/>
      <c r="H320" s="24"/>
    </row>
    <row r="321" spans="6:8" s="6" customFormat="1" ht="16.5" customHeight="1">
      <c r="F321" s="48"/>
      <c r="G321" s="48"/>
      <c r="H321" s="24"/>
    </row>
    <row r="322" spans="6:8" s="6" customFormat="1" ht="16.5" customHeight="1">
      <c r="F322" s="48"/>
      <c r="G322" s="48"/>
      <c r="H322" s="24"/>
    </row>
    <row r="323" spans="6:8" s="6" customFormat="1" ht="16.5" customHeight="1">
      <c r="F323" s="48"/>
      <c r="G323" s="48"/>
      <c r="H323" s="24"/>
    </row>
    <row r="324" spans="6:8" s="6" customFormat="1" ht="16.5" customHeight="1">
      <c r="F324" s="48"/>
      <c r="G324" s="48"/>
      <c r="H324" s="24"/>
    </row>
    <row r="325" spans="6:8" s="6" customFormat="1" ht="16.5" customHeight="1">
      <c r="F325" s="48"/>
      <c r="G325" s="48"/>
      <c r="H325" s="24"/>
    </row>
    <row r="326" spans="6:8" s="6" customFormat="1" ht="16.5" customHeight="1">
      <c r="F326" s="48"/>
      <c r="G326" s="48"/>
      <c r="H326" s="24"/>
    </row>
    <row r="327" spans="6:8" s="6" customFormat="1" ht="16.5" customHeight="1">
      <c r="F327" s="48"/>
      <c r="G327" s="48"/>
      <c r="H327" s="24"/>
    </row>
    <row r="328" spans="6:8" s="6" customFormat="1" ht="16.5" customHeight="1">
      <c r="F328" s="48"/>
      <c r="G328" s="48"/>
      <c r="H328" s="24"/>
    </row>
    <row r="329" spans="6:8" s="6" customFormat="1" ht="16.5" customHeight="1">
      <c r="F329" s="48"/>
      <c r="G329" s="48"/>
      <c r="H329" s="24"/>
    </row>
    <row r="330" spans="6:8" s="6" customFormat="1" ht="16.5" customHeight="1">
      <c r="F330" s="48"/>
      <c r="G330" s="48"/>
      <c r="H330" s="24"/>
    </row>
    <row r="331" spans="6:8" s="6" customFormat="1" ht="16.5" customHeight="1">
      <c r="F331" s="48"/>
      <c r="G331" s="48"/>
      <c r="H331" s="24"/>
    </row>
    <row r="332" spans="6:8" s="6" customFormat="1" ht="16.5" customHeight="1">
      <c r="F332" s="48"/>
      <c r="G332" s="48"/>
      <c r="H332" s="24"/>
    </row>
    <row r="333" spans="6:8" s="6" customFormat="1" ht="16.5" customHeight="1">
      <c r="F333" s="48"/>
      <c r="G333" s="48"/>
      <c r="H333" s="24"/>
    </row>
    <row r="334" spans="6:8" s="6" customFormat="1" ht="16.5" customHeight="1">
      <c r="F334" s="48"/>
      <c r="G334" s="48"/>
      <c r="H334" s="24"/>
    </row>
  </sheetData>
  <mergeCells count="1">
    <mergeCell ref="A2:H2"/>
  </mergeCells>
  <pageMargins left="1.2" right="0.75" top="0.5" bottom="0.6" header="0.49" footer="0.4"/>
  <pageSetup paperSize="9" firstPageNumber="6" orientation="portrait" useFirstPageNumber="1" horizontalDpi="1200" verticalDpi="1200" r:id="rId1"/>
  <headerFooter>
    <oddFooter>&amp;R&amp;"Arial,Regular"&amp;10&amp;P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1:J404"/>
  <sheetViews>
    <sheetView topLeftCell="A16" zoomScaleNormal="100" zoomScaleSheetLayoutView="106" workbookViewId="0">
      <selection activeCell="E13" sqref="E13"/>
    </sheetView>
  </sheetViews>
  <sheetFormatPr defaultRowHeight="16.5" customHeight="1"/>
  <cols>
    <col min="1" max="2" width="1.7109375" style="77" customWidth="1"/>
    <col min="3" max="4" width="9.140625" style="77"/>
    <col min="5" max="5" width="34.140625" style="77" customWidth="1"/>
    <col min="6" max="6" width="9.28515625" style="77" customWidth="1"/>
    <col min="7" max="7" width="1" style="77" customWidth="1"/>
    <col min="8" max="8" width="15.140625" style="77" customWidth="1"/>
    <col min="9" max="9" width="14.7109375" style="77" hidden="1" customWidth="1"/>
    <col min="10" max="16384" width="9.140625" style="77"/>
  </cols>
  <sheetData>
    <row r="1" spans="1:10" ht="16.5" customHeight="1">
      <c r="A1" s="1" t="s">
        <v>0</v>
      </c>
      <c r="B1" s="1"/>
      <c r="C1" s="1"/>
      <c r="D1" s="1"/>
      <c r="E1" s="1"/>
      <c r="F1" s="1"/>
      <c r="G1" s="1"/>
      <c r="H1" s="1"/>
      <c r="I1" s="75"/>
      <c r="J1" s="76"/>
    </row>
    <row r="2" spans="1:10" ht="16.5" customHeight="1">
      <c r="A2" s="170" t="s">
        <v>70</v>
      </c>
      <c r="B2" s="170"/>
      <c r="C2" s="170"/>
      <c r="D2" s="170"/>
      <c r="E2" s="170"/>
      <c r="F2" s="170"/>
      <c r="G2" s="170"/>
      <c r="H2" s="170"/>
      <c r="I2" s="76"/>
      <c r="J2" s="76"/>
    </row>
    <row r="3" spans="1:10" ht="16.5" customHeight="1">
      <c r="A3" s="43" t="str">
        <f>+'6'!A3</f>
        <v>For the six-month period ended 30 June 2017</v>
      </c>
      <c r="B3" s="43"/>
      <c r="C3" s="43"/>
      <c r="D3" s="43"/>
      <c r="E3" s="43"/>
      <c r="F3" s="43"/>
      <c r="G3" s="43"/>
      <c r="H3" s="43"/>
      <c r="I3" s="79"/>
      <c r="J3" s="76"/>
    </row>
    <row r="4" spans="1:10" ht="16.5" customHeight="1">
      <c r="A4" s="44"/>
      <c r="B4" s="44"/>
      <c r="C4" s="44"/>
      <c r="D4" s="44"/>
      <c r="E4" s="44"/>
      <c r="F4" s="44"/>
      <c r="G4" s="44"/>
      <c r="H4" s="46"/>
      <c r="I4" s="80"/>
      <c r="J4" s="76"/>
    </row>
    <row r="5" spans="1:10" ht="16.5" customHeight="1">
      <c r="A5" s="44"/>
      <c r="B5" s="44"/>
      <c r="C5" s="44"/>
      <c r="D5" s="44"/>
      <c r="E5" s="44"/>
      <c r="F5" s="44"/>
      <c r="G5" s="44"/>
      <c r="H5" s="46"/>
      <c r="I5" s="76"/>
      <c r="J5" s="76"/>
    </row>
    <row r="6" spans="1:10" ht="16.5" customHeight="1">
      <c r="A6" s="44"/>
      <c r="B6" s="44"/>
      <c r="C6" s="44"/>
      <c r="D6" s="44"/>
      <c r="E6" s="44"/>
      <c r="F6" s="44"/>
      <c r="G6" s="44"/>
      <c r="H6" s="11" t="s">
        <v>120</v>
      </c>
      <c r="I6" s="11" t="s">
        <v>3</v>
      </c>
      <c r="J6" s="76"/>
    </row>
    <row r="7" spans="1:10" ht="16.5" customHeight="1">
      <c r="F7" s="6"/>
      <c r="H7" s="11" t="s">
        <v>5</v>
      </c>
      <c r="I7" s="11" t="s">
        <v>6</v>
      </c>
      <c r="J7" s="76"/>
    </row>
    <row r="8" spans="1:10" ht="16.5" customHeight="1">
      <c r="E8" s="3"/>
      <c r="F8" s="141" t="s">
        <v>7</v>
      </c>
      <c r="G8" s="13"/>
      <c r="H8" s="47" t="s">
        <v>28</v>
      </c>
      <c r="I8" s="14" t="s">
        <v>28</v>
      </c>
      <c r="J8" s="76"/>
    </row>
    <row r="9" spans="1:10" ht="16.5" customHeight="1">
      <c r="E9" s="3"/>
      <c r="F9" s="13"/>
      <c r="G9" s="13"/>
      <c r="I9" s="76"/>
      <c r="J9" s="76"/>
    </row>
    <row r="10" spans="1:10" ht="16.5" customHeight="1">
      <c r="A10" s="44" t="s">
        <v>142</v>
      </c>
      <c r="B10" s="18"/>
      <c r="C10" s="18"/>
      <c r="D10" s="18"/>
      <c r="E10" s="18"/>
      <c r="F10" s="23"/>
      <c r="G10" s="18"/>
      <c r="H10" s="5"/>
      <c r="I10" s="31"/>
      <c r="J10" s="76"/>
    </row>
    <row r="11" spans="1:10" ht="16.5" customHeight="1">
      <c r="A11" s="44"/>
      <c r="B11" s="44" t="s">
        <v>71</v>
      </c>
      <c r="C11" s="44"/>
      <c r="D11" s="18"/>
      <c r="E11" s="18"/>
      <c r="F11" s="23"/>
      <c r="G11" s="18"/>
      <c r="H11" s="5"/>
      <c r="I11" s="31"/>
      <c r="J11" s="76"/>
    </row>
    <row r="12" spans="1:10" ht="16.5" customHeight="1">
      <c r="A12" s="50" t="s">
        <v>45</v>
      </c>
      <c r="B12" s="18"/>
      <c r="C12" s="18"/>
      <c r="D12" s="18"/>
      <c r="E12" s="18"/>
      <c r="F12" s="23"/>
      <c r="G12" s="18"/>
      <c r="H12" s="36">
        <f>'6'!H34</f>
        <v>212403087</v>
      </c>
      <c r="I12" s="28"/>
      <c r="J12" s="81"/>
    </row>
    <row r="13" spans="1:10" ht="16.5" customHeight="1">
      <c r="A13" s="50" t="s">
        <v>125</v>
      </c>
      <c r="B13" s="18"/>
      <c r="C13" s="18"/>
      <c r="D13" s="18"/>
      <c r="E13" s="18"/>
      <c r="F13" s="17" t="s">
        <v>157</v>
      </c>
      <c r="G13" s="18"/>
      <c r="H13" s="27">
        <f>'6'!H38</f>
        <v>-852004347</v>
      </c>
      <c r="I13" s="28"/>
      <c r="J13" s="81"/>
    </row>
    <row r="14" spans="1:10" ht="16.5" customHeight="1">
      <c r="A14" s="30"/>
      <c r="B14" s="18"/>
      <c r="C14" s="18"/>
      <c r="D14" s="18"/>
      <c r="E14" s="18"/>
      <c r="F14" s="18"/>
      <c r="G14" s="18"/>
      <c r="H14" s="19"/>
      <c r="I14" s="19"/>
      <c r="J14" s="76"/>
    </row>
    <row r="15" spans="1:10" ht="16.5" customHeight="1">
      <c r="A15" s="44" t="s">
        <v>142</v>
      </c>
      <c r="B15" s="18"/>
      <c r="C15" s="18"/>
      <c r="D15" s="18"/>
      <c r="E15" s="18"/>
      <c r="F15" s="18"/>
      <c r="G15" s="18"/>
      <c r="H15" s="2"/>
      <c r="I15" s="18"/>
      <c r="J15" s="76"/>
    </row>
    <row r="16" spans="1:10" ht="16.5" customHeight="1">
      <c r="A16" s="44"/>
      <c r="B16" s="44" t="s">
        <v>71</v>
      </c>
      <c r="C16" s="18"/>
      <c r="D16" s="18"/>
      <c r="E16" s="18"/>
      <c r="F16" s="18"/>
      <c r="G16" s="18"/>
      <c r="H16" s="19">
        <f>SUM(H12:H13)</f>
        <v>-639601260</v>
      </c>
      <c r="I16" s="19">
        <v>0</v>
      </c>
      <c r="J16" s="76"/>
    </row>
    <row r="17" spans="1:10" ht="16.5" customHeight="1">
      <c r="A17" s="50" t="s">
        <v>133</v>
      </c>
      <c r="B17" s="44"/>
      <c r="C17" s="18"/>
      <c r="D17" s="18"/>
      <c r="E17" s="18"/>
      <c r="F17" s="17">
        <v>11</v>
      </c>
      <c r="G17" s="18"/>
      <c r="H17" s="29">
        <v>-150709592</v>
      </c>
      <c r="I17" s="19"/>
      <c r="J17" s="76"/>
    </row>
    <row r="18" spans="1:10" ht="16.5" customHeight="1">
      <c r="A18" s="30"/>
      <c r="B18" s="18"/>
      <c r="C18" s="18"/>
      <c r="D18" s="18"/>
      <c r="E18" s="18"/>
      <c r="F18" s="18"/>
      <c r="G18" s="18"/>
      <c r="H18" s="19"/>
      <c r="I18" s="19"/>
      <c r="J18" s="76"/>
    </row>
    <row r="19" spans="1:10" ht="16.5" customHeight="1">
      <c r="A19" s="166" t="s">
        <v>143</v>
      </c>
      <c r="B19" s="18"/>
      <c r="C19" s="18"/>
      <c r="D19" s="18"/>
      <c r="E19" s="18"/>
      <c r="F19" s="18"/>
      <c r="G19" s="18"/>
      <c r="H19" s="19">
        <f>H16+H17</f>
        <v>-790310852</v>
      </c>
      <c r="I19" s="19">
        <v>0</v>
      </c>
      <c r="J19" s="76"/>
    </row>
    <row r="20" spans="1:10" ht="16.5" customHeight="1">
      <c r="A20" s="50" t="s">
        <v>72</v>
      </c>
      <c r="B20" s="18"/>
      <c r="C20" s="18"/>
      <c r="D20" s="18"/>
      <c r="E20" s="18"/>
      <c r="F20" s="18"/>
      <c r="G20" s="18"/>
      <c r="H20" s="29">
        <f>'2'!I42</f>
        <v>5737983818</v>
      </c>
      <c r="I20" s="29"/>
      <c r="J20" s="76"/>
    </row>
    <row r="21" spans="1:10" ht="16.5" customHeight="1">
      <c r="A21" s="50"/>
      <c r="B21" s="18"/>
      <c r="C21" s="18"/>
      <c r="D21" s="18"/>
      <c r="E21" s="18"/>
      <c r="F21" s="18"/>
      <c r="G21" s="18"/>
      <c r="H21" s="28"/>
      <c r="I21" s="28"/>
      <c r="J21" s="76"/>
    </row>
    <row r="22" spans="1:10" ht="16.5" customHeight="1" thickBot="1">
      <c r="A22" s="44" t="s">
        <v>73</v>
      </c>
      <c r="B22" s="18"/>
      <c r="C22" s="18"/>
      <c r="D22" s="18"/>
      <c r="E22" s="18"/>
      <c r="F22" s="18"/>
      <c r="G22" s="18"/>
      <c r="H22" s="35">
        <f>SUM(H19:H20)</f>
        <v>4947672966</v>
      </c>
      <c r="I22" s="35">
        <v>0</v>
      </c>
      <c r="J22" s="76"/>
    </row>
    <row r="23" spans="1:10" ht="16.5" customHeight="1" thickTop="1">
      <c r="F23" s="2"/>
      <c r="G23" s="2"/>
      <c r="H23" s="5"/>
      <c r="I23" s="76"/>
      <c r="J23" s="76"/>
    </row>
    <row r="24" spans="1:10" ht="16.5" customHeight="1">
      <c r="F24" s="2"/>
      <c r="G24" s="2"/>
      <c r="H24" s="5"/>
      <c r="I24" s="76"/>
      <c r="J24" s="76"/>
    </row>
    <row r="25" spans="1:10" ht="16.5" customHeight="1">
      <c r="F25" s="2"/>
      <c r="G25" s="2"/>
      <c r="H25" s="5"/>
    </row>
    <row r="26" spans="1:10" ht="16.5" customHeight="1">
      <c r="F26" s="2"/>
      <c r="G26" s="2"/>
      <c r="H26" s="5"/>
    </row>
    <row r="47" spans="1:9" ht="12" customHeight="1"/>
    <row r="48" spans="1:9" ht="21.95" customHeight="1">
      <c r="A48" s="40" t="str">
        <f>'3'!A41</f>
        <v>The accompanying notes are an integral part of these interim financial information.</v>
      </c>
      <c r="B48" s="40"/>
      <c r="C48" s="40"/>
      <c r="D48" s="40"/>
      <c r="E48" s="40"/>
      <c r="F48" s="40"/>
      <c r="G48" s="40"/>
      <c r="H48" s="26"/>
      <c r="I48" s="78"/>
    </row>
    <row r="49" spans="1:8" ht="16.5" customHeight="1">
      <c r="A49" s="6"/>
      <c r="B49" s="6"/>
      <c r="C49" s="6"/>
      <c r="D49" s="6"/>
      <c r="E49" s="6"/>
      <c r="F49" s="6"/>
      <c r="G49" s="6"/>
      <c r="H49" s="49"/>
    </row>
    <row r="50" spans="1:8" ht="16.5" customHeight="1">
      <c r="H50" s="49"/>
    </row>
    <row r="51" spans="1:8" ht="16.5" customHeight="1">
      <c r="H51" s="49"/>
    </row>
    <row r="52" spans="1:8" ht="16.5" customHeight="1">
      <c r="H52" s="49"/>
    </row>
    <row r="53" spans="1:8" ht="16.5" customHeight="1">
      <c r="H53" s="49"/>
    </row>
    <row r="54" spans="1:8" ht="16.5" customHeight="1">
      <c r="H54" s="49"/>
    </row>
    <row r="55" spans="1:8" ht="16.5" customHeight="1">
      <c r="H55" s="49"/>
    </row>
    <row r="56" spans="1:8" ht="16.5" customHeight="1">
      <c r="H56" s="49"/>
    </row>
    <row r="57" spans="1:8" ht="16.5" customHeight="1">
      <c r="H57" s="49"/>
    </row>
    <row r="58" spans="1:8" ht="16.5" customHeight="1">
      <c r="H58" s="49"/>
    </row>
    <row r="59" spans="1:8" ht="16.5" customHeight="1">
      <c r="H59" s="49"/>
    </row>
    <row r="60" spans="1:8" ht="16.5" customHeight="1">
      <c r="H60" s="49"/>
    </row>
    <row r="61" spans="1:8" ht="16.5" customHeight="1">
      <c r="H61" s="49"/>
    </row>
    <row r="62" spans="1:8" ht="16.5" customHeight="1">
      <c r="H62" s="49"/>
    </row>
    <row r="63" spans="1:8" ht="16.5" customHeight="1">
      <c r="H63" s="49"/>
    </row>
    <row r="64" spans="1:8" ht="16.5" customHeight="1">
      <c r="H64" s="49"/>
    </row>
    <row r="65" spans="8:8" ht="16.5" customHeight="1">
      <c r="H65" s="49"/>
    </row>
    <row r="66" spans="8:8" ht="16.5" customHeight="1">
      <c r="H66" s="49"/>
    </row>
    <row r="67" spans="8:8" ht="16.5" customHeight="1">
      <c r="H67" s="49"/>
    </row>
    <row r="68" spans="8:8" ht="16.5" customHeight="1">
      <c r="H68" s="49"/>
    </row>
    <row r="69" spans="8:8" ht="16.5" customHeight="1">
      <c r="H69" s="49"/>
    </row>
    <row r="70" spans="8:8" ht="16.5" customHeight="1">
      <c r="H70" s="49"/>
    </row>
    <row r="71" spans="8:8" ht="16.5" customHeight="1">
      <c r="H71" s="49"/>
    </row>
    <row r="72" spans="8:8" ht="16.5" customHeight="1">
      <c r="H72" s="49"/>
    </row>
    <row r="73" spans="8:8" ht="16.5" customHeight="1">
      <c r="H73" s="49"/>
    </row>
    <row r="74" spans="8:8" ht="16.5" customHeight="1">
      <c r="H74" s="49"/>
    </row>
    <row r="75" spans="8:8" ht="16.5" customHeight="1">
      <c r="H75" s="49"/>
    </row>
    <row r="76" spans="8:8" ht="16.5" customHeight="1">
      <c r="H76" s="49"/>
    </row>
    <row r="77" spans="8:8" ht="16.5" customHeight="1">
      <c r="H77" s="49"/>
    </row>
    <row r="78" spans="8:8" ht="16.5" customHeight="1">
      <c r="H78" s="49"/>
    </row>
    <row r="79" spans="8:8" ht="16.5" customHeight="1">
      <c r="H79" s="49"/>
    </row>
    <row r="80" spans="8:8" ht="16.5" customHeight="1">
      <c r="H80" s="49"/>
    </row>
    <row r="81" spans="8:8" ht="16.5" customHeight="1">
      <c r="H81" s="49"/>
    </row>
    <row r="82" spans="8:8" ht="16.5" customHeight="1">
      <c r="H82" s="49"/>
    </row>
    <row r="83" spans="8:8" ht="16.5" customHeight="1">
      <c r="H83" s="49"/>
    </row>
    <row r="84" spans="8:8" ht="16.5" customHeight="1">
      <c r="H84" s="49"/>
    </row>
    <row r="85" spans="8:8" ht="16.5" customHeight="1">
      <c r="H85" s="49"/>
    </row>
    <row r="86" spans="8:8" ht="16.5" customHeight="1">
      <c r="H86" s="49"/>
    </row>
    <row r="87" spans="8:8" ht="16.5" customHeight="1">
      <c r="H87" s="49"/>
    </row>
    <row r="88" spans="8:8" ht="16.5" customHeight="1">
      <c r="H88" s="49"/>
    </row>
    <row r="89" spans="8:8" ht="16.5" customHeight="1">
      <c r="H89" s="49"/>
    </row>
    <row r="90" spans="8:8" ht="16.5" customHeight="1">
      <c r="H90" s="49"/>
    </row>
    <row r="91" spans="8:8" ht="16.5" customHeight="1">
      <c r="H91" s="49"/>
    </row>
    <row r="92" spans="8:8" ht="16.5" customHeight="1">
      <c r="H92" s="49"/>
    </row>
    <row r="93" spans="8:8" ht="16.5" customHeight="1">
      <c r="H93" s="49"/>
    </row>
    <row r="94" spans="8:8" ht="16.5" customHeight="1">
      <c r="H94" s="49"/>
    </row>
    <row r="95" spans="8:8" ht="16.5" customHeight="1">
      <c r="H95" s="49"/>
    </row>
    <row r="96" spans="8:8" ht="16.5" customHeight="1">
      <c r="H96" s="49"/>
    </row>
    <row r="97" spans="8:8" ht="16.5" customHeight="1">
      <c r="H97" s="49"/>
    </row>
    <row r="98" spans="8:8" ht="16.5" customHeight="1">
      <c r="H98" s="49"/>
    </row>
    <row r="99" spans="8:8" ht="16.5" customHeight="1">
      <c r="H99" s="49"/>
    </row>
    <row r="100" spans="8:8" ht="16.5" customHeight="1">
      <c r="H100" s="49"/>
    </row>
    <row r="101" spans="8:8" ht="16.5" customHeight="1">
      <c r="H101" s="49"/>
    </row>
    <row r="102" spans="8:8" ht="16.5" customHeight="1">
      <c r="H102" s="49"/>
    </row>
    <row r="103" spans="8:8" ht="16.5" customHeight="1">
      <c r="H103" s="49"/>
    </row>
    <row r="104" spans="8:8" ht="16.5" customHeight="1">
      <c r="H104" s="49"/>
    </row>
    <row r="105" spans="8:8" ht="16.5" customHeight="1">
      <c r="H105" s="49"/>
    </row>
    <row r="106" spans="8:8" ht="16.5" customHeight="1">
      <c r="H106" s="49"/>
    </row>
    <row r="107" spans="8:8" ht="16.5" customHeight="1">
      <c r="H107" s="49"/>
    </row>
    <row r="108" spans="8:8" ht="16.5" customHeight="1">
      <c r="H108" s="49"/>
    </row>
    <row r="109" spans="8:8" ht="16.5" customHeight="1">
      <c r="H109" s="49"/>
    </row>
    <row r="110" spans="8:8" ht="16.5" customHeight="1">
      <c r="H110" s="49"/>
    </row>
    <row r="111" spans="8:8" ht="16.5" customHeight="1">
      <c r="H111" s="49"/>
    </row>
    <row r="112" spans="8:8" ht="16.5" customHeight="1">
      <c r="H112" s="49"/>
    </row>
    <row r="113" spans="8:8" ht="16.5" customHeight="1">
      <c r="H113" s="49"/>
    </row>
    <row r="114" spans="8:8" ht="16.5" customHeight="1">
      <c r="H114" s="49"/>
    </row>
    <row r="115" spans="8:8" ht="16.5" customHeight="1">
      <c r="H115" s="49"/>
    </row>
    <row r="116" spans="8:8" ht="16.5" customHeight="1">
      <c r="H116" s="49"/>
    </row>
    <row r="117" spans="8:8" ht="16.5" customHeight="1">
      <c r="H117" s="49"/>
    </row>
    <row r="118" spans="8:8" ht="16.5" customHeight="1">
      <c r="H118" s="49"/>
    </row>
    <row r="119" spans="8:8" ht="16.5" customHeight="1">
      <c r="H119" s="49"/>
    </row>
    <row r="120" spans="8:8" ht="16.5" customHeight="1">
      <c r="H120" s="49"/>
    </row>
    <row r="121" spans="8:8" ht="16.5" customHeight="1">
      <c r="H121" s="49"/>
    </row>
    <row r="122" spans="8:8" ht="16.5" customHeight="1">
      <c r="H122" s="49"/>
    </row>
    <row r="123" spans="8:8" ht="16.5" customHeight="1">
      <c r="H123" s="49"/>
    </row>
    <row r="124" spans="8:8" ht="16.5" customHeight="1">
      <c r="H124" s="49"/>
    </row>
    <row r="125" spans="8:8" ht="16.5" customHeight="1">
      <c r="H125" s="49"/>
    </row>
    <row r="126" spans="8:8" ht="16.5" customHeight="1">
      <c r="H126" s="49"/>
    </row>
    <row r="127" spans="8:8" ht="16.5" customHeight="1">
      <c r="H127" s="49"/>
    </row>
    <row r="128" spans="8:8" ht="16.5" customHeight="1">
      <c r="H128" s="49"/>
    </row>
    <row r="129" spans="8:8" ht="16.5" customHeight="1">
      <c r="H129" s="49"/>
    </row>
    <row r="130" spans="8:8" ht="16.5" customHeight="1">
      <c r="H130" s="49"/>
    </row>
    <row r="131" spans="8:8" ht="16.5" customHeight="1">
      <c r="H131" s="49"/>
    </row>
    <row r="132" spans="8:8" ht="16.5" customHeight="1">
      <c r="H132" s="49"/>
    </row>
    <row r="133" spans="8:8" ht="16.5" customHeight="1">
      <c r="H133" s="49"/>
    </row>
    <row r="134" spans="8:8" ht="16.5" customHeight="1">
      <c r="H134" s="49"/>
    </row>
    <row r="135" spans="8:8" ht="16.5" customHeight="1">
      <c r="H135" s="49"/>
    </row>
    <row r="136" spans="8:8" ht="16.5" customHeight="1">
      <c r="H136" s="49"/>
    </row>
    <row r="137" spans="8:8" ht="16.5" customHeight="1">
      <c r="H137" s="49"/>
    </row>
    <row r="138" spans="8:8" ht="16.5" customHeight="1">
      <c r="H138" s="49"/>
    </row>
    <row r="139" spans="8:8" ht="16.5" customHeight="1">
      <c r="H139" s="49"/>
    </row>
    <row r="140" spans="8:8" ht="16.5" customHeight="1">
      <c r="H140" s="49"/>
    </row>
    <row r="141" spans="8:8" ht="16.5" customHeight="1">
      <c r="H141" s="49"/>
    </row>
    <row r="142" spans="8:8" ht="16.5" customHeight="1">
      <c r="H142" s="49"/>
    </row>
    <row r="143" spans="8:8" ht="16.5" customHeight="1">
      <c r="H143" s="49"/>
    </row>
    <row r="144" spans="8:8" ht="16.5" customHeight="1">
      <c r="H144" s="49"/>
    </row>
    <row r="145" spans="8:8" ht="16.5" customHeight="1">
      <c r="H145" s="49"/>
    </row>
    <row r="146" spans="8:8" ht="16.5" customHeight="1">
      <c r="H146" s="49"/>
    </row>
    <row r="147" spans="8:8" ht="16.5" customHeight="1">
      <c r="H147" s="49"/>
    </row>
    <row r="148" spans="8:8" ht="16.5" customHeight="1">
      <c r="H148" s="49"/>
    </row>
    <row r="149" spans="8:8" ht="16.5" customHeight="1">
      <c r="H149" s="49"/>
    </row>
    <row r="150" spans="8:8" ht="16.5" customHeight="1">
      <c r="H150" s="49"/>
    </row>
    <row r="151" spans="8:8" ht="16.5" customHeight="1">
      <c r="H151" s="49"/>
    </row>
    <row r="152" spans="8:8" ht="16.5" customHeight="1">
      <c r="H152" s="49"/>
    </row>
    <row r="153" spans="8:8" ht="16.5" customHeight="1">
      <c r="H153" s="49"/>
    </row>
    <row r="154" spans="8:8" ht="16.5" customHeight="1">
      <c r="H154" s="49"/>
    </row>
    <row r="155" spans="8:8" ht="16.5" customHeight="1">
      <c r="H155" s="49"/>
    </row>
    <row r="156" spans="8:8" ht="16.5" customHeight="1">
      <c r="H156" s="49"/>
    </row>
    <row r="157" spans="8:8" ht="16.5" customHeight="1">
      <c r="H157" s="49"/>
    </row>
    <row r="158" spans="8:8" ht="16.5" customHeight="1">
      <c r="H158" s="49"/>
    </row>
    <row r="159" spans="8:8" ht="16.5" customHeight="1">
      <c r="H159" s="49"/>
    </row>
    <row r="160" spans="8:8" ht="16.5" customHeight="1">
      <c r="H160" s="49"/>
    </row>
    <row r="161" spans="8:8" ht="16.5" customHeight="1">
      <c r="H161" s="49"/>
    </row>
    <row r="162" spans="8:8" ht="16.5" customHeight="1">
      <c r="H162" s="49"/>
    </row>
    <row r="163" spans="8:8" ht="16.5" customHeight="1">
      <c r="H163" s="49"/>
    </row>
    <row r="164" spans="8:8" ht="16.5" customHeight="1">
      <c r="H164" s="49"/>
    </row>
    <row r="165" spans="8:8" ht="16.5" customHeight="1">
      <c r="H165" s="49"/>
    </row>
    <row r="166" spans="8:8" ht="16.5" customHeight="1">
      <c r="H166" s="49"/>
    </row>
    <row r="167" spans="8:8" ht="16.5" customHeight="1">
      <c r="H167" s="49"/>
    </row>
    <row r="168" spans="8:8" ht="16.5" customHeight="1">
      <c r="H168" s="49"/>
    </row>
    <row r="169" spans="8:8" ht="16.5" customHeight="1">
      <c r="H169" s="49"/>
    </row>
    <row r="170" spans="8:8" ht="16.5" customHeight="1">
      <c r="H170" s="49"/>
    </row>
    <row r="171" spans="8:8" ht="16.5" customHeight="1">
      <c r="H171" s="49"/>
    </row>
    <row r="172" spans="8:8" ht="16.5" customHeight="1">
      <c r="H172" s="49"/>
    </row>
    <row r="173" spans="8:8" ht="16.5" customHeight="1">
      <c r="H173" s="49"/>
    </row>
    <row r="174" spans="8:8" ht="16.5" customHeight="1">
      <c r="H174" s="49"/>
    </row>
    <row r="175" spans="8:8" ht="16.5" customHeight="1">
      <c r="H175" s="49"/>
    </row>
    <row r="176" spans="8:8" ht="16.5" customHeight="1">
      <c r="H176" s="49"/>
    </row>
    <row r="177" spans="8:8" ht="16.5" customHeight="1">
      <c r="H177" s="49"/>
    </row>
    <row r="178" spans="8:8" ht="16.5" customHeight="1">
      <c r="H178" s="49"/>
    </row>
    <row r="179" spans="8:8" ht="16.5" customHeight="1">
      <c r="H179" s="49"/>
    </row>
    <row r="180" spans="8:8" ht="16.5" customHeight="1">
      <c r="H180" s="49"/>
    </row>
    <row r="181" spans="8:8" ht="16.5" customHeight="1">
      <c r="H181" s="49"/>
    </row>
    <row r="182" spans="8:8" ht="16.5" customHeight="1">
      <c r="H182" s="49"/>
    </row>
    <row r="183" spans="8:8" ht="16.5" customHeight="1">
      <c r="H183" s="49"/>
    </row>
    <row r="184" spans="8:8" ht="16.5" customHeight="1">
      <c r="H184" s="49"/>
    </row>
    <row r="185" spans="8:8" ht="16.5" customHeight="1">
      <c r="H185" s="49"/>
    </row>
    <row r="186" spans="8:8" ht="16.5" customHeight="1">
      <c r="H186" s="49"/>
    </row>
    <row r="187" spans="8:8" ht="16.5" customHeight="1">
      <c r="H187" s="49"/>
    </row>
    <row r="188" spans="8:8" ht="16.5" customHeight="1">
      <c r="H188" s="49"/>
    </row>
    <row r="189" spans="8:8" ht="16.5" customHeight="1">
      <c r="H189" s="49"/>
    </row>
    <row r="190" spans="8:8" ht="16.5" customHeight="1">
      <c r="H190" s="49"/>
    </row>
    <row r="191" spans="8:8" ht="16.5" customHeight="1">
      <c r="H191" s="49"/>
    </row>
    <row r="192" spans="8:8" ht="16.5" customHeight="1">
      <c r="H192" s="49"/>
    </row>
    <row r="193" spans="8:8" ht="16.5" customHeight="1">
      <c r="H193" s="49"/>
    </row>
    <row r="194" spans="8:8" ht="16.5" customHeight="1">
      <c r="H194" s="49"/>
    </row>
    <row r="195" spans="8:8" ht="16.5" customHeight="1">
      <c r="H195" s="49"/>
    </row>
    <row r="196" spans="8:8" ht="16.5" customHeight="1">
      <c r="H196" s="49"/>
    </row>
    <row r="197" spans="8:8" ht="16.5" customHeight="1">
      <c r="H197" s="49"/>
    </row>
    <row r="198" spans="8:8" ht="16.5" customHeight="1">
      <c r="H198" s="49"/>
    </row>
    <row r="199" spans="8:8" ht="16.5" customHeight="1">
      <c r="H199" s="49"/>
    </row>
    <row r="200" spans="8:8" ht="16.5" customHeight="1">
      <c r="H200" s="49"/>
    </row>
    <row r="201" spans="8:8" ht="16.5" customHeight="1">
      <c r="H201" s="49"/>
    </row>
    <row r="202" spans="8:8" ht="16.5" customHeight="1">
      <c r="H202" s="49"/>
    </row>
    <row r="203" spans="8:8" ht="16.5" customHeight="1">
      <c r="H203" s="49"/>
    </row>
    <row r="204" spans="8:8" ht="16.5" customHeight="1">
      <c r="H204" s="49"/>
    </row>
    <row r="205" spans="8:8" ht="16.5" customHeight="1">
      <c r="H205" s="49"/>
    </row>
    <row r="206" spans="8:8" ht="16.5" customHeight="1">
      <c r="H206" s="49"/>
    </row>
    <row r="207" spans="8:8" ht="16.5" customHeight="1">
      <c r="H207" s="49"/>
    </row>
    <row r="208" spans="8:8" ht="16.5" customHeight="1">
      <c r="H208" s="49"/>
    </row>
    <row r="209" spans="8:8" ht="16.5" customHeight="1">
      <c r="H209" s="49"/>
    </row>
    <row r="210" spans="8:8" ht="16.5" customHeight="1">
      <c r="H210" s="49"/>
    </row>
    <row r="211" spans="8:8" ht="16.5" customHeight="1">
      <c r="H211" s="49"/>
    </row>
    <row r="212" spans="8:8" ht="16.5" customHeight="1">
      <c r="H212" s="49"/>
    </row>
    <row r="213" spans="8:8" ht="16.5" customHeight="1">
      <c r="H213" s="49"/>
    </row>
    <row r="214" spans="8:8" ht="16.5" customHeight="1">
      <c r="H214" s="49"/>
    </row>
    <row r="215" spans="8:8" ht="16.5" customHeight="1">
      <c r="H215" s="49"/>
    </row>
    <row r="216" spans="8:8" ht="16.5" customHeight="1">
      <c r="H216" s="49"/>
    </row>
    <row r="217" spans="8:8" ht="16.5" customHeight="1">
      <c r="H217" s="49"/>
    </row>
    <row r="218" spans="8:8" ht="16.5" customHeight="1">
      <c r="H218" s="49"/>
    </row>
    <row r="219" spans="8:8" ht="16.5" customHeight="1">
      <c r="H219" s="49"/>
    </row>
    <row r="220" spans="8:8" ht="16.5" customHeight="1">
      <c r="H220" s="49"/>
    </row>
    <row r="221" spans="8:8" ht="16.5" customHeight="1">
      <c r="H221" s="49"/>
    </row>
    <row r="222" spans="8:8" ht="16.5" customHeight="1">
      <c r="H222" s="49"/>
    </row>
    <row r="223" spans="8:8" ht="16.5" customHeight="1">
      <c r="H223" s="49"/>
    </row>
    <row r="224" spans="8:8" ht="16.5" customHeight="1">
      <c r="H224" s="49"/>
    </row>
    <row r="225" spans="8:8" ht="16.5" customHeight="1">
      <c r="H225" s="49"/>
    </row>
    <row r="226" spans="8:8" ht="16.5" customHeight="1">
      <c r="H226" s="49"/>
    </row>
    <row r="227" spans="8:8" ht="16.5" customHeight="1">
      <c r="H227" s="49"/>
    </row>
    <row r="228" spans="8:8" ht="16.5" customHeight="1">
      <c r="H228" s="49"/>
    </row>
    <row r="229" spans="8:8" ht="16.5" customHeight="1">
      <c r="H229" s="49"/>
    </row>
    <row r="230" spans="8:8" ht="16.5" customHeight="1">
      <c r="H230" s="49"/>
    </row>
    <row r="231" spans="8:8" ht="16.5" customHeight="1">
      <c r="H231" s="49"/>
    </row>
    <row r="232" spans="8:8" ht="16.5" customHeight="1">
      <c r="H232" s="49"/>
    </row>
    <row r="233" spans="8:8" ht="16.5" customHeight="1">
      <c r="H233" s="49"/>
    </row>
    <row r="234" spans="8:8" ht="16.5" customHeight="1">
      <c r="H234" s="49"/>
    </row>
    <row r="235" spans="8:8" ht="16.5" customHeight="1">
      <c r="H235" s="49"/>
    </row>
    <row r="236" spans="8:8" ht="16.5" customHeight="1">
      <c r="H236" s="49"/>
    </row>
    <row r="237" spans="8:8" ht="16.5" customHeight="1">
      <c r="H237" s="49"/>
    </row>
    <row r="238" spans="8:8" ht="16.5" customHeight="1">
      <c r="H238" s="49"/>
    </row>
    <row r="239" spans="8:8" ht="16.5" customHeight="1">
      <c r="H239" s="49"/>
    </row>
    <row r="240" spans="8:8" ht="16.5" customHeight="1">
      <c r="H240" s="49"/>
    </row>
    <row r="241" spans="8:8" ht="16.5" customHeight="1">
      <c r="H241" s="49"/>
    </row>
    <row r="242" spans="8:8" ht="16.5" customHeight="1">
      <c r="H242" s="49"/>
    </row>
    <row r="243" spans="8:8" ht="16.5" customHeight="1">
      <c r="H243" s="49"/>
    </row>
    <row r="244" spans="8:8" ht="16.5" customHeight="1">
      <c r="H244" s="49"/>
    </row>
    <row r="245" spans="8:8" ht="16.5" customHeight="1">
      <c r="H245" s="49"/>
    </row>
    <row r="246" spans="8:8" ht="16.5" customHeight="1">
      <c r="H246" s="49"/>
    </row>
    <row r="247" spans="8:8" ht="16.5" customHeight="1">
      <c r="H247" s="49"/>
    </row>
    <row r="248" spans="8:8" ht="16.5" customHeight="1">
      <c r="H248" s="49"/>
    </row>
    <row r="249" spans="8:8" ht="16.5" customHeight="1">
      <c r="H249" s="49"/>
    </row>
    <row r="250" spans="8:8" ht="16.5" customHeight="1">
      <c r="H250" s="49"/>
    </row>
    <row r="251" spans="8:8" ht="16.5" customHeight="1">
      <c r="H251" s="49"/>
    </row>
    <row r="252" spans="8:8" ht="16.5" customHeight="1">
      <c r="H252" s="49"/>
    </row>
    <row r="253" spans="8:8" ht="16.5" customHeight="1">
      <c r="H253" s="49"/>
    </row>
    <row r="254" spans="8:8" ht="16.5" customHeight="1">
      <c r="H254" s="49"/>
    </row>
    <row r="255" spans="8:8" ht="16.5" customHeight="1">
      <c r="H255" s="49"/>
    </row>
    <row r="256" spans="8:8" ht="16.5" customHeight="1">
      <c r="H256" s="49"/>
    </row>
    <row r="257" spans="8:8" ht="16.5" customHeight="1">
      <c r="H257" s="49"/>
    </row>
    <row r="258" spans="8:8" ht="16.5" customHeight="1">
      <c r="H258" s="49"/>
    </row>
    <row r="259" spans="8:8" ht="16.5" customHeight="1">
      <c r="H259" s="49"/>
    </row>
    <row r="260" spans="8:8" ht="16.5" customHeight="1">
      <c r="H260" s="49"/>
    </row>
    <row r="261" spans="8:8" ht="16.5" customHeight="1">
      <c r="H261" s="49"/>
    </row>
    <row r="262" spans="8:8" ht="16.5" customHeight="1">
      <c r="H262" s="49"/>
    </row>
    <row r="263" spans="8:8" ht="16.5" customHeight="1">
      <c r="H263" s="49"/>
    </row>
    <row r="264" spans="8:8" ht="16.5" customHeight="1">
      <c r="H264" s="49"/>
    </row>
    <row r="265" spans="8:8" ht="16.5" customHeight="1">
      <c r="H265" s="49"/>
    </row>
    <row r="266" spans="8:8" ht="16.5" customHeight="1">
      <c r="H266" s="49"/>
    </row>
    <row r="267" spans="8:8" ht="16.5" customHeight="1">
      <c r="H267" s="49"/>
    </row>
    <row r="268" spans="8:8" ht="16.5" customHeight="1">
      <c r="H268" s="49"/>
    </row>
    <row r="269" spans="8:8" ht="16.5" customHeight="1">
      <c r="H269" s="49"/>
    </row>
    <row r="270" spans="8:8" ht="16.5" customHeight="1">
      <c r="H270" s="49"/>
    </row>
    <row r="271" spans="8:8" ht="16.5" customHeight="1">
      <c r="H271" s="49"/>
    </row>
    <row r="272" spans="8:8" ht="16.5" customHeight="1">
      <c r="H272" s="49"/>
    </row>
    <row r="273" spans="8:8" ht="16.5" customHeight="1">
      <c r="H273" s="49"/>
    </row>
    <row r="274" spans="8:8" ht="16.5" customHeight="1">
      <c r="H274" s="49"/>
    </row>
    <row r="275" spans="8:8" ht="16.5" customHeight="1">
      <c r="H275" s="49"/>
    </row>
    <row r="276" spans="8:8" ht="16.5" customHeight="1">
      <c r="H276" s="49"/>
    </row>
    <row r="277" spans="8:8" ht="16.5" customHeight="1">
      <c r="H277" s="49"/>
    </row>
    <row r="278" spans="8:8" ht="16.5" customHeight="1">
      <c r="H278" s="49"/>
    </row>
    <row r="279" spans="8:8" ht="16.5" customHeight="1">
      <c r="H279" s="49"/>
    </row>
    <row r="280" spans="8:8" ht="16.5" customHeight="1">
      <c r="H280" s="49"/>
    </row>
    <row r="281" spans="8:8" ht="16.5" customHeight="1">
      <c r="H281" s="49"/>
    </row>
    <row r="282" spans="8:8" ht="16.5" customHeight="1">
      <c r="H282" s="49"/>
    </row>
    <row r="283" spans="8:8" ht="16.5" customHeight="1">
      <c r="H283" s="49"/>
    </row>
    <row r="284" spans="8:8" ht="16.5" customHeight="1">
      <c r="H284" s="49"/>
    </row>
    <row r="285" spans="8:8" ht="16.5" customHeight="1">
      <c r="H285" s="49"/>
    </row>
    <row r="286" spans="8:8" ht="16.5" customHeight="1">
      <c r="H286" s="49"/>
    </row>
    <row r="287" spans="8:8" ht="16.5" customHeight="1">
      <c r="H287" s="49"/>
    </row>
    <row r="288" spans="8:8" ht="16.5" customHeight="1">
      <c r="H288" s="49"/>
    </row>
    <row r="289" spans="8:8" ht="16.5" customHeight="1">
      <c r="H289" s="49"/>
    </row>
    <row r="290" spans="8:8" ht="16.5" customHeight="1">
      <c r="H290" s="49"/>
    </row>
    <row r="291" spans="8:8" ht="16.5" customHeight="1">
      <c r="H291" s="49"/>
    </row>
    <row r="292" spans="8:8" ht="16.5" customHeight="1">
      <c r="H292" s="49"/>
    </row>
    <row r="293" spans="8:8" ht="16.5" customHeight="1">
      <c r="H293" s="49"/>
    </row>
    <row r="294" spans="8:8" ht="16.5" customHeight="1">
      <c r="H294" s="49"/>
    </row>
    <row r="295" spans="8:8" ht="16.5" customHeight="1">
      <c r="H295" s="49"/>
    </row>
    <row r="296" spans="8:8" ht="16.5" customHeight="1">
      <c r="H296" s="49"/>
    </row>
    <row r="297" spans="8:8" ht="16.5" customHeight="1">
      <c r="H297" s="49"/>
    </row>
    <row r="298" spans="8:8" ht="16.5" customHeight="1">
      <c r="H298" s="49"/>
    </row>
    <row r="299" spans="8:8" ht="16.5" customHeight="1">
      <c r="H299" s="49"/>
    </row>
    <row r="300" spans="8:8" ht="16.5" customHeight="1">
      <c r="H300" s="49"/>
    </row>
    <row r="301" spans="8:8" ht="16.5" customHeight="1">
      <c r="H301" s="49"/>
    </row>
    <row r="302" spans="8:8" ht="16.5" customHeight="1">
      <c r="H302" s="49"/>
    </row>
    <row r="303" spans="8:8" ht="16.5" customHeight="1">
      <c r="H303" s="49"/>
    </row>
    <row r="304" spans="8:8" ht="16.5" customHeight="1">
      <c r="H304" s="49"/>
    </row>
    <row r="305" spans="8:8" ht="16.5" customHeight="1">
      <c r="H305" s="49"/>
    </row>
    <row r="306" spans="8:8" ht="16.5" customHeight="1">
      <c r="H306" s="49"/>
    </row>
    <row r="307" spans="8:8" ht="16.5" customHeight="1">
      <c r="H307" s="49"/>
    </row>
    <row r="308" spans="8:8" ht="16.5" customHeight="1">
      <c r="H308" s="49"/>
    </row>
    <row r="309" spans="8:8" ht="16.5" customHeight="1">
      <c r="H309" s="49"/>
    </row>
    <row r="310" spans="8:8" ht="16.5" customHeight="1">
      <c r="H310" s="49"/>
    </row>
    <row r="311" spans="8:8" ht="16.5" customHeight="1">
      <c r="H311" s="49"/>
    </row>
    <row r="312" spans="8:8" ht="16.5" customHeight="1">
      <c r="H312" s="49"/>
    </row>
    <row r="313" spans="8:8" ht="16.5" customHeight="1">
      <c r="H313" s="49"/>
    </row>
    <row r="314" spans="8:8" ht="16.5" customHeight="1">
      <c r="H314" s="49"/>
    </row>
    <row r="315" spans="8:8" ht="16.5" customHeight="1">
      <c r="H315" s="49"/>
    </row>
    <row r="316" spans="8:8" ht="16.5" customHeight="1">
      <c r="H316" s="49"/>
    </row>
    <row r="317" spans="8:8" ht="16.5" customHeight="1">
      <c r="H317" s="49"/>
    </row>
    <row r="318" spans="8:8" ht="16.5" customHeight="1">
      <c r="H318" s="49"/>
    </row>
    <row r="319" spans="8:8" ht="16.5" customHeight="1">
      <c r="H319" s="49"/>
    </row>
    <row r="320" spans="8:8" ht="16.5" customHeight="1">
      <c r="H320" s="49"/>
    </row>
    <row r="321" spans="8:8" ht="16.5" customHeight="1">
      <c r="H321" s="49"/>
    </row>
    <row r="322" spans="8:8" ht="16.5" customHeight="1">
      <c r="H322" s="49"/>
    </row>
    <row r="323" spans="8:8" ht="16.5" customHeight="1">
      <c r="H323" s="49"/>
    </row>
    <row r="324" spans="8:8" ht="16.5" customHeight="1">
      <c r="H324" s="49"/>
    </row>
    <row r="325" spans="8:8" ht="16.5" customHeight="1">
      <c r="H325" s="49"/>
    </row>
    <row r="326" spans="8:8" ht="16.5" customHeight="1">
      <c r="H326" s="49"/>
    </row>
    <row r="327" spans="8:8" ht="16.5" customHeight="1">
      <c r="H327" s="49"/>
    </row>
    <row r="328" spans="8:8" ht="16.5" customHeight="1">
      <c r="H328" s="49"/>
    </row>
    <row r="329" spans="8:8" ht="16.5" customHeight="1">
      <c r="H329" s="49"/>
    </row>
    <row r="330" spans="8:8" ht="16.5" customHeight="1">
      <c r="H330" s="49"/>
    </row>
    <row r="331" spans="8:8" ht="16.5" customHeight="1">
      <c r="H331" s="49"/>
    </row>
    <row r="332" spans="8:8" ht="16.5" customHeight="1">
      <c r="H332" s="49"/>
    </row>
    <row r="333" spans="8:8" ht="16.5" customHeight="1">
      <c r="H333" s="49"/>
    </row>
    <row r="334" spans="8:8" ht="16.5" customHeight="1">
      <c r="H334" s="49"/>
    </row>
    <row r="335" spans="8:8" ht="16.5" customHeight="1">
      <c r="H335" s="49"/>
    </row>
    <row r="336" spans="8:8" ht="16.5" customHeight="1">
      <c r="H336" s="49"/>
    </row>
    <row r="337" spans="8:8" ht="16.5" customHeight="1">
      <c r="H337" s="49"/>
    </row>
    <row r="338" spans="8:8" ht="16.5" customHeight="1">
      <c r="H338" s="49"/>
    </row>
    <row r="339" spans="8:8" ht="16.5" customHeight="1">
      <c r="H339" s="49"/>
    </row>
    <row r="340" spans="8:8" ht="16.5" customHeight="1">
      <c r="H340" s="49"/>
    </row>
    <row r="341" spans="8:8" ht="16.5" customHeight="1">
      <c r="H341" s="49"/>
    </row>
    <row r="342" spans="8:8" ht="16.5" customHeight="1">
      <c r="H342" s="49"/>
    </row>
    <row r="343" spans="8:8" ht="16.5" customHeight="1">
      <c r="H343" s="49"/>
    </row>
    <row r="344" spans="8:8" ht="16.5" customHeight="1">
      <c r="H344" s="49"/>
    </row>
    <row r="345" spans="8:8" ht="16.5" customHeight="1">
      <c r="H345" s="49"/>
    </row>
    <row r="346" spans="8:8" ht="16.5" customHeight="1">
      <c r="H346" s="49"/>
    </row>
    <row r="347" spans="8:8" ht="16.5" customHeight="1">
      <c r="H347" s="49"/>
    </row>
    <row r="348" spans="8:8" ht="16.5" customHeight="1">
      <c r="H348" s="49"/>
    </row>
    <row r="349" spans="8:8" ht="16.5" customHeight="1">
      <c r="H349" s="49"/>
    </row>
    <row r="350" spans="8:8" ht="16.5" customHeight="1">
      <c r="H350" s="49"/>
    </row>
    <row r="351" spans="8:8" ht="16.5" customHeight="1">
      <c r="H351" s="49"/>
    </row>
    <row r="352" spans="8:8" ht="16.5" customHeight="1">
      <c r="H352" s="49"/>
    </row>
    <row r="353" spans="8:8" ht="16.5" customHeight="1">
      <c r="H353" s="49"/>
    </row>
    <row r="354" spans="8:8" ht="16.5" customHeight="1">
      <c r="H354" s="49"/>
    </row>
    <row r="355" spans="8:8" ht="16.5" customHeight="1">
      <c r="H355" s="49"/>
    </row>
    <row r="356" spans="8:8" ht="16.5" customHeight="1">
      <c r="H356" s="49"/>
    </row>
    <row r="357" spans="8:8" ht="16.5" customHeight="1">
      <c r="H357" s="49"/>
    </row>
    <row r="358" spans="8:8" ht="16.5" customHeight="1">
      <c r="H358" s="49"/>
    </row>
    <row r="359" spans="8:8" ht="16.5" customHeight="1">
      <c r="H359" s="49"/>
    </row>
    <row r="360" spans="8:8" ht="16.5" customHeight="1">
      <c r="H360" s="49"/>
    </row>
    <row r="361" spans="8:8" ht="16.5" customHeight="1">
      <c r="H361" s="49"/>
    </row>
    <row r="362" spans="8:8" ht="16.5" customHeight="1">
      <c r="H362" s="49"/>
    </row>
    <row r="363" spans="8:8" ht="16.5" customHeight="1">
      <c r="H363" s="49"/>
    </row>
    <row r="364" spans="8:8" ht="16.5" customHeight="1">
      <c r="H364" s="49"/>
    </row>
    <row r="365" spans="8:8" ht="16.5" customHeight="1">
      <c r="H365" s="49"/>
    </row>
    <row r="366" spans="8:8" ht="16.5" customHeight="1">
      <c r="H366" s="49"/>
    </row>
    <row r="367" spans="8:8" ht="16.5" customHeight="1">
      <c r="H367" s="49"/>
    </row>
    <row r="368" spans="8:8" ht="16.5" customHeight="1">
      <c r="H368" s="49"/>
    </row>
    <row r="369" spans="8:8" ht="16.5" customHeight="1">
      <c r="H369" s="49"/>
    </row>
    <row r="370" spans="8:8" ht="16.5" customHeight="1">
      <c r="H370" s="49"/>
    </row>
    <row r="371" spans="8:8" ht="16.5" customHeight="1">
      <c r="H371" s="49"/>
    </row>
    <row r="372" spans="8:8" ht="16.5" customHeight="1">
      <c r="H372" s="49"/>
    </row>
    <row r="373" spans="8:8" ht="16.5" customHeight="1">
      <c r="H373" s="49"/>
    </row>
    <row r="374" spans="8:8" ht="16.5" customHeight="1">
      <c r="H374" s="49"/>
    </row>
    <row r="375" spans="8:8" ht="16.5" customHeight="1">
      <c r="H375" s="49"/>
    </row>
    <row r="376" spans="8:8" ht="16.5" customHeight="1">
      <c r="H376" s="49"/>
    </row>
    <row r="377" spans="8:8" ht="16.5" customHeight="1">
      <c r="H377" s="49"/>
    </row>
    <row r="378" spans="8:8" ht="16.5" customHeight="1">
      <c r="H378" s="49"/>
    </row>
    <row r="379" spans="8:8" ht="16.5" customHeight="1">
      <c r="H379" s="49"/>
    </row>
    <row r="380" spans="8:8" ht="16.5" customHeight="1">
      <c r="H380" s="49"/>
    </row>
    <row r="381" spans="8:8" ht="16.5" customHeight="1">
      <c r="H381" s="49"/>
    </row>
    <row r="382" spans="8:8" ht="16.5" customHeight="1">
      <c r="H382" s="49"/>
    </row>
    <row r="383" spans="8:8" ht="16.5" customHeight="1">
      <c r="H383" s="49"/>
    </row>
    <row r="384" spans="8:8" ht="16.5" customHeight="1">
      <c r="H384" s="49"/>
    </row>
    <row r="385" spans="8:8" ht="16.5" customHeight="1">
      <c r="H385" s="49"/>
    </row>
    <row r="386" spans="8:8" ht="16.5" customHeight="1">
      <c r="H386" s="49"/>
    </row>
    <row r="387" spans="8:8" ht="16.5" customHeight="1">
      <c r="H387" s="49"/>
    </row>
    <row r="388" spans="8:8" ht="16.5" customHeight="1">
      <c r="H388" s="49"/>
    </row>
    <row r="389" spans="8:8" ht="16.5" customHeight="1">
      <c r="H389" s="49"/>
    </row>
    <row r="390" spans="8:8" ht="16.5" customHeight="1">
      <c r="H390" s="49"/>
    </row>
    <row r="391" spans="8:8" ht="16.5" customHeight="1">
      <c r="H391" s="49"/>
    </row>
    <row r="392" spans="8:8" ht="16.5" customHeight="1">
      <c r="H392" s="49"/>
    </row>
    <row r="393" spans="8:8" ht="16.5" customHeight="1">
      <c r="H393" s="49"/>
    </row>
    <row r="394" spans="8:8" ht="16.5" customHeight="1">
      <c r="H394" s="49"/>
    </row>
    <row r="395" spans="8:8" ht="16.5" customHeight="1">
      <c r="H395" s="49"/>
    </row>
    <row r="396" spans="8:8" ht="16.5" customHeight="1">
      <c r="H396" s="49"/>
    </row>
    <row r="397" spans="8:8" ht="16.5" customHeight="1">
      <c r="H397" s="49"/>
    </row>
    <row r="398" spans="8:8" ht="16.5" customHeight="1">
      <c r="H398" s="49"/>
    </row>
    <row r="399" spans="8:8" ht="16.5" customHeight="1">
      <c r="H399" s="49"/>
    </row>
    <row r="400" spans="8:8" ht="16.5" customHeight="1">
      <c r="H400" s="49"/>
    </row>
    <row r="401" spans="8:8" ht="16.5" customHeight="1">
      <c r="H401" s="49"/>
    </row>
    <row r="402" spans="8:8" ht="16.5" customHeight="1">
      <c r="H402" s="49"/>
    </row>
    <row r="403" spans="8:8" ht="16.5" customHeight="1">
      <c r="H403" s="49"/>
    </row>
    <row r="404" spans="8:8" ht="16.5" customHeight="1">
      <c r="H404" s="49"/>
    </row>
  </sheetData>
  <mergeCells count="1">
    <mergeCell ref="A2:H2"/>
  </mergeCells>
  <pageMargins left="1.2" right="0.75" top="0.5" bottom="0.6" header="0.49" footer="0.4"/>
  <pageSetup paperSize="9" firstPageNumber="7" orientation="portrait" useFirstPageNumber="1" horizontalDpi="1200" verticalDpi="1200" r:id="rId1"/>
  <headerFooter>
    <oddFooter>&amp;R&amp;"Arial,Regular"&amp;10&amp;P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1:BI483"/>
  <sheetViews>
    <sheetView zoomScaleNormal="100" zoomScaleSheetLayoutView="100" workbookViewId="0">
      <selection activeCell="D17" sqref="D17"/>
    </sheetView>
  </sheetViews>
  <sheetFormatPr defaultRowHeight="15" customHeight="1"/>
  <cols>
    <col min="1" max="1" width="2" style="2" customWidth="1"/>
    <col min="2" max="3" width="9.140625" style="2"/>
    <col min="4" max="4" width="27.5703125" style="2" customWidth="1"/>
    <col min="5" max="5" width="9.140625" style="2" customWidth="1"/>
    <col min="6" max="6" width="1" style="2" customWidth="1"/>
    <col min="7" max="7" width="6.7109375" style="3" customWidth="1"/>
    <col min="8" max="8" width="0.85546875" style="2" customWidth="1"/>
    <col min="9" max="9" width="15.7109375" style="31" customWidth="1"/>
    <col min="10" max="10" width="15.5703125" style="31" hidden="1" customWidth="1"/>
    <col min="11" max="11" width="9.140625" style="2"/>
    <col min="12" max="12" width="13.28515625" style="6" customWidth="1"/>
    <col min="13" max="13" width="9.140625" style="6"/>
    <col min="14" max="14" width="11.85546875" style="6" customWidth="1"/>
    <col min="15" max="61" width="9.140625" style="6"/>
    <col min="62" max="16384" width="9.140625" style="2"/>
  </cols>
  <sheetData>
    <row r="1" spans="1:61" ht="15.95" customHeight="1">
      <c r="A1" s="1" t="s">
        <v>0</v>
      </c>
      <c r="B1" s="1"/>
      <c r="C1" s="1"/>
      <c r="D1" s="1"/>
      <c r="E1" s="1"/>
      <c r="F1" s="1"/>
      <c r="G1" s="34"/>
      <c r="H1" s="1"/>
      <c r="I1" s="30"/>
      <c r="J1" s="164"/>
    </row>
    <row r="2" spans="1:61" s="166" customFormat="1" ht="15.95" customHeight="1">
      <c r="A2" s="170" t="s">
        <v>74</v>
      </c>
      <c r="B2" s="170"/>
      <c r="C2" s="170"/>
      <c r="D2" s="170"/>
      <c r="E2" s="170"/>
      <c r="F2" s="170"/>
      <c r="G2" s="170"/>
      <c r="H2" s="170"/>
      <c r="I2" s="170"/>
      <c r="J2" s="164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/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</row>
    <row r="3" spans="1:61" s="166" customFormat="1" ht="15.95" customHeight="1">
      <c r="A3" s="43" t="str">
        <f>+'7'!A3</f>
        <v>For the six-month period ended 30 June 2017</v>
      </c>
      <c r="B3" s="43"/>
      <c r="C3" s="43"/>
      <c r="D3" s="43"/>
      <c r="E3" s="43"/>
      <c r="F3" s="43"/>
      <c r="G3" s="12"/>
      <c r="H3" s="43"/>
      <c r="I3" s="165"/>
      <c r="J3" s="165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</row>
    <row r="4" spans="1:61" s="166" customFormat="1" ht="15" customHeight="1">
      <c r="A4" s="44"/>
      <c r="B4" s="44"/>
      <c r="C4" s="44"/>
      <c r="D4" s="44"/>
      <c r="E4" s="44"/>
      <c r="F4" s="44"/>
      <c r="G4" s="45"/>
      <c r="H4" s="44"/>
      <c r="I4" s="82"/>
      <c r="J4" s="8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/>
      <c r="BI4" s="42"/>
    </row>
    <row r="5" spans="1:61" s="166" customFormat="1" ht="15" customHeight="1">
      <c r="A5" s="44"/>
      <c r="B5" s="44"/>
      <c r="C5" s="44"/>
      <c r="D5" s="44"/>
      <c r="E5" s="44"/>
      <c r="F5" s="44"/>
      <c r="G5" s="45"/>
      <c r="H5" s="44"/>
      <c r="I5" s="82"/>
      <c r="J5" s="80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42"/>
      <c r="BF5" s="42"/>
      <c r="BG5" s="42"/>
      <c r="BH5" s="42"/>
      <c r="BI5" s="42"/>
    </row>
    <row r="6" spans="1:61" s="166" customFormat="1" ht="15.95" customHeight="1">
      <c r="A6" s="44"/>
      <c r="B6" s="44"/>
      <c r="C6" s="44"/>
      <c r="D6" s="44"/>
      <c r="E6" s="44"/>
      <c r="F6" s="44"/>
      <c r="G6" s="45"/>
      <c r="H6" s="44"/>
      <c r="I6" s="88" t="s">
        <v>120</v>
      </c>
      <c r="J6" s="11" t="s">
        <v>3</v>
      </c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42"/>
      <c r="BE6" s="42"/>
      <c r="BF6" s="42"/>
      <c r="BG6" s="42"/>
      <c r="BH6" s="42"/>
      <c r="BI6" s="42"/>
    </row>
    <row r="7" spans="1:61" s="166" customFormat="1" ht="15.95" customHeight="1">
      <c r="A7" s="44"/>
      <c r="B7" s="44"/>
      <c r="C7" s="44"/>
      <c r="D7" s="44"/>
      <c r="E7" s="44"/>
      <c r="F7" s="44"/>
      <c r="G7" s="125"/>
      <c r="H7" s="44"/>
      <c r="I7" s="11" t="s">
        <v>5</v>
      </c>
      <c r="J7" s="11" t="s">
        <v>6</v>
      </c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  <c r="AW7" s="42"/>
      <c r="AX7" s="42"/>
      <c r="AY7" s="42"/>
      <c r="AZ7" s="42"/>
      <c r="BA7" s="42"/>
      <c r="BB7" s="42"/>
      <c r="BC7" s="42"/>
      <c r="BD7" s="42"/>
      <c r="BE7" s="42"/>
      <c r="BF7" s="42"/>
      <c r="BG7" s="42"/>
      <c r="BH7" s="42"/>
      <c r="BI7" s="42"/>
    </row>
    <row r="8" spans="1:61" ht="15.95" customHeight="1">
      <c r="E8" s="3"/>
      <c r="F8" s="3"/>
      <c r="G8" s="142" t="s">
        <v>7</v>
      </c>
      <c r="H8" s="83"/>
      <c r="I8" s="14" t="s">
        <v>28</v>
      </c>
      <c r="J8" s="14" t="s">
        <v>28</v>
      </c>
      <c r="M8" s="42"/>
    </row>
    <row r="9" spans="1:61" ht="6" customHeight="1">
      <c r="G9" s="48"/>
      <c r="I9" s="18"/>
      <c r="J9" s="18"/>
      <c r="M9" s="42"/>
    </row>
    <row r="10" spans="1:61" ht="15.95" customHeight="1">
      <c r="A10" s="1" t="s">
        <v>75</v>
      </c>
      <c r="E10" s="3"/>
      <c r="F10" s="3"/>
      <c r="G10" s="126"/>
      <c r="H10" s="4"/>
      <c r="I10" s="22"/>
      <c r="J10" s="22"/>
      <c r="M10" s="42"/>
    </row>
    <row r="11" spans="1:61" ht="15.95" customHeight="1">
      <c r="A11" s="2" t="s">
        <v>140</v>
      </c>
      <c r="E11" s="3"/>
      <c r="F11" s="3"/>
      <c r="G11" s="127"/>
      <c r="H11" s="4"/>
      <c r="I11" s="31">
        <f>'6'!H42</f>
        <v>-639601260</v>
      </c>
      <c r="M11" s="42"/>
      <c r="N11" s="107"/>
      <c r="O11" s="107"/>
      <c r="P11" s="107"/>
    </row>
    <row r="12" spans="1:61" ht="15.95" customHeight="1">
      <c r="A12" s="2" t="s">
        <v>144</v>
      </c>
      <c r="E12" s="3"/>
      <c r="F12" s="3"/>
      <c r="G12" s="127"/>
      <c r="H12" s="4"/>
      <c r="M12" s="42"/>
      <c r="N12" s="107"/>
      <c r="O12" s="107"/>
      <c r="P12" s="107"/>
    </row>
    <row r="13" spans="1:61" s="18" customFormat="1" ht="15.95" customHeight="1">
      <c r="A13" s="18" t="s">
        <v>145</v>
      </c>
      <c r="G13" s="21"/>
      <c r="I13" s="31"/>
      <c r="J13" s="31"/>
      <c r="L13" s="23"/>
      <c r="M13" s="23"/>
      <c r="N13" s="107"/>
      <c r="O13" s="107"/>
      <c r="P13" s="107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/>
      <c r="BC13" s="23"/>
      <c r="BD13" s="23"/>
      <c r="BE13" s="23"/>
      <c r="BF13" s="23"/>
      <c r="BG13" s="23"/>
      <c r="BH13" s="23"/>
      <c r="BI13" s="23"/>
    </row>
    <row r="14" spans="1:61" s="18" customFormat="1" ht="16.5" customHeight="1">
      <c r="A14" s="2" t="s">
        <v>76</v>
      </c>
      <c r="B14" s="30"/>
      <c r="C14" s="30"/>
      <c r="G14" s="21"/>
      <c r="I14" s="31"/>
      <c r="J14" s="31"/>
      <c r="L14" s="23"/>
      <c r="M14" s="23"/>
      <c r="N14" s="107"/>
      <c r="P14" s="107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23"/>
      <c r="AR14" s="23"/>
      <c r="AS14" s="23"/>
      <c r="AT14" s="23"/>
      <c r="AU14" s="23"/>
      <c r="AV14" s="23"/>
      <c r="AW14" s="23"/>
      <c r="AX14" s="23"/>
      <c r="AY14" s="23"/>
      <c r="AZ14" s="23"/>
      <c r="BA14" s="23"/>
      <c r="BB14" s="23"/>
      <c r="BC14" s="23"/>
      <c r="BD14" s="23"/>
      <c r="BE14" s="23"/>
      <c r="BF14" s="23"/>
      <c r="BG14" s="23"/>
      <c r="BH14" s="23"/>
      <c r="BI14" s="23"/>
    </row>
    <row r="15" spans="1:61" s="18" customFormat="1" ht="16.5" customHeight="1">
      <c r="A15" s="18" t="s">
        <v>154</v>
      </c>
      <c r="C15" s="30"/>
      <c r="G15" s="21" t="s">
        <v>158</v>
      </c>
      <c r="I15" s="31">
        <v>-136000000</v>
      </c>
      <c r="J15" s="31"/>
      <c r="L15" s="23"/>
      <c r="M15" s="23"/>
      <c r="N15" s="107"/>
      <c r="P15" s="107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3"/>
      <c r="AS15" s="23"/>
      <c r="AT15" s="23"/>
      <c r="AU15" s="23"/>
      <c r="AV15" s="23"/>
      <c r="AW15" s="23"/>
      <c r="AX15" s="23"/>
      <c r="AY15" s="23"/>
      <c r="AZ15" s="23"/>
      <c r="BA15" s="23"/>
      <c r="BB15" s="23"/>
      <c r="BC15" s="23"/>
      <c r="BD15" s="23"/>
      <c r="BE15" s="23"/>
      <c r="BF15" s="23"/>
      <c r="BG15" s="23"/>
      <c r="BH15" s="23"/>
      <c r="BI15" s="23"/>
    </row>
    <row r="16" spans="1:61" s="18" customFormat="1" ht="16.5" customHeight="1">
      <c r="A16" s="2" t="s">
        <v>112</v>
      </c>
      <c r="B16" s="30"/>
      <c r="C16" s="30"/>
      <c r="G16" s="21"/>
      <c r="I16" s="31">
        <v>-12451817</v>
      </c>
      <c r="J16" s="31"/>
      <c r="L16" s="23"/>
      <c r="M16" s="23"/>
      <c r="N16" s="107"/>
      <c r="O16" s="107"/>
      <c r="P16" s="107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3"/>
      <c r="BE16" s="23"/>
      <c r="BF16" s="23"/>
      <c r="BG16" s="23"/>
      <c r="BH16" s="23"/>
      <c r="BI16" s="23"/>
    </row>
    <row r="17" spans="1:61" s="18" customFormat="1" ht="15.95" customHeight="1">
      <c r="A17" s="2" t="s">
        <v>134</v>
      </c>
      <c r="G17" s="21"/>
      <c r="I17" s="31">
        <v>341349</v>
      </c>
      <c r="J17" s="31"/>
      <c r="L17" s="23"/>
      <c r="M17" s="23"/>
      <c r="N17" s="107"/>
      <c r="O17" s="107"/>
      <c r="P17" s="107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23"/>
      <c r="AL17" s="23"/>
      <c r="AM17" s="23"/>
      <c r="AN17" s="23"/>
      <c r="AO17" s="23"/>
      <c r="AP17" s="23"/>
      <c r="AQ17" s="23"/>
      <c r="AR17" s="23"/>
      <c r="AS17" s="23"/>
      <c r="AT17" s="23"/>
      <c r="AU17" s="23"/>
      <c r="AV17" s="23"/>
      <c r="AW17" s="23"/>
      <c r="AX17" s="23"/>
      <c r="AY17" s="23"/>
      <c r="AZ17" s="23"/>
      <c r="BA17" s="23"/>
      <c r="BB17" s="23"/>
      <c r="BC17" s="23"/>
      <c r="BD17" s="23"/>
      <c r="BE17" s="23"/>
      <c r="BF17" s="23"/>
      <c r="BG17" s="23"/>
      <c r="BH17" s="23"/>
      <c r="BI17" s="23"/>
    </row>
    <row r="18" spans="1:61" s="18" customFormat="1" ht="15.95" customHeight="1">
      <c r="A18" s="2" t="s">
        <v>77</v>
      </c>
      <c r="B18" s="30"/>
      <c r="C18" s="30"/>
      <c r="G18" s="21"/>
      <c r="I18" s="31"/>
      <c r="J18" s="31"/>
      <c r="M18" s="23"/>
      <c r="N18" s="107"/>
      <c r="O18" s="107"/>
      <c r="P18" s="107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3"/>
      <c r="AS18" s="23"/>
      <c r="AT18" s="23"/>
      <c r="AU18" s="23"/>
      <c r="AV18" s="23"/>
      <c r="AW18" s="23"/>
      <c r="AX18" s="23"/>
      <c r="AY18" s="23"/>
      <c r="AZ18" s="23"/>
      <c r="BA18" s="23"/>
      <c r="BB18" s="23"/>
      <c r="BC18" s="23"/>
      <c r="BD18" s="23"/>
      <c r="BE18" s="23"/>
      <c r="BF18" s="23"/>
      <c r="BG18" s="23"/>
      <c r="BH18" s="23"/>
      <c r="BI18" s="23"/>
    </row>
    <row r="19" spans="1:61" s="18" customFormat="1" ht="15.95" customHeight="1">
      <c r="A19" s="18" t="s">
        <v>78</v>
      </c>
      <c r="G19" s="21"/>
      <c r="I19" s="31">
        <v>7330526</v>
      </c>
      <c r="J19" s="31"/>
      <c r="L19" s="23"/>
      <c r="M19" s="23"/>
      <c r="N19" s="107"/>
      <c r="P19" s="107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23"/>
      <c r="AL19" s="23"/>
      <c r="AM19" s="23"/>
      <c r="AN19" s="23"/>
      <c r="AO19" s="23"/>
      <c r="AP19" s="23"/>
      <c r="AQ19" s="23"/>
      <c r="AR19" s="23"/>
      <c r="AS19" s="23"/>
      <c r="AT19" s="23"/>
      <c r="AU19" s="23"/>
      <c r="AV19" s="23"/>
      <c r="AW19" s="23"/>
      <c r="AX19" s="23"/>
      <c r="AY19" s="23"/>
      <c r="AZ19" s="23"/>
      <c r="BA19" s="23"/>
      <c r="BB19" s="23"/>
      <c r="BC19" s="23"/>
      <c r="BD19" s="23"/>
      <c r="BE19" s="23"/>
      <c r="BF19" s="23"/>
      <c r="BG19" s="23"/>
      <c r="BH19" s="23"/>
      <c r="BI19" s="23"/>
    </row>
    <row r="20" spans="1:61" s="18" customFormat="1" ht="15.95" customHeight="1">
      <c r="A20" s="2" t="s">
        <v>79</v>
      </c>
      <c r="G20" s="21"/>
      <c r="I20" s="31">
        <v>-57952</v>
      </c>
      <c r="J20" s="31"/>
      <c r="L20" s="23"/>
      <c r="M20" s="23"/>
      <c r="N20" s="107"/>
      <c r="O20" s="107"/>
      <c r="P20" s="107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/>
      <c r="AL20" s="23"/>
      <c r="AM20" s="23"/>
      <c r="AN20" s="23"/>
      <c r="AO20" s="23"/>
      <c r="AP20" s="23"/>
      <c r="AQ20" s="23"/>
      <c r="AR20" s="23"/>
      <c r="AS20" s="23"/>
      <c r="AT20" s="23"/>
      <c r="AU20" s="23"/>
      <c r="AV20" s="23"/>
      <c r="AW20" s="23"/>
      <c r="AX20" s="23"/>
      <c r="AY20" s="23"/>
      <c r="AZ20" s="23"/>
      <c r="BA20" s="23"/>
      <c r="BB20" s="23"/>
      <c r="BC20" s="23"/>
      <c r="BD20" s="23"/>
      <c r="BE20" s="23"/>
      <c r="BF20" s="23"/>
      <c r="BG20" s="23"/>
      <c r="BH20" s="23"/>
      <c r="BI20" s="23"/>
    </row>
    <row r="21" spans="1:61" s="18" customFormat="1" ht="15.95" customHeight="1">
      <c r="A21" s="2" t="s">
        <v>137</v>
      </c>
      <c r="G21" s="21"/>
      <c r="I21" s="31">
        <v>-101703</v>
      </c>
      <c r="J21" s="31"/>
      <c r="L21" s="23"/>
      <c r="M21" s="23"/>
      <c r="N21" s="107"/>
      <c r="O21" s="107"/>
      <c r="P21" s="107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/>
      <c r="BC21" s="23"/>
      <c r="BD21" s="23"/>
      <c r="BE21" s="23"/>
      <c r="BF21" s="23"/>
      <c r="BG21" s="23"/>
      <c r="BH21" s="23"/>
      <c r="BI21" s="23"/>
    </row>
    <row r="22" spans="1:61" s="18" customFormat="1" ht="15.95" customHeight="1">
      <c r="A22" s="2" t="s">
        <v>80</v>
      </c>
      <c r="G22" s="21"/>
      <c r="I22" s="31">
        <v>8804056</v>
      </c>
      <c r="J22" s="31"/>
      <c r="L22" s="23"/>
      <c r="M22" s="23"/>
      <c r="N22" s="107"/>
      <c r="O22" s="107"/>
      <c r="P22" s="107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3"/>
      <c r="AS22" s="23"/>
      <c r="AT22" s="23"/>
      <c r="AU22" s="23"/>
      <c r="AV22" s="23"/>
      <c r="AW22" s="23"/>
      <c r="AX22" s="23"/>
      <c r="AY22" s="23"/>
      <c r="AZ22" s="23"/>
      <c r="BA22" s="23"/>
      <c r="BB22" s="23"/>
      <c r="BC22" s="23"/>
      <c r="BD22" s="23"/>
      <c r="BE22" s="23"/>
      <c r="BF22" s="23"/>
      <c r="BG22" s="23"/>
      <c r="BH22" s="23"/>
      <c r="BI22" s="23"/>
    </row>
    <row r="23" spans="1:61" s="18" customFormat="1" ht="15.95" customHeight="1">
      <c r="A23" s="2" t="s">
        <v>81</v>
      </c>
      <c r="G23" s="21"/>
      <c r="I23" s="31">
        <v>-13688848</v>
      </c>
      <c r="J23" s="31"/>
      <c r="L23" s="23"/>
      <c r="M23" s="23"/>
      <c r="N23" s="107"/>
      <c r="O23" s="107"/>
      <c r="P23" s="107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23"/>
      <c r="AI23" s="23"/>
      <c r="AJ23" s="23"/>
      <c r="AK23" s="23"/>
      <c r="AL23" s="23"/>
      <c r="AM23" s="23"/>
      <c r="AN23" s="23"/>
      <c r="AO23" s="23"/>
      <c r="AP23" s="23"/>
      <c r="AQ23" s="23"/>
      <c r="AR23" s="23"/>
      <c r="AS23" s="23"/>
      <c r="AT23" s="23"/>
      <c r="AU23" s="23"/>
      <c r="AV23" s="23"/>
      <c r="AW23" s="23"/>
      <c r="AX23" s="23"/>
      <c r="AY23" s="23"/>
      <c r="AZ23" s="23"/>
      <c r="BA23" s="23"/>
      <c r="BB23" s="23"/>
      <c r="BC23" s="23"/>
      <c r="BD23" s="23"/>
      <c r="BE23" s="23"/>
      <c r="BF23" s="23"/>
      <c r="BG23" s="23"/>
      <c r="BH23" s="23"/>
      <c r="BI23" s="23"/>
    </row>
    <row r="24" spans="1:61" s="18" customFormat="1" ht="15.95" customHeight="1">
      <c r="A24" s="2" t="s">
        <v>82</v>
      </c>
      <c r="G24" s="21"/>
      <c r="I24" s="31">
        <v>-6793764</v>
      </c>
      <c r="J24" s="31"/>
      <c r="L24" s="23"/>
      <c r="M24" s="23"/>
      <c r="N24" s="107"/>
      <c r="O24" s="107"/>
      <c r="P24" s="107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</row>
    <row r="25" spans="1:61" s="18" customFormat="1" ht="15.95" customHeight="1">
      <c r="A25" s="2" t="s">
        <v>83</v>
      </c>
      <c r="G25" s="21"/>
      <c r="I25" s="31">
        <v>-9399053</v>
      </c>
      <c r="J25" s="31"/>
      <c r="L25" s="23"/>
      <c r="M25" s="23"/>
      <c r="N25" s="107"/>
      <c r="O25" s="107"/>
      <c r="P25" s="107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23"/>
      <c r="AH25" s="23"/>
      <c r="AI25" s="23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</row>
    <row r="26" spans="1:61" s="18" customFormat="1" ht="15.95" customHeight="1">
      <c r="A26" s="2" t="s">
        <v>84</v>
      </c>
      <c r="G26" s="21">
        <v>8</v>
      </c>
      <c r="I26" s="19">
        <v>371520</v>
      </c>
      <c r="J26" s="19"/>
      <c r="L26" s="23"/>
      <c r="M26" s="23"/>
      <c r="N26" s="107"/>
      <c r="O26" s="107"/>
      <c r="P26" s="107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23"/>
      <c r="BA26" s="23"/>
      <c r="BB26" s="23"/>
      <c r="BC26" s="23"/>
      <c r="BD26" s="23"/>
      <c r="BE26" s="23"/>
      <c r="BF26" s="23"/>
      <c r="BG26" s="23"/>
      <c r="BH26" s="23"/>
      <c r="BI26" s="23"/>
    </row>
    <row r="27" spans="1:61" s="18" customFormat="1" ht="15.95" customHeight="1">
      <c r="A27" s="2" t="s">
        <v>152</v>
      </c>
      <c r="G27" s="21" t="s">
        <v>157</v>
      </c>
      <c r="I27" s="19">
        <v>852004347</v>
      </c>
      <c r="J27" s="31"/>
      <c r="L27" s="23"/>
      <c r="M27" s="23"/>
      <c r="N27" s="107"/>
      <c r="O27" s="107"/>
      <c r="P27" s="107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23"/>
      <c r="AH27" s="23"/>
      <c r="AI27" s="23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3"/>
      <c r="AY27" s="23"/>
      <c r="AZ27" s="23"/>
      <c r="BA27" s="23"/>
      <c r="BB27" s="23"/>
      <c r="BC27" s="23"/>
      <c r="BD27" s="23"/>
      <c r="BE27" s="23"/>
      <c r="BF27" s="23"/>
      <c r="BG27" s="23"/>
      <c r="BH27" s="23"/>
      <c r="BI27" s="23"/>
    </row>
    <row r="28" spans="1:61" s="18" customFormat="1" ht="15.95" customHeight="1">
      <c r="A28" s="2" t="s">
        <v>85</v>
      </c>
      <c r="G28" s="3"/>
      <c r="I28" s="84">
        <v>49003355</v>
      </c>
      <c r="J28" s="31"/>
      <c r="L28" s="23"/>
      <c r="M28" s="23"/>
      <c r="N28" s="107"/>
      <c r="O28" s="107"/>
      <c r="P28" s="107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23"/>
      <c r="AH28" s="23"/>
      <c r="AI28" s="23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23"/>
      <c r="BA28" s="23"/>
      <c r="BB28" s="23"/>
      <c r="BC28" s="23"/>
      <c r="BD28" s="23"/>
      <c r="BE28" s="23"/>
      <c r="BF28" s="23"/>
      <c r="BG28" s="23"/>
      <c r="BH28" s="23"/>
      <c r="BI28" s="23"/>
    </row>
    <row r="29" spans="1:61" s="18" customFormat="1" ht="15" customHeight="1">
      <c r="G29" s="21"/>
      <c r="H29" s="21"/>
      <c r="I29" s="31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23"/>
      <c r="AH29" s="23"/>
      <c r="AI29" s="23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  <c r="AY29" s="23"/>
      <c r="AZ29" s="23"/>
      <c r="BA29" s="23"/>
      <c r="BB29" s="23"/>
      <c r="BC29" s="23"/>
      <c r="BD29" s="23"/>
      <c r="BE29" s="23"/>
      <c r="BF29" s="23"/>
      <c r="BG29" s="23"/>
      <c r="BH29" s="23"/>
      <c r="BI29" s="23"/>
    </row>
    <row r="30" spans="1:61" s="18" customFormat="1" ht="15.95" customHeight="1">
      <c r="A30" s="2" t="s">
        <v>117</v>
      </c>
      <c r="G30" s="21"/>
      <c r="I30" s="84">
        <f>SUM(I11:I28)</f>
        <v>99760756</v>
      </c>
      <c r="J30" s="84">
        <v>0</v>
      </c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3"/>
      <c r="AN30" s="23"/>
      <c r="AO30" s="23"/>
      <c r="AP30" s="23"/>
      <c r="AQ30" s="23"/>
      <c r="AR30" s="23"/>
      <c r="AS30" s="23"/>
      <c r="AT30" s="23"/>
      <c r="AU30" s="23"/>
      <c r="AV30" s="23"/>
      <c r="AW30" s="23"/>
      <c r="AX30" s="23"/>
      <c r="AY30" s="23"/>
      <c r="AZ30" s="23"/>
      <c r="BA30" s="23"/>
      <c r="BB30" s="23"/>
      <c r="BC30" s="23"/>
      <c r="BD30" s="23"/>
      <c r="BE30" s="23"/>
      <c r="BF30" s="23"/>
      <c r="BG30" s="23"/>
      <c r="BH30" s="23"/>
      <c r="BI30" s="23"/>
    </row>
    <row r="31" spans="1:61" s="18" customFormat="1" ht="15" customHeight="1">
      <c r="A31" s="1"/>
      <c r="G31" s="21"/>
      <c r="I31" s="31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  <c r="AF31" s="23"/>
      <c r="AG31" s="23"/>
      <c r="AH31" s="23"/>
      <c r="AI31" s="23"/>
      <c r="AJ31" s="23"/>
      <c r="AK31" s="23"/>
      <c r="AL31" s="23"/>
      <c r="AM31" s="23"/>
      <c r="AN31" s="23"/>
      <c r="AO31" s="23"/>
      <c r="AP31" s="23"/>
      <c r="AQ31" s="23"/>
      <c r="AR31" s="23"/>
      <c r="AS31" s="23"/>
      <c r="AT31" s="23"/>
      <c r="AU31" s="23"/>
      <c r="AV31" s="23"/>
      <c r="AW31" s="23"/>
      <c r="AX31" s="23"/>
      <c r="AY31" s="23"/>
      <c r="AZ31" s="23"/>
      <c r="BA31" s="23"/>
      <c r="BB31" s="23"/>
      <c r="BC31" s="23"/>
      <c r="BD31" s="23"/>
      <c r="BE31" s="23"/>
      <c r="BF31" s="23"/>
      <c r="BG31" s="23"/>
      <c r="BH31" s="23"/>
      <c r="BI31" s="23"/>
    </row>
    <row r="32" spans="1:61" s="18" customFormat="1" ht="15.95" customHeight="1">
      <c r="A32" s="1" t="s">
        <v>86</v>
      </c>
      <c r="G32" s="21"/>
      <c r="H32" s="21"/>
      <c r="I32" s="28"/>
      <c r="J32" s="28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23"/>
      <c r="AH32" s="23"/>
      <c r="AI32" s="23"/>
      <c r="AJ32" s="23"/>
      <c r="AK32" s="23"/>
      <c r="AL32" s="23"/>
      <c r="AM32" s="23"/>
      <c r="AN32" s="23"/>
      <c r="AO32" s="23"/>
      <c r="AP32" s="23"/>
      <c r="AQ32" s="23"/>
      <c r="AR32" s="23"/>
      <c r="AS32" s="23"/>
      <c r="AT32" s="23"/>
      <c r="AU32" s="23"/>
      <c r="AV32" s="23"/>
      <c r="AW32" s="23"/>
      <c r="AX32" s="23"/>
      <c r="AY32" s="23"/>
      <c r="AZ32" s="23"/>
      <c r="BA32" s="23"/>
      <c r="BB32" s="23"/>
      <c r="BC32" s="23"/>
      <c r="BD32" s="23"/>
      <c r="BE32" s="23"/>
      <c r="BF32" s="23"/>
      <c r="BG32" s="23"/>
      <c r="BH32" s="23"/>
      <c r="BI32" s="23"/>
    </row>
    <row r="33" spans="1:61" ht="15.95" customHeight="1">
      <c r="A33" s="2" t="s">
        <v>87</v>
      </c>
      <c r="I33" s="28">
        <v>-45434876</v>
      </c>
      <c r="J33" s="28"/>
    </row>
    <row r="34" spans="1:61" ht="15.95" customHeight="1">
      <c r="A34" s="2" t="s">
        <v>146</v>
      </c>
      <c r="G34" s="3">
        <v>11</v>
      </c>
      <c r="I34" s="29">
        <f>'7'!H17</f>
        <v>-150709592</v>
      </c>
      <c r="J34" s="28"/>
    </row>
    <row r="35" spans="1:61" s="18" customFormat="1" ht="15" customHeight="1">
      <c r="G35" s="21"/>
      <c r="H35" s="21"/>
      <c r="I35" s="31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3"/>
      <c r="AF35" s="23"/>
      <c r="AG35" s="23"/>
      <c r="AH35" s="23"/>
      <c r="AI35" s="23"/>
      <c r="AJ35" s="23"/>
      <c r="AK35" s="23"/>
      <c r="AL35" s="23"/>
      <c r="AM35" s="23"/>
      <c r="AN35" s="23"/>
      <c r="AO35" s="23"/>
      <c r="AP35" s="23"/>
      <c r="AQ35" s="23"/>
      <c r="AR35" s="23"/>
      <c r="AS35" s="23"/>
      <c r="AT35" s="23"/>
      <c r="AU35" s="23"/>
      <c r="AV35" s="23"/>
      <c r="AW35" s="23"/>
      <c r="AX35" s="23"/>
      <c r="AY35" s="23"/>
      <c r="AZ35" s="23"/>
      <c r="BA35" s="23"/>
      <c r="BB35" s="23"/>
      <c r="BC35" s="23"/>
      <c r="BD35" s="23"/>
      <c r="BE35" s="23"/>
      <c r="BF35" s="23"/>
      <c r="BG35" s="23"/>
      <c r="BH35" s="23"/>
      <c r="BI35" s="23"/>
    </row>
    <row r="36" spans="1:61" s="18" customFormat="1" ht="15.95" customHeight="1">
      <c r="A36" s="2" t="s">
        <v>88</v>
      </c>
      <c r="G36" s="21"/>
      <c r="H36" s="21"/>
      <c r="I36" s="85">
        <f>SUM(I33:I34)</f>
        <v>-196144468</v>
      </c>
      <c r="J36" s="85">
        <v>0</v>
      </c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3"/>
      <c r="AF36" s="23"/>
      <c r="AG36" s="23"/>
      <c r="AH36" s="23"/>
      <c r="AI36" s="23"/>
      <c r="AJ36" s="23"/>
      <c r="AK36" s="23"/>
      <c r="AL36" s="23"/>
      <c r="AM36" s="23"/>
      <c r="AN36" s="23"/>
      <c r="AO36" s="23"/>
      <c r="AP36" s="23"/>
      <c r="AQ36" s="23"/>
      <c r="AR36" s="23"/>
      <c r="AS36" s="23"/>
      <c r="AT36" s="23"/>
      <c r="AU36" s="23"/>
      <c r="AV36" s="23"/>
      <c r="AW36" s="23"/>
      <c r="AX36" s="23"/>
      <c r="AY36" s="23"/>
      <c r="AZ36" s="23"/>
      <c r="BA36" s="23"/>
      <c r="BB36" s="23"/>
      <c r="BC36" s="23"/>
      <c r="BD36" s="23"/>
      <c r="BE36" s="23"/>
      <c r="BF36" s="23"/>
      <c r="BG36" s="23"/>
      <c r="BH36" s="23"/>
      <c r="BI36" s="23"/>
    </row>
    <row r="37" spans="1:61" s="18" customFormat="1" ht="15" customHeight="1">
      <c r="G37" s="21"/>
      <c r="I37" s="31"/>
      <c r="J37" s="31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3"/>
      <c r="AF37" s="23"/>
      <c r="AG37" s="23"/>
      <c r="AH37" s="23"/>
      <c r="AI37" s="23"/>
      <c r="AJ37" s="23"/>
      <c r="AK37" s="23"/>
      <c r="AL37" s="23"/>
      <c r="AM37" s="23"/>
      <c r="AN37" s="23"/>
      <c r="AO37" s="23"/>
      <c r="AP37" s="23"/>
      <c r="AQ37" s="23"/>
      <c r="AR37" s="23"/>
      <c r="AS37" s="23"/>
      <c r="AT37" s="23"/>
      <c r="AU37" s="23"/>
      <c r="AV37" s="23"/>
      <c r="AW37" s="23"/>
      <c r="AX37" s="23"/>
      <c r="AY37" s="23"/>
      <c r="AZ37" s="23"/>
      <c r="BA37" s="23"/>
      <c r="BB37" s="23"/>
      <c r="BC37" s="23"/>
      <c r="BD37" s="23"/>
      <c r="BE37" s="23"/>
      <c r="BF37" s="23"/>
      <c r="BG37" s="23"/>
      <c r="BH37" s="23"/>
      <c r="BI37" s="23"/>
    </row>
    <row r="38" spans="1:61" s="18" customFormat="1" ht="15.95" customHeight="1">
      <c r="A38" s="1" t="s">
        <v>149</v>
      </c>
      <c r="G38" s="21"/>
      <c r="I38" s="19">
        <f>I30+I36</f>
        <v>-96383712</v>
      </c>
      <c r="J38" s="19">
        <v>0</v>
      </c>
      <c r="L38" s="24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3"/>
      <c r="AI38" s="23"/>
      <c r="AJ38" s="23"/>
      <c r="AK38" s="23"/>
      <c r="AL38" s="23"/>
      <c r="AM38" s="23"/>
      <c r="AN38" s="23"/>
      <c r="AO38" s="23"/>
      <c r="AP38" s="23"/>
      <c r="AQ38" s="23"/>
      <c r="AR38" s="23"/>
      <c r="AS38" s="23"/>
      <c r="AT38" s="23"/>
      <c r="AU38" s="23"/>
      <c r="AV38" s="23"/>
      <c r="AW38" s="23"/>
      <c r="AX38" s="23"/>
      <c r="AY38" s="23"/>
      <c r="AZ38" s="23"/>
      <c r="BA38" s="23"/>
      <c r="BB38" s="23"/>
      <c r="BC38" s="23"/>
      <c r="BD38" s="23"/>
      <c r="BE38" s="23"/>
      <c r="BF38" s="23"/>
      <c r="BG38" s="23"/>
      <c r="BH38" s="23"/>
      <c r="BI38" s="23"/>
    </row>
    <row r="39" spans="1:61" s="18" customFormat="1" ht="15.95" customHeight="1">
      <c r="A39" s="2" t="s">
        <v>89</v>
      </c>
      <c r="G39" s="21">
        <v>7</v>
      </c>
      <c r="I39" s="29">
        <f>'2'!I15</f>
        <v>193036872</v>
      </c>
      <c r="J39" s="29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  <c r="AI39" s="23"/>
      <c r="AJ39" s="23"/>
      <c r="AK39" s="23"/>
      <c r="AL39" s="23"/>
      <c r="AM39" s="23"/>
      <c r="AN39" s="23"/>
      <c r="AO39" s="23"/>
      <c r="AP39" s="23"/>
      <c r="AQ39" s="23"/>
      <c r="AR39" s="23"/>
      <c r="AS39" s="23"/>
      <c r="AT39" s="23"/>
      <c r="AU39" s="23"/>
      <c r="AV39" s="23"/>
      <c r="AW39" s="23"/>
      <c r="AX39" s="23"/>
      <c r="AY39" s="23"/>
      <c r="AZ39" s="23"/>
      <c r="BA39" s="23"/>
      <c r="BB39" s="23"/>
      <c r="BC39" s="23"/>
      <c r="BD39" s="23"/>
      <c r="BE39" s="23"/>
      <c r="BF39" s="23"/>
      <c r="BG39" s="23"/>
      <c r="BH39" s="23"/>
      <c r="BI39" s="23"/>
    </row>
    <row r="40" spans="1:61" s="18" customFormat="1" ht="15" customHeight="1">
      <c r="G40" s="21"/>
      <c r="I40" s="31"/>
      <c r="J40" s="31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N40" s="23"/>
      <c r="AO40" s="23"/>
      <c r="AP40" s="23"/>
      <c r="AQ40" s="23"/>
      <c r="AR40" s="23"/>
      <c r="AS40" s="23"/>
      <c r="AT40" s="23"/>
      <c r="AU40" s="23"/>
      <c r="AV40" s="23"/>
      <c r="AW40" s="23"/>
      <c r="AX40" s="23"/>
      <c r="AY40" s="23"/>
      <c r="AZ40" s="23"/>
      <c r="BA40" s="23"/>
      <c r="BB40" s="23"/>
      <c r="BC40" s="23"/>
      <c r="BD40" s="23"/>
      <c r="BE40" s="23"/>
      <c r="BF40" s="23"/>
      <c r="BG40" s="23"/>
      <c r="BH40" s="23"/>
      <c r="BI40" s="23"/>
    </row>
    <row r="41" spans="1:61" ht="15.95" customHeight="1" thickBot="1">
      <c r="A41" s="1" t="s">
        <v>90</v>
      </c>
      <c r="G41" s="21">
        <v>7</v>
      </c>
      <c r="I41" s="35">
        <f>I38+I39</f>
        <v>96653160</v>
      </c>
      <c r="J41" s="35">
        <v>0</v>
      </c>
    </row>
    <row r="42" spans="1:61" ht="15.95" customHeight="1" thickTop="1">
      <c r="A42" s="1"/>
      <c r="G42" s="21"/>
      <c r="I42" s="28"/>
      <c r="J42" s="28"/>
    </row>
    <row r="43" spans="1:61" ht="15.95" customHeight="1">
      <c r="A43" s="1"/>
      <c r="G43" s="21"/>
      <c r="I43" s="86"/>
      <c r="J43" s="28"/>
    </row>
    <row r="44" spans="1:61" ht="15.95" customHeight="1">
      <c r="A44" s="1"/>
      <c r="G44" s="21"/>
      <c r="I44" s="28"/>
      <c r="J44" s="28"/>
    </row>
    <row r="45" spans="1:61" ht="15.95" customHeight="1">
      <c r="A45" s="1"/>
      <c r="G45" s="21"/>
      <c r="I45" s="28"/>
      <c r="J45" s="28"/>
    </row>
    <row r="46" spans="1:61" ht="15.95" customHeight="1">
      <c r="A46" s="1"/>
      <c r="G46" s="21"/>
      <c r="I46" s="28"/>
      <c r="J46" s="28"/>
    </row>
    <row r="47" spans="1:61" ht="15.95" customHeight="1">
      <c r="A47" s="114"/>
      <c r="G47" s="21"/>
      <c r="I47" s="28"/>
      <c r="J47" s="28"/>
    </row>
    <row r="48" spans="1:61" ht="15.95" customHeight="1">
      <c r="A48" s="1"/>
      <c r="G48" s="21"/>
      <c r="I48" s="28"/>
      <c r="J48" s="28"/>
    </row>
    <row r="49" spans="1:10" ht="15.95" customHeight="1">
      <c r="A49" s="1"/>
      <c r="G49" s="21"/>
      <c r="I49" s="28"/>
      <c r="J49" s="28"/>
    </row>
    <row r="50" spans="1:10" ht="4.5" customHeight="1">
      <c r="A50" s="1"/>
      <c r="G50" s="21"/>
      <c r="I50" s="28"/>
      <c r="J50" s="76"/>
    </row>
    <row r="51" spans="1:10" ht="21.95" customHeight="1">
      <c r="A51" s="40" t="str">
        <f>'2'!A48</f>
        <v>The accompanying notes are an integral part of these interim financial information.</v>
      </c>
      <c r="B51" s="40"/>
      <c r="C51" s="40"/>
      <c r="D51" s="40"/>
      <c r="E51" s="40"/>
      <c r="F51" s="40"/>
      <c r="G51" s="41"/>
      <c r="H51" s="40"/>
      <c r="I51" s="84"/>
      <c r="J51" s="84"/>
    </row>
    <row r="52" spans="1:10" s="6" customFormat="1" ht="15" customHeight="1">
      <c r="G52" s="48"/>
      <c r="I52" s="24"/>
      <c r="J52" s="24"/>
    </row>
    <row r="53" spans="1:10" s="6" customFormat="1" ht="15" customHeight="1">
      <c r="G53" s="48"/>
      <c r="I53" s="24"/>
      <c r="J53" s="24"/>
    </row>
    <row r="54" spans="1:10" s="6" customFormat="1" ht="15" customHeight="1">
      <c r="G54" s="48"/>
      <c r="I54" s="24"/>
      <c r="J54" s="24"/>
    </row>
    <row r="55" spans="1:10" s="6" customFormat="1" ht="15" customHeight="1">
      <c r="G55" s="48"/>
      <c r="I55" s="24"/>
      <c r="J55" s="24"/>
    </row>
    <row r="56" spans="1:10" s="6" customFormat="1" ht="15" customHeight="1">
      <c r="G56" s="48"/>
      <c r="I56" s="24"/>
      <c r="J56" s="24"/>
    </row>
    <row r="57" spans="1:10" s="6" customFormat="1" ht="15" customHeight="1">
      <c r="G57" s="48"/>
      <c r="I57" s="24"/>
      <c r="J57" s="24"/>
    </row>
    <row r="58" spans="1:10" s="6" customFormat="1" ht="15" customHeight="1">
      <c r="G58" s="48"/>
      <c r="I58" s="24"/>
      <c r="J58" s="24"/>
    </row>
    <row r="59" spans="1:10" s="6" customFormat="1" ht="15" customHeight="1">
      <c r="G59" s="48"/>
      <c r="I59" s="24"/>
      <c r="J59" s="24"/>
    </row>
    <row r="60" spans="1:10" s="6" customFormat="1" ht="15" customHeight="1">
      <c r="G60" s="48"/>
      <c r="I60" s="24"/>
      <c r="J60" s="24"/>
    </row>
    <row r="61" spans="1:10" s="6" customFormat="1" ht="15" customHeight="1">
      <c r="G61" s="48"/>
      <c r="I61" s="24"/>
      <c r="J61" s="24"/>
    </row>
    <row r="62" spans="1:10" s="6" customFormat="1" ht="15" customHeight="1">
      <c r="G62" s="48"/>
      <c r="I62" s="24"/>
      <c r="J62" s="24"/>
    </row>
    <row r="63" spans="1:10" s="6" customFormat="1" ht="15" customHeight="1">
      <c r="G63" s="48"/>
      <c r="I63" s="24"/>
      <c r="J63" s="24"/>
    </row>
    <row r="64" spans="1:10" s="6" customFormat="1" ht="15" customHeight="1">
      <c r="G64" s="48"/>
      <c r="I64" s="24"/>
      <c r="J64" s="24"/>
    </row>
    <row r="65" spans="7:10" s="6" customFormat="1" ht="15" customHeight="1">
      <c r="G65" s="48"/>
      <c r="I65" s="24"/>
      <c r="J65" s="24"/>
    </row>
    <row r="66" spans="7:10" s="6" customFormat="1" ht="15" customHeight="1">
      <c r="G66" s="48"/>
      <c r="I66" s="24"/>
      <c r="J66" s="24"/>
    </row>
    <row r="67" spans="7:10" s="6" customFormat="1" ht="15" customHeight="1">
      <c r="G67" s="48"/>
      <c r="I67" s="24"/>
      <c r="J67" s="24"/>
    </row>
    <row r="68" spans="7:10" s="6" customFormat="1" ht="15" customHeight="1">
      <c r="G68" s="48"/>
      <c r="I68" s="24"/>
      <c r="J68" s="24"/>
    </row>
    <row r="69" spans="7:10" s="6" customFormat="1" ht="15" customHeight="1">
      <c r="G69" s="48"/>
      <c r="I69" s="24"/>
      <c r="J69" s="24"/>
    </row>
    <row r="70" spans="7:10" s="6" customFormat="1" ht="15" customHeight="1">
      <c r="G70" s="48"/>
      <c r="I70" s="24"/>
      <c r="J70" s="24"/>
    </row>
    <row r="71" spans="7:10" s="6" customFormat="1" ht="15" customHeight="1">
      <c r="G71" s="48"/>
      <c r="I71" s="24"/>
      <c r="J71" s="24"/>
    </row>
    <row r="72" spans="7:10" s="6" customFormat="1" ht="15" customHeight="1">
      <c r="G72" s="48"/>
      <c r="I72" s="24"/>
      <c r="J72" s="24"/>
    </row>
    <row r="73" spans="7:10" s="6" customFormat="1" ht="15" customHeight="1">
      <c r="G73" s="48"/>
      <c r="I73" s="24"/>
      <c r="J73" s="24"/>
    </row>
    <row r="74" spans="7:10" s="6" customFormat="1" ht="15" customHeight="1">
      <c r="G74" s="48"/>
      <c r="I74" s="24"/>
      <c r="J74" s="24"/>
    </row>
    <row r="75" spans="7:10" s="6" customFormat="1" ht="15" customHeight="1">
      <c r="G75" s="48"/>
      <c r="I75" s="24"/>
      <c r="J75" s="24"/>
    </row>
    <row r="76" spans="7:10" s="6" customFormat="1" ht="15" customHeight="1">
      <c r="G76" s="48"/>
      <c r="I76" s="24"/>
      <c r="J76" s="24"/>
    </row>
    <row r="77" spans="7:10" s="6" customFormat="1" ht="15" customHeight="1">
      <c r="G77" s="48"/>
      <c r="I77" s="24"/>
      <c r="J77" s="24"/>
    </row>
    <row r="78" spans="7:10" s="6" customFormat="1" ht="15" customHeight="1">
      <c r="G78" s="48"/>
      <c r="I78" s="24"/>
      <c r="J78" s="24"/>
    </row>
    <row r="79" spans="7:10" s="6" customFormat="1" ht="15" customHeight="1">
      <c r="G79" s="48"/>
      <c r="I79" s="24"/>
      <c r="J79" s="24"/>
    </row>
    <row r="80" spans="7:10" s="6" customFormat="1" ht="15" customHeight="1">
      <c r="G80" s="48"/>
      <c r="I80" s="24"/>
      <c r="J80" s="24"/>
    </row>
    <row r="81" spans="7:10" s="6" customFormat="1" ht="15" customHeight="1">
      <c r="G81" s="48"/>
      <c r="I81" s="24"/>
      <c r="J81" s="24"/>
    </row>
    <row r="82" spans="7:10" s="6" customFormat="1" ht="15" customHeight="1">
      <c r="G82" s="48"/>
      <c r="I82" s="24"/>
      <c r="J82" s="24"/>
    </row>
    <row r="83" spans="7:10" s="6" customFormat="1" ht="15" customHeight="1">
      <c r="G83" s="48"/>
      <c r="I83" s="24"/>
      <c r="J83" s="24"/>
    </row>
    <row r="84" spans="7:10" s="6" customFormat="1" ht="15" customHeight="1">
      <c r="G84" s="48"/>
      <c r="I84" s="24"/>
      <c r="J84" s="24"/>
    </row>
    <row r="85" spans="7:10" s="6" customFormat="1" ht="15" customHeight="1">
      <c r="G85" s="48"/>
      <c r="I85" s="24"/>
      <c r="J85" s="24"/>
    </row>
    <row r="86" spans="7:10" s="6" customFormat="1" ht="15" customHeight="1">
      <c r="G86" s="48"/>
      <c r="I86" s="24"/>
      <c r="J86" s="24"/>
    </row>
    <row r="87" spans="7:10" s="6" customFormat="1" ht="15" customHeight="1">
      <c r="G87" s="48"/>
      <c r="I87" s="24"/>
      <c r="J87" s="24"/>
    </row>
    <row r="88" spans="7:10" s="6" customFormat="1" ht="15" customHeight="1">
      <c r="G88" s="48"/>
      <c r="I88" s="24"/>
      <c r="J88" s="24"/>
    </row>
    <row r="89" spans="7:10" s="6" customFormat="1" ht="15" customHeight="1">
      <c r="G89" s="48"/>
      <c r="I89" s="24"/>
      <c r="J89" s="24"/>
    </row>
    <row r="90" spans="7:10" s="6" customFormat="1" ht="15" customHeight="1">
      <c r="G90" s="48"/>
      <c r="I90" s="24"/>
      <c r="J90" s="24"/>
    </row>
    <row r="91" spans="7:10" s="6" customFormat="1" ht="15" customHeight="1">
      <c r="G91" s="48"/>
      <c r="I91" s="24"/>
      <c r="J91" s="24"/>
    </row>
    <row r="92" spans="7:10" s="6" customFormat="1" ht="15" customHeight="1">
      <c r="G92" s="48"/>
      <c r="I92" s="24"/>
      <c r="J92" s="24"/>
    </row>
    <row r="93" spans="7:10" s="6" customFormat="1" ht="15" customHeight="1">
      <c r="G93" s="48"/>
      <c r="I93" s="24"/>
      <c r="J93" s="24"/>
    </row>
    <row r="94" spans="7:10" s="6" customFormat="1" ht="15" customHeight="1">
      <c r="G94" s="48"/>
      <c r="I94" s="24"/>
      <c r="J94" s="24"/>
    </row>
    <row r="95" spans="7:10" s="6" customFormat="1" ht="15" customHeight="1">
      <c r="G95" s="48"/>
      <c r="I95" s="24"/>
      <c r="J95" s="24"/>
    </row>
    <row r="96" spans="7:10" s="6" customFormat="1" ht="15" customHeight="1">
      <c r="G96" s="48"/>
      <c r="I96" s="24"/>
      <c r="J96" s="24"/>
    </row>
    <row r="97" spans="7:10" s="6" customFormat="1" ht="15" customHeight="1">
      <c r="G97" s="48"/>
      <c r="I97" s="24"/>
      <c r="J97" s="24"/>
    </row>
    <row r="98" spans="7:10" s="6" customFormat="1" ht="15" customHeight="1">
      <c r="G98" s="48"/>
      <c r="I98" s="24"/>
      <c r="J98" s="24"/>
    </row>
    <row r="99" spans="7:10" s="6" customFormat="1" ht="15" customHeight="1">
      <c r="G99" s="48"/>
      <c r="I99" s="24"/>
      <c r="J99" s="24"/>
    </row>
    <row r="100" spans="7:10" s="6" customFormat="1" ht="15" customHeight="1">
      <c r="G100" s="48"/>
      <c r="I100" s="24"/>
      <c r="J100" s="24"/>
    </row>
    <row r="101" spans="7:10" s="6" customFormat="1" ht="15" customHeight="1">
      <c r="G101" s="48"/>
      <c r="I101" s="24"/>
      <c r="J101" s="24"/>
    </row>
    <row r="102" spans="7:10" s="6" customFormat="1" ht="15" customHeight="1">
      <c r="G102" s="48"/>
      <c r="I102" s="24"/>
      <c r="J102" s="24"/>
    </row>
    <row r="103" spans="7:10" s="6" customFormat="1" ht="15" customHeight="1">
      <c r="G103" s="48"/>
      <c r="I103" s="24"/>
      <c r="J103" s="24"/>
    </row>
    <row r="104" spans="7:10" s="6" customFormat="1" ht="15" customHeight="1">
      <c r="G104" s="48"/>
      <c r="I104" s="24"/>
      <c r="J104" s="24"/>
    </row>
    <row r="105" spans="7:10" s="6" customFormat="1" ht="15" customHeight="1">
      <c r="G105" s="48"/>
      <c r="I105" s="24"/>
      <c r="J105" s="24"/>
    </row>
    <row r="106" spans="7:10" s="6" customFormat="1" ht="15" customHeight="1">
      <c r="G106" s="48"/>
      <c r="I106" s="24"/>
      <c r="J106" s="24"/>
    </row>
    <row r="107" spans="7:10" s="6" customFormat="1" ht="15" customHeight="1">
      <c r="G107" s="48"/>
      <c r="I107" s="24"/>
      <c r="J107" s="24"/>
    </row>
    <row r="108" spans="7:10" s="6" customFormat="1" ht="15" customHeight="1">
      <c r="G108" s="48"/>
      <c r="I108" s="24"/>
      <c r="J108" s="24"/>
    </row>
    <row r="109" spans="7:10" s="6" customFormat="1" ht="15" customHeight="1">
      <c r="G109" s="48"/>
      <c r="I109" s="24"/>
      <c r="J109" s="24"/>
    </row>
    <row r="110" spans="7:10" s="6" customFormat="1" ht="15" customHeight="1">
      <c r="G110" s="48"/>
      <c r="I110" s="24"/>
      <c r="J110" s="24"/>
    </row>
    <row r="111" spans="7:10" s="6" customFormat="1" ht="15" customHeight="1">
      <c r="G111" s="48"/>
      <c r="I111" s="24"/>
      <c r="J111" s="24"/>
    </row>
    <row r="112" spans="7:10" s="6" customFormat="1" ht="15" customHeight="1">
      <c r="G112" s="48"/>
      <c r="I112" s="24"/>
      <c r="J112" s="24"/>
    </row>
    <row r="113" spans="7:10" s="6" customFormat="1" ht="15" customHeight="1">
      <c r="G113" s="48"/>
      <c r="I113" s="24"/>
      <c r="J113" s="24"/>
    </row>
    <row r="114" spans="7:10" s="6" customFormat="1" ht="15" customHeight="1">
      <c r="G114" s="48"/>
      <c r="I114" s="24"/>
      <c r="J114" s="24"/>
    </row>
    <row r="115" spans="7:10" s="6" customFormat="1" ht="15" customHeight="1">
      <c r="G115" s="48"/>
      <c r="I115" s="24"/>
      <c r="J115" s="24"/>
    </row>
    <row r="116" spans="7:10" s="6" customFormat="1" ht="15" customHeight="1">
      <c r="G116" s="48"/>
      <c r="I116" s="24"/>
      <c r="J116" s="24"/>
    </row>
    <row r="117" spans="7:10" s="6" customFormat="1" ht="15" customHeight="1">
      <c r="G117" s="48"/>
      <c r="I117" s="24"/>
      <c r="J117" s="24"/>
    </row>
    <row r="118" spans="7:10" s="6" customFormat="1" ht="15" customHeight="1">
      <c r="G118" s="48"/>
      <c r="I118" s="24"/>
      <c r="J118" s="24"/>
    </row>
    <row r="119" spans="7:10" s="6" customFormat="1" ht="15" customHeight="1">
      <c r="G119" s="48"/>
      <c r="I119" s="24"/>
      <c r="J119" s="24"/>
    </row>
    <row r="120" spans="7:10" s="6" customFormat="1" ht="15" customHeight="1">
      <c r="G120" s="48"/>
      <c r="I120" s="24"/>
      <c r="J120" s="24"/>
    </row>
    <row r="121" spans="7:10" s="6" customFormat="1" ht="15" customHeight="1">
      <c r="G121" s="48"/>
      <c r="I121" s="24"/>
      <c r="J121" s="24"/>
    </row>
    <row r="122" spans="7:10" s="6" customFormat="1" ht="15" customHeight="1">
      <c r="G122" s="48"/>
      <c r="I122" s="24"/>
      <c r="J122" s="24"/>
    </row>
    <row r="123" spans="7:10" s="6" customFormat="1" ht="15" customHeight="1">
      <c r="G123" s="48"/>
      <c r="I123" s="24"/>
      <c r="J123" s="24"/>
    </row>
    <row r="124" spans="7:10" s="6" customFormat="1" ht="15" customHeight="1">
      <c r="G124" s="48"/>
      <c r="I124" s="24"/>
      <c r="J124" s="24"/>
    </row>
    <row r="125" spans="7:10" s="6" customFormat="1" ht="15" customHeight="1">
      <c r="G125" s="48"/>
      <c r="I125" s="24"/>
      <c r="J125" s="24"/>
    </row>
    <row r="126" spans="7:10" s="6" customFormat="1" ht="15" customHeight="1">
      <c r="G126" s="48"/>
      <c r="I126" s="24"/>
      <c r="J126" s="24"/>
    </row>
    <row r="127" spans="7:10" s="6" customFormat="1" ht="15" customHeight="1">
      <c r="G127" s="48"/>
      <c r="I127" s="24"/>
      <c r="J127" s="24"/>
    </row>
    <row r="128" spans="7:10" s="6" customFormat="1" ht="15" customHeight="1">
      <c r="G128" s="48"/>
      <c r="I128" s="24"/>
      <c r="J128" s="24"/>
    </row>
    <row r="129" spans="7:10" s="6" customFormat="1" ht="15" customHeight="1">
      <c r="G129" s="48"/>
      <c r="I129" s="24"/>
      <c r="J129" s="24"/>
    </row>
    <row r="130" spans="7:10" s="6" customFormat="1" ht="15" customHeight="1">
      <c r="G130" s="48"/>
      <c r="I130" s="24"/>
      <c r="J130" s="24"/>
    </row>
    <row r="131" spans="7:10" s="6" customFormat="1" ht="15" customHeight="1">
      <c r="G131" s="48"/>
      <c r="I131" s="24"/>
      <c r="J131" s="24"/>
    </row>
    <row r="132" spans="7:10" s="6" customFormat="1" ht="15" customHeight="1">
      <c r="G132" s="48"/>
      <c r="I132" s="24"/>
      <c r="J132" s="24"/>
    </row>
    <row r="133" spans="7:10" s="6" customFormat="1" ht="15" customHeight="1">
      <c r="G133" s="48"/>
      <c r="I133" s="24"/>
      <c r="J133" s="24"/>
    </row>
    <row r="134" spans="7:10" s="6" customFormat="1" ht="15" customHeight="1">
      <c r="G134" s="48"/>
      <c r="I134" s="24"/>
      <c r="J134" s="24"/>
    </row>
    <row r="135" spans="7:10" s="6" customFormat="1" ht="15" customHeight="1">
      <c r="G135" s="48"/>
      <c r="I135" s="24"/>
      <c r="J135" s="24"/>
    </row>
    <row r="136" spans="7:10" s="6" customFormat="1" ht="15" customHeight="1">
      <c r="G136" s="48"/>
      <c r="I136" s="24"/>
      <c r="J136" s="24"/>
    </row>
    <row r="137" spans="7:10" s="6" customFormat="1" ht="15" customHeight="1">
      <c r="G137" s="48"/>
      <c r="I137" s="24"/>
      <c r="J137" s="24"/>
    </row>
    <row r="138" spans="7:10" s="6" customFormat="1" ht="15" customHeight="1">
      <c r="G138" s="48"/>
      <c r="I138" s="24"/>
      <c r="J138" s="24"/>
    </row>
    <row r="139" spans="7:10" s="6" customFormat="1" ht="15" customHeight="1">
      <c r="G139" s="48"/>
      <c r="I139" s="24"/>
      <c r="J139" s="24"/>
    </row>
    <row r="140" spans="7:10" s="6" customFormat="1" ht="15" customHeight="1">
      <c r="G140" s="48"/>
      <c r="I140" s="24"/>
      <c r="J140" s="24"/>
    </row>
    <row r="141" spans="7:10" s="6" customFormat="1" ht="15" customHeight="1">
      <c r="G141" s="48"/>
      <c r="I141" s="24"/>
      <c r="J141" s="24"/>
    </row>
    <row r="142" spans="7:10" s="6" customFormat="1" ht="15" customHeight="1">
      <c r="G142" s="48"/>
      <c r="I142" s="24"/>
      <c r="J142" s="24"/>
    </row>
    <row r="143" spans="7:10" s="6" customFormat="1" ht="15" customHeight="1">
      <c r="G143" s="48"/>
      <c r="I143" s="24"/>
      <c r="J143" s="24"/>
    </row>
    <row r="144" spans="7:10" s="6" customFormat="1" ht="15" customHeight="1">
      <c r="G144" s="48"/>
      <c r="I144" s="24"/>
      <c r="J144" s="24"/>
    </row>
    <row r="145" spans="7:10" s="6" customFormat="1" ht="15" customHeight="1">
      <c r="G145" s="48"/>
      <c r="I145" s="24"/>
      <c r="J145" s="24"/>
    </row>
    <row r="146" spans="7:10" s="6" customFormat="1" ht="15" customHeight="1">
      <c r="G146" s="48"/>
      <c r="I146" s="24"/>
      <c r="J146" s="24"/>
    </row>
    <row r="147" spans="7:10" s="6" customFormat="1" ht="15" customHeight="1">
      <c r="G147" s="48"/>
      <c r="I147" s="24"/>
      <c r="J147" s="24"/>
    </row>
    <row r="148" spans="7:10" s="6" customFormat="1" ht="15" customHeight="1">
      <c r="G148" s="48"/>
      <c r="I148" s="24"/>
      <c r="J148" s="24"/>
    </row>
    <row r="149" spans="7:10" s="6" customFormat="1" ht="15" customHeight="1">
      <c r="G149" s="48"/>
      <c r="I149" s="24"/>
      <c r="J149" s="24"/>
    </row>
    <row r="150" spans="7:10" s="6" customFormat="1" ht="15" customHeight="1">
      <c r="G150" s="48"/>
      <c r="I150" s="24"/>
      <c r="J150" s="24"/>
    </row>
    <row r="151" spans="7:10" s="6" customFormat="1" ht="15" customHeight="1">
      <c r="G151" s="48"/>
      <c r="I151" s="24"/>
      <c r="J151" s="24"/>
    </row>
    <row r="152" spans="7:10" s="6" customFormat="1" ht="15" customHeight="1">
      <c r="G152" s="48"/>
      <c r="I152" s="24"/>
      <c r="J152" s="24"/>
    </row>
    <row r="153" spans="7:10" s="6" customFormat="1" ht="15" customHeight="1">
      <c r="G153" s="48"/>
      <c r="I153" s="24"/>
      <c r="J153" s="24"/>
    </row>
    <row r="154" spans="7:10" s="6" customFormat="1" ht="15" customHeight="1">
      <c r="G154" s="48"/>
      <c r="I154" s="24"/>
      <c r="J154" s="24"/>
    </row>
    <row r="155" spans="7:10" s="6" customFormat="1" ht="15" customHeight="1">
      <c r="G155" s="48"/>
      <c r="I155" s="24"/>
      <c r="J155" s="24"/>
    </row>
    <row r="156" spans="7:10" s="6" customFormat="1" ht="15" customHeight="1">
      <c r="G156" s="48"/>
      <c r="I156" s="24"/>
      <c r="J156" s="24"/>
    </row>
    <row r="157" spans="7:10" s="6" customFormat="1" ht="15" customHeight="1">
      <c r="G157" s="48"/>
      <c r="I157" s="24"/>
      <c r="J157" s="24"/>
    </row>
    <row r="158" spans="7:10" s="6" customFormat="1" ht="15" customHeight="1">
      <c r="G158" s="48"/>
      <c r="I158" s="24"/>
      <c r="J158" s="24"/>
    </row>
    <row r="159" spans="7:10" s="6" customFormat="1" ht="15" customHeight="1">
      <c r="G159" s="48"/>
      <c r="I159" s="24"/>
      <c r="J159" s="24"/>
    </row>
    <row r="160" spans="7:10" s="6" customFormat="1" ht="15" customHeight="1">
      <c r="G160" s="48"/>
      <c r="I160" s="24"/>
      <c r="J160" s="24"/>
    </row>
    <row r="161" spans="7:10" s="6" customFormat="1" ht="15" customHeight="1">
      <c r="G161" s="48"/>
      <c r="I161" s="24"/>
      <c r="J161" s="24"/>
    </row>
    <row r="162" spans="7:10" s="6" customFormat="1" ht="15" customHeight="1">
      <c r="G162" s="48"/>
      <c r="I162" s="24"/>
      <c r="J162" s="24"/>
    </row>
    <row r="163" spans="7:10" s="6" customFormat="1" ht="15" customHeight="1">
      <c r="G163" s="48"/>
      <c r="I163" s="24"/>
      <c r="J163" s="24"/>
    </row>
    <row r="164" spans="7:10" s="6" customFormat="1" ht="15" customHeight="1">
      <c r="G164" s="48"/>
      <c r="I164" s="24"/>
      <c r="J164" s="24"/>
    </row>
    <row r="165" spans="7:10" s="6" customFormat="1" ht="15" customHeight="1">
      <c r="G165" s="48"/>
      <c r="I165" s="24"/>
      <c r="J165" s="24"/>
    </row>
    <row r="166" spans="7:10" s="6" customFormat="1" ht="15" customHeight="1">
      <c r="G166" s="48"/>
      <c r="I166" s="24"/>
      <c r="J166" s="24"/>
    </row>
    <row r="167" spans="7:10" s="6" customFormat="1" ht="15" customHeight="1">
      <c r="G167" s="48"/>
      <c r="I167" s="24"/>
      <c r="J167" s="24"/>
    </row>
    <row r="168" spans="7:10" s="6" customFormat="1" ht="15" customHeight="1">
      <c r="G168" s="48"/>
      <c r="I168" s="24"/>
      <c r="J168" s="24"/>
    </row>
    <row r="169" spans="7:10" s="6" customFormat="1" ht="15" customHeight="1">
      <c r="G169" s="48"/>
      <c r="I169" s="24"/>
      <c r="J169" s="24"/>
    </row>
    <row r="170" spans="7:10" s="6" customFormat="1" ht="15" customHeight="1">
      <c r="G170" s="48"/>
      <c r="I170" s="24"/>
      <c r="J170" s="24"/>
    </row>
    <row r="171" spans="7:10" s="6" customFormat="1" ht="15" customHeight="1">
      <c r="G171" s="48"/>
      <c r="I171" s="24"/>
      <c r="J171" s="24"/>
    </row>
    <row r="172" spans="7:10" s="6" customFormat="1" ht="15" customHeight="1">
      <c r="G172" s="48"/>
      <c r="I172" s="24"/>
      <c r="J172" s="24"/>
    </row>
    <row r="173" spans="7:10" s="6" customFormat="1" ht="15" customHeight="1">
      <c r="G173" s="48"/>
      <c r="I173" s="24"/>
      <c r="J173" s="24"/>
    </row>
    <row r="174" spans="7:10" s="6" customFormat="1" ht="15" customHeight="1">
      <c r="G174" s="48"/>
      <c r="I174" s="24"/>
      <c r="J174" s="24"/>
    </row>
    <row r="175" spans="7:10" s="6" customFormat="1" ht="15" customHeight="1">
      <c r="G175" s="48"/>
      <c r="I175" s="24"/>
      <c r="J175" s="24"/>
    </row>
    <row r="176" spans="7:10" s="6" customFormat="1" ht="15" customHeight="1">
      <c r="G176" s="48"/>
      <c r="I176" s="24"/>
      <c r="J176" s="24"/>
    </row>
    <row r="177" spans="7:10" s="6" customFormat="1" ht="15" customHeight="1">
      <c r="G177" s="48"/>
      <c r="I177" s="24"/>
      <c r="J177" s="24"/>
    </row>
    <row r="178" spans="7:10" s="6" customFormat="1" ht="15" customHeight="1">
      <c r="G178" s="48"/>
      <c r="I178" s="24"/>
      <c r="J178" s="24"/>
    </row>
    <row r="179" spans="7:10" s="6" customFormat="1" ht="15" customHeight="1">
      <c r="G179" s="48"/>
      <c r="I179" s="24"/>
      <c r="J179" s="24"/>
    </row>
    <row r="180" spans="7:10" s="6" customFormat="1" ht="15" customHeight="1">
      <c r="G180" s="48"/>
      <c r="I180" s="24"/>
      <c r="J180" s="24"/>
    </row>
    <row r="181" spans="7:10" s="6" customFormat="1" ht="15" customHeight="1">
      <c r="G181" s="48"/>
      <c r="I181" s="24"/>
      <c r="J181" s="24"/>
    </row>
    <row r="182" spans="7:10" s="6" customFormat="1" ht="15" customHeight="1">
      <c r="G182" s="48"/>
      <c r="I182" s="24"/>
      <c r="J182" s="24"/>
    </row>
    <row r="183" spans="7:10" s="6" customFormat="1" ht="15" customHeight="1">
      <c r="G183" s="48"/>
      <c r="I183" s="24"/>
      <c r="J183" s="24"/>
    </row>
    <row r="184" spans="7:10" s="6" customFormat="1" ht="15" customHeight="1">
      <c r="G184" s="48"/>
      <c r="I184" s="24"/>
      <c r="J184" s="24"/>
    </row>
    <row r="185" spans="7:10" s="6" customFormat="1" ht="15" customHeight="1">
      <c r="G185" s="48"/>
      <c r="I185" s="24"/>
      <c r="J185" s="24"/>
    </row>
    <row r="186" spans="7:10" s="6" customFormat="1" ht="15" customHeight="1">
      <c r="G186" s="48"/>
      <c r="I186" s="24"/>
      <c r="J186" s="24"/>
    </row>
    <row r="187" spans="7:10" s="6" customFormat="1" ht="15" customHeight="1">
      <c r="G187" s="48"/>
      <c r="I187" s="24"/>
      <c r="J187" s="24"/>
    </row>
    <row r="188" spans="7:10" s="6" customFormat="1" ht="15" customHeight="1">
      <c r="G188" s="48"/>
      <c r="I188" s="24"/>
      <c r="J188" s="24"/>
    </row>
    <row r="189" spans="7:10" s="6" customFormat="1" ht="15" customHeight="1">
      <c r="G189" s="48"/>
      <c r="I189" s="24"/>
      <c r="J189" s="24"/>
    </row>
    <row r="190" spans="7:10" s="6" customFormat="1" ht="15" customHeight="1">
      <c r="G190" s="48"/>
      <c r="I190" s="24"/>
      <c r="J190" s="24"/>
    </row>
    <row r="191" spans="7:10" s="6" customFormat="1" ht="15" customHeight="1">
      <c r="G191" s="48"/>
      <c r="I191" s="24"/>
      <c r="J191" s="24"/>
    </row>
    <row r="192" spans="7:10" s="6" customFormat="1" ht="15" customHeight="1">
      <c r="G192" s="48"/>
      <c r="I192" s="24"/>
      <c r="J192" s="24"/>
    </row>
    <row r="193" spans="7:10" s="6" customFormat="1" ht="15" customHeight="1">
      <c r="G193" s="48"/>
      <c r="I193" s="24"/>
      <c r="J193" s="24"/>
    </row>
    <row r="194" spans="7:10" s="6" customFormat="1" ht="15" customHeight="1">
      <c r="G194" s="48"/>
      <c r="I194" s="24"/>
      <c r="J194" s="24"/>
    </row>
    <row r="195" spans="7:10" s="6" customFormat="1" ht="15" customHeight="1">
      <c r="G195" s="48"/>
      <c r="I195" s="24"/>
      <c r="J195" s="24"/>
    </row>
    <row r="196" spans="7:10" s="6" customFormat="1" ht="15" customHeight="1">
      <c r="G196" s="48"/>
      <c r="I196" s="24"/>
      <c r="J196" s="24"/>
    </row>
    <row r="197" spans="7:10" s="6" customFormat="1" ht="15" customHeight="1">
      <c r="G197" s="48"/>
      <c r="I197" s="24"/>
      <c r="J197" s="24"/>
    </row>
    <row r="198" spans="7:10" s="6" customFormat="1" ht="15" customHeight="1">
      <c r="G198" s="48"/>
      <c r="I198" s="24"/>
      <c r="J198" s="24"/>
    </row>
    <row r="199" spans="7:10" s="6" customFormat="1" ht="15" customHeight="1">
      <c r="G199" s="48"/>
      <c r="I199" s="24"/>
      <c r="J199" s="24"/>
    </row>
    <row r="200" spans="7:10" s="6" customFormat="1" ht="15" customHeight="1">
      <c r="G200" s="48"/>
      <c r="I200" s="24"/>
      <c r="J200" s="24"/>
    </row>
    <row r="201" spans="7:10" s="6" customFormat="1" ht="15" customHeight="1">
      <c r="G201" s="48"/>
      <c r="I201" s="24"/>
      <c r="J201" s="24"/>
    </row>
    <row r="202" spans="7:10" s="6" customFormat="1" ht="15" customHeight="1">
      <c r="G202" s="48"/>
      <c r="I202" s="24"/>
      <c r="J202" s="24"/>
    </row>
    <row r="203" spans="7:10" s="6" customFormat="1" ht="15" customHeight="1">
      <c r="G203" s="48"/>
      <c r="I203" s="24"/>
      <c r="J203" s="24"/>
    </row>
    <row r="204" spans="7:10" s="6" customFormat="1" ht="15" customHeight="1">
      <c r="G204" s="48"/>
      <c r="I204" s="24"/>
      <c r="J204" s="24"/>
    </row>
    <row r="205" spans="7:10" s="6" customFormat="1" ht="15" customHeight="1">
      <c r="G205" s="48"/>
      <c r="I205" s="24"/>
      <c r="J205" s="24"/>
    </row>
    <row r="206" spans="7:10" s="6" customFormat="1" ht="15" customHeight="1">
      <c r="G206" s="48"/>
      <c r="I206" s="24"/>
      <c r="J206" s="24"/>
    </row>
    <row r="207" spans="7:10" s="6" customFormat="1" ht="15" customHeight="1">
      <c r="G207" s="48"/>
      <c r="I207" s="24"/>
      <c r="J207" s="24"/>
    </row>
    <row r="208" spans="7:10" s="6" customFormat="1" ht="15" customHeight="1">
      <c r="G208" s="48"/>
      <c r="I208" s="24"/>
      <c r="J208" s="24"/>
    </row>
    <row r="209" spans="7:10" s="6" customFormat="1" ht="15" customHeight="1">
      <c r="G209" s="48"/>
      <c r="I209" s="24"/>
      <c r="J209" s="24"/>
    </row>
    <row r="210" spans="7:10" s="6" customFormat="1" ht="15" customHeight="1">
      <c r="G210" s="48"/>
      <c r="I210" s="24"/>
      <c r="J210" s="24"/>
    </row>
    <row r="211" spans="7:10" s="6" customFormat="1" ht="15" customHeight="1">
      <c r="G211" s="48"/>
      <c r="I211" s="24"/>
      <c r="J211" s="24"/>
    </row>
    <row r="212" spans="7:10" s="6" customFormat="1" ht="15" customHeight="1">
      <c r="G212" s="48"/>
      <c r="I212" s="24"/>
      <c r="J212" s="24"/>
    </row>
    <row r="213" spans="7:10" s="6" customFormat="1" ht="15" customHeight="1">
      <c r="G213" s="48"/>
      <c r="I213" s="24"/>
      <c r="J213" s="24"/>
    </row>
    <row r="214" spans="7:10" s="6" customFormat="1" ht="15" customHeight="1">
      <c r="G214" s="48"/>
      <c r="I214" s="24"/>
      <c r="J214" s="24"/>
    </row>
    <row r="215" spans="7:10" s="6" customFormat="1" ht="15" customHeight="1">
      <c r="G215" s="48"/>
      <c r="I215" s="24"/>
      <c r="J215" s="24"/>
    </row>
    <row r="216" spans="7:10" s="6" customFormat="1" ht="15" customHeight="1">
      <c r="G216" s="48"/>
      <c r="I216" s="24"/>
      <c r="J216" s="24"/>
    </row>
    <row r="217" spans="7:10" s="6" customFormat="1" ht="15" customHeight="1">
      <c r="G217" s="48"/>
      <c r="I217" s="24"/>
      <c r="J217" s="24"/>
    </row>
    <row r="218" spans="7:10" s="6" customFormat="1" ht="15" customHeight="1">
      <c r="G218" s="48"/>
      <c r="I218" s="24"/>
      <c r="J218" s="24"/>
    </row>
    <row r="219" spans="7:10" s="6" customFormat="1" ht="15" customHeight="1">
      <c r="G219" s="48"/>
      <c r="I219" s="24"/>
      <c r="J219" s="24"/>
    </row>
    <row r="220" spans="7:10" s="6" customFormat="1" ht="15" customHeight="1">
      <c r="G220" s="48"/>
      <c r="I220" s="24"/>
      <c r="J220" s="24"/>
    </row>
    <row r="221" spans="7:10" s="6" customFormat="1" ht="15" customHeight="1">
      <c r="G221" s="48"/>
      <c r="I221" s="24"/>
      <c r="J221" s="24"/>
    </row>
    <row r="222" spans="7:10" s="6" customFormat="1" ht="15" customHeight="1">
      <c r="G222" s="48"/>
      <c r="I222" s="24"/>
      <c r="J222" s="24"/>
    </row>
    <row r="223" spans="7:10" s="6" customFormat="1" ht="15" customHeight="1">
      <c r="G223" s="48"/>
      <c r="I223" s="24"/>
      <c r="J223" s="24"/>
    </row>
    <row r="224" spans="7:10" s="6" customFormat="1" ht="15" customHeight="1">
      <c r="G224" s="48"/>
      <c r="I224" s="24"/>
      <c r="J224" s="24"/>
    </row>
    <row r="225" spans="7:10" s="6" customFormat="1" ht="15" customHeight="1">
      <c r="G225" s="48"/>
      <c r="I225" s="24"/>
      <c r="J225" s="24"/>
    </row>
    <row r="226" spans="7:10" s="6" customFormat="1" ht="15" customHeight="1">
      <c r="G226" s="48"/>
      <c r="I226" s="24"/>
      <c r="J226" s="24"/>
    </row>
    <row r="227" spans="7:10" s="6" customFormat="1" ht="15" customHeight="1">
      <c r="G227" s="48"/>
      <c r="I227" s="24"/>
      <c r="J227" s="24"/>
    </row>
    <row r="228" spans="7:10" s="6" customFormat="1" ht="15" customHeight="1">
      <c r="G228" s="48"/>
      <c r="I228" s="24"/>
      <c r="J228" s="24"/>
    </row>
    <row r="229" spans="7:10" s="6" customFormat="1" ht="15" customHeight="1">
      <c r="G229" s="48"/>
      <c r="I229" s="24"/>
      <c r="J229" s="24"/>
    </row>
    <row r="230" spans="7:10" s="6" customFormat="1" ht="15" customHeight="1">
      <c r="G230" s="48"/>
      <c r="I230" s="24"/>
      <c r="J230" s="24"/>
    </row>
    <row r="231" spans="7:10" s="6" customFormat="1" ht="15" customHeight="1">
      <c r="G231" s="48"/>
      <c r="I231" s="24"/>
      <c r="J231" s="24"/>
    </row>
    <row r="232" spans="7:10" s="6" customFormat="1" ht="15" customHeight="1">
      <c r="G232" s="48"/>
      <c r="I232" s="24"/>
      <c r="J232" s="24"/>
    </row>
    <row r="233" spans="7:10" s="6" customFormat="1" ht="15" customHeight="1">
      <c r="G233" s="48"/>
      <c r="I233" s="24"/>
      <c r="J233" s="24"/>
    </row>
    <row r="234" spans="7:10" s="6" customFormat="1" ht="15" customHeight="1">
      <c r="G234" s="48"/>
      <c r="I234" s="24"/>
      <c r="J234" s="24"/>
    </row>
    <row r="235" spans="7:10" s="6" customFormat="1" ht="15" customHeight="1">
      <c r="G235" s="48"/>
      <c r="I235" s="24"/>
      <c r="J235" s="24"/>
    </row>
    <row r="236" spans="7:10" s="6" customFormat="1" ht="15" customHeight="1">
      <c r="G236" s="48"/>
      <c r="I236" s="24"/>
      <c r="J236" s="24"/>
    </row>
    <row r="237" spans="7:10" s="6" customFormat="1" ht="15" customHeight="1">
      <c r="G237" s="48"/>
      <c r="I237" s="24"/>
      <c r="J237" s="24"/>
    </row>
    <row r="238" spans="7:10" s="6" customFormat="1" ht="15" customHeight="1">
      <c r="G238" s="48"/>
      <c r="I238" s="24"/>
      <c r="J238" s="24"/>
    </row>
    <row r="239" spans="7:10" s="6" customFormat="1" ht="15" customHeight="1">
      <c r="G239" s="48"/>
      <c r="I239" s="24"/>
      <c r="J239" s="24"/>
    </row>
    <row r="240" spans="7:10" s="6" customFormat="1" ht="15" customHeight="1">
      <c r="G240" s="48"/>
      <c r="I240" s="24"/>
      <c r="J240" s="24"/>
    </row>
    <row r="241" spans="7:10" s="6" customFormat="1" ht="15" customHeight="1">
      <c r="G241" s="48"/>
      <c r="I241" s="24"/>
      <c r="J241" s="24"/>
    </row>
    <row r="242" spans="7:10" s="6" customFormat="1" ht="15" customHeight="1">
      <c r="G242" s="48"/>
      <c r="I242" s="24"/>
      <c r="J242" s="24"/>
    </row>
    <row r="243" spans="7:10" s="6" customFormat="1" ht="15" customHeight="1">
      <c r="G243" s="48"/>
      <c r="I243" s="24"/>
      <c r="J243" s="24"/>
    </row>
    <row r="244" spans="7:10" s="6" customFormat="1" ht="15" customHeight="1">
      <c r="G244" s="48"/>
      <c r="I244" s="24"/>
      <c r="J244" s="24"/>
    </row>
    <row r="245" spans="7:10" s="6" customFormat="1" ht="15" customHeight="1">
      <c r="G245" s="48"/>
      <c r="I245" s="24"/>
      <c r="J245" s="24"/>
    </row>
    <row r="246" spans="7:10" s="6" customFormat="1" ht="15" customHeight="1">
      <c r="G246" s="48"/>
      <c r="I246" s="24"/>
      <c r="J246" s="24"/>
    </row>
    <row r="247" spans="7:10" s="6" customFormat="1" ht="15" customHeight="1">
      <c r="G247" s="48"/>
      <c r="I247" s="24"/>
      <c r="J247" s="24"/>
    </row>
    <row r="248" spans="7:10" s="6" customFormat="1" ht="15" customHeight="1">
      <c r="G248" s="48"/>
      <c r="I248" s="24"/>
      <c r="J248" s="24"/>
    </row>
    <row r="249" spans="7:10" s="6" customFormat="1" ht="15" customHeight="1">
      <c r="G249" s="48"/>
      <c r="I249" s="24"/>
      <c r="J249" s="24"/>
    </row>
    <row r="250" spans="7:10" s="6" customFormat="1" ht="15" customHeight="1">
      <c r="G250" s="48"/>
      <c r="I250" s="24"/>
      <c r="J250" s="24"/>
    </row>
    <row r="251" spans="7:10" s="6" customFormat="1" ht="15" customHeight="1">
      <c r="G251" s="48"/>
      <c r="I251" s="24"/>
      <c r="J251" s="24"/>
    </row>
    <row r="252" spans="7:10" s="6" customFormat="1" ht="15" customHeight="1">
      <c r="G252" s="48"/>
      <c r="I252" s="24"/>
      <c r="J252" s="24"/>
    </row>
    <row r="253" spans="7:10" s="6" customFormat="1" ht="15" customHeight="1">
      <c r="G253" s="48"/>
      <c r="I253" s="24"/>
      <c r="J253" s="24"/>
    </row>
    <row r="254" spans="7:10" s="6" customFormat="1" ht="15" customHeight="1">
      <c r="G254" s="48"/>
      <c r="I254" s="24"/>
      <c r="J254" s="24"/>
    </row>
    <row r="255" spans="7:10" s="6" customFormat="1" ht="15" customHeight="1">
      <c r="G255" s="48"/>
      <c r="I255" s="24"/>
      <c r="J255" s="24"/>
    </row>
    <row r="256" spans="7:10" s="6" customFormat="1" ht="15" customHeight="1">
      <c r="G256" s="48"/>
      <c r="I256" s="24"/>
      <c r="J256" s="24"/>
    </row>
    <row r="257" spans="7:10" s="6" customFormat="1" ht="15" customHeight="1">
      <c r="G257" s="48"/>
      <c r="I257" s="24"/>
      <c r="J257" s="24"/>
    </row>
    <row r="258" spans="7:10" s="6" customFormat="1" ht="15" customHeight="1">
      <c r="G258" s="48"/>
      <c r="I258" s="24"/>
      <c r="J258" s="24"/>
    </row>
    <row r="259" spans="7:10" s="6" customFormat="1" ht="15" customHeight="1">
      <c r="G259" s="48"/>
      <c r="I259" s="24"/>
      <c r="J259" s="24"/>
    </row>
    <row r="260" spans="7:10" s="6" customFormat="1" ht="15" customHeight="1">
      <c r="G260" s="48"/>
      <c r="I260" s="24"/>
      <c r="J260" s="24"/>
    </row>
    <row r="261" spans="7:10" s="6" customFormat="1" ht="15" customHeight="1">
      <c r="G261" s="48"/>
      <c r="I261" s="24"/>
      <c r="J261" s="24"/>
    </row>
    <row r="262" spans="7:10" s="6" customFormat="1" ht="15" customHeight="1">
      <c r="G262" s="48"/>
      <c r="I262" s="24"/>
      <c r="J262" s="24"/>
    </row>
    <row r="263" spans="7:10" s="6" customFormat="1" ht="15" customHeight="1">
      <c r="G263" s="48"/>
      <c r="I263" s="24"/>
      <c r="J263" s="24"/>
    </row>
    <row r="264" spans="7:10" s="6" customFormat="1" ht="15" customHeight="1">
      <c r="G264" s="48"/>
      <c r="I264" s="24"/>
      <c r="J264" s="24"/>
    </row>
    <row r="265" spans="7:10" s="6" customFormat="1" ht="15" customHeight="1">
      <c r="G265" s="48"/>
      <c r="I265" s="24"/>
      <c r="J265" s="24"/>
    </row>
    <row r="266" spans="7:10" s="6" customFormat="1" ht="15" customHeight="1">
      <c r="G266" s="48"/>
      <c r="I266" s="24"/>
      <c r="J266" s="24"/>
    </row>
    <row r="267" spans="7:10" s="6" customFormat="1" ht="15" customHeight="1">
      <c r="G267" s="48"/>
      <c r="I267" s="24"/>
      <c r="J267" s="24"/>
    </row>
    <row r="268" spans="7:10" s="6" customFormat="1" ht="15" customHeight="1">
      <c r="G268" s="48"/>
      <c r="I268" s="24"/>
      <c r="J268" s="24"/>
    </row>
    <row r="269" spans="7:10" s="6" customFormat="1" ht="15" customHeight="1">
      <c r="G269" s="48"/>
      <c r="I269" s="24"/>
      <c r="J269" s="24"/>
    </row>
    <row r="270" spans="7:10" s="6" customFormat="1" ht="15" customHeight="1">
      <c r="G270" s="48"/>
      <c r="I270" s="24"/>
      <c r="J270" s="24"/>
    </row>
    <row r="271" spans="7:10" s="6" customFormat="1" ht="15" customHeight="1">
      <c r="G271" s="48"/>
      <c r="I271" s="24"/>
      <c r="J271" s="24"/>
    </row>
    <row r="272" spans="7:10" s="6" customFormat="1" ht="15" customHeight="1">
      <c r="G272" s="48"/>
      <c r="I272" s="24"/>
      <c r="J272" s="24"/>
    </row>
    <row r="273" spans="7:10" s="6" customFormat="1" ht="15" customHeight="1">
      <c r="G273" s="48"/>
      <c r="I273" s="24"/>
      <c r="J273" s="24"/>
    </row>
    <row r="274" spans="7:10" s="6" customFormat="1" ht="15" customHeight="1">
      <c r="G274" s="48"/>
      <c r="I274" s="24"/>
      <c r="J274" s="24"/>
    </row>
    <row r="275" spans="7:10" s="6" customFormat="1" ht="15" customHeight="1">
      <c r="G275" s="48"/>
      <c r="I275" s="24"/>
      <c r="J275" s="24"/>
    </row>
    <row r="276" spans="7:10" s="6" customFormat="1" ht="15" customHeight="1">
      <c r="G276" s="48"/>
      <c r="I276" s="24"/>
      <c r="J276" s="24"/>
    </row>
    <row r="277" spans="7:10" s="6" customFormat="1" ht="15" customHeight="1">
      <c r="G277" s="48"/>
      <c r="I277" s="24"/>
      <c r="J277" s="24"/>
    </row>
    <row r="278" spans="7:10" s="6" customFormat="1" ht="15" customHeight="1">
      <c r="G278" s="48"/>
      <c r="I278" s="24"/>
      <c r="J278" s="24"/>
    </row>
    <row r="279" spans="7:10" s="6" customFormat="1" ht="15" customHeight="1">
      <c r="G279" s="48"/>
      <c r="I279" s="24"/>
      <c r="J279" s="24"/>
    </row>
    <row r="280" spans="7:10" s="6" customFormat="1" ht="15" customHeight="1">
      <c r="G280" s="48"/>
      <c r="I280" s="24"/>
      <c r="J280" s="24"/>
    </row>
    <row r="281" spans="7:10" s="6" customFormat="1" ht="15" customHeight="1">
      <c r="G281" s="48"/>
      <c r="I281" s="24"/>
      <c r="J281" s="24"/>
    </row>
    <row r="282" spans="7:10" s="6" customFormat="1" ht="15" customHeight="1">
      <c r="G282" s="48"/>
      <c r="I282" s="24"/>
      <c r="J282" s="24"/>
    </row>
    <row r="283" spans="7:10" s="6" customFormat="1" ht="15" customHeight="1">
      <c r="G283" s="48"/>
      <c r="I283" s="24"/>
      <c r="J283" s="24"/>
    </row>
    <row r="284" spans="7:10" s="6" customFormat="1" ht="15" customHeight="1">
      <c r="G284" s="48"/>
      <c r="I284" s="24"/>
      <c r="J284" s="24"/>
    </row>
    <row r="285" spans="7:10" s="6" customFormat="1" ht="15" customHeight="1">
      <c r="G285" s="48"/>
      <c r="I285" s="24"/>
      <c r="J285" s="24"/>
    </row>
    <row r="286" spans="7:10" s="6" customFormat="1" ht="15" customHeight="1">
      <c r="G286" s="48"/>
      <c r="I286" s="24"/>
      <c r="J286" s="24"/>
    </row>
    <row r="287" spans="7:10" s="6" customFormat="1" ht="15" customHeight="1">
      <c r="G287" s="48"/>
      <c r="I287" s="24"/>
      <c r="J287" s="24"/>
    </row>
    <row r="288" spans="7:10" s="6" customFormat="1" ht="15" customHeight="1">
      <c r="G288" s="48"/>
      <c r="I288" s="24"/>
      <c r="J288" s="24"/>
    </row>
    <row r="289" spans="7:10" s="6" customFormat="1" ht="15" customHeight="1">
      <c r="G289" s="48"/>
      <c r="I289" s="24"/>
      <c r="J289" s="24"/>
    </row>
    <row r="290" spans="7:10" s="6" customFormat="1" ht="15" customHeight="1">
      <c r="G290" s="48"/>
      <c r="I290" s="24"/>
      <c r="J290" s="24"/>
    </row>
    <row r="291" spans="7:10" s="6" customFormat="1" ht="15" customHeight="1">
      <c r="G291" s="48"/>
      <c r="I291" s="24"/>
      <c r="J291" s="24"/>
    </row>
    <row r="292" spans="7:10" s="6" customFormat="1" ht="15" customHeight="1">
      <c r="G292" s="48"/>
      <c r="I292" s="24"/>
      <c r="J292" s="24"/>
    </row>
    <row r="293" spans="7:10" s="6" customFormat="1" ht="15" customHeight="1">
      <c r="G293" s="48"/>
      <c r="I293" s="24"/>
      <c r="J293" s="24"/>
    </row>
    <row r="294" spans="7:10" s="6" customFormat="1" ht="15" customHeight="1">
      <c r="G294" s="48"/>
      <c r="I294" s="24"/>
      <c r="J294" s="24"/>
    </row>
    <row r="295" spans="7:10" s="6" customFormat="1" ht="15" customHeight="1">
      <c r="G295" s="48"/>
      <c r="I295" s="24"/>
      <c r="J295" s="24"/>
    </row>
    <row r="296" spans="7:10" s="6" customFormat="1" ht="15" customHeight="1">
      <c r="G296" s="48"/>
      <c r="I296" s="24"/>
      <c r="J296" s="24"/>
    </row>
    <row r="297" spans="7:10" s="6" customFormat="1" ht="15" customHeight="1">
      <c r="G297" s="48"/>
      <c r="I297" s="24"/>
      <c r="J297" s="24"/>
    </row>
    <row r="298" spans="7:10" s="6" customFormat="1" ht="15" customHeight="1">
      <c r="G298" s="48"/>
      <c r="I298" s="24"/>
      <c r="J298" s="24"/>
    </row>
    <row r="299" spans="7:10" s="6" customFormat="1" ht="15" customHeight="1">
      <c r="G299" s="48"/>
      <c r="I299" s="24"/>
      <c r="J299" s="24"/>
    </row>
    <row r="300" spans="7:10" s="6" customFormat="1" ht="15" customHeight="1">
      <c r="G300" s="48"/>
      <c r="I300" s="24"/>
      <c r="J300" s="24"/>
    </row>
    <row r="301" spans="7:10" s="6" customFormat="1" ht="15" customHeight="1">
      <c r="G301" s="48"/>
      <c r="I301" s="24"/>
      <c r="J301" s="24"/>
    </row>
    <row r="302" spans="7:10" s="6" customFormat="1" ht="15" customHeight="1">
      <c r="G302" s="48"/>
      <c r="I302" s="24"/>
      <c r="J302" s="24"/>
    </row>
    <row r="303" spans="7:10" s="6" customFormat="1" ht="15" customHeight="1">
      <c r="G303" s="48"/>
      <c r="I303" s="24"/>
      <c r="J303" s="24"/>
    </row>
    <row r="304" spans="7:10" s="6" customFormat="1" ht="15" customHeight="1">
      <c r="G304" s="48"/>
      <c r="I304" s="24"/>
      <c r="J304" s="24"/>
    </row>
    <row r="305" spans="7:10" s="6" customFormat="1" ht="15" customHeight="1">
      <c r="G305" s="48"/>
      <c r="I305" s="24"/>
      <c r="J305" s="24"/>
    </row>
    <row r="306" spans="7:10" s="6" customFormat="1" ht="15" customHeight="1">
      <c r="G306" s="48"/>
      <c r="I306" s="24"/>
      <c r="J306" s="24"/>
    </row>
    <row r="307" spans="7:10" s="6" customFormat="1" ht="15" customHeight="1">
      <c r="G307" s="48"/>
      <c r="I307" s="24"/>
      <c r="J307" s="24"/>
    </row>
    <row r="308" spans="7:10" s="6" customFormat="1" ht="15" customHeight="1">
      <c r="G308" s="48"/>
      <c r="I308" s="24"/>
      <c r="J308" s="24"/>
    </row>
    <row r="309" spans="7:10" s="6" customFormat="1" ht="15" customHeight="1">
      <c r="G309" s="48"/>
      <c r="I309" s="24"/>
      <c r="J309" s="24"/>
    </row>
    <row r="310" spans="7:10" s="6" customFormat="1" ht="15" customHeight="1">
      <c r="G310" s="48"/>
      <c r="I310" s="24"/>
      <c r="J310" s="24"/>
    </row>
    <row r="311" spans="7:10" s="6" customFormat="1" ht="15" customHeight="1">
      <c r="G311" s="48"/>
      <c r="I311" s="24"/>
      <c r="J311" s="24"/>
    </row>
    <row r="312" spans="7:10" s="6" customFormat="1" ht="15" customHeight="1">
      <c r="G312" s="48"/>
      <c r="I312" s="24"/>
      <c r="J312" s="24"/>
    </row>
    <row r="313" spans="7:10" s="6" customFormat="1" ht="15" customHeight="1">
      <c r="G313" s="48"/>
      <c r="I313" s="24"/>
      <c r="J313" s="24"/>
    </row>
    <row r="314" spans="7:10" s="6" customFormat="1" ht="15" customHeight="1">
      <c r="G314" s="48"/>
      <c r="I314" s="24"/>
      <c r="J314" s="24"/>
    </row>
    <row r="315" spans="7:10" s="6" customFormat="1" ht="15" customHeight="1">
      <c r="G315" s="48"/>
      <c r="I315" s="24"/>
      <c r="J315" s="24"/>
    </row>
    <row r="316" spans="7:10" s="6" customFormat="1" ht="15" customHeight="1">
      <c r="G316" s="48"/>
      <c r="I316" s="24"/>
      <c r="J316" s="24"/>
    </row>
    <row r="317" spans="7:10" s="6" customFormat="1" ht="15" customHeight="1">
      <c r="G317" s="48"/>
      <c r="I317" s="24"/>
      <c r="J317" s="24"/>
    </row>
    <row r="318" spans="7:10" s="6" customFormat="1" ht="15" customHeight="1">
      <c r="G318" s="48"/>
      <c r="I318" s="24"/>
      <c r="J318" s="24"/>
    </row>
    <row r="319" spans="7:10" s="6" customFormat="1" ht="15" customHeight="1">
      <c r="G319" s="48"/>
      <c r="I319" s="24"/>
      <c r="J319" s="24"/>
    </row>
    <row r="320" spans="7:10" s="6" customFormat="1" ht="15" customHeight="1">
      <c r="G320" s="48"/>
      <c r="I320" s="24"/>
      <c r="J320" s="24"/>
    </row>
    <row r="321" spans="7:10" s="6" customFormat="1" ht="15" customHeight="1">
      <c r="G321" s="48"/>
      <c r="I321" s="24"/>
      <c r="J321" s="24"/>
    </row>
    <row r="322" spans="7:10" s="6" customFormat="1" ht="15" customHeight="1">
      <c r="G322" s="48"/>
      <c r="I322" s="24"/>
      <c r="J322" s="24"/>
    </row>
    <row r="323" spans="7:10" s="6" customFormat="1" ht="15" customHeight="1">
      <c r="G323" s="48"/>
      <c r="I323" s="24"/>
      <c r="J323" s="24"/>
    </row>
    <row r="324" spans="7:10" s="6" customFormat="1" ht="15" customHeight="1">
      <c r="G324" s="48"/>
      <c r="I324" s="24"/>
      <c r="J324" s="24"/>
    </row>
    <row r="325" spans="7:10" s="6" customFormat="1" ht="15" customHeight="1">
      <c r="G325" s="48"/>
      <c r="I325" s="24"/>
      <c r="J325" s="24"/>
    </row>
    <row r="326" spans="7:10" s="6" customFormat="1" ht="15" customHeight="1">
      <c r="G326" s="48"/>
      <c r="I326" s="24"/>
      <c r="J326" s="24"/>
    </row>
    <row r="327" spans="7:10" s="6" customFormat="1" ht="15" customHeight="1">
      <c r="G327" s="48"/>
      <c r="I327" s="24"/>
      <c r="J327" s="24"/>
    </row>
    <row r="328" spans="7:10" s="6" customFormat="1" ht="15" customHeight="1">
      <c r="G328" s="48"/>
      <c r="I328" s="24"/>
      <c r="J328" s="24"/>
    </row>
    <row r="329" spans="7:10" s="6" customFormat="1" ht="15" customHeight="1">
      <c r="G329" s="48"/>
      <c r="I329" s="24"/>
      <c r="J329" s="24"/>
    </row>
    <row r="330" spans="7:10" s="6" customFormat="1" ht="15" customHeight="1">
      <c r="G330" s="48"/>
      <c r="I330" s="24"/>
      <c r="J330" s="24"/>
    </row>
    <row r="331" spans="7:10" s="6" customFormat="1" ht="15" customHeight="1">
      <c r="G331" s="48"/>
      <c r="I331" s="24"/>
      <c r="J331" s="24"/>
    </row>
    <row r="332" spans="7:10" s="6" customFormat="1" ht="15" customHeight="1">
      <c r="G332" s="48"/>
      <c r="I332" s="24"/>
      <c r="J332" s="24"/>
    </row>
    <row r="333" spans="7:10" s="6" customFormat="1" ht="15" customHeight="1">
      <c r="G333" s="48"/>
      <c r="I333" s="24"/>
      <c r="J333" s="24"/>
    </row>
    <row r="334" spans="7:10" s="6" customFormat="1" ht="15" customHeight="1">
      <c r="G334" s="48"/>
      <c r="I334" s="24"/>
      <c r="J334" s="24"/>
    </row>
    <row r="335" spans="7:10" s="6" customFormat="1" ht="15" customHeight="1">
      <c r="G335" s="48"/>
      <c r="I335" s="24"/>
      <c r="J335" s="24"/>
    </row>
    <row r="336" spans="7:10" s="6" customFormat="1" ht="15" customHeight="1">
      <c r="G336" s="48"/>
      <c r="I336" s="24"/>
      <c r="J336" s="24"/>
    </row>
    <row r="337" spans="7:10" s="6" customFormat="1" ht="15" customHeight="1">
      <c r="G337" s="48"/>
      <c r="I337" s="24"/>
      <c r="J337" s="24"/>
    </row>
    <row r="338" spans="7:10" s="6" customFormat="1" ht="15" customHeight="1">
      <c r="G338" s="48"/>
      <c r="I338" s="24"/>
      <c r="J338" s="24"/>
    </row>
    <row r="339" spans="7:10" s="6" customFormat="1" ht="15" customHeight="1">
      <c r="G339" s="48"/>
      <c r="I339" s="24"/>
      <c r="J339" s="24"/>
    </row>
    <row r="340" spans="7:10" s="6" customFormat="1" ht="15" customHeight="1">
      <c r="G340" s="48"/>
      <c r="I340" s="24"/>
      <c r="J340" s="24"/>
    </row>
    <row r="341" spans="7:10" s="6" customFormat="1" ht="15" customHeight="1">
      <c r="G341" s="48"/>
      <c r="I341" s="24"/>
      <c r="J341" s="24"/>
    </row>
    <row r="342" spans="7:10" s="6" customFormat="1" ht="15" customHeight="1">
      <c r="G342" s="48"/>
      <c r="I342" s="24"/>
      <c r="J342" s="24"/>
    </row>
    <row r="343" spans="7:10" s="6" customFormat="1" ht="15" customHeight="1">
      <c r="G343" s="48"/>
      <c r="I343" s="24"/>
      <c r="J343" s="24"/>
    </row>
    <row r="344" spans="7:10" s="6" customFormat="1" ht="15" customHeight="1">
      <c r="G344" s="48"/>
      <c r="I344" s="24"/>
      <c r="J344" s="24"/>
    </row>
    <row r="345" spans="7:10" s="6" customFormat="1" ht="15" customHeight="1">
      <c r="G345" s="48"/>
      <c r="I345" s="24"/>
      <c r="J345" s="24"/>
    </row>
    <row r="346" spans="7:10" s="6" customFormat="1" ht="15" customHeight="1">
      <c r="G346" s="48"/>
      <c r="I346" s="24"/>
      <c r="J346" s="24"/>
    </row>
    <row r="347" spans="7:10" s="6" customFormat="1" ht="15" customHeight="1">
      <c r="G347" s="48"/>
      <c r="I347" s="24"/>
      <c r="J347" s="24"/>
    </row>
    <row r="348" spans="7:10" s="6" customFormat="1" ht="15" customHeight="1">
      <c r="G348" s="48"/>
      <c r="I348" s="24"/>
      <c r="J348" s="24"/>
    </row>
    <row r="349" spans="7:10" s="6" customFormat="1" ht="15" customHeight="1">
      <c r="G349" s="48"/>
      <c r="I349" s="24"/>
      <c r="J349" s="24"/>
    </row>
    <row r="350" spans="7:10" s="6" customFormat="1" ht="15" customHeight="1">
      <c r="G350" s="48"/>
      <c r="I350" s="24"/>
      <c r="J350" s="24"/>
    </row>
    <row r="351" spans="7:10" s="6" customFormat="1" ht="15" customHeight="1">
      <c r="G351" s="48"/>
      <c r="I351" s="24"/>
      <c r="J351" s="24"/>
    </row>
    <row r="352" spans="7:10" s="6" customFormat="1" ht="15" customHeight="1">
      <c r="G352" s="48"/>
      <c r="I352" s="24"/>
      <c r="J352" s="24"/>
    </row>
    <row r="353" spans="7:10" s="6" customFormat="1" ht="15" customHeight="1">
      <c r="G353" s="48"/>
      <c r="I353" s="24"/>
      <c r="J353" s="24"/>
    </row>
    <row r="354" spans="7:10" s="6" customFormat="1" ht="15" customHeight="1">
      <c r="G354" s="48"/>
      <c r="I354" s="24"/>
      <c r="J354" s="24"/>
    </row>
    <row r="355" spans="7:10" s="6" customFormat="1" ht="15" customHeight="1">
      <c r="G355" s="48"/>
      <c r="I355" s="24"/>
      <c r="J355" s="24"/>
    </row>
    <row r="356" spans="7:10" s="6" customFormat="1" ht="15" customHeight="1">
      <c r="G356" s="48"/>
      <c r="I356" s="24"/>
      <c r="J356" s="24"/>
    </row>
    <row r="357" spans="7:10" s="6" customFormat="1" ht="15" customHeight="1">
      <c r="G357" s="48"/>
      <c r="I357" s="24"/>
      <c r="J357" s="24"/>
    </row>
    <row r="358" spans="7:10" s="6" customFormat="1" ht="15" customHeight="1">
      <c r="G358" s="48"/>
      <c r="I358" s="24"/>
      <c r="J358" s="24"/>
    </row>
    <row r="359" spans="7:10" s="6" customFormat="1" ht="15" customHeight="1">
      <c r="G359" s="48"/>
      <c r="I359" s="24"/>
      <c r="J359" s="24"/>
    </row>
    <row r="360" spans="7:10" s="6" customFormat="1" ht="15" customHeight="1">
      <c r="G360" s="48"/>
      <c r="I360" s="24"/>
      <c r="J360" s="24"/>
    </row>
    <row r="361" spans="7:10" s="6" customFormat="1" ht="15" customHeight="1">
      <c r="G361" s="48"/>
      <c r="I361" s="24"/>
      <c r="J361" s="24"/>
    </row>
    <row r="362" spans="7:10" s="6" customFormat="1" ht="15" customHeight="1">
      <c r="G362" s="48"/>
      <c r="I362" s="24"/>
      <c r="J362" s="24"/>
    </row>
    <row r="363" spans="7:10" s="6" customFormat="1" ht="15" customHeight="1">
      <c r="G363" s="48"/>
      <c r="I363" s="24"/>
      <c r="J363" s="24"/>
    </row>
    <row r="364" spans="7:10" s="6" customFormat="1" ht="15" customHeight="1">
      <c r="G364" s="48"/>
      <c r="I364" s="24"/>
      <c r="J364" s="24"/>
    </row>
    <row r="365" spans="7:10" s="6" customFormat="1" ht="15" customHeight="1">
      <c r="G365" s="48"/>
      <c r="I365" s="24"/>
      <c r="J365" s="24"/>
    </row>
    <row r="366" spans="7:10" s="6" customFormat="1" ht="15" customHeight="1">
      <c r="G366" s="48"/>
      <c r="I366" s="24"/>
      <c r="J366" s="24"/>
    </row>
    <row r="367" spans="7:10" s="6" customFormat="1" ht="15" customHeight="1">
      <c r="G367" s="48"/>
      <c r="I367" s="24"/>
      <c r="J367" s="24"/>
    </row>
    <row r="368" spans="7:10" s="6" customFormat="1" ht="15" customHeight="1">
      <c r="G368" s="48"/>
      <c r="I368" s="24"/>
      <c r="J368" s="24"/>
    </row>
    <row r="369" spans="7:10" s="6" customFormat="1" ht="15" customHeight="1">
      <c r="G369" s="48"/>
      <c r="I369" s="24"/>
      <c r="J369" s="24"/>
    </row>
    <row r="370" spans="7:10" s="6" customFormat="1" ht="15" customHeight="1">
      <c r="G370" s="48"/>
      <c r="I370" s="24"/>
      <c r="J370" s="24"/>
    </row>
    <row r="371" spans="7:10" s="6" customFormat="1" ht="15" customHeight="1">
      <c r="G371" s="48"/>
      <c r="I371" s="24"/>
      <c r="J371" s="24"/>
    </row>
    <row r="372" spans="7:10" s="6" customFormat="1" ht="15" customHeight="1">
      <c r="G372" s="48"/>
      <c r="I372" s="24"/>
      <c r="J372" s="24"/>
    </row>
    <row r="373" spans="7:10" s="6" customFormat="1" ht="15" customHeight="1">
      <c r="G373" s="48"/>
      <c r="I373" s="24"/>
      <c r="J373" s="24"/>
    </row>
    <row r="374" spans="7:10" s="6" customFormat="1" ht="15" customHeight="1">
      <c r="G374" s="48"/>
      <c r="I374" s="24"/>
      <c r="J374" s="24"/>
    </row>
    <row r="375" spans="7:10" s="6" customFormat="1" ht="15" customHeight="1">
      <c r="G375" s="48"/>
      <c r="I375" s="24"/>
      <c r="J375" s="24"/>
    </row>
    <row r="376" spans="7:10" s="6" customFormat="1" ht="15" customHeight="1">
      <c r="G376" s="48"/>
      <c r="I376" s="24"/>
      <c r="J376" s="24"/>
    </row>
    <row r="377" spans="7:10" s="6" customFormat="1" ht="15" customHeight="1">
      <c r="G377" s="48"/>
      <c r="I377" s="24"/>
      <c r="J377" s="24"/>
    </row>
    <row r="378" spans="7:10" s="6" customFormat="1" ht="15" customHeight="1">
      <c r="G378" s="48"/>
      <c r="I378" s="24"/>
      <c r="J378" s="24"/>
    </row>
    <row r="379" spans="7:10" s="6" customFormat="1" ht="15" customHeight="1">
      <c r="G379" s="48"/>
      <c r="I379" s="24"/>
      <c r="J379" s="24"/>
    </row>
    <row r="380" spans="7:10" s="6" customFormat="1" ht="15" customHeight="1">
      <c r="G380" s="48"/>
      <c r="I380" s="24"/>
      <c r="J380" s="24"/>
    </row>
    <row r="381" spans="7:10" s="6" customFormat="1" ht="15" customHeight="1">
      <c r="G381" s="48"/>
      <c r="I381" s="24"/>
      <c r="J381" s="24"/>
    </row>
    <row r="382" spans="7:10" s="6" customFormat="1" ht="15" customHeight="1">
      <c r="G382" s="48"/>
      <c r="I382" s="24"/>
      <c r="J382" s="24"/>
    </row>
    <row r="383" spans="7:10" s="6" customFormat="1" ht="15" customHeight="1">
      <c r="G383" s="48"/>
      <c r="I383" s="24"/>
      <c r="J383" s="24"/>
    </row>
    <row r="384" spans="7:10" s="6" customFormat="1" ht="15" customHeight="1">
      <c r="G384" s="48"/>
      <c r="I384" s="24"/>
      <c r="J384" s="24"/>
    </row>
    <row r="385" spans="7:10" s="6" customFormat="1" ht="15" customHeight="1">
      <c r="G385" s="48"/>
      <c r="I385" s="24"/>
      <c r="J385" s="24"/>
    </row>
    <row r="386" spans="7:10" s="6" customFormat="1" ht="15" customHeight="1">
      <c r="G386" s="48"/>
      <c r="I386" s="24"/>
      <c r="J386" s="24"/>
    </row>
    <row r="387" spans="7:10" s="6" customFormat="1" ht="15" customHeight="1">
      <c r="G387" s="48"/>
      <c r="I387" s="24"/>
      <c r="J387" s="24"/>
    </row>
    <row r="388" spans="7:10" s="6" customFormat="1" ht="15" customHeight="1">
      <c r="G388" s="48"/>
      <c r="I388" s="24"/>
      <c r="J388" s="24"/>
    </row>
    <row r="389" spans="7:10" s="6" customFormat="1" ht="15" customHeight="1">
      <c r="G389" s="48"/>
      <c r="I389" s="24"/>
      <c r="J389" s="24"/>
    </row>
    <row r="390" spans="7:10" s="6" customFormat="1" ht="15" customHeight="1">
      <c r="G390" s="48"/>
      <c r="I390" s="24"/>
      <c r="J390" s="24"/>
    </row>
    <row r="391" spans="7:10" s="6" customFormat="1" ht="15" customHeight="1">
      <c r="G391" s="48"/>
      <c r="I391" s="24"/>
      <c r="J391" s="24"/>
    </row>
    <row r="392" spans="7:10" s="6" customFormat="1" ht="15" customHeight="1">
      <c r="G392" s="48"/>
      <c r="I392" s="24"/>
      <c r="J392" s="24"/>
    </row>
    <row r="393" spans="7:10" s="6" customFormat="1" ht="15" customHeight="1">
      <c r="G393" s="48"/>
      <c r="I393" s="24"/>
      <c r="J393" s="24"/>
    </row>
    <row r="394" spans="7:10" s="6" customFormat="1" ht="15" customHeight="1">
      <c r="G394" s="48"/>
      <c r="I394" s="24"/>
      <c r="J394" s="24"/>
    </row>
    <row r="395" spans="7:10" s="6" customFormat="1" ht="15" customHeight="1">
      <c r="G395" s="48"/>
      <c r="I395" s="24"/>
      <c r="J395" s="24"/>
    </row>
    <row r="396" spans="7:10" s="6" customFormat="1" ht="15" customHeight="1">
      <c r="G396" s="48"/>
      <c r="I396" s="24"/>
      <c r="J396" s="24"/>
    </row>
    <row r="397" spans="7:10" s="6" customFormat="1" ht="15" customHeight="1">
      <c r="G397" s="48"/>
      <c r="I397" s="24"/>
      <c r="J397" s="24"/>
    </row>
    <row r="398" spans="7:10" s="6" customFormat="1" ht="15" customHeight="1">
      <c r="G398" s="48"/>
      <c r="I398" s="24"/>
      <c r="J398" s="24"/>
    </row>
    <row r="399" spans="7:10" s="6" customFormat="1" ht="15" customHeight="1">
      <c r="G399" s="48"/>
      <c r="I399" s="24"/>
      <c r="J399" s="24"/>
    </row>
    <row r="400" spans="7:10" s="6" customFormat="1" ht="15" customHeight="1">
      <c r="G400" s="48"/>
      <c r="I400" s="24"/>
      <c r="J400" s="24"/>
    </row>
    <row r="401" spans="7:10" s="6" customFormat="1" ht="15" customHeight="1">
      <c r="G401" s="48"/>
      <c r="I401" s="24"/>
      <c r="J401" s="24"/>
    </row>
    <row r="402" spans="7:10" s="6" customFormat="1" ht="15" customHeight="1">
      <c r="G402" s="48"/>
      <c r="I402" s="24"/>
      <c r="J402" s="24"/>
    </row>
    <row r="403" spans="7:10" s="6" customFormat="1" ht="15" customHeight="1">
      <c r="G403" s="48"/>
      <c r="I403" s="24"/>
      <c r="J403" s="24"/>
    </row>
    <row r="404" spans="7:10" s="6" customFormat="1" ht="15" customHeight="1">
      <c r="G404" s="48"/>
      <c r="I404" s="24"/>
      <c r="J404" s="24"/>
    </row>
    <row r="405" spans="7:10" s="6" customFormat="1" ht="15" customHeight="1">
      <c r="G405" s="48"/>
      <c r="I405" s="24"/>
      <c r="J405" s="24"/>
    </row>
    <row r="406" spans="7:10" s="6" customFormat="1" ht="15" customHeight="1">
      <c r="G406" s="48"/>
      <c r="I406" s="24"/>
      <c r="J406" s="24"/>
    </row>
    <row r="407" spans="7:10" s="6" customFormat="1" ht="15" customHeight="1">
      <c r="G407" s="48"/>
      <c r="I407" s="24"/>
      <c r="J407" s="24"/>
    </row>
    <row r="408" spans="7:10" s="6" customFormat="1" ht="15" customHeight="1">
      <c r="G408" s="48"/>
      <c r="I408" s="24"/>
      <c r="J408" s="24"/>
    </row>
    <row r="409" spans="7:10" s="6" customFormat="1" ht="15" customHeight="1">
      <c r="G409" s="48"/>
      <c r="I409" s="24"/>
      <c r="J409" s="24"/>
    </row>
    <row r="410" spans="7:10" s="6" customFormat="1" ht="15" customHeight="1">
      <c r="G410" s="48"/>
      <c r="I410" s="24"/>
      <c r="J410" s="24"/>
    </row>
    <row r="411" spans="7:10" s="6" customFormat="1" ht="15" customHeight="1">
      <c r="G411" s="48"/>
      <c r="I411" s="24"/>
      <c r="J411" s="24"/>
    </row>
    <row r="412" spans="7:10" s="6" customFormat="1" ht="15" customHeight="1">
      <c r="G412" s="48"/>
      <c r="I412" s="24"/>
      <c r="J412" s="24"/>
    </row>
    <row r="413" spans="7:10" s="6" customFormat="1" ht="15" customHeight="1">
      <c r="G413" s="48"/>
      <c r="I413" s="24"/>
      <c r="J413" s="24"/>
    </row>
    <row r="414" spans="7:10" s="6" customFormat="1" ht="15" customHeight="1">
      <c r="G414" s="48"/>
      <c r="I414" s="24"/>
      <c r="J414" s="24"/>
    </row>
    <row r="415" spans="7:10" s="6" customFormat="1" ht="15" customHeight="1">
      <c r="G415" s="48"/>
      <c r="I415" s="24"/>
      <c r="J415" s="24"/>
    </row>
    <row r="416" spans="7:10" s="6" customFormat="1" ht="15" customHeight="1">
      <c r="G416" s="48"/>
      <c r="I416" s="24"/>
      <c r="J416" s="24"/>
    </row>
    <row r="417" spans="7:10" s="6" customFormat="1" ht="15" customHeight="1">
      <c r="G417" s="48"/>
      <c r="I417" s="24"/>
      <c r="J417" s="24"/>
    </row>
    <row r="418" spans="7:10" s="6" customFormat="1" ht="15" customHeight="1">
      <c r="G418" s="48"/>
      <c r="I418" s="24"/>
      <c r="J418" s="24"/>
    </row>
    <row r="419" spans="7:10" s="6" customFormat="1" ht="15" customHeight="1">
      <c r="G419" s="48"/>
      <c r="I419" s="24"/>
      <c r="J419" s="24"/>
    </row>
    <row r="420" spans="7:10" s="6" customFormat="1" ht="15" customHeight="1">
      <c r="G420" s="48"/>
      <c r="I420" s="24"/>
      <c r="J420" s="24"/>
    </row>
    <row r="421" spans="7:10" s="6" customFormat="1" ht="15" customHeight="1">
      <c r="G421" s="48"/>
      <c r="I421" s="24"/>
      <c r="J421" s="24"/>
    </row>
    <row r="422" spans="7:10" s="6" customFormat="1" ht="15" customHeight="1">
      <c r="G422" s="48"/>
      <c r="I422" s="24"/>
      <c r="J422" s="24"/>
    </row>
    <row r="423" spans="7:10" s="6" customFormat="1" ht="15" customHeight="1">
      <c r="G423" s="48"/>
      <c r="I423" s="24"/>
      <c r="J423" s="24"/>
    </row>
    <row r="424" spans="7:10" s="6" customFormat="1" ht="15" customHeight="1">
      <c r="G424" s="48"/>
      <c r="I424" s="24"/>
      <c r="J424" s="24"/>
    </row>
    <row r="425" spans="7:10" s="6" customFormat="1" ht="15" customHeight="1">
      <c r="G425" s="48"/>
      <c r="I425" s="24"/>
      <c r="J425" s="24"/>
    </row>
    <row r="426" spans="7:10" s="6" customFormat="1" ht="15" customHeight="1">
      <c r="G426" s="48"/>
      <c r="I426" s="24"/>
      <c r="J426" s="24"/>
    </row>
    <row r="427" spans="7:10" s="6" customFormat="1" ht="15" customHeight="1">
      <c r="G427" s="48"/>
      <c r="I427" s="24"/>
      <c r="J427" s="24"/>
    </row>
    <row r="428" spans="7:10" s="6" customFormat="1" ht="15" customHeight="1">
      <c r="G428" s="48"/>
      <c r="I428" s="24"/>
      <c r="J428" s="24"/>
    </row>
    <row r="429" spans="7:10" s="6" customFormat="1" ht="15" customHeight="1">
      <c r="G429" s="48"/>
      <c r="I429" s="24"/>
      <c r="J429" s="24"/>
    </row>
    <row r="430" spans="7:10" s="6" customFormat="1" ht="15" customHeight="1">
      <c r="G430" s="48"/>
      <c r="I430" s="24"/>
      <c r="J430" s="24"/>
    </row>
    <row r="431" spans="7:10" s="6" customFormat="1" ht="15" customHeight="1">
      <c r="G431" s="48"/>
      <c r="I431" s="24"/>
      <c r="J431" s="24"/>
    </row>
    <row r="432" spans="7:10" s="6" customFormat="1" ht="15" customHeight="1">
      <c r="G432" s="48"/>
      <c r="I432" s="24"/>
      <c r="J432" s="24"/>
    </row>
    <row r="433" spans="7:10" s="6" customFormat="1" ht="15" customHeight="1">
      <c r="G433" s="48"/>
      <c r="I433" s="24"/>
      <c r="J433" s="24"/>
    </row>
    <row r="434" spans="7:10" s="6" customFormat="1" ht="15" customHeight="1">
      <c r="G434" s="48"/>
      <c r="I434" s="24"/>
      <c r="J434" s="24"/>
    </row>
    <row r="435" spans="7:10" s="6" customFormat="1" ht="15" customHeight="1">
      <c r="G435" s="48"/>
      <c r="I435" s="24"/>
      <c r="J435" s="24"/>
    </row>
    <row r="436" spans="7:10" s="6" customFormat="1" ht="15" customHeight="1">
      <c r="G436" s="48"/>
      <c r="I436" s="24"/>
      <c r="J436" s="24"/>
    </row>
    <row r="437" spans="7:10" s="6" customFormat="1" ht="15" customHeight="1">
      <c r="G437" s="48"/>
      <c r="I437" s="24"/>
      <c r="J437" s="24"/>
    </row>
    <row r="438" spans="7:10" s="6" customFormat="1" ht="15" customHeight="1">
      <c r="G438" s="48"/>
      <c r="I438" s="24"/>
      <c r="J438" s="24"/>
    </row>
    <row r="439" spans="7:10" s="6" customFormat="1" ht="15" customHeight="1">
      <c r="G439" s="48"/>
      <c r="I439" s="24"/>
      <c r="J439" s="24"/>
    </row>
    <row r="440" spans="7:10" s="6" customFormat="1" ht="15" customHeight="1">
      <c r="G440" s="48"/>
      <c r="I440" s="24"/>
      <c r="J440" s="24"/>
    </row>
    <row r="441" spans="7:10" s="6" customFormat="1" ht="15" customHeight="1">
      <c r="G441" s="48"/>
      <c r="I441" s="24"/>
      <c r="J441" s="24"/>
    </row>
    <row r="442" spans="7:10" s="6" customFormat="1" ht="15" customHeight="1">
      <c r="G442" s="48"/>
      <c r="I442" s="24"/>
      <c r="J442" s="24"/>
    </row>
    <row r="443" spans="7:10" s="6" customFormat="1" ht="15" customHeight="1">
      <c r="G443" s="48"/>
      <c r="I443" s="24"/>
      <c r="J443" s="24"/>
    </row>
    <row r="444" spans="7:10" s="6" customFormat="1" ht="15" customHeight="1">
      <c r="G444" s="48"/>
      <c r="I444" s="24"/>
      <c r="J444" s="24"/>
    </row>
    <row r="445" spans="7:10" s="6" customFormat="1" ht="15" customHeight="1">
      <c r="G445" s="48"/>
      <c r="I445" s="24"/>
      <c r="J445" s="24"/>
    </row>
    <row r="446" spans="7:10" s="6" customFormat="1" ht="15" customHeight="1">
      <c r="G446" s="48"/>
      <c r="I446" s="24"/>
      <c r="J446" s="24"/>
    </row>
    <row r="447" spans="7:10" s="6" customFormat="1" ht="15" customHeight="1">
      <c r="G447" s="48"/>
      <c r="I447" s="24"/>
      <c r="J447" s="24"/>
    </row>
    <row r="448" spans="7:10" s="6" customFormat="1" ht="15" customHeight="1">
      <c r="G448" s="48"/>
      <c r="I448" s="24"/>
      <c r="J448" s="24"/>
    </row>
    <row r="449" spans="7:10" s="6" customFormat="1" ht="15" customHeight="1">
      <c r="G449" s="48"/>
      <c r="I449" s="24"/>
      <c r="J449" s="24"/>
    </row>
    <row r="450" spans="7:10" s="6" customFormat="1" ht="15" customHeight="1">
      <c r="G450" s="48"/>
      <c r="I450" s="24"/>
      <c r="J450" s="24"/>
    </row>
    <row r="451" spans="7:10" s="6" customFormat="1" ht="15" customHeight="1">
      <c r="G451" s="48"/>
      <c r="I451" s="24"/>
      <c r="J451" s="24"/>
    </row>
    <row r="452" spans="7:10" s="6" customFormat="1" ht="15" customHeight="1">
      <c r="G452" s="48"/>
      <c r="I452" s="24"/>
      <c r="J452" s="24"/>
    </row>
    <row r="453" spans="7:10" s="6" customFormat="1" ht="15" customHeight="1">
      <c r="G453" s="48"/>
      <c r="I453" s="24"/>
      <c r="J453" s="24"/>
    </row>
    <row r="454" spans="7:10" s="6" customFormat="1" ht="15" customHeight="1">
      <c r="G454" s="48"/>
      <c r="I454" s="24"/>
      <c r="J454" s="24"/>
    </row>
    <row r="455" spans="7:10" s="6" customFormat="1" ht="15" customHeight="1">
      <c r="G455" s="48"/>
      <c r="I455" s="24"/>
      <c r="J455" s="24"/>
    </row>
    <row r="456" spans="7:10" s="6" customFormat="1" ht="15" customHeight="1">
      <c r="G456" s="48"/>
      <c r="I456" s="24"/>
      <c r="J456" s="24"/>
    </row>
    <row r="457" spans="7:10" s="6" customFormat="1" ht="15" customHeight="1">
      <c r="G457" s="48"/>
      <c r="I457" s="24"/>
      <c r="J457" s="24"/>
    </row>
    <row r="458" spans="7:10" s="6" customFormat="1" ht="15" customHeight="1">
      <c r="G458" s="48"/>
      <c r="I458" s="24"/>
      <c r="J458" s="24"/>
    </row>
    <row r="459" spans="7:10" s="6" customFormat="1" ht="15" customHeight="1">
      <c r="G459" s="48"/>
      <c r="I459" s="24"/>
      <c r="J459" s="24"/>
    </row>
    <row r="460" spans="7:10" s="6" customFormat="1" ht="15" customHeight="1">
      <c r="G460" s="48"/>
      <c r="I460" s="24"/>
      <c r="J460" s="24"/>
    </row>
    <row r="461" spans="7:10" s="6" customFormat="1" ht="15" customHeight="1">
      <c r="G461" s="48"/>
      <c r="I461" s="24"/>
      <c r="J461" s="24"/>
    </row>
    <row r="462" spans="7:10" s="6" customFormat="1" ht="15" customHeight="1">
      <c r="G462" s="48"/>
      <c r="I462" s="24"/>
      <c r="J462" s="24"/>
    </row>
    <row r="463" spans="7:10" s="6" customFormat="1" ht="15" customHeight="1">
      <c r="G463" s="48"/>
      <c r="I463" s="24"/>
      <c r="J463" s="24"/>
    </row>
    <row r="464" spans="7:10" s="6" customFormat="1" ht="15" customHeight="1">
      <c r="G464" s="48"/>
      <c r="I464" s="24"/>
      <c r="J464" s="24"/>
    </row>
    <row r="465" spans="7:10" s="6" customFormat="1" ht="15" customHeight="1">
      <c r="G465" s="48"/>
      <c r="I465" s="24"/>
      <c r="J465" s="24"/>
    </row>
    <row r="466" spans="7:10" s="6" customFormat="1" ht="15" customHeight="1">
      <c r="G466" s="48"/>
      <c r="I466" s="24"/>
      <c r="J466" s="24"/>
    </row>
    <row r="467" spans="7:10" s="6" customFormat="1" ht="15" customHeight="1">
      <c r="G467" s="48"/>
      <c r="I467" s="24"/>
      <c r="J467" s="24"/>
    </row>
    <row r="468" spans="7:10" s="6" customFormat="1" ht="15" customHeight="1">
      <c r="G468" s="48"/>
      <c r="I468" s="24"/>
      <c r="J468" s="24"/>
    </row>
    <row r="469" spans="7:10" s="6" customFormat="1" ht="15" customHeight="1">
      <c r="G469" s="48"/>
      <c r="I469" s="24"/>
      <c r="J469" s="24"/>
    </row>
    <row r="470" spans="7:10" s="6" customFormat="1" ht="15" customHeight="1">
      <c r="G470" s="48"/>
      <c r="I470" s="24"/>
      <c r="J470" s="24"/>
    </row>
    <row r="471" spans="7:10" s="6" customFormat="1" ht="15" customHeight="1">
      <c r="G471" s="48"/>
      <c r="I471" s="24"/>
      <c r="J471" s="24"/>
    </row>
    <row r="472" spans="7:10" s="6" customFormat="1" ht="15" customHeight="1">
      <c r="G472" s="48"/>
      <c r="I472" s="24"/>
      <c r="J472" s="24"/>
    </row>
    <row r="473" spans="7:10" s="6" customFormat="1" ht="15" customHeight="1">
      <c r="G473" s="48"/>
      <c r="I473" s="24"/>
      <c r="J473" s="24"/>
    </row>
    <row r="474" spans="7:10" s="6" customFormat="1" ht="15" customHeight="1">
      <c r="G474" s="48"/>
      <c r="I474" s="24"/>
      <c r="J474" s="24"/>
    </row>
    <row r="475" spans="7:10" s="6" customFormat="1" ht="15" customHeight="1">
      <c r="G475" s="48"/>
      <c r="I475" s="24"/>
      <c r="J475" s="24"/>
    </row>
    <row r="476" spans="7:10" s="6" customFormat="1" ht="15" customHeight="1">
      <c r="G476" s="48"/>
      <c r="I476" s="24"/>
      <c r="J476" s="24"/>
    </row>
    <row r="477" spans="7:10" s="6" customFormat="1" ht="15" customHeight="1">
      <c r="G477" s="48"/>
      <c r="I477" s="24"/>
      <c r="J477" s="24"/>
    </row>
    <row r="478" spans="7:10" s="6" customFormat="1" ht="15" customHeight="1">
      <c r="G478" s="48"/>
      <c r="I478" s="24"/>
      <c r="J478" s="24"/>
    </row>
    <row r="479" spans="7:10" s="6" customFormat="1" ht="15" customHeight="1">
      <c r="G479" s="48"/>
      <c r="I479" s="24"/>
      <c r="J479" s="24"/>
    </row>
    <row r="480" spans="7:10" s="6" customFormat="1" ht="15" customHeight="1">
      <c r="G480" s="48"/>
      <c r="I480" s="24"/>
      <c r="J480" s="24"/>
    </row>
    <row r="481" spans="7:10" s="6" customFormat="1" ht="15" customHeight="1">
      <c r="G481" s="48"/>
      <c r="I481" s="24"/>
      <c r="J481" s="24"/>
    </row>
    <row r="482" spans="7:10" s="6" customFormat="1" ht="15" customHeight="1">
      <c r="G482" s="48"/>
      <c r="I482" s="24"/>
      <c r="J482" s="24"/>
    </row>
    <row r="483" spans="7:10" s="6" customFormat="1" ht="15" customHeight="1">
      <c r="G483" s="48"/>
      <c r="I483" s="24"/>
      <c r="J483" s="24"/>
    </row>
  </sheetData>
  <mergeCells count="1">
    <mergeCell ref="A2:I2"/>
  </mergeCells>
  <pageMargins left="1.2" right="0.75" top="0.5" bottom="0.6" header="0.49" footer="0.4"/>
  <pageSetup paperSize="9" firstPageNumber="8" orientation="portrait" useFirstPageNumber="1" horizontalDpi="1200" verticalDpi="1200" r:id="rId1"/>
  <headerFooter>
    <oddFooter>&amp;R&amp;"Arial,Regular"&amp;10&amp;P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1:AI434"/>
  <sheetViews>
    <sheetView tabSelected="1" topLeftCell="A16" zoomScaleNormal="100" zoomScaleSheetLayoutView="100" workbookViewId="0">
      <selection activeCell="G34" sqref="G34"/>
    </sheetView>
  </sheetViews>
  <sheetFormatPr defaultColWidth="9.42578125" defaultRowHeight="15.95" customHeight="1"/>
  <cols>
    <col min="1" max="2" width="1.7109375" style="2" customWidth="1"/>
    <col min="3" max="3" width="1.85546875" style="2" customWidth="1"/>
    <col min="4" max="4" width="53.5703125" style="2" customWidth="1"/>
    <col min="5" max="5" width="6.7109375" style="128" customWidth="1"/>
    <col min="6" max="6" width="1" style="51" customWidth="1"/>
    <col min="7" max="7" width="14.7109375" style="18" customWidth="1"/>
    <col min="8" max="35" width="9.42578125" style="6"/>
    <col min="36" max="16384" width="9.42578125" style="2"/>
  </cols>
  <sheetData>
    <row r="1" spans="1:35" ht="15.95" customHeight="1">
      <c r="A1" s="1" t="s">
        <v>0</v>
      </c>
      <c r="B1" s="1"/>
      <c r="C1" s="1"/>
      <c r="D1" s="1"/>
    </row>
    <row r="2" spans="1:35" ht="15.95" customHeight="1">
      <c r="A2" s="57" t="s">
        <v>147</v>
      </c>
      <c r="B2" s="57"/>
      <c r="C2" s="57"/>
      <c r="D2" s="57"/>
      <c r="E2" s="130"/>
      <c r="F2" s="18"/>
    </row>
    <row r="3" spans="1:35" ht="15.95" customHeight="1">
      <c r="A3" s="43" t="str">
        <f>+'8'!A3</f>
        <v>For the six-month period ended 30 June 2017</v>
      </c>
      <c r="B3" s="43"/>
      <c r="C3" s="43"/>
      <c r="D3" s="43"/>
      <c r="E3" s="133"/>
      <c r="F3" s="87"/>
      <c r="G3" s="87"/>
    </row>
    <row r="4" spans="1:35" ht="15.95" customHeight="1">
      <c r="A4" s="44"/>
      <c r="B4" s="44"/>
      <c r="C4" s="44"/>
      <c r="D4" s="44"/>
      <c r="E4" s="134"/>
      <c r="F4" s="82"/>
    </row>
    <row r="5" spans="1:35" ht="15.95" customHeight="1">
      <c r="A5" s="44"/>
      <c r="B5" s="44"/>
      <c r="C5" s="44"/>
      <c r="D5" s="44"/>
      <c r="E5" s="134"/>
      <c r="F5" s="82"/>
    </row>
    <row r="6" spans="1:35" ht="15.95" customHeight="1">
      <c r="A6" s="44"/>
      <c r="B6" s="44"/>
      <c r="C6" s="44"/>
      <c r="D6" s="44"/>
      <c r="E6" s="135"/>
      <c r="F6" s="82"/>
      <c r="G6" s="88" t="s">
        <v>120</v>
      </c>
    </row>
    <row r="7" spans="1:35" ht="15.95" customHeight="1">
      <c r="A7" s="44"/>
      <c r="B7" s="44"/>
      <c r="C7" s="44"/>
      <c r="D7" s="44"/>
      <c r="E7" s="135"/>
      <c r="F7" s="82"/>
      <c r="G7" s="11" t="s">
        <v>5</v>
      </c>
    </row>
    <row r="8" spans="1:35" s="1" customFormat="1" ht="15.95" customHeight="1">
      <c r="E8" s="136" t="s">
        <v>7</v>
      </c>
      <c r="F8" s="90"/>
      <c r="G8" s="14" t="s">
        <v>28</v>
      </c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</row>
    <row r="9" spans="1:35" s="1" customFormat="1" ht="8.1" customHeight="1">
      <c r="E9" s="137"/>
      <c r="F9" s="90"/>
      <c r="G9" s="89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</row>
    <row r="10" spans="1:35" ht="15.95" customHeight="1">
      <c r="A10" s="1" t="s">
        <v>91</v>
      </c>
      <c r="E10" s="129"/>
      <c r="F10" s="91"/>
    </row>
    <row r="11" spans="1:35" ht="15.95" customHeight="1">
      <c r="A11" s="2" t="s">
        <v>92</v>
      </c>
      <c r="E11" s="129"/>
      <c r="F11" s="23"/>
      <c r="G11" s="92">
        <v>10.0779</v>
      </c>
    </row>
    <row r="12" spans="1:35" ht="8.1" customHeight="1">
      <c r="A12" s="71"/>
      <c r="E12" s="129"/>
      <c r="F12" s="91"/>
    </row>
    <row r="13" spans="1:35" ht="15.95" customHeight="1">
      <c r="A13" s="2" t="s">
        <v>150</v>
      </c>
      <c r="E13" s="129"/>
      <c r="F13" s="91"/>
    </row>
    <row r="14" spans="1:35" ht="15.95" customHeight="1">
      <c r="B14" s="2" t="s">
        <v>45</v>
      </c>
      <c r="E14" s="129"/>
      <c r="F14" s="91"/>
      <c r="G14" s="144">
        <v>0.373</v>
      </c>
    </row>
    <row r="15" spans="1:35" ht="15.95" customHeight="1">
      <c r="B15" s="2" t="s">
        <v>125</v>
      </c>
      <c r="E15" s="129">
        <v>6</v>
      </c>
      <c r="F15" s="91"/>
      <c r="G15" s="145">
        <v>-1.4964</v>
      </c>
    </row>
    <row r="16" spans="1:35" ht="15.95" customHeight="1">
      <c r="B16" s="2" t="s">
        <v>136</v>
      </c>
      <c r="E16" s="129">
        <v>11</v>
      </c>
      <c r="F16" s="91"/>
      <c r="G16" s="146">
        <v>-0.26469999999999999</v>
      </c>
    </row>
    <row r="17" spans="1:7" ht="8.1" customHeight="1">
      <c r="A17" s="71"/>
      <c r="E17" s="129"/>
      <c r="F17" s="91"/>
      <c r="G17" s="28"/>
    </row>
    <row r="18" spans="1:7" ht="15.95" customHeight="1">
      <c r="A18" s="2" t="s">
        <v>135</v>
      </c>
      <c r="E18" s="130"/>
      <c r="F18" s="91"/>
      <c r="G18" s="147">
        <f>SUM(G14:G16)</f>
        <v>-1.3880999999999999</v>
      </c>
    </row>
    <row r="19" spans="1:7" ht="8.1" customHeight="1">
      <c r="A19" s="94"/>
      <c r="E19" s="129"/>
      <c r="F19" s="91"/>
      <c r="G19" s="28"/>
    </row>
    <row r="20" spans="1:7" ht="15.95" customHeight="1" thickBot="1">
      <c r="A20" s="94" t="s">
        <v>93</v>
      </c>
      <c r="E20" s="129"/>
      <c r="F20" s="91"/>
      <c r="G20" s="143">
        <f>G11+G18</f>
        <v>8.6898</v>
      </c>
    </row>
    <row r="21" spans="1:7" ht="15.95" customHeight="1" thickTop="1">
      <c r="E21" s="129"/>
      <c r="F21" s="91"/>
    </row>
    <row r="22" spans="1:7" ht="15.95" customHeight="1">
      <c r="A22" s="1" t="s">
        <v>148</v>
      </c>
      <c r="E22" s="129"/>
      <c r="F22" s="91"/>
      <c r="G22" s="95"/>
    </row>
    <row r="23" spans="1:7" ht="15.95" customHeight="1">
      <c r="B23" s="1" t="s">
        <v>94</v>
      </c>
      <c r="E23" s="129"/>
      <c r="F23" s="91"/>
      <c r="G23" s="148">
        <v>-11.295355609072653</v>
      </c>
    </row>
    <row r="24" spans="1:7" ht="8.1" customHeight="1">
      <c r="B24" s="1"/>
      <c r="E24" s="129"/>
      <c r="F24" s="91"/>
    </row>
    <row r="25" spans="1:7" ht="15.95" customHeight="1">
      <c r="A25" s="1" t="s">
        <v>95</v>
      </c>
      <c r="B25" s="1"/>
      <c r="E25" s="129"/>
      <c r="F25" s="91"/>
    </row>
    <row r="26" spans="1:7" ht="15.95" customHeight="1">
      <c r="A26" s="166"/>
      <c r="B26" s="166" t="s">
        <v>96</v>
      </c>
      <c r="C26" s="166"/>
      <c r="D26" s="166"/>
      <c r="E26" s="137"/>
      <c r="F26" s="96"/>
    </row>
    <row r="27" spans="1:7" ht="15.95" customHeight="1">
      <c r="A27" s="2" t="s">
        <v>97</v>
      </c>
      <c r="E27" s="129"/>
      <c r="F27" s="91"/>
      <c r="G27" s="97">
        <v>4947672966</v>
      </c>
    </row>
    <row r="28" spans="1:7" ht="15.95" customHeight="1">
      <c r="A28" s="2" t="s">
        <v>98</v>
      </c>
      <c r="E28" s="129"/>
      <c r="F28" s="91"/>
    </row>
    <row r="29" spans="1:7" ht="15.95" customHeight="1">
      <c r="B29" s="2" t="s">
        <v>99</v>
      </c>
      <c r="E29" s="129"/>
      <c r="F29" s="91"/>
      <c r="G29" s="95">
        <v>0.47661328415721249</v>
      </c>
    </row>
    <row r="30" spans="1:7" ht="15.95" customHeight="1">
      <c r="A30" s="2" t="s">
        <v>100</v>
      </c>
      <c r="E30" s="129"/>
      <c r="F30" s="91"/>
    </row>
    <row r="31" spans="1:7" ht="15.95" customHeight="1">
      <c r="B31" s="2" t="s">
        <v>99</v>
      </c>
      <c r="E31" s="129"/>
      <c r="F31" s="91"/>
      <c r="G31" s="95">
        <v>5.0930499698704734</v>
      </c>
    </row>
    <row r="32" spans="1:7" ht="14.25" customHeight="1">
      <c r="A32" s="98" t="s">
        <v>101</v>
      </c>
      <c r="E32" s="129"/>
      <c r="F32" s="91"/>
    </row>
    <row r="33" spans="1:7" ht="14.25" customHeight="1">
      <c r="B33" s="98" t="s">
        <v>102</v>
      </c>
      <c r="E33" s="129"/>
      <c r="F33" s="91"/>
    </row>
    <row r="34" spans="1:7" ht="14.25" customHeight="1">
      <c r="B34" s="98" t="s">
        <v>113</v>
      </c>
      <c r="E34" s="129"/>
      <c r="F34" s="91"/>
      <c r="G34" s="163">
        <v>2.143945707321121E-2</v>
      </c>
    </row>
    <row r="35" spans="1:7" ht="9.9499999999999993" customHeight="1">
      <c r="E35" s="129"/>
      <c r="F35" s="91"/>
    </row>
    <row r="36" spans="1:7" ht="15.95" customHeight="1">
      <c r="A36" s="2" t="s">
        <v>118</v>
      </c>
      <c r="E36" s="130"/>
      <c r="F36" s="93"/>
      <c r="G36" s="97">
        <v>5662515481.0200005</v>
      </c>
    </row>
    <row r="37" spans="1:7" ht="15.95" customHeight="1">
      <c r="E37" s="130"/>
      <c r="F37" s="93"/>
      <c r="G37" s="97"/>
    </row>
    <row r="38" spans="1:7" ht="15.95" customHeight="1">
      <c r="E38" s="130"/>
      <c r="F38" s="93"/>
    </row>
    <row r="39" spans="1:7" ht="15.95" customHeight="1">
      <c r="A39" s="1" t="s">
        <v>103</v>
      </c>
    </row>
    <row r="40" spans="1:7" ht="9.9499999999999993" customHeight="1">
      <c r="A40" s="1"/>
    </row>
    <row r="41" spans="1:7" ht="35.25" customHeight="1">
      <c r="A41" s="99" t="s">
        <v>104</v>
      </c>
      <c r="B41" s="171" t="s">
        <v>105</v>
      </c>
      <c r="C41" s="171"/>
      <c r="D41" s="171"/>
      <c r="E41" s="171"/>
      <c r="F41" s="171"/>
      <c r="G41" s="171"/>
    </row>
    <row r="42" spans="1:7" ht="20.25" customHeight="1">
      <c r="A42" s="99"/>
      <c r="B42" s="100"/>
      <c r="C42" s="100"/>
      <c r="D42" s="100"/>
      <c r="F42" s="100"/>
      <c r="G42" s="101"/>
    </row>
    <row r="43" spans="1:7" ht="20.25" customHeight="1">
      <c r="A43" s="99"/>
      <c r="B43" s="100"/>
      <c r="C43" s="100"/>
      <c r="D43" s="100"/>
      <c r="F43" s="100"/>
      <c r="G43" s="101"/>
    </row>
    <row r="44" spans="1:7" ht="20.25" customHeight="1">
      <c r="A44" s="99"/>
      <c r="B44" s="100"/>
      <c r="C44" s="100"/>
      <c r="D44" s="100"/>
      <c r="F44" s="100"/>
      <c r="G44" s="101"/>
    </row>
    <row r="45" spans="1:7" ht="20.25" customHeight="1">
      <c r="A45" s="99"/>
      <c r="B45" s="100"/>
      <c r="C45" s="100"/>
      <c r="D45" s="100"/>
      <c r="F45" s="100"/>
      <c r="G45" s="101"/>
    </row>
    <row r="46" spans="1:7" ht="20.25" customHeight="1">
      <c r="A46" s="99"/>
      <c r="B46" s="100"/>
      <c r="C46" s="100"/>
      <c r="D46" s="100"/>
      <c r="F46" s="100"/>
      <c r="G46" s="101"/>
    </row>
    <row r="47" spans="1:7" ht="20.25" customHeight="1">
      <c r="A47" s="99"/>
      <c r="B47" s="100"/>
      <c r="C47" s="100"/>
      <c r="D47" s="100"/>
      <c r="F47" s="100"/>
      <c r="G47" s="101"/>
    </row>
    <row r="48" spans="1:7" ht="20.25" customHeight="1">
      <c r="A48" s="115"/>
      <c r="B48" s="100"/>
      <c r="C48" s="100"/>
      <c r="D48" s="100"/>
      <c r="F48" s="100"/>
      <c r="G48" s="101"/>
    </row>
    <row r="50" spans="1:7" ht="21.95" customHeight="1">
      <c r="A50" s="39" t="str">
        <f>'8'!A51</f>
        <v>The accompanying notes are an integral part of these interim financial information.</v>
      </c>
      <c r="B50" s="40"/>
      <c r="C50" s="40"/>
      <c r="D50" s="40"/>
      <c r="E50" s="131"/>
      <c r="F50" s="73"/>
      <c r="G50" s="87"/>
    </row>
    <row r="51" spans="1:7" ht="16.5" customHeight="1">
      <c r="G51" s="19"/>
    </row>
    <row r="52" spans="1:7" s="6" customFormat="1" ht="15.95" customHeight="1">
      <c r="E52" s="132"/>
      <c r="F52" s="65"/>
      <c r="G52" s="23"/>
    </row>
    <row r="53" spans="1:7" s="6" customFormat="1" ht="15.95" customHeight="1">
      <c r="E53" s="132"/>
      <c r="F53" s="65"/>
      <c r="G53" s="23"/>
    </row>
    <row r="54" spans="1:7" s="6" customFormat="1" ht="15.95" customHeight="1">
      <c r="E54" s="132"/>
      <c r="F54" s="65"/>
      <c r="G54" s="23"/>
    </row>
    <row r="55" spans="1:7" s="6" customFormat="1" ht="15.95" customHeight="1">
      <c r="E55" s="132"/>
      <c r="F55" s="65"/>
      <c r="G55" s="23"/>
    </row>
    <row r="56" spans="1:7" s="6" customFormat="1" ht="15.95" customHeight="1">
      <c r="E56" s="132"/>
      <c r="F56" s="65"/>
      <c r="G56" s="23"/>
    </row>
    <row r="57" spans="1:7" s="6" customFormat="1" ht="15.95" customHeight="1">
      <c r="E57" s="132"/>
      <c r="F57" s="65"/>
      <c r="G57" s="23"/>
    </row>
    <row r="58" spans="1:7" s="6" customFormat="1" ht="15.95" customHeight="1">
      <c r="E58" s="132"/>
      <c r="F58" s="65"/>
      <c r="G58" s="23"/>
    </row>
    <row r="59" spans="1:7" s="6" customFormat="1" ht="15.95" customHeight="1">
      <c r="E59" s="132"/>
      <c r="F59" s="65"/>
      <c r="G59" s="23"/>
    </row>
    <row r="60" spans="1:7" s="6" customFormat="1" ht="15.95" customHeight="1">
      <c r="E60" s="132"/>
      <c r="F60" s="65"/>
      <c r="G60" s="23"/>
    </row>
    <row r="61" spans="1:7" s="6" customFormat="1" ht="15.95" customHeight="1">
      <c r="E61" s="132"/>
      <c r="F61" s="65"/>
      <c r="G61" s="23"/>
    </row>
    <row r="62" spans="1:7" s="6" customFormat="1" ht="15.95" customHeight="1">
      <c r="E62" s="132"/>
      <c r="F62" s="65"/>
      <c r="G62" s="23"/>
    </row>
    <row r="63" spans="1:7" s="6" customFormat="1" ht="15.95" customHeight="1">
      <c r="E63" s="132"/>
      <c r="F63" s="65"/>
      <c r="G63" s="23"/>
    </row>
    <row r="64" spans="1:7" s="6" customFormat="1" ht="15.95" customHeight="1">
      <c r="E64" s="132"/>
      <c r="F64" s="65"/>
      <c r="G64" s="23"/>
    </row>
    <row r="65" spans="5:7" s="6" customFormat="1" ht="15.95" customHeight="1">
      <c r="E65" s="132"/>
      <c r="F65" s="65"/>
      <c r="G65" s="23"/>
    </row>
    <row r="66" spans="5:7" s="6" customFormat="1" ht="15.95" customHeight="1">
      <c r="E66" s="132"/>
      <c r="F66" s="65"/>
      <c r="G66" s="23"/>
    </row>
    <row r="67" spans="5:7" s="6" customFormat="1" ht="15.95" customHeight="1">
      <c r="E67" s="132"/>
      <c r="F67" s="65"/>
      <c r="G67" s="23"/>
    </row>
    <row r="68" spans="5:7" s="6" customFormat="1" ht="15.95" customHeight="1">
      <c r="E68" s="132"/>
      <c r="F68" s="65"/>
      <c r="G68" s="23"/>
    </row>
    <row r="69" spans="5:7" s="6" customFormat="1" ht="15.95" customHeight="1">
      <c r="E69" s="132"/>
      <c r="F69" s="65"/>
      <c r="G69" s="23"/>
    </row>
    <row r="70" spans="5:7" s="6" customFormat="1" ht="15.95" customHeight="1">
      <c r="E70" s="132"/>
      <c r="F70" s="65"/>
      <c r="G70" s="23"/>
    </row>
    <row r="71" spans="5:7" s="6" customFormat="1" ht="15.95" customHeight="1">
      <c r="E71" s="132"/>
      <c r="F71" s="65"/>
      <c r="G71" s="23"/>
    </row>
    <row r="72" spans="5:7" s="6" customFormat="1" ht="15.95" customHeight="1">
      <c r="E72" s="132"/>
      <c r="F72" s="65"/>
      <c r="G72" s="23"/>
    </row>
    <row r="73" spans="5:7" s="6" customFormat="1" ht="15.95" customHeight="1">
      <c r="E73" s="132"/>
      <c r="F73" s="65"/>
      <c r="G73" s="23"/>
    </row>
    <row r="74" spans="5:7" s="6" customFormat="1" ht="15.95" customHeight="1">
      <c r="E74" s="132"/>
      <c r="F74" s="65"/>
      <c r="G74" s="23"/>
    </row>
    <row r="75" spans="5:7" s="6" customFormat="1" ht="15.95" customHeight="1">
      <c r="E75" s="132"/>
      <c r="F75" s="65"/>
      <c r="G75" s="23"/>
    </row>
    <row r="76" spans="5:7" s="6" customFormat="1" ht="15.95" customHeight="1">
      <c r="E76" s="132"/>
      <c r="F76" s="65"/>
      <c r="G76" s="23"/>
    </row>
    <row r="77" spans="5:7" s="6" customFormat="1" ht="15.95" customHeight="1">
      <c r="E77" s="132"/>
      <c r="F77" s="65"/>
      <c r="G77" s="23"/>
    </row>
    <row r="78" spans="5:7" s="6" customFormat="1" ht="15.95" customHeight="1">
      <c r="E78" s="132"/>
      <c r="F78" s="65"/>
      <c r="G78" s="23"/>
    </row>
    <row r="79" spans="5:7" s="6" customFormat="1" ht="15.95" customHeight="1">
      <c r="E79" s="132"/>
      <c r="F79" s="65"/>
      <c r="G79" s="23"/>
    </row>
    <row r="80" spans="5:7" s="6" customFormat="1" ht="15.95" customHeight="1">
      <c r="E80" s="132"/>
      <c r="F80" s="65"/>
      <c r="G80" s="23"/>
    </row>
    <row r="81" spans="5:7" s="6" customFormat="1" ht="15.95" customHeight="1">
      <c r="E81" s="132"/>
      <c r="F81" s="65"/>
      <c r="G81" s="23"/>
    </row>
    <row r="82" spans="5:7" s="6" customFormat="1" ht="15.95" customHeight="1">
      <c r="E82" s="132"/>
      <c r="F82" s="65"/>
      <c r="G82" s="23"/>
    </row>
    <row r="83" spans="5:7" s="6" customFormat="1" ht="15.95" customHeight="1">
      <c r="E83" s="132"/>
      <c r="F83" s="65"/>
      <c r="G83" s="23"/>
    </row>
    <row r="84" spans="5:7" s="6" customFormat="1" ht="15.95" customHeight="1">
      <c r="E84" s="132"/>
      <c r="F84" s="65"/>
      <c r="G84" s="23"/>
    </row>
    <row r="85" spans="5:7" s="6" customFormat="1" ht="15.95" customHeight="1">
      <c r="E85" s="132"/>
      <c r="F85" s="65"/>
      <c r="G85" s="23"/>
    </row>
    <row r="86" spans="5:7" s="6" customFormat="1" ht="15.95" customHeight="1">
      <c r="E86" s="132"/>
      <c r="F86" s="65"/>
      <c r="G86" s="23"/>
    </row>
    <row r="87" spans="5:7" s="6" customFormat="1" ht="15.95" customHeight="1">
      <c r="E87" s="132"/>
      <c r="F87" s="65"/>
      <c r="G87" s="23"/>
    </row>
    <row r="88" spans="5:7" s="6" customFormat="1" ht="15.95" customHeight="1">
      <c r="E88" s="132"/>
      <c r="F88" s="65"/>
      <c r="G88" s="23"/>
    </row>
    <row r="89" spans="5:7" s="6" customFormat="1" ht="15.95" customHeight="1">
      <c r="E89" s="132"/>
      <c r="F89" s="65"/>
      <c r="G89" s="23"/>
    </row>
    <row r="90" spans="5:7" s="6" customFormat="1" ht="15.95" customHeight="1">
      <c r="E90" s="132"/>
      <c r="F90" s="65"/>
      <c r="G90" s="23"/>
    </row>
    <row r="91" spans="5:7" s="6" customFormat="1" ht="15.95" customHeight="1">
      <c r="E91" s="132"/>
      <c r="F91" s="65"/>
      <c r="G91" s="23"/>
    </row>
    <row r="92" spans="5:7" s="6" customFormat="1" ht="15.95" customHeight="1">
      <c r="E92" s="132"/>
      <c r="F92" s="65"/>
      <c r="G92" s="23"/>
    </row>
    <row r="93" spans="5:7" s="6" customFormat="1" ht="15.95" customHeight="1">
      <c r="E93" s="132"/>
      <c r="F93" s="65"/>
      <c r="G93" s="23"/>
    </row>
    <row r="94" spans="5:7" s="6" customFormat="1" ht="15.95" customHeight="1">
      <c r="E94" s="132"/>
      <c r="F94" s="65"/>
      <c r="G94" s="23"/>
    </row>
    <row r="95" spans="5:7" s="6" customFormat="1" ht="15.95" customHeight="1">
      <c r="E95" s="132"/>
      <c r="F95" s="65"/>
      <c r="G95" s="23"/>
    </row>
    <row r="96" spans="5:7" s="6" customFormat="1" ht="15.95" customHeight="1">
      <c r="E96" s="132"/>
      <c r="F96" s="65"/>
      <c r="G96" s="23"/>
    </row>
    <row r="97" spans="5:7" s="6" customFormat="1" ht="15.95" customHeight="1">
      <c r="E97" s="132"/>
      <c r="F97" s="65"/>
      <c r="G97" s="23"/>
    </row>
    <row r="98" spans="5:7" s="6" customFormat="1" ht="15.95" customHeight="1">
      <c r="E98" s="132"/>
      <c r="F98" s="65"/>
      <c r="G98" s="23"/>
    </row>
    <row r="99" spans="5:7" s="6" customFormat="1" ht="15.95" customHeight="1">
      <c r="E99" s="132"/>
      <c r="F99" s="65"/>
      <c r="G99" s="23"/>
    </row>
    <row r="100" spans="5:7" s="6" customFormat="1" ht="15.95" customHeight="1">
      <c r="E100" s="132"/>
      <c r="F100" s="65"/>
      <c r="G100" s="23"/>
    </row>
    <row r="101" spans="5:7" s="6" customFormat="1" ht="15.95" customHeight="1">
      <c r="E101" s="132"/>
      <c r="F101" s="65"/>
      <c r="G101" s="23"/>
    </row>
    <row r="102" spans="5:7" s="6" customFormat="1" ht="15.95" customHeight="1">
      <c r="E102" s="132"/>
      <c r="F102" s="65"/>
      <c r="G102" s="23"/>
    </row>
    <row r="103" spans="5:7" s="6" customFormat="1" ht="15.95" customHeight="1">
      <c r="E103" s="132"/>
      <c r="F103" s="65"/>
      <c r="G103" s="23"/>
    </row>
    <row r="104" spans="5:7" s="6" customFormat="1" ht="15.95" customHeight="1">
      <c r="E104" s="132"/>
      <c r="F104" s="65"/>
      <c r="G104" s="23"/>
    </row>
    <row r="105" spans="5:7" s="6" customFormat="1" ht="15.95" customHeight="1">
      <c r="E105" s="132"/>
      <c r="F105" s="65"/>
      <c r="G105" s="23"/>
    </row>
    <row r="106" spans="5:7" s="6" customFormat="1" ht="15.95" customHeight="1">
      <c r="E106" s="132"/>
      <c r="F106" s="65"/>
      <c r="G106" s="23"/>
    </row>
    <row r="107" spans="5:7" s="6" customFormat="1" ht="15.95" customHeight="1">
      <c r="E107" s="132"/>
      <c r="F107" s="65"/>
      <c r="G107" s="23"/>
    </row>
    <row r="108" spans="5:7" s="6" customFormat="1" ht="15.95" customHeight="1">
      <c r="E108" s="132"/>
      <c r="F108" s="65"/>
      <c r="G108" s="23"/>
    </row>
    <row r="109" spans="5:7" s="6" customFormat="1" ht="15.95" customHeight="1">
      <c r="E109" s="132"/>
      <c r="F109" s="65"/>
      <c r="G109" s="23"/>
    </row>
    <row r="110" spans="5:7" s="6" customFormat="1" ht="15.95" customHeight="1">
      <c r="E110" s="132"/>
      <c r="F110" s="65"/>
      <c r="G110" s="23"/>
    </row>
    <row r="111" spans="5:7" s="6" customFormat="1" ht="15.95" customHeight="1">
      <c r="E111" s="132"/>
      <c r="F111" s="65"/>
      <c r="G111" s="23"/>
    </row>
    <row r="112" spans="5:7" s="6" customFormat="1" ht="15.95" customHeight="1">
      <c r="E112" s="132"/>
      <c r="F112" s="65"/>
      <c r="G112" s="23"/>
    </row>
    <row r="113" spans="5:7" s="6" customFormat="1" ht="15.95" customHeight="1">
      <c r="E113" s="132"/>
      <c r="F113" s="65"/>
      <c r="G113" s="23"/>
    </row>
    <row r="114" spans="5:7" s="6" customFormat="1" ht="15.95" customHeight="1">
      <c r="E114" s="132"/>
      <c r="F114" s="65"/>
      <c r="G114" s="23"/>
    </row>
    <row r="115" spans="5:7" s="6" customFormat="1" ht="15.95" customHeight="1">
      <c r="E115" s="132"/>
      <c r="F115" s="65"/>
      <c r="G115" s="23"/>
    </row>
    <row r="116" spans="5:7" s="6" customFormat="1" ht="15.95" customHeight="1">
      <c r="E116" s="132"/>
      <c r="F116" s="65"/>
      <c r="G116" s="23"/>
    </row>
    <row r="117" spans="5:7" s="6" customFormat="1" ht="15.95" customHeight="1">
      <c r="E117" s="132"/>
      <c r="F117" s="65"/>
      <c r="G117" s="23"/>
    </row>
    <row r="118" spans="5:7" s="6" customFormat="1" ht="15.95" customHeight="1">
      <c r="E118" s="132"/>
      <c r="F118" s="65"/>
      <c r="G118" s="23"/>
    </row>
    <row r="119" spans="5:7" s="6" customFormat="1" ht="15.95" customHeight="1">
      <c r="E119" s="132"/>
      <c r="F119" s="65"/>
      <c r="G119" s="23"/>
    </row>
    <row r="120" spans="5:7" s="6" customFormat="1" ht="15.95" customHeight="1">
      <c r="E120" s="132"/>
      <c r="F120" s="65"/>
      <c r="G120" s="23"/>
    </row>
    <row r="121" spans="5:7" s="6" customFormat="1" ht="15.95" customHeight="1">
      <c r="E121" s="132"/>
      <c r="F121" s="65"/>
      <c r="G121" s="23"/>
    </row>
    <row r="122" spans="5:7" s="6" customFormat="1" ht="15.95" customHeight="1">
      <c r="E122" s="132"/>
      <c r="F122" s="65"/>
      <c r="G122" s="23"/>
    </row>
    <row r="123" spans="5:7" s="6" customFormat="1" ht="15.95" customHeight="1">
      <c r="E123" s="132"/>
      <c r="F123" s="65"/>
      <c r="G123" s="23"/>
    </row>
    <row r="124" spans="5:7" s="6" customFormat="1" ht="15.95" customHeight="1">
      <c r="E124" s="132"/>
      <c r="F124" s="65"/>
      <c r="G124" s="23"/>
    </row>
    <row r="125" spans="5:7" s="6" customFormat="1" ht="15.95" customHeight="1">
      <c r="E125" s="132"/>
      <c r="F125" s="65"/>
      <c r="G125" s="23"/>
    </row>
    <row r="126" spans="5:7" s="6" customFormat="1" ht="15.95" customHeight="1">
      <c r="E126" s="132"/>
      <c r="F126" s="65"/>
      <c r="G126" s="23"/>
    </row>
    <row r="127" spans="5:7" s="6" customFormat="1" ht="15.95" customHeight="1">
      <c r="E127" s="132"/>
      <c r="F127" s="65"/>
      <c r="G127" s="23"/>
    </row>
    <row r="128" spans="5:7" s="6" customFormat="1" ht="15.95" customHeight="1">
      <c r="E128" s="132"/>
      <c r="F128" s="65"/>
      <c r="G128" s="23"/>
    </row>
    <row r="129" spans="5:7" s="6" customFormat="1" ht="15.95" customHeight="1">
      <c r="E129" s="132"/>
      <c r="F129" s="65"/>
      <c r="G129" s="23"/>
    </row>
    <row r="130" spans="5:7" s="6" customFormat="1" ht="15.95" customHeight="1">
      <c r="E130" s="132"/>
      <c r="F130" s="65"/>
      <c r="G130" s="23"/>
    </row>
    <row r="131" spans="5:7" s="6" customFormat="1" ht="15.95" customHeight="1">
      <c r="E131" s="132"/>
      <c r="F131" s="65"/>
      <c r="G131" s="23"/>
    </row>
    <row r="132" spans="5:7" s="6" customFormat="1" ht="15.95" customHeight="1">
      <c r="E132" s="132"/>
      <c r="F132" s="65"/>
      <c r="G132" s="23"/>
    </row>
    <row r="133" spans="5:7" s="6" customFormat="1" ht="15.95" customHeight="1">
      <c r="E133" s="132"/>
      <c r="F133" s="65"/>
      <c r="G133" s="23"/>
    </row>
    <row r="134" spans="5:7" s="6" customFormat="1" ht="15.95" customHeight="1">
      <c r="E134" s="132"/>
      <c r="F134" s="65"/>
      <c r="G134" s="23"/>
    </row>
    <row r="135" spans="5:7" s="6" customFormat="1" ht="15.95" customHeight="1">
      <c r="E135" s="132"/>
      <c r="F135" s="65"/>
      <c r="G135" s="23"/>
    </row>
    <row r="136" spans="5:7" s="6" customFormat="1" ht="15.95" customHeight="1">
      <c r="E136" s="132"/>
      <c r="F136" s="65"/>
      <c r="G136" s="23"/>
    </row>
    <row r="137" spans="5:7" s="6" customFormat="1" ht="15.95" customHeight="1">
      <c r="E137" s="132"/>
      <c r="F137" s="65"/>
      <c r="G137" s="23"/>
    </row>
    <row r="138" spans="5:7" s="6" customFormat="1" ht="15.95" customHeight="1">
      <c r="E138" s="132"/>
      <c r="F138" s="65"/>
      <c r="G138" s="23"/>
    </row>
    <row r="139" spans="5:7" s="6" customFormat="1" ht="15.95" customHeight="1">
      <c r="E139" s="132"/>
      <c r="F139" s="65"/>
      <c r="G139" s="23"/>
    </row>
    <row r="140" spans="5:7" s="6" customFormat="1" ht="15.95" customHeight="1">
      <c r="E140" s="132"/>
      <c r="F140" s="65"/>
      <c r="G140" s="23"/>
    </row>
    <row r="141" spans="5:7" s="6" customFormat="1" ht="15.95" customHeight="1">
      <c r="E141" s="132"/>
      <c r="F141" s="65"/>
      <c r="G141" s="23"/>
    </row>
    <row r="142" spans="5:7" s="6" customFormat="1" ht="15.95" customHeight="1">
      <c r="E142" s="132"/>
      <c r="F142" s="65"/>
      <c r="G142" s="23"/>
    </row>
    <row r="143" spans="5:7" s="6" customFormat="1" ht="15.95" customHeight="1">
      <c r="E143" s="132"/>
      <c r="F143" s="65"/>
      <c r="G143" s="23"/>
    </row>
    <row r="144" spans="5:7" s="6" customFormat="1" ht="15.95" customHeight="1">
      <c r="E144" s="132"/>
      <c r="F144" s="65"/>
      <c r="G144" s="23"/>
    </row>
    <row r="145" spans="5:7" s="6" customFormat="1" ht="15.95" customHeight="1">
      <c r="E145" s="132"/>
      <c r="F145" s="65"/>
      <c r="G145" s="23"/>
    </row>
    <row r="146" spans="5:7" s="6" customFormat="1" ht="15.95" customHeight="1">
      <c r="E146" s="132"/>
      <c r="F146" s="65"/>
      <c r="G146" s="23"/>
    </row>
    <row r="147" spans="5:7" s="6" customFormat="1" ht="15.95" customHeight="1">
      <c r="E147" s="132"/>
      <c r="F147" s="65"/>
      <c r="G147" s="23"/>
    </row>
    <row r="148" spans="5:7" s="6" customFormat="1" ht="15.95" customHeight="1">
      <c r="E148" s="132"/>
      <c r="F148" s="65"/>
      <c r="G148" s="23"/>
    </row>
    <row r="149" spans="5:7" s="6" customFormat="1" ht="15.95" customHeight="1">
      <c r="E149" s="132"/>
      <c r="F149" s="65"/>
      <c r="G149" s="23"/>
    </row>
    <row r="150" spans="5:7" s="6" customFormat="1" ht="15.95" customHeight="1">
      <c r="E150" s="132"/>
      <c r="F150" s="65"/>
      <c r="G150" s="23"/>
    </row>
    <row r="151" spans="5:7" s="6" customFormat="1" ht="15.95" customHeight="1">
      <c r="E151" s="132"/>
      <c r="F151" s="65"/>
      <c r="G151" s="23"/>
    </row>
    <row r="152" spans="5:7" s="6" customFormat="1" ht="15.95" customHeight="1">
      <c r="E152" s="132"/>
      <c r="F152" s="65"/>
      <c r="G152" s="23"/>
    </row>
    <row r="153" spans="5:7" s="6" customFormat="1" ht="15.95" customHeight="1">
      <c r="E153" s="132"/>
      <c r="F153" s="65"/>
      <c r="G153" s="23"/>
    </row>
    <row r="154" spans="5:7" s="6" customFormat="1" ht="15.95" customHeight="1">
      <c r="E154" s="132"/>
      <c r="F154" s="65"/>
      <c r="G154" s="23"/>
    </row>
    <row r="155" spans="5:7" s="6" customFormat="1" ht="15.95" customHeight="1">
      <c r="E155" s="132"/>
      <c r="F155" s="65"/>
      <c r="G155" s="23"/>
    </row>
    <row r="156" spans="5:7" s="6" customFormat="1" ht="15.95" customHeight="1">
      <c r="E156" s="132"/>
      <c r="F156" s="65"/>
      <c r="G156" s="23"/>
    </row>
    <row r="157" spans="5:7" s="6" customFormat="1" ht="15.95" customHeight="1">
      <c r="E157" s="132"/>
      <c r="F157" s="65"/>
      <c r="G157" s="23"/>
    </row>
    <row r="158" spans="5:7" s="6" customFormat="1" ht="15.95" customHeight="1">
      <c r="E158" s="132"/>
      <c r="F158" s="65"/>
      <c r="G158" s="23"/>
    </row>
    <row r="159" spans="5:7" s="6" customFormat="1" ht="15.95" customHeight="1">
      <c r="E159" s="132"/>
      <c r="F159" s="65"/>
      <c r="G159" s="23"/>
    </row>
    <row r="160" spans="5:7" s="6" customFormat="1" ht="15.95" customHeight="1">
      <c r="E160" s="132"/>
      <c r="F160" s="65"/>
      <c r="G160" s="23"/>
    </row>
    <row r="161" spans="5:7" s="6" customFormat="1" ht="15.95" customHeight="1">
      <c r="E161" s="132"/>
      <c r="F161" s="65"/>
      <c r="G161" s="23"/>
    </row>
    <row r="162" spans="5:7" s="6" customFormat="1" ht="15.95" customHeight="1">
      <c r="E162" s="132"/>
      <c r="F162" s="65"/>
      <c r="G162" s="23"/>
    </row>
    <row r="163" spans="5:7" s="6" customFormat="1" ht="15.95" customHeight="1">
      <c r="E163" s="132"/>
      <c r="F163" s="65"/>
      <c r="G163" s="23"/>
    </row>
    <row r="164" spans="5:7" s="6" customFormat="1" ht="15.95" customHeight="1">
      <c r="E164" s="132"/>
      <c r="F164" s="65"/>
      <c r="G164" s="23"/>
    </row>
    <row r="165" spans="5:7" s="6" customFormat="1" ht="15.95" customHeight="1">
      <c r="E165" s="132"/>
      <c r="F165" s="65"/>
      <c r="G165" s="23"/>
    </row>
    <row r="166" spans="5:7" s="6" customFormat="1" ht="15.95" customHeight="1">
      <c r="E166" s="132"/>
      <c r="F166" s="65"/>
      <c r="G166" s="23"/>
    </row>
    <row r="167" spans="5:7" s="6" customFormat="1" ht="15.95" customHeight="1">
      <c r="E167" s="132"/>
      <c r="F167" s="65"/>
      <c r="G167" s="23"/>
    </row>
    <row r="168" spans="5:7" s="6" customFormat="1" ht="15.95" customHeight="1">
      <c r="E168" s="132"/>
      <c r="F168" s="65"/>
      <c r="G168" s="23"/>
    </row>
    <row r="169" spans="5:7" s="6" customFormat="1" ht="15.95" customHeight="1">
      <c r="E169" s="132"/>
      <c r="F169" s="65"/>
      <c r="G169" s="23"/>
    </row>
    <row r="170" spans="5:7" s="6" customFormat="1" ht="15.95" customHeight="1">
      <c r="E170" s="132"/>
      <c r="F170" s="65"/>
      <c r="G170" s="23"/>
    </row>
    <row r="171" spans="5:7" s="6" customFormat="1" ht="15.95" customHeight="1">
      <c r="E171" s="132"/>
      <c r="F171" s="65"/>
      <c r="G171" s="23"/>
    </row>
    <row r="172" spans="5:7" s="6" customFormat="1" ht="15.95" customHeight="1">
      <c r="E172" s="132"/>
      <c r="F172" s="65"/>
      <c r="G172" s="23"/>
    </row>
    <row r="173" spans="5:7" s="6" customFormat="1" ht="15.95" customHeight="1">
      <c r="E173" s="132"/>
      <c r="F173" s="65"/>
      <c r="G173" s="23"/>
    </row>
    <row r="174" spans="5:7" s="6" customFormat="1" ht="15.95" customHeight="1">
      <c r="E174" s="132"/>
      <c r="F174" s="65"/>
      <c r="G174" s="23"/>
    </row>
    <row r="175" spans="5:7" s="6" customFormat="1" ht="15.95" customHeight="1">
      <c r="E175" s="132"/>
      <c r="F175" s="65"/>
      <c r="G175" s="23"/>
    </row>
    <row r="176" spans="5:7" s="6" customFormat="1" ht="15.95" customHeight="1">
      <c r="E176" s="132"/>
      <c r="F176" s="65"/>
      <c r="G176" s="23"/>
    </row>
    <row r="177" spans="5:7" s="6" customFormat="1" ht="15.95" customHeight="1">
      <c r="E177" s="132"/>
      <c r="F177" s="65"/>
      <c r="G177" s="23"/>
    </row>
    <row r="178" spans="5:7" s="6" customFormat="1" ht="15.95" customHeight="1">
      <c r="E178" s="132"/>
      <c r="F178" s="65"/>
      <c r="G178" s="23"/>
    </row>
    <row r="179" spans="5:7" s="6" customFormat="1" ht="15.95" customHeight="1">
      <c r="E179" s="132"/>
      <c r="F179" s="65"/>
      <c r="G179" s="23"/>
    </row>
    <row r="180" spans="5:7" s="6" customFormat="1" ht="15.95" customHeight="1">
      <c r="E180" s="132"/>
      <c r="F180" s="65"/>
      <c r="G180" s="23"/>
    </row>
    <row r="181" spans="5:7" s="6" customFormat="1" ht="15.95" customHeight="1">
      <c r="E181" s="132"/>
      <c r="F181" s="65"/>
      <c r="G181" s="23"/>
    </row>
    <row r="182" spans="5:7" s="6" customFormat="1" ht="15.95" customHeight="1">
      <c r="E182" s="132"/>
      <c r="F182" s="65"/>
      <c r="G182" s="23"/>
    </row>
    <row r="183" spans="5:7" s="6" customFormat="1" ht="15.95" customHeight="1">
      <c r="E183" s="132"/>
      <c r="F183" s="65"/>
      <c r="G183" s="23"/>
    </row>
    <row r="184" spans="5:7" s="6" customFormat="1" ht="15.95" customHeight="1">
      <c r="E184" s="132"/>
      <c r="F184" s="65"/>
      <c r="G184" s="23"/>
    </row>
    <row r="185" spans="5:7" s="6" customFormat="1" ht="15.95" customHeight="1">
      <c r="E185" s="132"/>
      <c r="F185" s="65"/>
      <c r="G185" s="23"/>
    </row>
    <row r="186" spans="5:7" s="6" customFormat="1" ht="15.95" customHeight="1">
      <c r="E186" s="132"/>
      <c r="F186" s="65"/>
      <c r="G186" s="23"/>
    </row>
    <row r="187" spans="5:7" s="6" customFormat="1" ht="15.95" customHeight="1">
      <c r="E187" s="132"/>
      <c r="F187" s="65"/>
      <c r="G187" s="23"/>
    </row>
    <row r="188" spans="5:7" s="6" customFormat="1" ht="15.95" customHeight="1">
      <c r="E188" s="132"/>
      <c r="F188" s="65"/>
      <c r="G188" s="23"/>
    </row>
    <row r="189" spans="5:7" s="6" customFormat="1" ht="15.95" customHeight="1">
      <c r="E189" s="132"/>
      <c r="F189" s="65"/>
      <c r="G189" s="23"/>
    </row>
    <row r="190" spans="5:7" s="6" customFormat="1" ht="15.95" customHeight="1">
      <c r="E190" s="132"/>
      <c r="F190" s="65"/>
      <c r="G190" s="23"/>
    </row>
    <row r="191" spans="5:7" s="6" customFormat="1" ht="15.95" customHeight="1">
      <c r="E191" s="132"/>
      <c r="F191" s="65"/>
      <c r="G191" s="23"/>
    </row>
    <row r="192" spans="5:7" s="6" customFormat="1" ht="15.95" customHeight="1">
      <c r="E192" s="132"/>
      <c r="F192" s="65"/>
      <c r="G192" s="23"/>
    </row>
    <row r="193" spans="5:7" s="6" customFormat="1" ht="15.95" customHeight="1">
      <c r="E193" s="132"/>
      <c r="F193" s="65"/>
      <c r="G193" s="23"/>
    </row>
    <row r="194" spans="5:7" s="6" customFormat="1" ht="15.95" customHeight="1">
      <c r="E194" s="132"/>
      <c r="F194" s="65"/>
      <c r="G194" s="23"/>
    </row>
    <row r="195" spans="5:7" s="6" customFormat="1" ht="15.95" customHeight="1">
      <c r="E195" s="132"/>
      <c r="F195" s="65"/>
      <c r="G195" s="23"/>
    </row>
    <row r="196" spans="5:7" s="6" customFormat="1" ht="15.95" customHeight="1">
      <c r="E196" s="132"/>
      <c r="F196" s="65"/>
      <c r="G196" s="23"/>
    </row>
    <row r="197" spans="5:7" s="6" customFormat="1" ht="15.95" customHeight="1">
      <c r="E197" s="132"/>
      <c r="F197" s="65"/>
      <c r="G197" s="23"/>
    </row>
    <row r="198" spans="5:7" s="6" customFormat="1" ht="15.95" customHeight="1">
      <c r="E198" s="132"/>
      <c r="F198" s="65"/>
      <c r="G198" s="23"/>
    </row>
    <row r="199" spans="5:7" s="6" customFormat="1" ht="15.95" customHeight="1">
      <c r="E199" s="132"/>
      <c r="F199" s="65"/>
      <c r="G199" s="23"/>
    </row>
    <row r="200" spans="5:7" s="6" customFormat="1" ht="15.95" customHeight="1">
      <c r="E200" s="132"/>
      <c r="F200" s="65"/>
      <c r="G200" s="23"/>
    </row>
    <row r="201" spans="5:7" s="6" customFormat="1" ht="15.95" customHeight="1">
      <c r="E201" s="132"/>
      <c r="F201" s="65"/>
      <c r="G201" s="23"/>
    </row>
    <row r="202" spans="5:7" s="6" customFormat="1" ht="15.95" customHeight="1">
      <c r="E202" s="132"/>
      <c r="F202" s="65"/>
      <c r="G202" s="23"/>
    </row>
    <row r="203" spans="5:7" s="6" customFormat="1" ht="15.95" customHeight="1">
      <c r="E203" s="132"/>
      <c r="F203" s="65"/>
      <c r="G203" s="23"/>
    </row>
    <row r="204" spans="5:7" s="6" customFormat="1" ht="15.95" customHeight="1">
      <c r="E204" s="132"/>
      <c r="F204" s="65"/>
      <c r="G204" s="23"/>
    </row>
    <row r="205" spans="5:7" s="6" customFormat="1" ht="15.95" customHeight="1">
      <c r="E205" s="132"/>
      <c r="F205" s="65"/>
      <c r="G205" s="23"/>
    </row>
    <row r="206" spans="5:7" s="6" customFormat="1" ht="15.95" customHeight="1">
      <c r="E206" s="132"/>
      <c r="F206" s="65"/>
      <c r="G206" s="23"/>
    </row>
    <row r="207" spans="5:7" s="6" customFormat="1" ht="15.95" customHeight="1">
      <c r="E207" s="132"/>
      <c r="F207" s="65"/>
      <c r="G207" s="23"/>
    </row>
    <row r="208" spans="5:7" s="6" customFormat="1" ht="15.95" customHeight="1">
      <c r="E208" s="132"/>
      <c r="F208" s="65"/>
      <c r="G208" s="23"/>
    </row>
    <row r="209" spans="5:7" s="6" customFormat="1" ht="15.95" customHeight="1">
      <c r="E209" s="132"/>
      <c r="F209" s="65"/>
      <c r="G209" s="23"/>
    </row>
    <row r="210" spans="5:7" s="6" customFormat="1" ht="15.95" customHeight="1">
      <c r="E210" s="132"/>
      <c r="F210" s="65"/>
      <c r="G210" s="23"/>
    </row>
    <row r="211" spans="5:7" s="6" customFormat="1" ht="15.95" customHeight="1">
      <c r="E211" s="132"/>
      <c r="F211" s="65"/>
      <c r="G211" s="23"/>
    </row>
    <row r="212" spans="5:7" s="6" customFormat="1" ht="15.95" customHeight="1">
      <c r="E212" s="132"/>
      <c r="F212" s="65"/>
      <c r="G212" s="23"/>
    </row>
    <row r="213" spans="5:7" s="6" customFormat="1" ht="15.95" customHeight="1">
      <c r="E213" s="132"/>
      <c r="F213" s="65"/>
      <c r="G213" s="23"/>
    </row>
    <row r="214" spans="5:7" s="6" customFormat="1" ht="15.95" customHeight="1">
      <c r="E214" s="132"/>
      <c r="F214" s="65"/>
      <c r="G214" s="23"/>
    </row>
    <row r="215" spans="5:7" s="6" customFormat="1" ht="15.95" customHeight="1">
      <c r="E215" s="132"/>
      <c r="F215" s="65"/>
      <c r="G215" s="23"/>
    </row>
    <row r="216" spans="5:7" s="6" customFormat="1" ht="15.95" customHeight="1">
      <c r="E216" s="132"/>
      <c r="F216" s="65"/>
      <c r="G216" s="23"/>
    </row>
    <row r="217" spans="5:7" s="6" customFormat="1" ht="15.95" customHeight="1">
      <c r="E217" s="132"/>
      <c r="F217" s="65"/>
      <c r="G217" s="23"/>
    </row>
    <row r="218" spans="5:7" s="6" customFormat="1" ht="15.95" customHeight="1">
      <c r="E218" s="132"/>
      <c r="F218" s="65"/>
      <c r="G218" s="23"/>
    </row>
    <row r="219" spans="5:7" s="6" customFormat="1" ht="15.95" customHeight="1">
      <c r="E219" s="132"/>
      <c r="F219" s="65"/>
      <c r="G219" s="23"/>
    </row>
    <row r="220" spans="5:7" s="6" customFormat="1" ht="15.95" customHeight="1">
      <c r="E220" s="132"/>
      <c r="F220" s="65"/>
      <c r="G220" s="23"/>
    </row>
    <row r="221" spans="5:7" s="6" customFormat="1" ht="15.95" customHeight="1">
      <c r="E221" s="132"/>
      <c r="F221" s="65"/>
      <c r="G221" s="23"/>
    </row>
    <row r="222" spans="5:7" s="6" customFormat="1" ht="15.95" customHeight="1">
      <c r="E222" s="132"/>
      <c r="F222" s="65"/>
      <c r="G222" s="23"/>
    </row>
    <row r="223" spans="5:7" s="6" customFormat="1" ht="15.95" customHeight="1">
      <c r="E223" s="132"/>
      <c r="F223" s="65"/>
      <c r="G223" s="23"/>
    </row>
    <row r="224" spans="5:7" s="6" customFormat="1" ht="15.95" customHeight="1">
      <c r="E224" s="132"/>
      <c r="F224" s="65"/>
      <c r="G224" s="23"/>
    </row>
    <row r="225" spans="5:7" s="6" customFormat="1" ht="15.95" customHeight="1">
      <c r="E225" s="132"/>
      <c r="F225" s="65"/>
      <c r="G225" s="23"/>
    </row>
    <row r="226" spans="5:7" s="6" customFormat="1" ht="15.95" customHeight="1">
      <c r="E226" s="132"/>
      <c r="F226" s="65"/>
      <c r="G226" s="23"/>
    </row>
    <row r="227" spans="5:7" s="6" customFormat="1" ht="15.95" customHeight="1">
      <c r="E227" s="132"/>
      <c r="F227" s="65"/>
      <c r="G227" s="23"/>
    </row>
    <row r="228" spans="5:7" s="6" customFormat="1" ht="15.95" customHeight="1">
      <c r="E228" s="132"/>
      <c r="F228" s="65"/>
      <c r="G228" s="23"/>
    </row>
    <row r="229" spans="5:7" s="6" customFormat="1" ht="15.95" customHeight="1">
      <c r="E229" s="132"/>
      <c r="F229" s="65"/>
      <c r="G229" s="23"/>
    </row>
    <row r="230" spans="5:7" s="6" customFormat="1" ht="15.95" customHeight="1">
      <c r="E230" s="132"/>
      <c r="F230" s="65"/>
      <c r="G230" s="23"/>
    </row>
    <row r="231" spans="5:7" s="6" customFormat="1" ht="15.95" customHeight="1">
      <c r="E231" s="132"/>
      <c r="F231" s="65"/>
      <c r="G231" s="23"/>
    </row>
    <row r="232" spans="5:7" s="6" customFormat="1" ht="15.95" customHeight="1">
      <c r="E232" s="132"/>
      <c r="F232" s="65"/>
      <c r="G232" s="23"/>
    </row>
    <row r="233" spans="5:7" s="6" customFormat="1" ht="15.95" customHeight="1">
      <c r="E233" s="132"/>
      <c r="F233" s="65"/>
      <c r="G233" s="23"/>
    </row>
    <row r="234" spans="5:7" s="6" customFormat="1" ht="15.95" customHeight="1">
      <c r="E234" s="132"/>
      <c r="F234" s="65"/>
      <c r="G234" s="23"/>
    </row>
    <row r="235" spans="5:7" s="6" customFormat="1" ht="15.95" customHeight="1">
      <c r="E235" s="132"/>
      <c r="F235" s="65"/>
      <c r="G235" s="23"/>
    </row>
    <row r="236" spans="5:7" s="6" customFormat="1" ht="15.95" customHeight="1">
      <c r="E236" s="132"/>
      <c r="F236" s="65"/>
      <c r="G236" s="23"/>
    </row>
    <row r="237" spans="5:7" s="6" customFormat="1" ht="15.95" customHeight="1">
      <c r="E237" s="132"/>
      <c r="F237" s="65"/>
      <c r="G237" s="23"/>
    </row>
    <row r="238" spans="5:7" s="6" customFormat="1" ht="15.95" customHeight="1">
      <c r="E238" s="132"/>
      <c r="F238" s="65"/>
      <c r="G238" s="23"/>
    </row>
    <row r="239" spans="5:7" s="6" customFormat="1" ht="15.95" customHeight="1">
      <c r="E239" s="132"/>
      <c r="F239" s="65"/>
      <c r="G239" s="23"/>
    </row>
    <row r="240" spans="5:7" s="6" customFormat="1" ht="15.95" customHeight="1">
      <c r="E240" s="132"/>
      <c r="F240" s="65"/>
      <c r="G240" s="23"/>
    </row>
    <row r="241" spans="5:7" s="6" customFormat="1" ht="15.95" customHeight="1">
      <c r="E241" s="132"/>
      <c r="F241" s="65"/>
      <c r="G241" s="23"/>
    </row>
    <row r="242" spans="5:7" s="6" customFormat="1" ht="15.95" customHeight="1">
      <c r="E242" s="132"/>
      <c r="F242" s="65"/>
      <c r="G242" s="23"/>
    </row>
    <row r="243" spans="5:7" s="6" customFormat="1" ht="15.95" customHeight="1">
      <c r="E243" s="132"/>
      <c r="F243" s="65"/>
      <c r="G243" s="23"/>
    </row>
    <row r="244" spans="5:7" s="6" customFormat="1" ht="15.95" customHeight="1">
      <c r="E244" s="132"/>
      <c r="F244" s="65"/>
      <c r="G244" s="23"/>
    </row>
    <row r="245" spans="5:7" s="6" customFormat="1" ht="15.95" customHeight="1">
      <c r="E245" s="132"/>
      <c r="F245" s="65"/>
      <c r="G245" s="23"/>
    </row>
    <row r="246" spans="5:7" s="6" customFormat="1" ht="15.95" customHeight="1">
      <c r="E246" s="132"/>
      <c r="F246" s="65"/>
      <c r="G246" s="23"/>
    </row>
    <row r="247" spans="5:7" s="6" customFormat="1" ht="15.95" customHeight="1">
      <c r="E247" s="132"/>
      <c r="F247" s="65"/>
      <c r="G247" s="23"/>
    </row>
    <row r="248" spans="5:7" s="6" customFormat="1" ht="15.95" customHeight="1">
      <c r="E248" s="132"/>
      <c r="F248" s="65"/>
      <c r="G248" s="23"/>
    </row>
    <row r="249" spans="5:7" s="6" customFormat="1" ht="15.95" customHeight="1">
      <c r="E249" s="132"/>
      <c r="F249" s="65"/>
      <c r="G249" s="23"/>
    </row>
    <row r="250" spans="5:7" s="6" customFormat="1" ht="15.95" customHeight="1">
      <c r="E250" s="132"/>
      <c r="F250" s="65"/>
      <c r="G250" s="23"/>
    </row>
    <row r="251" spans="5:7" s="6" customFormat="1" ht="15.95" customHeight="1">
      <c r="E251" s="132"/>
      <c r="F251" s="65"/>
      <c r="G251" s="23"/>
    </row>
    <row r="252" spans="5:7" s="6" customFormat="1" ht="15.95" customHeight="1">
      <c r="E252" s="132"/>
      <c r="F252" s="65"/>
      <c r="G252" s="23"/>
    </row>
    <row r="253" spans="5:7" s="6" customFormat="1" ht="15.95" customHeight="1">
      <c r="E253" s="132"/>
      <c r="F253" s="65"/>
      <c r="G253" s="23"/>
    </row>
    <row r="254" spans="5:7" s="6" customFormat="1" ht="15.95" customHeight="1">
      <c r="E254" s="132"/>
      <c r="F254" s="65"/>
      <c r="G254" s="23"/>
    </row>
    <row r="255" spans="5:7" s="6" customFormat="1" ht="15.95" customHeight="1">
      <c r="E255" s="132"/>
      <c r="F255" s="65"/>
      <c r="G255" s="23"/>
    </row>
    <row r="256" spans="5:7" s="6" customFormat="1" ht="15.95" customHeight="1">
      <c r="E256" s="132"/>
      <c r="F256" s="65"/>
      <c r="G256" s="23"/>
    </row>
    <row r="257" spans="5:7" s="6" customFormat="1" ht="15.95" customHeight="1">
      <c r="E257" s="132"/>
      <c r="F257" s="65"/>
      <c r="G257" s="23"/>
    </row>
    <row r="258" spans="5:7" s="6" customFormat="1" ht="15.95" customHeight="1">
      <c r="E258" s="132"/>
      <c r="F258" s="65"/>
      <c r="G258" s="23"/>
    </row>
    <row r="259" spans="5:7" s="6" customFormat="1" ht="15.95" customHeight="1">
      <c r="E259" s="132"/>
      <c r="F259" s="65"/>
      <c r="G259" s="23"/>
    </row>
    <row r="260" spans="5:7" s="6" customFormat="1" ht="15.95" customHeight="1">
      <c r="E260" s="132"/>
      <c r="F260" s="65"/>
      <c r="G260" s="23"/>
    </row>
    <row r="261" spans="5:7" s="6" customFormat="1" ht="15.95" customHeight="1">
      <c r="E261" s="132"/>
      <c r="F261" s="65"/>
      <c r="G261" s="23"/>
    </row>
    <row r="262" spans="5:7" s="6" customFormat="1" ht="15.95" customHeight="1">
      <c r="E262" s="132"/>
      <c r="F262" s="65"/>
      <c r="G262" s="23"/>
    </row>
    <row r="263" spans="5:7" s="6" customFormat="1" ht="15.95" customHeight="1">
      <c r="E263" s="132"/>
      <c r="F263" s="65"/>
      <c r="G263" s="23"/>
    </row>
    <row r="264" spans="5:7" s="6" customFormat="1" ht="15.95" customHeight="1">
      <c r="E264" s="132"/>
      <c r="F264" s="65"/>
      <c r="G264" s="23"/>
    </row>
    <row r="265" spans="5:7" s="6" customFormat="1" ht="15.95" customHeight="1">
      <c r="E265" s="132"/>
      <c r="F265" s="65"/>
      <c r="G265" s="23"/>
    </row>
    <row r="266" spans="5:7" s="6" customFormat="1" ht="15.95" customHeight="1">
      <c r="E266" s="132"/>
      <c r="F266" s="65"/>
      <c r="G266" s="23"/>
    </row>
    <row r="267" spans="5:7" s="6" customFormat="1" ht="15.95" customHeight="1">
      <c r="E267" s="132"/>
      <c r="F267" s="65"/>
      <c r="G267" s="23"/>
    </row>
    <row r="268" spans="5:7" s="6" customFormat="1" ht="15.95" customHeight="1">
      <c r="E268" s="132"/>
      <c r="F268" s="65"/>
      <c r="G268" s="23"/>
    </row>
    <row r="269" spans="5:7" s="6" customFormat="1" ht="15.95" customHeight="1">
      <c r="E269" s="132"/>
      <c r="F269" s="65"/>
      <c r="G269" s="23"/>
    </row>
    <row r="270" spans="5:7" s="6" customFormat="1" ht="15.95" customHeight="1">
      <c r="E270" s="132"/>
      <c r="F270" s="65"/>
      <c r="G270" s="23"/>
    </row>
    <row r="271" spans="5:7" s="6" customFormat="1" ht="15.95" customHeight="1">
      <c r="E271" s="132"/>
      <c r="F271" s="65"/>
      <c r="G271" s="23"/>
    </row>
    <row r="272" spans="5:7" s="6" customFormat="1" ht="15.95" customHeight="1">
      <c r="E272" s="132"/>
      <c r="F272" s="65"/>
      <c r="G272" s="23"/>
    </row>
    <row r="273" spans="5:7" s="6" customFormat="1" ht="15.95" customHeight="1">
      <c r="E273" s="132"/>
      <c r="F273" s="65"/>
      <c r="G273" s="23"/>
    </row>
    <row r="274" spans="5:7" s="6" customFormat="1" ht="15.95" customHeight="1">
      <c r="E274" s="132"/>
      <c r="F274" s="65"/>
      <c r="G274" s="23"/>
    </row>
    <row r="275" spans="5:7" s="6" customFormat="1" ht="15.95" customHeight="1">
      <c r="E275" s="132"/>
      <c r="F275" s="65"/>
      <c r="G275" s="23"/>
    </row>
    <row r="276" spans="5:7" s="6" customFormat="1" ht="15.95" customHeight="1">
      <c r="E276" s="132"/>
      <c r="F276" s="65"/>
      <c r="G276" s="23"/>
    </row>
    <row r="277" spans="5:7" s="6" customFormat="1" ht="15.95" customHeight="1">
      <c r="E277" s="132"/>
      <c r="F277" s="65"/>
      <c r="G277" s="23"/>
    </row>
    <row r="278" spans="5:7" s="6" customFormat="1" ht="15.95" customHeight="1">
      <c r="E278" s="132"/>
      <c r="F278" s="65"/>
      <c r="G278" s="23"/>
    </row>
    <row r="279" spans="5:7" s="6" customFormat="1" ht="15.95" customHeight="1">
      <c r="E279" s="132"/>
      <c r="F279" s="65"/>
      <c r="G279" s="23"/>
    </row>
    <row r="280" spans="5:7" s="6" customFormat="1" ht="15.95" customHeight="1">
      <c r="E280" s="132"/>
      <c r="F280" s="65"/>
      <c r="G280" s="23"/>
    </row>
    <row r="281" spans="5:7" s="6" customFormat="1" ht="15.95" customHeight="1">
      <c r="E281" s="132"/>
      <c r="F281" s="65"/>
      <c r="G281" s="23"/>
    </row>
    <row r="282" spans="5:7" s="6" customFormat="1" ht="15.95" customHeight="1">
      <c r="E282" s="132"/>
      <c r="F282" s="65"/>
      <c r="G282" s="23"/>
    </row>
    <row r="283" spans="5:7" s="6" customFormat="1" ht="15.95" customHeight="1">
      <c r="E283" s="132"/>
      <c r="F283" s="65"/>
      <c r="G283" s="23"/>
    </row>
    <row r="284" spans="5:7" s="6" customFormat="1" ht="15.95" customHeight="1">
      <c r="E284" s="132"/>
      <c r="F284" s="65"/>
      <c r="G284" s="23"/>
    </row>
    <row r="285" spans="5:7" s="6" customFormat="1" ht="15.95" customHeight="1">
      <c r="E285" s="132"/>
      <c r="F285" s="65"/>
      <c r="G285" s="23"/>
    </row>
    <row r="286" spans="5:7" s="6" customFormat="1" ht="15.95" customHeight="1">
      <c r="E286" s="132"/>
      <c r="F286" s="65"/>
      <c r="G286" s="23"/>
    </row>
    <row r="287" spans="5:7" s="6" customFormat="1" ht="15.95" customHeight="1">
      <c r="E287" s="132"/>
      <c r="F287" s="65"/>
      <c r="G287" s="23"/>
    </row>
    <row r="288" spans="5:7" s="6" customFormat="1" ht="15.95" customHeight="1">
      <c r="E288" s="132"/>
      <c r="F288" s="65"/>
      <c r="G288" s="23"/>
    </row>
    <row r="289" spans="5:7" s="6" customFormat="1" ht="15.95" customHeight="1">
      <c r="E289" s="132"/>
      <c r="F289" s="65"/>
      <c r="G289" s="23"/>
    </row>
    <row r="290" spans="5:7" s="6" customFormat="1" ht="15.95" customHeight="1">
      <c r="E290" s="132"/>
      <c r="F290" s="65"/>
      <c r="G290" s="23"/>
    </row>
    <row r="291" spans="5:7" s="6" customFormat="1" ht="15.95" customHeight="1">
      <c r="E291" s="132"/>
      <c r="F291" s="65"/>
      <c r="G291" s="23"/>
    </row>
    <row r="292" spans="5:7" s="6" customFormat="1" ht="15.95" customHeight="1">
      <c r="E292" s="132"/>
      <c r="F292" s="65"/>
      <c r="G292" s="23"/>
    </row>
    <row r="293" spans="5:7" s="6" customFormat="1" ht="15.95" customHeight="1">
      <c r="E293" s="132"/>
      <c r="F293" s="65"/>
      <c r="G293" s="23"/>
    </row>
    <row r="294" spans="5:7" s="6" customFormat="1" ht="15.95" customHeight="1">
      <c r="E294" s="132"/>
      <c r="F294" s="65"/>
      <c r="G294" s="23"/>
    </row>
    <row r="295" spans="5:7" s="6" customFormat="1" ht="15.95" customHeight="1">
      <c r="E295" s="132"/>
      <c r="F295" s="65"/>
      <c r="G295" s="23"/>
    </row>
    <row r="296" spans="5:7" s="6" customFormat="1" ht="15.95" customHeight="1">
      <c r="E296" s="132"/>
      <c r="F296" s="65"/>
      <c r="G296" s="23"/>
    </row>
    <row r="297" spans="5:7" s="6" customFormat="1" ht="15.95" customHeight="1">
      <c r="E297" s="132"/>
      <c r="F297" s="65"/>
      <c r="G297" s="23"/>
    </row>
    <row r="298" spans="5:7" s="6" customFormat="1" ht="15.95" customHeight="1">
      <c r="E298" s="132"/>
      <c r="F298" s="65"/>
      <c r="G298" s="23"/>
    </row>
    <row r="299" spans="5:7" s="6" customFormat="1" ht="15.95" customHeight="1">
      <c r="E299" s="132"/>
      <c r="F299" s="65"/>
      <c r="G299" s="23"/>
    </row>
    <row r="300" spans="5:7" s="6" customFormat="1" ht="15.95" customHeight="1">
      <c r="E300" s="132"/>
      <c r="F300" s="65"/>
      <c r="G300" s="23"/>
    </row>
    <row r="301" spans="5:7" s="6" customFormat="1" ht="15.95" customHeight="1">
      <c r="E301" s="132"/>
      <c r="F301" s="65"/>
      <c r="G301" s="23"/>
    </row>
    <row r="302" spans="5:7" s="6" customFormat="1" ht="15.95" customHeight="1">
      <c r="E302" s="132"/>
      <c r="F302" s="65"/>
      <c r="G302" s="23"/>
    </row>
    <row r="303" spans="5:7" s="6" customFormat="1" ht="15.95" customHeight="1">
      <c r="E303" s="132"/>
      <c r="F303" s="65"/>
      <c r="G303" s="23"/>
    </row>
    <row r="304" spans="5:7" s="6" customFormat="1" ht="15.95" customHeight="1">
      <c r="E304" s="132"/>
      <c r="F304" s="65"/>
      <c r="G304" s="23"/>
    </row>
    <row r="305" spans="5:7" s="6" customFormat="1" ht="15.95" customHeight="1">
      <c r="E305" s="132"/>
      <c r="F305" s="65"/>
      <c r="G305" s="23"/>
    </row>
    <row r="306" spans="5:7" s="6" customFormat="1" ht="15.95" customHeight="1">
      <c r="E306" s="132"/>
      <c r="F306" s="65"/>
      <c r="G306" s="23"/>
    </row>
    <row r="307" spans="5:7" s="6" customFormat="1" ht="15.95" customHeight="1">
      <c r="E307" s="132"/>
      <c r="F307" s="65"/>
      <c r="G307" s="23"/>
    </row>
    <row r="308" spans="5:7" s="6" customFormat="1" ht="15.95" customHeight="1">
      <c r="E308" s="132"/>
      <c r="F308" s="65"/>
      <c r="G308" s="23"/>
    </row>
    <row r="309" spans="5:7" s="6" customFormat="1" ht="15.95" customHeight="1">
      <c r="E309" s="132"/>
      <c r="F309" s="65"/>
      <c r="G309" s="23"/>
    </row>
    <row r="310" spans="5:7" s="6" customFormat="1" ht="15.95" customHeight="1">
      <c r="E310" s="132"/>
      <c r="F310" s="65"/>
      <c r="G310" s="23"/>
    </row>
    <row r="311" spans="5:7" s="6" customFormat="1" ht="15.95" customHeight="1">
      <c r="E311" s="132"/>
      <c r="F311" s="65"/>
      <c r="G311" s="23"/>
    </row>
    <row r="312" spans="5:7" s="6" customFormat="1" ht="15.95" customHeight="1">
      <c r="E312" s="132"/>
      <c r="F312" s="65"/>
      <c r="G312" s="23"/>
    </row>
    <row r="313" spans="5:7" s="6" customFormat="1" ht="15.95" customHeight="1">
      <c r="E313" s="132"/>
      <c r="F313" s="65"/>
      <c r="G313" s="23"/>
    </row>
    <row r="314" spans="5:7" s="6" customFormat="1" ht="15.95" customHeight="1">
      <c r="E314" s="132"/>
      <c r="F314" s="65"/>
      <c r="G314" s="23"/>
    </row>
    <row r="315" spans="5:7" s="6" customFormat="1" ht="15.95" customHeight="1">
      <c r="E315" s="132"/>
      <c r="F315" s="65"/>
      <c r="G315" s="23"/>
    </row>
    <row r="316" spans="5:7" s="6" customFormat="1" ht="15.95" customHeight="1">
      <c r="E316" s="132"/>
      <c r="F316" s="65"/>
      <c r="G316" s="23"/>
    </row>
    <row r="317" spans="5:7" s="6" customFormat="1" ht="15.95" customHeight="1">
      <c r="E317" s="132"/>
      <c r="F317" s="65"/>
      <c r="G317" s="23"/>
    </row>
    <row r="318" spans="5:7" s="6" customFormat="1" ht="15.95" customHeight="1">
      <c r="E318" s="132"/>
      <c r="F318" s="65"/>
      <c r="G318" s="23"/>
    </row>
    <row r="319" spans="5:7" s="6" customFormat="1" ht="15.95" customHeight="1">
      <c r="E319" s="132"/>
      <c r="F319" s="65"/>
      <c r="G319" s="23"/>
    </row>
    <row r="320" spans="5:7" s="6" customFormat="1" ht="15.95" customHeight="1">
      <c r="E320" s="132"/>
      <c r="F320" s="65"/>
      <c r="G320" s="23"/>
    </row>
    <row r="321" spans="5:7" s="6" customFormat="1" ht="15.95" customHeight="1">
      <c r="E321" s="132"/>
      <c r="F321" s="65"/>
      <c r="G321" s="23"/>
    </row>
    <row r="322" spans="5:7" s="6" customFormat="1" ht="15.95" customHeight="1">
      <c r="E322" s="132"/>
      <c r="F322" s="65"/>
      <c r="G322" s="23"/>
    </row>
    <row r="323" spans="5:7" s="6" customFormat="1" ht="15.95" customHeight="1">
      <c r="E323" s="132"/>
      <c r="F323" s="65"/>
      <c r="G323" s="23"/>
    </row>
    <row r="324" spans="5:7" s="6" customFormat="1" ht="15.95" customHeight="1">
      <c r="E324" s="132"/>
      <c r="F324" s="65"/>
      <c r="G324" s="23"/>
    </row>
    <row r="325" spans="5:7" s="6" customFormat="1" ht="15.95" customHeight="1">
      <c r="E325" s="132"/>
      <c r="F325" s="65"/>
      <c r="G325" s="23"/>
    </row>
    <row r="326" spans="5:7" s="6" customFormat="1" ht="15.95" customHeight="1">
      <c r="E326" s="132"/>
      <c r="F326" s="65"/>
      <c r="G326" s="23"/>
    </row>
    <row r="327" spans="5:7" s="6" customFormat="1" ht="15.95" customHeight="1">
      <c r="E327" s="132"/>
      <c r="F327" s="65"/>
      <c r="G327" s="23"/>
    </row>
    <row r="328" spans="5:7" s="6" customFormat="1" ht="15.95" customHeight="1">
      <c r="E328" s="132"/>
      <c r="F328" s="65"/>
      <c r="G328" s="23"/>
    </row>
    <row r="329" spans="5:7" s="6" customFormat="1" ht="15.95" customHeight="1">
      <c r="E329" s="132"/>
      <c r="F329" s="65"/>
      <c r="G329" s="23"/>
    </row>
    <row r="330" spans="5:7" s="6" customFormat="1" ht="15.95" customHeight="1">
      <c r="E330" s="132"/>
      <c r="F330" s="65"/>
      <c r="G330" s="23"/>
    </row>
    <row r="331" spans="5:7" s="6" customFormat="1" ht="15.95" customHeight="1">
      <c r="E331" s="132"/>
      <c r="F331" s="65"/>
      <c r="G331" s="23"/>
    </row>
    <row r="332" spans="5:7" s="6" customFormat="1" ht="15.95" customHeight="1">
      <c r="E332" s="132"/>
      <c r="F332" s="65"/>
      <c r="G332" s="23"/>
    </row>
    <row r="333" spans="5:7" s="6" customFormat="1" ht="15.95" customHeight="1">
      <c r="E333" s="132"/>
      <c r="F333" s="65"/>
      <c r="G333" s="23"/>
    </row>
    <row r="334" spans="5:7" s="6" customFormat="1" ht="15.95" customHeight="1">
      <c r="E334" s="132"/>
      <c r="F334" s="65"/>
      <c r="G334" s="23"/>
    </row>
    <row r="335" spans="5:7" s="6" customFormat="1" ht="15.95" customHeight="1">
      <c r="E335" s="132"/>
      <c r="F335" s="65"/>
      <c r="G335" s="23"/>
    </row>
    <row r="336" spans="5:7" s="6" customFormat="1" ht="15.95" customHeight="1">
      <c r="E336" s="132"/>
      <c r="F336" s="65"/>
      <c r="G336" s="23"/>
    </row>
    <row r="337" spans="5:7" s="6" customFormat="1" ht="15.95" customHeight="1">
      <c r="E337" s="132"/>
      <c r="F337" s="65"/>
      <c r="G337" s="23"/>
    </row>
    <row r="338" spans="5:7" s="6" customFormat="1" ht="15.95" customHeight="1">
      <c r="E338" s="132"/>
      <c r="F338" s="65"/>
      <c r="G338" s="23"/>
    </row>
    <row r="339" spans="5:7" s="6" customFormat="1" ht="15.95" customHeight="1">
      <c r="E339" s="132"/>
      <c r="F339" s="65"/>
      <c r="G339" s="23"/>
    </row>
    <row r="340" spans="5:7" s="6" customFormat="1" ht="15.95" customHeight="1">
      <c r="E340" s="132"/>
      <c r="F340" s="65"/>
      <c r="G340" s="23"/>
    </row>
    <row r="341" spans="5:7" s="6" customFormat="1" ht="15.95" customHeight="1">
      <c r="E341" s="132"/>
      <c r="F341" s="65"/>
      <c r="G341" s="23"/>
    </row>
    <row r="342" spans="5:7" s="6" customFormat="1" ht="15.95" customHeight="1">
      <c r="E342" s="132"/>
      <c r="F342" s="65"/>
      <c r="G342" s="23"/>
    </row>
    <row r="343" spans="5:7" s="6" customFormat="1" ht="15.95" customHeight="1">
      <c r="E343" s="132"/>
      <c r="F343" s="65"/>
      <c r="G343" s="23"/>
    </row>
    <row r="344" spans="5:7" s="6" customFormat="1" ht="15.95" customHeight="1">
      <c r="E344" s="132"/>
      <c r="F344" s="65"/>
      <c r="G344" s="23"/>
    </row>
    <row r="345" spans="5:7" s="6" customFormat="1" ht="15.95" customHeight="1">
      <c r="E345" s="132"/>
      <c r="F345" s="65"/>
      <c r="G345" s="23"/>
    </row>
    <row r="346" spans="5:7" s="6" customFormat="1" ht="15.95" customHeight="1">
      <c r="E346" s="132"/>
      <c r="F346" s="65"/>
      <c r="G346" s="23"/>
    </row>
    <row r="347" spans="5:7" s="6" customFormat="1" ht="15.95" customHeight="1">
      <c r="E347" s="132"/>
      <c r="F347" s="65"/>
      <c r="G347" s="23"/>
    </row>
    <row r="348" spans="5:7" s="6" customFormat="1" ht="15.95" customHeight="1">
      <c r="E348" s="132"/>
      <c r="F348" s="65"/>
      <c r="G348" s="23"/>
    </row>
    <row r="349" spans="5:7" s="6" customFormat="1" ht="15.95" customHeight="1">
      <c r="E349" s="132"/>
      <c r="F349" s="65"/>
      <c r="G349" s="23"/>
    </row>
    <row r="350" spans="5:7" s="6" customFormat="1" ht="15.95" customHeight="1">
      <c r="E350" s="132"/>
      <c r="F350" s="65"/>
      <c r="G350" s="23"/>
    </row>
    <row r="351" spans="5:7" s="6" customFormat="1" ht="15.95" customHeight="1">
      <c r="E351" s="132"/>
      <c r="F351" s="65"/>
      <c r="G351" s="23"/>
    </row>
    <row r="352" spans="5:7" s="6" customFormat="1" ht="15.95" customHeight="1">
      <c r="E352" s="132"/>
      <c r="F352" s="65"/>
      <c r="G352" s="23"/>
    </row>
    <row r="353" spans="5:7" s="6" customFormat="1" ht="15.95" customHeight="1">
      <c r="E353" s="132"/>
      <c r="F353" s="65"/>
      <c r="G353" s="23"/>
    </row>
    <row r="354" spans="5:7" s="6" customFormat="1" ht="15.95" customHeight="1">
      <c r="E354" s="132"/>
      <c r="F354" s="65"/>
      <c r="G354" s="23"/>
    </row>
    <row r="355" spans="5:7" s="6" customFormat="1" ht="15.95" customHeight="1">
      <c r="E355" s="132"/>
      <c r="F355" s="65"/>
      <c r="G355" s="23"/>
    </row>
    <row r="356" spans="5:7" s="6" customFormat="1" ht="15.95" customHeight="1">
      <c r="E356" s="132"/>
      <c r="F356" s="65"/>
      <c r="G356" s="23"/>
    </row>
    <row r="357" spans="5:7" s="6" customFormat="1" ht="15.95" customHeight="1">
      <c r="E357" s="132"/>
      <c r="F357" s="65"/>
      <c r="G357" s="23"/>
    </row>
    <row r="358" spans="5:7" s="6" customFormat="1" ht="15.95" customHeight="1">
      <c r="E358" s="132"/>
      <c r="F358" s="65"/>
      <c r="G358" s="23"/>
    </row>
    <row r="359" spans="5:7" s="6" customFormat="1" ht="15.95" customHeight="1">
      <c r="E359" s="132"/>
      <c r="F359" s="65"/>
      <c r="G359" s="23"/>
    </row>
    <row r="360" spans="5:7" s="6" customFormat="1" ht="15.95" customHeight="1">
      <c r="E360" s="132"/>
      <c r="F360" s="65"/>
      <c r="G360" s="23"/>
    </row>
    <row r="361" spans="5:7" s="6" customFormat="1" ht="15.95" customHeight="1">
      <c r="E361" s="132"/>
      <c r="F361" s="65"/>
      <c r="G361" s="23"/>
    </row>
    <row r="362" spans="5:7" s="6" customFormat="1" ht="15.95" customHeight="1">
      <c r="E362" s="132"/>
      <c r="F362" s="65"/>
      <c r="G362" s="23"/>
    </row>
    <row r="363" spans="5:7" s="6" customFormat="1" ht="15.95" customHeight="1">
      <c r="E363" s="132"/>
      <c r="F363" s="65"/>
      <c r="G363" s="23"/>
    </row>
    <row r="364" spans="5:7" s="6" customFormat="1" ht="15.95" customHeight="1">
      <c r="E364" s="132"/>
      <c r="F364" s="65"/>
      <c r="G364" s="23"/>
    </row>
    <row r="365" spans="5:7" s="6" customFormat="1" ht="15.95" customHeight="1">
      <c r="E365" s="132"/>
      <c r="F365" s="65"/>
      <c r="G365" s="23"/>
    </row>
    <row r="366" spans="5:7" s="6" customFormat="1" ht="15.95" customHeight="1">
      <c r="E366" s="132"/>
      <c r="F366" s="65"/>
      <c r="G366" s="23"/>
    </row>
    <row r="367" spans="5:7" s="6" customFormat="1" ht="15.95" customHeight="1">
      <c r="E367" s="132"/>
      <c r="F367" s="65"/>
      <c r="G367" s="23"/>
    </row>
    <row r="368" spans="5:7" s="6" customFormat="1" ht="15.95" customHeight="1">
      <c r="E368" s="132"/>
      <c r="F368" s="65"/>
      <c r="G368" s="23"/>
    </row>
    <row r="369" spans="5:7" s="6" customFormat="1" ht="15.95" customHeight="1">
      <c r="E369" s="132"/>
      <c r="F369" s="65"/>
      <c r="G369" s="23"/>
    </row>
    <row r="370" spans="5:7" s="6" customFormat="1" ht="15.95" customHeight="1">
      <c r="E370" s="132"/>
      <c r="F370" s="65"/>
      <c r="G370" s="23"/>
    </row>
    <row r="371" spans="5:7" s="6" customFormat="1" ht="15.95" customHeight="1">
      <c r="E371" s="132"/>
      <c r="F371" s="65"/>
      <c r="G371" s="23"/>
    </row>
    <row r="372" spans="5:7" s="6" customFormat="1" ht="15.95" customHeight="1">
      <c r="E372" s="132"/>
      <c r="F372" s="65"/>
      <c r="G372" s="23"/>
    </row>
    <row r="373" spans="5:7" s="6" customFormat="1" ht="15.95" customHeight="1">
      <c r="E373" s="132"/>
      <c r="F373" s="65"/>
      <c r="G373" s="23"/>
    </row>
    <row r="374" spans="5:7" s="6" customFormat="1" ht="15.95" customHeight="1">
      <c r="E374" s="132"/>
      <c r="F374" s="65"/>
      <c r="G374" s="23"/>
    </row>
    <row r="375" spans="5:7" s="6" customFormat="1" ht="15.95" customHeight="1">
      <c r="E375" s="132"/>
      <c r="F375" s="65"/>
      <c r="G375" s="23"/>
    </row>
    <row r="376" spans="5:7" s="6" customFormat="1" ht="15.95" customHeight="1">
      <c r="E376" s="132"/>
      <c r="F376" s="65"/>
      <c r="G376" s="23"/>
    </row>
    <row r="377" spans="5:7" s="6" customFormat="1" ht="15.95" customHeight="1">
      <c r="E377" s="132"/>
      <c r="F377" s="65"/>
      <c r="G377" s="23"/>
    </row>
    <row r="378" spans="5:7" s="6" customFormat="1" ht="15.95" customHeight="1">
      <c r="E378" s="132"/>
      <c r="F378" s="65"/>
      <c r="G378" s="23"/>
    </row>
    <row r="379" spans="5:7" s="6" customFormat="1" ht="15.95" customHeight="1">
      <c r="E379" s="132"/>
      <c r="F379" s="65"/>
      <c r="G379" s="23"/>
    </row>
    <row r="380" spans="5:7" s="6" customFormat="1" ht="15.95" customHeight="1">
      <c r="E380" s="132"/>
      <c r="F380" s="65"/>
      <c r="G380" s="23"/>
    </row>
    <row r="381" spans="5:7" s="6" customFormat="1" ht="15.95" customHeight="1">
      <c r="E381" s="132"/>
      <c r="F381" s="65"/>
      <c r="G381" s="23"/>
    </row>
    <row r="382" spans="5:7" s="6" customFormat="1" ht="15.95" customHeight="1">
      <c r="E382" s="132"/>
      <c r="F382" s="65"/>
      <c r="G382" s="23"/>
    </row>
    <row r="383" spans="5:7" s="6" customFormat="1" ht="15.95" customHeight="1">
      <c r="E383" s="132"/>
      <c r="F383" s="65"/>
      <c r="G383" s="23"/>
    </row>
    <row r="384" spans="5:7" s="6" customFormat="1" ht="15.95" customHeight="1">
      <c r="E384" s="132"/>
      <c r="F384" s="65"/>
      <c r="G384" s="23"/>
    </row>
    <row r="385" spans="5:7" s="6" customFormat="1" ht="15.95" customHeight="1">
      <c r="E385" s="132"/>
      <c r="F385" s="65"/>
      <c r="G385" s="23"/>
    </row>
    <row r="386" spans="5:7" s="6" customFormat="1" ht="15.95" customHeight="1">
      <c r="E386" s="132"/>
      <c r="F386" s="65"/>
      <c r="G386" s="23"/>
    </row>
    <row r="387" spans="5:7" s="6" customFormat="1" ht="15.95" customHeight="1">
      <c r="E387" s="132"/>
      <c r="F387" s="65"/>
      <c r="G387" s="23"/>
    </row>
    <row r="388" spans="5:7" s="6" customFormat="1" ht="15.95" customHeight="1">
      <c r="E388" s="132"/>
      <c r="F388" s="65"/>
      <c r="G388" s="23"/>
    </row>
    <row r="389" spans="5:7" s="6" customFormat="1" ht="15.95" customHeight="1">
      <c r="E389" s="132"/>
      <c r="F389" s="65"/>
      <c r="G389" s="23"/>
    </row>
    <row r="390" spans="5:7" s="6" customFormat="1" ht="15.95" customHeight="1">
      <c r="E390" s="132"/>
      <c r="F390" s="65"/>
      <c r="G390" s="23"/>
    </row>
    <row r="391" spans="5:7" s="6" customFormat="1" ht="15.95" customHeight="1">
      <c r="E391" s="132"/>
      <c r="F391" s="65"/>
      <c r="G391" s="23"/>
    </row>
    <row r="392" spans="5:7" s="6" customFormat="1" ht="15.95" customHeight="1">
      <c r="E392" s="132"/>
      <c r="F392" s="65"/>
      <c r="G392" s="23"/>
    </row>
    <row r="393" spans="5:7" s="6" customFormat="1" ht="15.95" customHeight="1">
      <c r="E393" s="132"/>
      <c r="F393" s="65"/>
      <c r="G393" s="23"/>
    </row>
    <row r="394" spans="5:7" s="6" customFormat="1" ht="15.95" customHeight="1">
      <c r="E394" s="132"/>
      <c r="F394" s="65"/>
      <c r="G394" s="23"/>
    </row>
    <row r="395" spans="5:7" s="6" customFormat="1" ht="15.95" customHeight="1">
      <c r="E395" s="132"/>
      <c r="F395" s="65"/>
      <c r="G395" s="23"/>
    </row>
    <row r="396" spans="5:7" s="6" customFormat="1" ht="15.95" customHeight="1">
      <c r="E396" s="132"/>
      <c r="F396" s="65"/>
      <c r="G396" s="23"/>
    </row>
    <row r="397" spans="5:7" s="6" customFormat="1" ht="15.95" customHeight="1">
      <c r="E397" s="132"/>
      <c r="F397" s="65"/>
      <c r="G397" s="23"/>
    </row>
    <row r="398" spans="5:7" s="6" customFormat="1" ht="15.95" customHeight="1">
      <c r="E398" s="132"/>
      <c r="F398" s="65"/>
      <c r="G398" s="23"/>
    </row>
    <row r="399" spans="5:7" s="6" customFormat="1" ht="15.95" customHeight="1">
      <c r="E399" s="132"/>
      <c r="F399" s="65"/>
      <c r="G399" s="23"/>
    </row>
    <row r="400" spans="5:7" s="6" customFormat="1" ht="15.95" customHeight="1">
      <c r="E400" s="132"/>
      <c r="F400" s="65"/>
      <c r="G400" s="23"/>
    </row>
    <row r="401" spans="5:7" s="6" customFormat="1" ht="15.95" customHeight="1">
      <c r="E401" s="132"/>
      <c r="F401" s="65"/>
      <c r="G401" s="23"/>
    </row>
    <row r="402" spans="5:7" s="6" customFormat="1" ht="15.95" customHeight="1">
      <c r="E402" s="132"/>
      <c r="F402" s="65"/>
      <c r="G402" s="23"/>
    </row>
    <row r="403" spans="5:7" s="6" customFormat="1" ht="15.95" customHeight="1">
      <c r="E403" s="132"/>
      <c r="F403" s="65"/>
      <c r="G403" s="23"/>
    </row>
    <row r="404" spans="5:7" s="6" customFormat="1" ht="15.95" customHeight="1">
      <c r="E404" s="132"/>
      <c r="F404" s="65"/>
      <c r="G404" s="23"/>
    </row>
    <row r="405" spans="5:7" s="6" customFormat="1" ht="15.95" customHeight="1">
      <c r="E405" s="132"/>
      <c r="F405" s="65"/>
      <c r="G405" s="23"/>
    </row>
    <row r="406" spans="5:7" s="6" customFormat="1" ht="15.95" customHeight="1">
      <c r="E406" s="132"/>
      <c r="F406" s="65"/>
      <c r="G406" s="23"/>
    </row>
    <row r="407" spans="5:7" s="6" customFormat="1" ht="15.95" customHeight="1">
      <c r="E407" s="132"/>
      <c r="F407" s="65"/>
      <c r="G407" s="23"/>
    </row>
    <row r="408" spans="5:7" s="6" customFormat="1" ht="15.95" customHeight="1">
      <c r="E408" s="132"/>
      <c r="F408" s="65"/>
      <c r="G408" s="23"/>
    </row>
    <row r="409" spans="5:7" s="6" customFormat="1" ht="15.95" customHeight="1">
      <c r="E409" s="132"/>
      <c r="F409" s="65"/>
      <c r="G409" s="23"/>
    </row>
    <row r="410" spans="5:7" s="6" customFormat="1" ht="15.95" customHeight="1">
      <c r="E410" s="132"/>
      <c r="F410" s="65"/>
      <c r="G410" s="23"/>
    </row>
    <row r="411" spans="5:7" s="6" customFormat="1" ht="15.95" customHeight="1">
      <c r="E411" s="132"/>
      <c r="F411" s="65"/>
      <c r="G411" s="23"/>
    </row>
    <row r="412" spans="5:7" s="6" customFormat="1" ht="15.95" customHeight="1">
      <c r="E412" s="132"/>
      <c r="F412" s="65"/>
      <c r="G412" s="23"/>
    </row>
    <row r="413" spans="5:7" s="6" customFormat="1" ht="15.95" customHeight="1">
      <c r="E413" s="132"/>
      <c r="F413" s="65"/>
      <c r="G413" s="23"/>
    </row>
    <row r="414" spans="5:7" s="6" customFormat="1" ht="15.95" customHeight="1">
      <c r="E414" s="132"/>
      <c r="F414" s="65"/>
      <c r="G414" s="23"/>
    </row>
    <row r="415" spans="5:7" s="6" customFormat="1" ht="15.95" customHeight="1">
      <c r="E415" s="132"/>
      <c r="F415" s="65"/>
      <c r="G415" s="23"/>
    </row>
    <row r="416" spans="5:7" s="6" customFormat="1" ht="15.95" customHeight="1">
      <c r="E416" s="132"/>
      <c r="F416" s="65"/>
      <c r="G416" s="23"/>
    </row>
    <row r="417" spans="5:7" s="6" customFormat="1" ht="15.95" customHeight="1">
      <c r="E417" s="132"/>
      <c r="F417" s="65"/>
      <c r="G417" s="23"/>
    </row>
    <row r="418" spans="5:7" s="6" customFormat="1" ht="15.95" customHeight="1">
      <c r="E418" s="132"/>
      <c r="F418" s="65"/>
      <c r="G418" s="23"/>
    </row>
    <row r="419" spans="5:7" s="6" customFormat="1" ht="15.95" customHeight="1">
      <c r="E419" s="132"/>
      <c r="F419" s="65"/>
      <c r="G419" s="23"/>
    </row>
    <row r="420" spans="5:7" s="6" customFormat="1" ht="15.95" customHeight="1">
      <c r="E420" s="132"/>
      <c r="F420" s="65"/>
      <c r="G420" s="23"/>
    </row>
    <row r="421" spans="5:7" s="6" customFormat="1" ht="15.95" customHeight="1">
      <c r="E421" s="132"/>
      <c r="F421" s="65"/>
      <c r="G421" s="23"/>
    </row>
    <row r="422" spans="5:7" s="6" customFormat="1" ht="15.95" customHeight="1">
      <c r="E422" s="132"/>
      <c r="F422" s="65"/>
      <c r="G422" s="23"/>
    </row>
    <row r="423" spans="5:7" s="6" customFormat="1" ht="15.95" customHeight="1">
      <c r="E423" s="132"/>
      <c r="F423" s="65"/>
      <c r="G423" s="23"/>
    </row>
    <row r="424" spans="5:7" s="6" customFormat="1" ht="15.95" customHeight="1">
      <c r="E424" s="132"/>
      <c r="F424" s="65"/>
      <c r="G424" s="23"/>
    </row>
    <row r="425" spans="5:7" s="6" customFormat="1" ht="15.95" customHeight="1">
      <c r="E425" s="132"/>
      <c r="F425" s="65"/>
      <c r="G425" s="23"/>
    </row>
    <row r="426" spans="5:7" s="6" customFormat="1" ht="15.95" customHeight="1">
      <c r="E426" s="132"/>
      <c r="F426" s="65"/>
      <c r="G426" s="23"/>
    </row>
    <row r="427" spans="5:7" s="6" customFormat="1" ht="15.95" customHeight="1">
      <c r="E427" s="132"/>
      <c r="F427" s="65"/>
      <c r="G427" s="23"/>
    </row>
    <row r="428" spans="5:7" s="6" customFormat="1" ht="15.95" customHeight="1">
      <c r="E428" s="132"/>
      <c r="F428" s="65"/>
      <c r="G428" s="23"/>
    </row>
    <row r="429" spans="5:7" s="6" customFormat="1" ht="15.95" customHeight="1">
      <c r="E429" s="132"/>
      <c r="F429" s="65"/>
      <c r="G429" s="23"/>
    </row>
    <row r="430" spans="5:7" s="6" customFormat="1" ht="15.95" customHeight="1">
      <c r="E430" s="132"/>
      <c r="F430" s="65"/>
      <c r="G430" s="23"/>
    </row>
    <row r="431" spans="5:7" s="6" customFormat="1" ht="15.95" customHeight="1">
      <c r="E431" s="132"/>
      <c r="F431" s="65"/>
      <c r="G431" s="23"/>
    </row>
    <row r="432" spans="5:7" s="6" customFormat="1" ht="15.95" customHeight="1">
      <c r="E432" s="132"/>
      <c r="F432" s="65"/>
      <c r="G432" s="23"/>
    </row>
    <row r="433" spans="5:7" s="6" customFormat="1" ht="15.95" customHeight="1">
      <c r="E433" s="132"/>
      <c r="F433" s="65"/>
      <c r="G433" s="23"/>
    </row>
    <row r="434" spans="5:7" s="6" customFormat="1" ht="15.95" customHeight="1">
      <c r="E434" s="132"/>
      <c r="F434" s="65"/>
      <c r="G434" s="23"/>
    </row>
  </sheetData>
  <mergeCells count="1">
    <mergeCell ref="B41:G41"/>
  </mergeCells>
  <pageMargins left="1.2" right="0.75" top="0.5" bottom="0.6" header="0.49" footer="0.4"/>
  <pageSetup paperSize="9" firstPageNumber="9" orientation="portrait" useFirstPageNumber="1" horizontalDpi="1200" verticalDpi="1200" r:id="rId1"/>
  <headerFooter alignWithMargins="0">
    <oddFooter>&amp;R&amp;"Arial,Regular"&amp;10&amp;P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5</vt:i4>
      </vt:variant>
    </vt:vector>
  </HeadingPairs>
  <TitlesOfParts>
    <vt:vector size="13" baseType="lpstr">
      <vt:lpstr>2</vt:lpstr>
      <vt:lpstr>3</vt:lpstr>
      <vt:lpstr>4</vt:lpstr>
      <vt:lpstr>5</vt:lpstr>
      <vt:lpstr>6</vt:lpstr>
      <vt:lpstr>7</vt:lpstr>
      <vt:lpstr>8</vt:lpstr>
      <vt:lpstr>9</vt:lpstr>
      <vt:lpstr>'2'!Print_Area</vt:lpstr>
      <vt:lpstr>'3'!Print_Area</vt:lpstr>
      <vt:lpstr>'4'!Print_Area</vt:lpstr>
      <vt:lpstr>'5'!Print_Area</vt:lpstr>
      <vt:lpstr>'6'!Print_Area</vt:lpstr>
    </vt:vector>
  </TitlesOfParts>
  <Company>PricewaterhouseCoopers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2017-08-07T09:11:17Z</cp:lastPrinted>
  <dcterms:created xsi:type="dcterms:W3CDTF">2017-04-27T08:40:45Z</dcterms:created>
  <dcterms:modified xsi:type="dcterms:W3CDTF">2017-08-08T10:38:29Z</dcterms:modified>
</cp:coreProperties>
</file>