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01 Financial Statements\FS ปี 2560\Q2 2560\FS\Final\"/>
    </mc:Choice>
  </mc:AlternateContent>
  <bookViews>
    <workbookView xWindow="0" yWindow="0" windowWidth="24000" windowHeight="9435"/>
  </bookViews>
  <sheets>
    <sheet name="2-4" sheetId="1" r:id="rId1"/>
    <sheet name="5-6 new TH" sheetId="2" r:id="rId2"/>
    <sheet name="7 TH" sheetId="3" r:id="rId3"/>
    <sheet name="8 TH" sheetId="4" r:id="rId4"/>
    <sheet name="9-10 TH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5" l="1"/>
  <c r="A51" i="5"/>
  <c r="A102" i="5" l="1"/>
  <c r="A120" i="2"/>
  <c r="P14" i="3" l="1"/>
  <c r="R15" i="3"/>
  <c r="K86" i="5" l="1"/>
  <c r="I86" i="5"/>
  <c r="E86" i="5"/>
  <c r="G84" i="5"/>
  <c r="G83" i="5"/>
  <c r="K74" i="5"/>
  <c r="I74" i="5"/>
  <c r="G74" i="5"/>
  <c r="E74" i="5"/>
  <c r="A103" i="5"/>
  <c r="K25" i="5"/>
  <c r="K36" i="5" s="1"/>
  <c r="K40" i="5" s="1"/>
  <c r="G25" i="5"/>
  <c r="G36" i="5" s="1"/>
  <c r="G40" i="5" s="1"/>
  <c r="I25" i="5"/>
  <c r="I36" i="5" s="1"/>
  <c r="I40" i="5" s="1"/>
  <c r="E25" i="5"/>
  <c r="E36" i="5" s="1"/>
  <c r="E40" i="5" s="1"/>
  <c r="L23" i="4"/>
  <c r="J23" i="4"/>
  <c r="H23" i="4"/>
  <c r="F23" i="4"/>
  <c r="N21" i="4"/>
  <c r="N20" i="4"/>
  <c r="N19" i="4"/>
  <c r="N18" i="4"/>
  <c r="J16" i="4"/>
  <c r="H16" i="4"/>
  <c r="F16" i="4"/>
  <c r="N13" i="4"/>
  <c r="N12" i="4"/>
  <c r="R25" i="3"/>
  <c r="N25" i="3"/>
  <c r="L25" i="3"/>
  <c r="J25" i="3"/>
  <c r="H25" i="3"/>
  <c r="F25" i="3"/>
  <c r="P23" i="3"/>
  <c r="T23" i="3" s="1"/>
  <c r="P22" i="3"/>
  <c r="T22" i="3" s="1"/>
  <c r="P21" i="3"/>
  <c r="T21" i="3" s="1"/>
  <c r="P20" i="3"/>
  <c r="T20" i="3" s="1"/>
  <c r="P19" i="3"/>
  <c r="L17" i="3"/>
  <c r="J17" i="3"/>
  <c r="H17" i="3"/>
  <c r="F17" i="3"/>
  <c r="R17" i="3"/>
  <c r="F135" i="1" s="1"/>
  <c r="T14" i="3"/>
  <c r="P13" i="3"/>
  <c r="T13" i="3" s="1"/>
  <c r="H110" i="2"/>
  <c r="F110" i="2"/>
  <c r="H105" i="2"/>
  <c r="L81" i="2"/>
  <c r="H81" i="2"/>
  <c r="F81" i="2"/>
  <c r="J79" i="2"/>
  <c r="J81" i="2" s="1"/>
  <c r="L74" i="2"/>
  <c r="J74" i="2"/>
  <c r="H74" i="2"/>
  <c r="F74" i="2"/>
  <c r="J50" i="2"/>
  <c r="H50" i="2"/>
  <c r="F50" i="2"/>
  <c r="J45" i="2"/>
  <c r="H45" i="2"/>
  <c r="F45" i="2"/>
  <c r="L21" i="2"/>
  <c r="J21" i="2"/>
  <c r="H21" i="2"/>
  <c r="F21" i="2"/>
  <c r="L14" i="2"/>
  <c r="L23" i="2" s="1"/>
  <c r="L26" i="2" s="1"/>
  <c r="L32" i="2" s="1"/>
  <c r="L35" i="2" s="1"/>
  <c r="J14" i="2"/>
  <c r="H14" i="2"/>
  <c r="F14" i="2"/>
  <c r="A61" i="2"/>
  <c r="L134" i="1"/>
  <c r="L137" i="1" s="1"/>
  <c r="H134" i="1"/>
  <c r="H137" i="1" s="1"/>
  <c r="L83" i="1"/>
  <c r="J83" i="1"/>
  <c r="H83" i="1"/>
  <c r="F83" i="1"/>
  <c r="L73" i="1"/>
  <c r="J73" i="1"/>
  <c r="J85" i="1" s="1"/>
  <c r="H73" i="1"/>
  <c r="H85" i="1" s="1"/>
  <c r="F73" i="1"/>
  <c r="F85" i="1" s="1"/>
  <c r="A53" i="1"/>
  <c r="L35" i="1"/>
  <c r="J35" i="1"/>
  <c r="H35" i="1"/>
  <c r="F35" i="1"/>
  <c r="L21" i="1"/>
  <c r="J21" i="1"/>
  <c r="H21" i="1"/>
  <c r="F21" i="1"/>
  <c r="K88" i="5" l="1"/>
  <c r="K91" i="5" s="1"/>
  <c r="G86" i="5"/>
  <c r="G88" i="5" s="1"/>
  <c r="G91" i="5" s="1"/>
  <c r="H23" i="2"/>
  <c r="H26" i="2" s="1"/>
  <c r="H32" i="2" s="1"/>
  <c r="H35" i="2" s="1"/>
  <c r="H38" i="2" s="1"/>
  <c r="H49" i="2" s="1"/>
  <c r="H52" i="2" s="1"/>
  <c r="J23" i="2"/>
  <c r="J26" i="2" s="1"/>
  <c r="J32" i="2" s="1"/>
  <c r="J35" i="2" s="1"/>
  <c r="J38" i="2" s="1"/>
  <c r="J49" i="2" s="1"/>
  <c r="J52" i="2" s="1"/>
  <c r="F23" i="2"/>
  <c r="F26" i="2" s="1"/>
  <c r="F32" i="2" s="1"/>
  <c r="F35" i="2" s="1"/>
  <c r="F38" i="2" s="1"/>
  <c r="F49" i="2" s="1"/>
  <c r="F52" i="2" s="1"/>
  <c r="L85" i="1"/>
  <c r="L139" i="1" s="1"/>
  <c r="H139" i="1"/>
  <c r="L37" i="1"/>
  <c r="F37" i="1"/>
  <c r="H37" i="1"/>
  <c r="J37" i="1"/>
  <c r="H83" i="2"/>
  <c r="H86" i="2" s="1"/>
  <c r="H92" i="2" s="1"/>
  <c r="H95" i="2" s="1"/>
  <c r="H98" i="2" s="1"/>
  <c r="H109" i="2" s="1"/>
  <c r="H112" i="2" s="1"/>
  <c r="E88" i="5"/>
  <c r="E91" i="5" s="1"/>
  <c r="I88" i="5"/>
  <c r="I91" i="5" s="1"/>
  <c r="N23" i="4"/>
  <c r="P25" i="3"/>
  <c r="T19" i="3"/>
  <c r="T25" i="3" s="1"/>
  <c r="F83" i="2"/>
  <c r="F86" i="2" s="1"/>
  <c r="F92" i="2" s="1"/>
  <c r="F95" i="2" s="1"/>
  <c r="F102" i="2" s="1"/>
  <c r="L83" i="2"/>
  <c r="L86" i="2" s="1"/>
  <c r="L92" i="2" s="1"/>
  <c r="L95" i="2" s="1"/>
  <c r="L98" i="2" s="1"/>
  <c r="L109" i="2" s="1"/>
  <c r="L112" i="2" s="1"/>
  <c r="J83" i="2"/>
  <c r="J86" i="2" s="1"/>
  <c r="J92" i="2" s="1"/>
  <c r="J95" i="2" s="1"/>
  <c r="J98" i="2" s="1"/>
  <c r="J109" i="2" s="1"/>
  <c r="J112" i="2" s="1"/>
  <c r="L42" i="2"/>
  <c r="L38" i="2"/>
  <c r="L49" i="2" s="1"/>
  <c r="L52" i="2" s="1"/>
  <c r="J102" i="2" l="1"/>
  <c r="L14" i="4" s="1"/>
  <c r="L102" i="2"/>
  <c r="F105" i="2"/>
  <c r="N15" i="3"/>
  <c r="F98" i="2"/>
  <c r="F109" i="2" s="1"/>
  <c r="F112" i="2" s="1"/>
  <c r="L45" i="2"/>
  <c r="J105" i="2" l="1"/>
  <c r="L105" i="2"/>
  <c r="N14" i="4"/>
  <c r="N16" i="4" s="1"/>
  <c r="L16" i="4"/>
  <c r="J132" i="1" s="1"/>
  <c r="J134" i="1" s="1"/>
  <c r="J137" i="1" s="1"/>
  <c r="J139" i="1" s="1"/>
  <c r="P15" i="3"/>
  <c r="N17" i="3"/>
  <c r="F132" i="1" s="1"/>
  <c r="F134" i="1" s="1"/>
  <c r="F137" i="1" s="1"/>
  <c r="F139" i="1" s="1"/>
  <c r="T15" i="3" l="1"/>
  <c r="T17" i="3" s="1"/>
  <c r="P17" i="3"/>
</calcChain>
</file>

<file path=xl/sharedStrings.xml><?xml version="1.0" encoding="utf-8"?>
<sst xmlns="http://schemas.openxmlformats.org/spreadsheetml/2006/main" count="422" uniqueCount="203">
  <si>
    <t>บริษัท ทาคูนิ กรุ๊ป จำกัด (มหาชน)</t>
  </si>
  <si>
    <t>งบแสดงฐานะการเงิน</t>
  </si>
  <si>
    <t>ณ วันที่ 30 มิถุนายน พ.ศ. 2560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</si>
  <si>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</si>
  <si>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</si>
  <si>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</si>
  <si>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</si>
  <si>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</si>
  <si>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</si>
  <si>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2560</t>
  </si>
  <si>
    <t>พ.ศ. 2559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</si>
  <si>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</si>
  <si>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</si>
  <si>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</si>
  <si>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</si>
  <si>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</si>
  <si>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</si>
  <si>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</si>
  <si>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</si>
  <si>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</si>
  <si>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</si>
  <si>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</si>
  <si>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</si>
  <si>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</t>
  </si>
  <si>
    <t>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</si>
  <si>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</si>
  <si>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</si>
  <si>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</si>
  <si>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</si>
  <si>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</si>
  <si>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</si>
  <si>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</si>
  <si>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</si>
  <si>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</si>
  <si>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</si>
  <si>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</si>
  <si>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</si>
  <si>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</si>
  <si>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</si>
  <si>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ส่วนของเงินกู้ยืมระยะยาวจากธนาคารที่ถึงกำหนด</t>
  </si>
  <si>
    <t xml:space="preserve"> </t>
  </si>
  <si>
    <t>ชำระภายในหนึ่งปี</t>
  </si>
  <si>
    <t>ส่วนของหนี้สินตามสัญญาเช่า</t>
  </si>
  <si>
    <t>ทางการเงินที่ถึงกำหนดชำระ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</si>
  <si>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</si>
  <si>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</si>
  <si>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</si>
  <si>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</si>
  <si>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</si>
  <si>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</si>
  <si>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</si>
  <si>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</si>
  <si>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</si>
  <si>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</si>
  <si>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</si>
  <si>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</si>
  <si>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 xml:space="preserve">ณ วันที่ 30 มิถุนายน พ.ศ. 2560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</si>
  <si>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</si>
  <si>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</si>
  <si>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</si>
  <si>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1,200,000,000 หุ้น </t>
  </si>
  <si>
    <t xml:space="preserve">   (พ.ศ. 2559 : หุ้นสามัญจำนวน 1,200,000,000 หุ้น</t>
  </si>
  <si>
    <t>ทุนที่ออกและชำระแล้ว</t>
  </si>
  <si>
    <t xml:space="preserve">หุ้นสามัญจำนวน 800,000,000 หุ้น </t>
  </si>
  <si>
    <t xml:space="preserve">   (พ.ศ. 2559 : หุ้นสามัญจำนวน</t>
  </si>
  <si>
    <t xml:space="preserve">  800,000,000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</si>
  <si>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</si>
  <si>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</si>
  <si>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</si>
  <si>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</si>
  <si>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</si>
  <si>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</si>
  <si>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</si>
  <si>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</si>
  <si>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</si>
  <si>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</si>
  <si>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</si>
  <si>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</si>
  <si>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</si>
  <si>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 xml:space="preserve">งบกำไรขาดทุนเบ็ดเสร็จ </t>
  </si>
  <si>
    <t>สำหรับงวดสามเดือนสิ้นสุดวันที่ 30 มิถุนายน พ.ศ. 2560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</si>
  <si>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</si>
  <si>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</si>
  <si>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</si>
  <si>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</si>
  <si>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</t>
  </si>
  <si>
    <t>ต้นทุนบริการ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</si>
  <si>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</si>
  <si>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</si>
  <si>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</si>
  <si>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</si>
  <si>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</si>
  <si>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</si>
  <si>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</si>
  <si>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</si>
  <si>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</si>
  <si>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</si>
  <si>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</si>
  <si>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</si>
  <si>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</si>
  <si>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</si>
  <si>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</si>
  <si>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</si>
  <si>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</si>
  <si>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</si>
  <si>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</si>
  <si>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</si>
  <si>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สำหรับงวดหกเดือนสิ้นสุดวันที่ 30 มิถุนายน พ.ศ. 2560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</si>
  <si>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</si>
  <si>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</si>
  <si>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</si>
  <si>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ส่วนเกินทุนจาก</t>
  </si>
  <si>
    <t>การรวมธุรกิจ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</si>
  <si>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</si>
  <si>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</si>
  <si>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</si>
  <si>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</si>
  <si>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</t>
  </si>
  <si>
    <t>จัดสรรแล้ว</t>
  </si>
  <si>
    <t>ยังไม่ได้</t>
  </si>
  <si>
    <t>เจ้าของ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</si>
  <si>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</si>
  <si>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</si>
  <si>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</si>
  <si>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</si>
  <si>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ทุนสำรองตามกฎหมาย</t>
  </si>
  <si>
    <t>จัดสรร</t>
  </si>
  <si>
    <t>บริษัทใหญ่</t>
  </si>
  <si>
    <t>ควบคุม</t>
  </si>
  <si>
    <t>ยอดคงเหลือ วันที่ 1 มกราคม พ.ศ. 2560</t>
  </si>
  <si>
    <t>เงินปันผล</t>
  </si>
  <si>
    <t>ยอดคงเหลือ วันที่ 30 มิถุนายน พ.ศ. 2560</t>
  </si>
  <si>
    <t>ยอดคงเหลือ วันที่ 1 มกราคม พ.ศ. 2559</t>
  </si>
  <si>
    <t>การเพิ่มหุ้นสามัญ</t>
  </si>
  <si>
    <t>การซื้อบริษัทย่อย</t>
  </si>
  <si>
    <t>ยอดคงเหลือ วันที่ 30 มิถุนายน พ.ศ. 2559</t>
  </si>
  <si>
    <t>ข้อมูลทางการเงินเฉพาะกิจการ (ยังไม่ได้ตรวจสอบ)</t>
  </si>
  <si>
    <t>ทุนสำรอง</t>
  </si>
  <si>
    <t>ตามกฎหมาย</t>
  </si>
  <si>
    <t>-</t>
  </si>
  <si>
    <t>บริษัท ทาคูนิ กรุ๊ป จำกัด มหาชน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</si>
  <si>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</si>
  <si>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</si>
  <si>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</si>
  <si>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ค่าเสื่อมราคาและค่าตัดจำหน่ายสินทรัพย์</t>
  </si>
  <si>
    <t>10,11</t>
  </si>
  <si>
    <t>(กลับรายการ)ค่าเผื่อหนี้สงสัยจะสูญ</t>
  </si>
  <si>
    <t>กลับรายการด้อยค่าเงินลงทุนในบริษัทย่อย</t>
  </si>
  <si>
    <t>กำไรจากการขาย/ตัดจำหน่ายที่ดิน อาคารและอุปกรณ์</t>
  </si>
  <si>
    <t>ผลกำไรจากการตีราคาใหม่ของหลักทรัพย์</t>
  </si>
  <si>
    <t xml:space="preserve">ส่วนแบ่งขาดทุนจากเงินลงทุนในบริษัทร่วม </t>
  </si>
  <si>
    <t>กำไรจากการจำหน่ายเงินลงทุนในบริษัทร่วม</t>
  </si>
  <si>
    <t>กำไรจากการต่อรองราคาซื้อ</t>
  </si>
  <si>
    <t>ดอกเบี้ยรับ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</si>
  <si>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</si>
  <si>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</si>
  <si>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</si>
  <si>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</si>
  <si>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</si>
  <si>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</si>
  <si>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</si>
  <si>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</si>
  <si>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</si>
  <si>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- จ่ายดอกเบี้ย</t>
  </si>
  <si>
    <t>-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</si>
  <si>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</si>
  <si>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</si>
  <si>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เงินฝากธนาคารที่ติดภาระค้ำประกัน</t>
  </si>
  <si>
    <t xml:space="preserve">เงินจ่ายซื้อที่ดิน อาคารและอุปกรณ์ </t>
  </si>
  <si>
    <t>เงินจ่ายซื้อสินทรัพย์ไม่มีตัวตน</t>
  </si>
  <si>
    <t>เงินสดรับจากการจำหน่ายสินทรัพย์ถาวร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</si>
  <si>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</si>
  <si>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</si>
  <si>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เงินให้กู้ยืมระยะสั้นแก่กิจการที่เกี่ยวข้องกัน</t>
  </si>
  <si>
    <t>เงินสดรับจากการจ่ายคืนเงินให้กู้ยืมระยะสั้นแก่</t>
  </si>
  <si>
    <t>กิจการที่เกี่ยวข้องกัน</t>
  </si>
  <si>
    <t>เงินสดรับสุทธิจากการเลิกกิจการของบริษัทย่อย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</si>
  <si>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</si>
  <si>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เงินสดรับจากการจำหน่ายเงินลงทุนในบริษัทร่วม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</si>
  <si>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</si>
  <si>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</si>
  <si>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</si>
  <si>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</si>
  <si>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</si>
  <si>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</si>
  <si>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จ่ายเงินปันผล</t>
  </si>
  <si>
    <t>เงินสดจ่ายชำระหนี้สินตามสัญญาเช่าทางการเงิน</t>
  </si>
  <si>
    <t>เงินสดรับจากการเพิ่มทุน</t>
  </si>
  <si>
    <t>เงินสดรับจากส่วนเกินมูลค่าหุ้น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</si>
  <si>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</si>
  <si>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</si>
  <si>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</si>
  <si>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</si>
  <si>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รายการสำคัญที่ไม่กระทบเงินสด</t>
  </si>
  <si>
    <t xml:space="preserve">ซื้อที่ดิน อาคารและอุปกรณ์โดยสินเชื่อ </t>
  </si>
  <si>
    <t xml:space="preserve">(รวมอยู่ในเจ้าหนี้การค้าและเจ้าหนี้อื่น) </t>
  </si>
  <si>
    <t>เงินปันผลค้างจ่าย</t>
  </si>
  <si>
    <t xml:space="preserve">   มูลค่าที่ตราไว้หุ้นละ 0.50 บาท</t>
  </si>
  <si>
    <t xml:space="preserve">   หุ้นละ 0.50 บาท)</t>
  </si>
  <si>
    <t xml:space="preserve">   ชำระเต็มมูลค่าแล้วหุ้นละ 0.50 บาท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</si>
  <si>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</si>
  <si>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 xml:space="preserve">กลับรายการค่าเผื่อการลดมูลค่าของสินค้าคงเหลือ </t>
  </si>
  <si>
    <t xml:space="preserve">    สินค้าล้าสมัยและเคลื่อนไหวช้า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</si>
</sst>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&quot;-&quot;;@"/>
    <numFmt numFmtId="188" formatCode="#,##0;\(#,##0\);\-"/>
    <numFmt numFmtId="189" formatCode="#,##0;\(#,##0\)"/>
    <numFmt numFmtId="190" formatCode="_(* #,##0.00_);_(* \(#,##0.00\);_(* &quot;-&quot;??_);_(@_)"/>
    <numFmt numFmtId="191" formatCode="_-* #,##0_-;\-* #,##0_-;_-* &quot;-&quot;??_-;_-@_-"/>
    <numFmt numFmtId="192" formatCode="#,##0.00_ ;\-#,##0.00\ "/>
    <numFmt numFmtId="193" formatCode="_(* #,##0_);_(* \(#,##0\);_(* &quot;-&quot;??_);_(@_)"/>
    <numFmt numFmtId="194" formatCode="#,##0.0000;\(#,##0.0000\);\-"/>
    <numFmt numFmtId="195" formatCode="#,##0.000000000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i/>
      <sz val="13"/>
      <color rgb="FFFF0000"/>
      <name val="Angsana New"/>
      <family val="1"/>
    </font>
    <font>
      <sz val="13"/>
      <color indexed="9"/>
      <name val="Angsana New"/>
      <family val="1"/>
    </font>
    <font>
      <sz val="10"/>
      <name val="ApFont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</cellStyleXfs>
  <cellXfs count="218">
    <xf numFmtId="0" fontId="0" fillId="0" borderId="0" xfId="0"/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top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vertical="center"/>
    </xf>
    <xf numFmtId="188" fontId="4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 wrapText="1"/>
    </xf>
    <xf numFmtId="189" fontId="4" fillId="0" borderId="0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4" fillId="0" borderId="2" xfId="0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188" fontId="4" fillId="0" borderId="0" xfId="3" applyNumberFormat="1" applyFont="1" applyFill="1" applyAlignment="1">
      <alignment vertical="center"/>
    </xf>
    <xf numFmtId="187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Border="1" applyAlignment="1">
      <alignment vertical="center"/>
    </xf>
    <xf numFmtId="187" fontId="4" fillId="0" borderId="2" xfId="3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91" fontId="4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1" xfId="4" applyNumberFormat="1" applyFont="1" applyFill="1" applyBorder="1" applyAlignment="1">
      <alignment vertical="center"/>
    </xf>
    <xf numFmtId="188" fontId="4" fillId="0" borderId="1" xfId="4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left" vertical="center"/>
    </xf>
    <xf numFmtId="188" fontId="3" fillId="0" borderId="0" xfId="2" applyNumberFormat="1" applyFont="1" applyFill="1" applyAlignment="1">
      <alignment horizontal="left" vertical="center"/>
    </xf>
    <xf numFmtId="187" fontId="3" fillId="0" borderId="1" xfId="2" applyNumberFormat="1" applyFont="1" applyFill="1" applyBorder="1" applyAlignment="1">
      <alignment horizontal="center" vertical="center"/>
    </xf>
    <xf numFmtId="188" fontId="3" fillId="0" borderId="1" xfId="2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2" xfId="4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horizontal="right" vertical="center"/>
    </xf>
    <xf numFmtId="187" fontId="4" fillId="0" borderId="2" xfId="0" applyNumberFormat="1" applyFont="1" applyFill="1" applyBorder="1" applyAlignment="1">
      <alignment horizontal="right" vertical="center"/>
    </xf>
    <xf numFmtId="187" fontId="4" fillId="0" borderId="2" xfId="3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vertical="center"/>
    </xf>
    <xf numFmtId="188" fontId="4" fillId="0" borderId="0" xfId="2" applyNumberFormat="1" applyFont="1" applyFill="1" applyAlignment="1">
      <alignment vertical="center"/>
    </xf>
    <xf numFmtId="190" fontId="4" fillId="0" borderId="0" xfId="4" applyFont="1" applyFill="1" applyAlignment="1">
      <alignment vertical="center"/>
    </xf>
    <xf numFmtId="187" fontId="4" fillId="0" borderId="0" xfId="2" applyNumberFormat="1" applyFont="1" applyFill="1" applyAlignment="1">
      <alignment horizontal="right" wrapText="1"/>
    </xf>
    <xf numFmtId="187" fontId="4" fillId="0" borderId="0" xfId="2" applyNumberFormat="1" applyFont="1" applyFill="1" applyAlignment="1">
      <alignment horizontal="right" vertical="top" wrapText="1"/>
    </xf>
    <xf numFmtId="188" fontId="4" fillId="0" borderId="0" xfId="2" applyNumberFormat="1" applyFont="1" applyFill="1" applyAlignment="1">
      <alignment horizontal="right" wrapText="1"/>
    </xf>
    <xf numFmtId="187" fontId="4" fillId="0" borderId="0" xfId="2" applyNumberFormat="1" applyFont="1" applyFill="1" applyAlignment="1">
      <alignment horizontal="center" wrapText="1"/>
    </xf>
    <xf numFmtId="188" fontId="4" fillId="0" borderId="0" xfId="2" applyNumberFormat="1" applyFont="1" applyFill="1" applyAlignment="1">
      <alignment horizontal="center" wrapText="1"/>
    </xf>
    <xf numFmtId="188" fontId="4" fillId="0" borderId="0" xfId="2" applyNumberFormat="1" applyFont="1" applyFill="1" applyAlignment="1">
      <alignment horizontal="right" vertical="top" wrapText="1"/>
    </xf>
    <xf numFmtId="0" fontId="8" fillId="0" borderId="0" xfId="2" applyFont="1" applyFill="1" applyAlignment="1">
      <alignment vertical="top"/>
    </xf>
    <xf numFmtId="0" fontId="9" fillId="0" borderId="0" xfId="2" applyFont="1" applyFill="1" applyAlignment="1">
      <alignment vertical="top"/>
    </xf>
    <xf numFmtId="0" fontId="3" fillId="0" borderId="2" xfId="2" applyFont="1" applyFill="1" applyBorder="1" applyAlignment="1">
      <alignment vertical="top"/>
    </xf>
    <xf numFmtId="0" fontId="9" fillId="0" borderId="2" xfId="2" applyFont="1" applyFill="1" applyBorder="1" applyAlignment="1">
      <alignment vertical="top"/>
    </xf>
    <xf numFmtId="0" fontId="9" fillId="0" borderId="0" xfId="2" applyFont="1" applyFill="1" applyAlignment="1">
      <alignment horizontal="left" vertical="top"/>
    </xf>
    <xf numFmtId="0" fontId="8" fillId="0" borderId="0" xfId="2" applyFont="1" applyFill="1" applyAlignment="1">
      <alignment horizontal="centerContinuous" vertical="top"/>
    </xf>
    <xf numFmtId="0" fontId="8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10" fillId="0" borderId="0" xfId="2" applyFont="1" applyFill="1" applyAlignment="1">
      <alignment horizontal="center" vertical="top"/>
    </xf>
    <xf numFmtId="189" fontId="9" fillId="0" borderId="0" xfId="2" applyNumberFormat="1" applyFont="1" applyFill="1" applyBorder="1" applyAlignment="1">
      <alignment horizontal="right" vertical="top"/>
    </xf>
    <xf numFmtId="15" fontId="3" fillId="0" borderId="0" xfId="2" applyNumberFormat="1" applyFont="1" applyFill="1" applyBorder="1" applyAlignment="1">
      <alignment horizontal="right" vertical="top"/>
    </xf>
    <xf numFmtId="0" fontId="3" fillId="0" borderId="0" xfId="2" applyFont="1" applyFill="1" applyBorder="1" applyAlignment="1">
      <alignment horizontal="right" vertical="top"/>
    </xf>
    <xf numFmtId="0" fontId="11" fillId="0" borderId="0" xfId="2" applyFont="1" applyFill="1" applyBorder="1" applyAlignment="1">
      <alignment horizontal="right" vertical="top"/>
    </xf>
    <xf numFmtId="0" fontId="3" fillId="0" borderId="2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15" fontId="3" fillId="0" borderId="2" xfId="2" applyNumberFormat="1" applyFont="1" applyFill="1" applyBorder="1" applyAlignment="1">
      <alignment horizontal="right" vertical="top"/>
    </xf>
    <xf numFmtId="0" fontId="4" fillId="0" borderId="0" xfId="2" applyFont="1" applyFill="1" applyBorder="1" applyAlignment="1">
      <alignment horizontal="right" vertical="top"/>
    </xf>
    <xf numFmtId="0" fontId="12" fillId="0" borderId="0" xfId="2" applyFont="1" applyFill="1" applyBorder="1" applyAlignment="1">
      <alignment horizontal="center" vertical="top"/>
    </xf>
    <xf numFmtId="0" fontId="11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top"/>
    </xf>
    <xf numFmtId="0" fontId="4" fillId="0" borderId="0" xfId="2" applyFont="1" applyFill="1" applyAlignment="1">
      <alignment vertical="top"/>
    </xf>
    <xf numFmtId="189" fontId="10" fillId="0" borderId="0" xfId="2" applyNumberFormat="1" applyFont="1" applyFill="1" applyAlignment="1">
      <alignment vertical="top"/>
    </xf>
    <xf numFmtId="192" fontId="10" fillId="0" borderId="0" xfId="2" applyNumberFormat="1" applyFont="1" applyFill="1" applyAlignment="1">
      <alignment vertical="top"/>
    </xf>
    <xf numFmtId="190" fontId="10" fillId="0" borderId="0" xfId="4" applyFont="1" applyFill="1" applyAlignment="1">
      <alignment vertical="top"/>
    </xf>
    <xf numFmtId="188" fontId="4" fillId="0" borderId="2" xfId="2" applyNumberFormat="1" applyFont="1" applyFill="1" applyBorder="1" applyAlignment="1">
      <alignment vertical="center"/>
    </xf>
    <xf numFmtId="192" fontId="10" fillId="0" borderId="0" xfId="2" applyNumberFormat="1" applyFont="1" applyFill="1" applyBorder="1" applyAlignment="1">
      <alignment vertical="top"/>
    </xf>
    <xf numFmtId="193" fontId="4" fillId="0" borderId="0" xfId="4" applyNumberFormat="1" applyFont="1" applyFill="1" applyBorder="1" applyAlignment="1">
      <alignment vertical="top"/>
    </xf>
    <xf numFmtId="193" fontId="10" fillId="0" borderId="0" xfId="2" applyNumberFormat="1" applyFont="1" applyFill="1" applyBorder="1" applyAlignment="1">
      <alignment vertical="top"/>
    </xf>
    <xf numFmtId="193" fontId="4" fillId="0" borderId="0" xfId="2" applyNumberFormat="1" applyFont="1" applyFill="1" applyBorder="1" applyAlignment="1">
      <alignment vertical="top"/>
    </xf>
    <xf numFmtId="189" fontId="4" fillId="0" borderId="0" xfId="2" applyNumberFormat="1" applyFont="1" applyFill="1" applyAlignment="1">
      <alignment horizontal="right" vertical="top"/>
    </xf>
    <xf numFmtId="188" fontId="10" fillId="0" borderId="0" xfId="2" applyNumberFormat="1" applyFont="1" applyFill="1" applyAlignment="1">
      <alignment vertical="top"/>
    </xf>
    <xf numFmtId="193" fontId="10" fillId="0" borderId="0" xfId="5" applyNumberFormat="1" applyFont="1" applyFill="1" applyBorder="1" applyAlignment="1">
      <alignment vertical="top"/>
    </xf>
    <xf numFmtId="193" fontId="10" fillId="0" borderId="0" xfId="5" applyNumberFormat="1" applyFont="1" applyFill="1" applyAlignment="1">
      <alignment vertical="top"/>
    </xf>
    <xf numFmtId="193" fontId="4" fillId="0" borderId="0" xfId="2" applyNumberFormat="1" applyFont="1" applyFill="1" applyAlignment="1">
      <alignment vertical="top"/>
    </xf>
    <xf numFmtId="193" fontId="11" fillId="0" borderId="0" xfId="2" applyNumberFormat="1" applyFont="1" applyFill="1" applyBorder="1" applyAlignment="1">
      <alignment vertical="top"/>
    </xf>
    <xf numFmtId="189" fontId="4" fillId="0" borderId="0" xfId="2" applyNumberFormat="1" applyFont="1" applyFill="1" applyAlignment="1">
      <alignment vertical="top"/>
    </xf>
    <xf numFmtId="188" fontId="4" fillId="0" borderId="0" xfId="2" applyNumberFormat="1" applyFont="1" applyFill="1" applyAlignment="1">
      <alignment vertical="top"/>
    </xf>
    <xf numFmtId="193" fontId="4" fillId="0" borderId="0" xfId="5" applyNumberFormat="1" applyFont="1" applyFill="1" applyBorder="1" applyAlignment="1">
      <alignment vertical="top"/>
    </xf>
    <xf numFmtId="193" fontId="4" fillId="0" borderId="0" xfId="5" applyNumberFormat="1" applyFont="1" applyFill="1" applyAlignment="1">
      <alignment vertical="top"/>
    </xf>
    <xf numFmtId="189" fontId="4" fillId="0" borderId="0" xfId="5" applyNumberFormat="1" applyFont="1" applyFill="1" applyAlignment="1">
      <alignment horizontal="right" vertical="top"/>
    </xf>
    <xf numFmtId="188" fontId="4" fillId="0" borderId="0" xfId="2" applyNumberFormat="1" applyFont="1"/>
    <xf numFmtId="0" fontId="3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left" vertical="top"/>
    </xf>
    <xf numFmtId="192" fontId="4" fillId="0" borderId="0" xfId="2" applyNumberFormat="1" applyFont="1" applyFill="1" applyAlignment="1">
      <alignment vertical="top"/>
    </xf>
    <xf numFmtId="188" fontId="4" fillId="0" borderId="3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vertical="top"/>
    </xf>
    <xf numFmtId="193" fontId="4" fillId="0" borderId="0" xfId="3" applyNumberFormat="1" applyFont="1" applyFill="1" applyBorder="1" applyAlignment="1">
      <alignment vertical="top"/>
    </xf>
    <xf numFmtId="194" fontId="4" fillId="0" borderId="0" xfId="2" applyNumberFormat="1" applyFont="1" applyFill="1" applyBorder="1" applyAlignment="1">
      <alignment vertical="center"/>
    </xf>
    <xf numFmtId="0" fontId="8" fillId="0" borderId="2" xfId="2" applyFont="1" applyFill="1" applyBorder="1" applyAlignment="1">
      <alignment vertical="top"/>
    </xf>
    <xf numFmtId="0" fontId="8" fillId="0" borderId="2" xfId="2" applyFont="1" applyFill="1" applyBorder="1" applyAlignment="1">
      <alignment horizontal="center" vertical="top"/>
    </xf>
    <xf numFmtId="193" fontId="13" fillId="0" borderId="2" xfId="5" applyNumberFormat="1" applyFont="1" applyFill="1" applyBorder="1" applyAlignment="1">
      <alignment vertical="top"/>
    </xf>
    <xf numFmtId="0" fontId="8" fillId="0" borderId="0" xfId="2" applyFont="1" applyFill="1" applyBorder="1" applyAlignment="1">
      <alignment vertical="top"/>
    </xf>
    <xf numFmtId="193" fontId="8" fillId="0" borderId="0" xfId="2" applyNumberFormat="1" applyFont="1" applyFill="1" applyAlignment="1">
      <alignment vertical="top"/>
    </xf>
    <xf numFmtId="193" fontId="9" fillId="0" borderId="0" xfId="2" applyNumberFormat="1" applyFont="1" applyFill="1" applyAlignment="1">
      <alignment vertical="top"/>
    </xf>
    <xf numFmtId="193" fontId="9" fillId="0" borderId="2" xfId="2" applyNumberFormat="1" applyFont="1" applyFill="1" applyBorder="1" applyAlignment="1">
      <alignment vertical="top"/>
    </xf>
    <xf numFmtId="193" fontId="10" fillId="0" borderId="0" xfId="2" applyNumberFormat="1" applyFont="1" applyFill="1" applyAlignment="1">
      <alignment vertical="top"/>
    </xf>
    <xf numFmtId="0" fontId="3" fillId="0" borderId="0" xfId="2" applyFont="1" applyFill="1" applyBorder="1" applyAlignment="1">
      <alignment horizontal="left" vertical="center"/>
    </xf>
    <xf numFmtId="189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188" fontId="4" fillId="0" borderId="0" xfId="2" applyNumberFormat="1" applyFont="1" applyFill="1" applyBorder="1" applyAlignment="1">
      <alignment horizontal="right" vertical="center"/>
    </xf>
    <xf numFmtId="189" fontId="10" fillId="0" borderId="0" xfId="2" applyNumberFormat="1" applyFont="1" applyFill="1" applyBorder="1" applyAlignment="1">
      <alignment horizontal="right" vertical="center"/>
    </xf>
    <xf numFmtId="193" fontId="10" fillId="0" borderId="0" xfId="2" applyNumberFormat="1" applyFont="1" applyFill="1" applyAlignment="1">
      <alignment vertical="center"/>
    </xf>
    <xf numFmtId="193" fontId="10" fillId="0" borderId="0" xfId="2" applyNumberFormat="1" applyFont="1" applyFill="1" applyBorder="1" applyAlignment="1">
      <alignment vertical="center"/>
    </xf>
    <xf numFmtId="188" fontId="4" fillId="0" borderId="2" xfId="2" applyNumberFormat="1" applyFont="1" applyFill="1" applyBorder="1" applyAlignment="1">
      <alignment horizontal="right" vertical="center"/>
    </xf>
    <xf numFmtId="189" fontId="4" fillId="0" borderId="2" xfId="2" applyNumberFormat="1" applyFont="1" applyFill="1" applyBorder="1" applyAlignment="1">
      <alignment horizontal="right" vertical="center"/>
    </xf>
    <xf numFmtId="193" fontId="4" fillId="0" borderId="0" xfId="2" applyNumberFormat="1" applyFont="1" applyFill="1" applyBorder="1" applyAlignment="1">
      <alignment vertical="center"/>
    </xf>
    <xf numFmtId="188" fontId="4" fillId="0" borderId="3" xfId="2" applyNumberFormat="1" applyFont="1" applyFill="1" applyBorder="1" applyAlignment="1">
      <alignment horizontal="right" vertical="center"/>
    </xf>
    <xf numFmtId="0" fontId="8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193" fontId="4" fillId="0" borderId="2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vertical="center"/>
    </xf>
    <xf numFmtId="193" fontId="4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2" applyFont="1" applyAlignment="1">
      <alignment vertical="center"/>
    </xf>
    <xf numFmtId="188" fontId="4" fillId="0" borderId="0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Border="1" applyAlignment="1">
      <alignment horizontal="right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88" fontId="8" fillId="0" borderId="0" xfId="3" applyNumberFormat="1" applyFont="1" applyFill="1" applyBorder="1" applyAlignment="1">
      <alignment horizontal="right" vertical="center"/>
    </xf>
    <xf numFmtId="193" fontId="10" fillId="0" borderId="0" xfId="4" applyNumberFormat="1" applyFont="1" applyFill="1" applyBorder="1" applyAlignment="1">
      <alignment horizontal="right" vertical="center"/>
    </xf>
    <xf numFmtId="189" fontId="10" fillId="0" borderId="0" xfId="5" applyNumberFormat="1" applyFont="1" applyFill="1" applyBorder="1" applyAlignment="1">
      <alignment horizontal="right" vertical="center"/>
    </xf>
    <xf numFmtId="188" fontId="8" fillId="0" borderId="2" xfId="3" applyNumberFormat="1" applyFont="1" applyFill="1" applyBorder="1" applyAlignment="1">
      <alignment horizontal="right" vertical="center"/>
    </xf>
    <xf numFmtId="188" fontId="4" fillId="0" borderId="2" xfId="3" applyNumberFormat="1" applyFont="1" applyFill="1" applyBorder="1" applyAlignment="1">
      <alignment horizontal="right" vertical="center"/>
    </xf>
    <xf numFmtId="188" fontId="4" fillId="0" borderId="2" xfId="5" applyNumberFormat="1" applyFont="1" applyFill="1" applyBorder="1" applyAlignment="1">
      <alignment horizontal="right" vertical="center"/>
    </xf>
    <xf numFmtId="188" fontId="10" fillId="0" borderId="0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4" fillId="0" borderId="3" xfId="5" applyNumberFormat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93" fontId="4" fillId="0" borderId="0" xfId="4" applyNumberFormat="1" applyFont="1" applyFill="1" applyBorder="1" applyAlignment="1">
      <alignment horizontal="right" vertical="center"/>
    </xf>
    <xf numFmtId="189" fontId="4" fillId="0" borderId="2" xfId="5" applyNumberFormat="1" applyFont="1" applyFill="1" applyBorder="1" applyAlignment="1">
      <alignment horizontal="right" vertical="center"/>
    </xf>
    <xf numFmtId="189" fontId="4" fillId="0" borderId="3" xfId="5" applyNumberFormat="1" applyFont="1" applyFill="1" applyBorder="1" applyAlignment="1">
      <alignment horizontal="right" vertical="center"/>
    </xf>
    <xf numFmtId="189" fontId="8" fillId="0" borderId="0" xfId="5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189" fontId="9" fillId="0" borderId="0" xfId="2" applyNumberFormat="1" applyFont="1" applyFill="1" applyBorder="1" applyAlignment="1">
      <alignment horizontal="center" vertical="top"/>
    </xf>
    <xf numFmtId="189" fontId="9" fillId="0" borderId="0" xfId="2" applyNumberFormat="1" applyFont="1" applyFill="1" applyBorder="1" applyAlignment="1">
      <alignment vertical="top"/>
    </xf>
    <xf numFmtId="15" fontId="3" fillId="0" borderId="0" xfId="2" applyNumberFormat="1" applyFont="1" applyFill="1" applyBorder="1" applyAlignment="1">
      <alignment horizontal="right" vertical="center"/>
    </xf>
    <xf numFmtId="15" fontId="3" fillId="0" borderId="2" xfId="2" applyNumberFormat="1" applyFont="1" applyFill="1" applyBorder="1" applyAlignment="1">
      <alignment horizontal="center" vertical="center"/>
    </xf>
    <xf numFmtId="15" fontId="3" fillId="0" borderId="2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188" fontId="4" fillId="0" borderId="0" xfId="4" applyNumberFormat="1" applyFont="1" applyFill="1" applyAlignment="1">
      <alignment vertical="center"/>
    </xf>
    <xf numFmtId="188" fontId="4" fillId="0" borderId="0" xfId="2" applyNumberFormat="1" applyFont="1" applyFill="1" applyAlignment="1">
      <alignment horizontal="right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2" xfId="4" applyNumberFormat="1" applyFont="1" applyFill="1" applyBorder="1" applyAlignment="1">
      <alignment vertical="center"/>
    </xf>
    <xf numFmtId="0" fontId="4" fillId="0" borderId="0" xfId="2" quotePrefix="1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/>
    </xf>
    <xf numFmtId="40" fontId="4" fillId="0" borderId="0" xfId="2" applyNumberFormat="1" applyFont="1" applyFill="1" applyBorder="1" applyAlignment="1">
      <alignment vertical="center"/>
    </xf>
    <xf numFmtId="190" fontId="4" fillId="0" borderId="0" xfId="4" applyFont="1" applyFill="1" applyBorder="1" applyAlignment="1">
      <alignment vertical="center"/>
    </xf>
    <xf numFmtId="188" fontId="15" fillId="0" borderId="0" xfId="2" applyNumberFormat="1" applyFont="1" applyFill="1" applyAlignment="1">
      <alignment horizontal="right" vertical="center"/>
    </xf>
    <xf numFmtId="0" fontId="4" fillId="0" borderId="0" xfId="2" quotePrefix="1" applyFont="1" applyFill="1" applyAlignment="1">
      <alignment horizontal="center" vertical="center"/>
    </xf>
    <xf numFmtId="15" fontId="3" fillId="0" borderId="0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190" fontId="4" fillId="0" borderId="0" xfId="4" applyFont="1" applyFill="1" applyAlignment="1">
      <alignment horizontal="right" vertical="center"/>
    </xf>
    <xf numFmtId="189" fontId="4" fillId="0" borderId="3" xfId="2" applyNumberFormat="1" applyFont="1" applyFill="1" applyBorder="1" applyAlignment="1">
      <alignment horizontal="right" vertical="center"/>
    </xf>
    <xf numFmtId="195" fontId="4" fillId="0" borderId="0" xfId="2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90" fontId="4" fillId="0" borderId="0" xfId="4" applyFont="1" applyFill="1" applyBorder="1" applyAlignment="1">
      <alignment horizontal="right" vertical="center"/>
    </xf>
    <xf numFmtId="190" fontId="4" fillId="0" borderId="2" xfId="4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Continuous" vertical="center"/>
    </xf>
    <xf numFmtId="187" fontId="4" fillId="0" borderId="0" xfId="2" applyNumberFormat="1" applyFont="1" applyFill="1" applyBorder="1" applyAlignment="1">
      <alignment horizontal="centerContinuous" vertical="center"/>
    </xf>
    <xf numFmtId="188" fontId="4" fillId="0" borderId="0" xfId="2" applyNumberFormat="1" applyFont="1" applyFill="1" applyBorder="1" applyAlignment="1">
      <alignment horizontal="centerContinuous" vertical="center"/>
    </xf>
    <xf numFmtId="187" fontId="4" fillId="0" borderId="0" xfId="4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horizontal="center" vertical="top"/>
    </xf>
    <xf numFmtId="193" fontId="13" fillId="0" borderId="0" xfId="5" applyNumberFormat="1" applyFont="1" applyFill="1" applyBorder="1" applyAlignment="1">
      <alignment vertical="top"/>
    </xf>
    <xf numFmtId="189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</cellXfs>
  <cellStyles count="7">
    <cellStyle name="Comma" xfId="1" builtinId="3"/>
    <cellStyle name="Comma 2 2" xfId="3"/>
    <cellStyle name="Comma 2 5" xfId="4"/>
    <cellStyle name="Comma 4 2" xfId="5"/>
    <cellStyle name="Normal" xfId="0" builtinId="0"/>
    <cellStyle name="Normal 7" xfId="2"/>
    <cellStyle name="Normal_030120090203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2"/>
  <sheetViews>
    <sheetView tabSelected="1" zoomScaleNormal="100" zoomScaleSheetLayoutView="100" workbookViewId="0"/>
  </sheetViews>
  <sheetFormatPr defaultColWidth="12.75" defaultRowHeight="18.75"/>
  <cols>
    <col min="1" max="1" width="1.75" style="12" customWidth="1"/>
    <col min="2" max="2" width="2" style="12" customWidth="1"/>
    <col min="3" max="3" width="37.125" style="12" customWidth="1"/>
    <col min="4" max="4" width="7.125" style="13" customWidth="1"/>
    <col min="5" max="5" width="0.875" style="12" customWidth="1"/>
    <col min="6" max="6" width="13.25" style="70" bestFit="1" customWidth="1"/>
    <col min="7" max="7" width="0.875" style="71" customWidth="1"/>
    <col min="8" max="8" width="10.875" style="70" bestFit="1" customWidth="1"/>
    <col min="9" max="9" width="0.875" style="71" customWidth="1"/>
    <col min="10" max="10" width="13.25" style="70" bestFit="1" customWidth="1"/>
    <col min="11" max="11" width="0.875" style="71" customWidth="1"/>
    <col min="12" max="12" width="10.75" style="70" bestFit="1" customWidth="1"/>
    <col min="13" max="13" width="8" style="12" customWidth="1"/>
    <col min="14" max="14" width="8.875" style="12" customWidth="1"/>
    <col min="15" max="244" width="8" style="12" customWidth="1"/>
    <col min="245" max="245" width="1.75" style="12" customWidth="1"/>
    <col min="246" max="246" width="2" style="12" customWidth="1"/>
    <col min="247" max="247" width="22.875" style="12" customWidth="1"/>
    <col min="248" max="248" width="7.625" style="12" customWidth="1"/>
    <col min="249" max="249" width="0.875" style="12" customWidth="1"/>
    <col min="250" max="250" width="9.75" style="12" customWidth="1"/>
    <col min="251" max="251" width="1.75" style="12" customWidth="1"/>
    <col min="252" max="252" width="2" style="12" customWidth="1"/>
    <col min="253" max="253" width="34.75" style="12" bestFit="1" customWidth="1"/>
    <col min="254" max="254" width="7.375" style="12" customWidth="1"/>
    <col min="255" max="255" width="0.875" style="12" customWidth="1"/>
    <col min="256" max="16384" width="12.75" style="12"/>
  </cols>
  <sheetData>
    <row r="1" spans="1:12" ht="20.100000000000001" customHeight="1">
      <c r="A1" s="1" t="s">
        <v>0</v>
      </c>
      <c r="B1" s="1"/>
      <c r="C1" s="1"/>
      <c r="D1" s="1"/>
      <c r="E1" s="1"/>
      <c r="F1" s="2"/>
      <c r="G1" s="3"/>
      <c r="H1" s="2"/>
      <c r="I1" s="3"/>
      <c r="J1" s="2"/>
      <c r="K1" s="3"/>
      <c r="L1" s="2"/>
    </row>
    <row r="2" spans="1:12" ht="20.100000000000001" customHeight="1">
      <c r="A2" s="4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0.100000000000001" customHeight="1">
      <c r="A3" s="5" t="s">
        <v>2</v>
      </c>
      <c r="B3" s="6"/>
      <c r="C3" s="7"/>
      <c r="D3" s="8"/>
      <c r="E3" s="7"/>
      <c r="F3" s="9"/>
      <c r="G3" s="10"/>
      <c r="H3" s="9"/>
      <c r="I3" s="10"/>
      <c r="J3" s="9"/>
      <c r="K3" s="10"/>
      <c r="L3" s="9"/>
    </row>
    <row r="4" spans="1:12" ht="20.100000000000001" customHeight="1">
      <c r="A4" s="1"/>
      <c r="B4" s="11"/>
      <c r="F4" s="14"/>
      <c r="G4" s="15"/>
      <c r="H4" s="14"/>
      <c r="I4" s="15"/>
      <c r="J4" s="14"/>
      <c r="K4" s="15"/>
      <c r="L4" s="14"/>
    </row>
    <row r="5" spans="1:12" ht="20.100000000000001" customHeight="1">
      <c r="A5" s="1"/>
      <c r="B5" s="11"/>
      <c r="F5" s="212" t="s">
        <v>3</v>
      </c>
      <c r="G5" s="212"/>
      <c r="H5" s="212"/>
      <c r="I5" s="16"/>
      <c r="J5" s="212" t="s">
        <v>4</v>
      </c>
      <c r="K5" s="212"/>
      <c r="L5" s="212"/>
    </row>
    <row r="6" spans="1:12" ht="20.100000000000001" customHeight="1">
      <c r="A6" s="1"/>
      <c r="B6" s="11"/>
      <c r="F6" s="17" t="s">
        <v>5</v>
      </c>
      <c r="G6" s="18"/>
      <c r="H6" s="17" t="s">
        <v>6</v>
      </c>
      <c r="I6" s="18"/>
      <c r="J6" s="17" t="s">
        <v>5</v>
      </c>
      <c r="K6" s="18"/>
      <c r="L6" s="17" t="s">
        <v>6</v>
      </c>
    </row>
    <row r="7" spans="1:12" ht="20.100000000000001" customHeight="1">
      <c r="A7" s="1"/>
      <c r="B7" s="11"/>
      <c r="F7" s="19" t="s">
        <v>7</v>
      </c>
      <c r="G7" s="18"/>
      <c r="H7" s="17" t="s">
        <v>8</v>
      </c>
      <c r="I7" s="18"/>
      <c r="J7" s="19" t="s">
        <v>7</v>
      </c>
      <c r="K7" s="18"/>
      <c r="L7" s="17" t="s">
        <v>8</v>
      </c>
    </row>
    <row r="8" spans="1:12" ht="20.100000000000001" customHeight="1">
      <c r="A8" s="20"/>
      <c r="B8" s="11"/>
      <c r="F8" s="21" t="s">
        <v>9</v>
      </c>
      <c r="G8" s="22"/>
      <c r="H8" s="21" t="s">
        <v>10</v>
      </c>
      <c r="I8" s="22"/>
      <c r="J8" s="21" t="s">
        <v>9</v>
      </c>
      <c r="K8" s="22"/>
      <c r="L8" s="21" t="s">
        <v>10</v>
      </c>
    </row>
    <row r="9" spans="1:12" ht="20.100000000000001" customHeight="1">
      <c r="A9" s="20"/>
      <c r="B9" s="20"/>
      <c r="C9" s="20"/>
      <c r="D9" s="23" t="s">
        <v>11</v>
      </c>
      <c r="E9" s="13"/>
      <c r="F9" s="24" t="s">
        <v>12</v>
      </c>
      <c r="G9" s="22"/>
      <c r="H9" s="24" t="s">
        <v>12</v>
      </c>
      <c r="I9" s="22"/>
      <c r="J9" s="24" t="s">
        <v>12</v>
      </c>
      <c r="K9" s="22"/>
      <c r="L9" s="24" t="s">
        <v>12</v>
      </c>
    </row>
    <row r="10" spans="1:12" ht="20.100000000000001" customHeight="1">
      <c r="A10" s="213" t="s">
        <v>13</v>
      </c>
      <c r="B10" s="213"/>
      <c r="C10" s="213"/>
      <c r="D10" s="25"/>
      <c r="E10" s="26"/>
      <c r="F10" s="27"/>
      <c r="G10" s="28"/>
      <c r="H10" s="29"/>
      <c r="I10" s="28"/>
      <c r="J10" s="29"/>
      <c r="K10" s="28"/>
      <c r="L10" s="29"/>
    </row>
    <row r="11" spans="1:12" ht="6" customHeight="1">
      <c r="A11" s="30"/>
      <c r="B11" s="30"/>
      <c r="C11" s="30"/>
      <c r="D11" s="25"/>
      <c r="E11" s="26"/>
      <c r="F11" s="27"/>
      <c r="G11" s="28"/>
      <c r="H11" s="29"/>
      <c r="I11" s="28"/>
      <c r="J11" s="29"/>
      <c r="K11" s="28"/>
      <c r="L11" s="29"/>
    </row>
    <row r="12" spans="1:12" ht="20.100000000000001" customHeight="1">
      <c r="A12" s="31" t="s">
        <v>14</v>
      </c>
      <c r="B12" s="32"/>
      <c r="C12" s="32"/>
      <c r="D12" s="25"/>
      <c r="E12" s="32"/>
      <c r="F12" s="33"/>
      <c r="G12" s="34"/>
      <c r="H12" s="33"/>
      <c r="I12" s="34"/>
      <c r="J12" s="33"/>
      <c r="K12" s="34"/>
      <c r="L12" s="33"/>
    </row>
    <row r="13" spans="1:12" ht="6" customHeight="1">
      <c r="A13" s="31"/>
      <c r="B13" s="32"/>
      <c r="C13" s="32"/>
      <c r="D13" s="25"/>
      <c r="E13" s="32"/>
      <c r="F13" s="33"/>
      <c r="G13" s="34"/>
      <c r="H13" s="33"/>
      <c r="I13" s="34"/>
      <c r="J13" s="33"/>
      <c r="K13" s="34"/>
      <c r="L13" s="33"/>
    </row>
    <row r="14" spans="1:12" ht="20.100000000000001" customHeight="1">
      <c r="A14" s="35" t="s">
        <v>15</v>
      </c>
      <c r="B14" s="32"/>
      <c r="C14" s="32"/>
      <c r="D14" s="25"/>
      <c r="E14" s="32"/>
      <c r="F14" s="33">
        <v>218610040</v>
      </c>
      <c r="G14" s="36"/>
      <c r="H14" s="33">
        <v>286508790</v>
      </c>
      <c r="I14" s="36"/>
      <c r="J14" s="37">
        <v>174353928</v>
      </c>
      <c r="K14" s="36"/>
      <c r="L14" s="37">
        <v>130222750</v>
      </c>
    </row>
    <row r="15" spans="1:12" ht="20.100000000000001" customHeight="1">
      <c r="A15" s="35" t="s">
        <v>16</v>
      </c>
      <c r="B15" s="32"/>
      <c r="C15" s="32"/>
      <c r="D15" s="25">
        <v>6</v>
      </c>
      <c r="E15" s="32"/>
      <c r="F15" s="33">
        <v>40498113</v>
      </c>
      <c r="G15" s="36"/>
      <c r="H15" s="33">
        <v>69965203</v>
      </c>
      <c r="I15" s="36"/>
      <c r="J15" s="33">
        <v>40208238</v>
      </c>
      <c r="K15" s="36"/>
      <c r="L15" s="33">
        <v>69675328</v>
      </c>
    </row>
    <row r="16" spans="1:12" ht="20.100000000000001" customHeight="1">
      <c r="A16" s="38" t="s">
        <v>17</v>
      </c>
      <c r="B16" s="32"/>
      <c r="C16" s="32"/>
      <c r="D16" s="25">
        <v>7</v>
      </c>
      <c r="E16" s="32"/>
      <c r="F16" s="33">
        <v>265126884</v>
      </c>
      <c r="G16" s="36"/>
      <c r="H16" s="33">
        <v>319330133</v>
      </c>
      <c r="I16" s="36"/>
      <c r="J16" s="37">
        <v>64855262</v>
      </c>
      <c r="K16" s="36"/>
      <c r="L16" s="37">
        <v>63298439</v>
      </c>
    </row>
    <row r="17" spans="1:14" ht="20.100000000000001" customHeight="1">
      <c r="A17" s="11" t="s">
        <v>18</v>
      </c>
      <c r="B17" s="32"/>
      <c r="C17" s="32"/>
      <c r="D17" s="25">
        <v>23</v>
      </c>
      <c r="E17" s="32"/>
      <c r="F17" s="33">
        <v>0</v>
      </c>
      <c r="G17" s="36"/>
      <c r="H17" s="33">
        <v>0</v>
      </c>
      <c r="I17" s="36"/>
      <c r="J17" s="37">
        <v>206260000</v>
      </c>
      <c r="K17" s="36"/>
      <c r="L17" s="37">
        <v>107320000</v>
      </c>
    </row>
    <row r="18" spans="1:14" ht="20.100000000000001" customHeight="1">
      <c r="A18" s="32" t="s">
        <v>19</v>
      </c>
      <c r="B18" s="32"/>
      <c r="C18" s="32"/>
      <c r="D18" s="25">
        <v>8</v>
      </c>
      <c r="E18" s="32"/>
      <c r="F18" s="33">
        <v>48438884</v>
      </c>
      <c r="G18" s="36"/>
      <c r="H18" s="33">
        <v>31623953</v>
      </c>
      <c r="I18" s="36"/>
      <c r="J18" s="37">
        <v>41114742</v>
      </c>
      <c r="K18" s="36"/>
      <c r="L18" s="37">
        <v>24780207</v>
      </c>
    </row>
    <row r="19" spans="1:14" ht="20.100000000000001" customHeight="1">
      <c r="A19" s="32" t="s">
        <v>20</v>
      </c>
      <c r="B19" s="32"/>
      <c r="C19" s="32"/>
      <c r="D19" s="25"/>
      <c r="E19" s="32"/>
      <c r="F19" s="39">
        <v>2453341</v>
      </c>
      <c r="G19" s="36"/>
      <c r="H19" s="39">
        <v>3294900</v>
      </c>
      <c r="I19" s="36"/>
      <c r="J19" s="39">
        <v>30391</v>
      </c>
      <c r="K19" s="36"/>
      <c r="L19" s="39">
        <v>52470</v>
      </c>
    </row>
    <row r="20" spans="1:14" ht="6" customHeight="1">
      <c r="A20" s="32"/>
      <c r="B20" s="32"/>
      <c r="C20" s="32"/>
      <c r="D20" s="25"/>
      <c r="E20" s="32"/>
      <c r="F20" s="33"/>
      <c r="G20" s="34"/>
      <c r="H20" s="33"/>
      <c r="I20" s="34"/>
      <c r="J20" s="33"/>
      <c r="K20" s="34"/>
      <c r="L20" s="33"/>
    </row>
    <row r="21" spans="1:14" ht="20.100000000000001" customHeight="1">
      <c r="A21" s="31" t="s">
        <v>21</v>
      </c>
      <c r="B21" s="32"/>
      <c r="C21" s="32"/>
      <c r="D21" s="25"/>
      <c r="E21" s="32"/>
      <c r="F21" s="39">
        <f>SUM(F14:F19)</f>
        <v>575127262</v>
      </c>
      <c r="G21" s="34"/>
      <c r="H21" s="39">
        <f>SUM(H14:H19)</f>
        <v>710722979</v>
      </c>
      <c r="I21" s="34"/>
      <c r="J21" s="39">
        <f>SUM(J14:J19)</f>
        <v>526822561</v>
      </c>
      <c r="K21" s="34"/>
      <c r="L21" s="39">
        <f>SUM(L14:L19)</f>
        <v>395349194</v>
      </c>
    </row>
    <row r="22" spans="1:14" ht="20.100000000000001" customHeight="1">
      <c r="A22" s="32"/>
      <c r="B22" s="32"/>
      <c r="C22" s="31"/>
      <c r="D22" s="25"/>
      <c r="E22" s="32"/>
      <c r="F22" s="33"/>
      <c r="G22" s="34"/>
      <c r="H22" s="33"/>
      <c r="I22" s="34"/>
      <c r="J22" s="33"/>
      <c r="K22" s="34"/>
      <c r="L22" s="33"/>
    </row>
    <row r="23" spans="1:14" ht="20.100000000000001" customHeight="1">
      <c r="A23" s="30" t="s">
        <v>22</v>
      </c>
      <c r="B23" s="32"/>
      <c r="C23" s="32"/>
      <c r="D23" s="25"/>
      <c r="E23" s="25"/>
      <c r="F23" s="40"/>
      <c r="G23" s="36"/>
      <c r="H23" s="40"/>
      <c r="I23" s="36"/>
      <c r="J23" s="40"/>
      <c r="K23" s="36"/>
      <c r="L23" s="40"/>
    </row>
    <row r="24" spans="1:14" ht="6" customHeight="1">
      <c r="A24" s="32"/>
      <c r="B24" s="32"/>
      <c r="C24" s="32"/>
      <c r="D24" s="25"/>
      <c r="E24" s="32"/>
      <c r="F24" s="33"/>
      <c r="G24" s="34"/>
      <c r="H24" s="33"/>
      <c r="I24" s="34"/>
      <c r="J24" s="33"/>
      <c r="K24" s="34"/>
      <c r="L24" s="33"/>
    </row>
    <row r="25" spans="1:14" ht="20.100000000000001" customHeight="1">
      <c r="A25" s="32" t="s">
        <v>23</v>
      </c>
      <c r="B25" s="32"/>
      <c r="C25" s="32"/>
      <c r="D25" s="25"/>
      <c r="E25" s="25"/>
      <c r="F25" s="40"/>
      <c r="G25" s="36"/>
      <c r="H25" s="40"/>
      <c r="I25" s="36"/>
      <c r="J25" s="40"/>
      <c r="K25" s="36"/>
      <c r="L25" s="40"/>
    </row>
    <row r="26" spans="1:14" ht="20.100000000000001" customHeight="1">
      <c r="A26" s="32"/>
      <c r="B26" s="32" t="s">
        <v>24</v>
      </c>
      <c r="C26" s="32"/>
      <c r="D26" s="25"/>
      <c r="E26" s="25"/>
      <c r="F26" s="41">
        <v>88152894</v>
      </c>
      <c r="G26" s="42"/>
      <c r="H26" s="41">
        <v>67355200</v>
      </c>
      <c r="I26" s="42"/>
      <c r="J26" s="43">
        <v>59152894</v>
      </c>
      <c r="K26" s="44"/>
      <c r="L26" s="43">
        <v>63355200</v>
      </c>
      <c r="M26" s="71"/>
      <c r="N26" s="71"/>
    </row>
    <row r="27" spans="1:14" ht="20.100000000000001" customHeight="1">
      <c r="A27" s="32" t="s">
        <v>25</v>
      </c>
      <c r="B27" s="32"/>
      <c r="C27" s="32"/>
      <c r="D27" s="25">
        <v>9</v>
      </c>
      <c r="E27" s="25"/>
      <c r="F27" s="41">
        <v>0</v>
      </c>
      <c r="G27" s="42"/>
      <c r="H27" s="41">
        <v>0</v>
      </c>
      <c r="I27" s="42"/>
      <c r="J27" s="37">
        <v>91359470</v>
      </c>
      <c r="K27" s="34"/>
      <c r="L27" s="37">
        <v>233206114</v>
      </c>
    </row>
    <row r="28" spans="1:14" ht="20.100000000000001" customHeight="1">
      <c r="A28" s="32" t="s">
        <v>26</v>
      </c>
      <c r="B28" s="32"/>
      <c r="C28" s="32"/>
      <c r="D28" s="25">
        <v>10</v>
      </c>
      <c r="E28" s="25"/>
      <c r="F28" s="41">
        <v>97795256</v>
      </c>
      <c r="G28" s="42"/>
      <c r="H28" s="41">
        <v>4516644</v>
      </c>
      <c r="I28" s="42"/>
      <c r="J28" s="43">
        <v>0</v>
      </c>
      <c r="K28" s="44"/>
      <c r="L28" s="43">
        <v>0</v>
      </c>
    </row>
    <row r="29" spans="1:14" ht="20.100000000000001" customHeight="1">
      <c r="A29" s="32" t="s">
        <v>27</v>
      </c>
      <c r="B29" s="32"/>
      <c r="C29" s="32"/>
      <c r="D29" s="25">
        <v>11</v>
      </c>
      <c r="E29" s="32"/>
      <c r="F29" s="41">
        <v>522380031</v>
      </c>
      <c r="G29" s="42"/>
      <c r="H29" s="41">
        <v>519552453</v>
      </c>
      <c r="I29" s="42"/>
      <c r="J29" s="37">
        <v>88904513</v>
      </c>
      <c r="K29" s="34"/>
      <c r="L29" s="37">
        <v>91434372</v>
      </c>
    </row>
    <row r="30" spans="1:14" ht="20.100000000000001" customHeight="1">
      <c r="A30" s="32" t="s">
        <v>28</v>
      </c>
      <c r="B30" s="32"/>
      <c r="C30" s="32"/>
      <c r="D30" s="25">
        <v>12</v>
      </c>
      <c r="E30" s="32"/>
      <c r="F30" s="41">
        <v>19383641</v>
      </c>
      <c r="G30" s="42"/>
      <c r="H30" s="41">
        <v>19383641</v>
      </c>
      <c r="I30" s="42"/>
      <c r="J30" s="43">
        <v>0</v>
      </c>
      <c r="K30" s="34"/>
      <c r="L30" s="43">
        <v>0</v>
      </c>
    </row>
    <row r="31" spans="1:14" ht="20.100000000000001" customHeight="1">
      <c r="A31" s="32" t="s">
        <v>29</v>
      </c>
      <c r="B31" s="32"/>
      <c r="C31" s="32"/>
      <c r="D31" s="25">
        <v>11</v>
      </c>
      <c r="E31" s="32"/>
      <c r="F31" s="41">
        <v>4437050</v>
      </c>
      <c r="G31" s="42"/>
      <c r="H31" s="41">
        <v>7160430</v>
      </c>
      <c r="I31" s="42"/>
      <c r="J31" s="37">
        <v>116819</v>
      </c>
      <c r="K31" s="34"/>
      <c r="L31" s="37">
        <v>69433</v>
      </c>
    </row>
    <row r="32" spans="1:14" ht="20.100000000000001" customHeight="1">
      <c r="A32" s="32" t="s">
        <v>30</v>
      </c>
      <c r="B32" s="32"/>
      <c r="C32" s="32"/>
      <c r="D32" s="25">
        <v>13</v>
      </c>
      <c r="E32" s="32"/>
      <c r="F32" s="41">
        <v>3878304</v>
      </c>
      <c r="G32" s="42"/>
      <c r="H32" s="41">
        <v>4144757</v>
      </c>
      <c r="I32" s="42"/>
      <c r="J32" s="43">
        <v>16959</v>
      </c>
      <c r="K32" s="34"/>
      <c r="L32" s="43">
        <v>1366913</v>
      </c>
    </row>
    <row r="33" spans="1:12" ht="20.100000000000001" customHeight="1">
      <c r="A33" s="32" t="s">
        <v>31</v>
      </c>
      <c r="B33" s="32"/>
      <c r="C33" s="32"/>
      <c r="D33" s="25">
        <v>14</v>
      </c>
      <c r="E33" s="32"/>
      <c r="F33" s="45">
        <v>18607825</v>
      </c>
      <c r="G33" s="34"/>
      <c r="H33" s="45">
        <v>26122597</v>
      </c>
      <c r="I33" s="34"/>
      <c r="J33" s="39">
        <v>464895</v>
      </c>
      <c r="K33" s="34"/>
      <c r="L33" s="39">
        <v>465251</v>
      </c>
    </row>
    <row r="34" spans="1:12" ht="6" customHeight="1">
      <c r="A34" s="30"/>
      <c r="B34" s="30"/>
      <c r="C34" s="30"/>
      <c r="D34" s="25"/>
      <c r="E34" s="26"/>
      <c r="F34" s="27"/>
      <c r="G34" s="28"/>
      <c r="H34" s="27"/>
      <c r="I34" s="28"/>
      <c r="J34" s="29"/>
      <c r="K34" s="28"/>
      <c r="L34" s="29"/>
    </row>
    <row r="35" spans="1:12" ht="20.100000000000001" customHeight="1">
      <c r="A35" s="31" t="s">
        <v>32</v>
      </c>
      <c r="B35" s="32"/>
      <c r="C35" s="32"/>
      <c r="D35" s="25"/>
      <c r="E35" s="32"/>
      <c r="F35" s="39">
        <f>SUM(F26:F34)</f>
        <v>754635001</v>
      </c>
      <c r="G35" s="34"/>
      <c r="H35" s="39">
        <f>SUM(H26:H34)</f>
        <v>648235722</v>
      </c>
      <c r="I35" s="34"/>
      <c r="J35" s="39">
        <f>SUM(J26:J34)</f>
        <v>240015550</v>
      </c>
      <c r="K35" s="34"/>
      <c r="L35" s="39">
        <f>SUM(L26:L34)</f>
        <v>389897283</v>
      </c>
    </row>
    <row r="36" spans="1:12" ht="6" customHeight="1">
      <c r="A36" s="30"/>
      <c r="B36" s="30"/>
      <c r="C36" s="30"/>
      <c r="D36" s="25"/>
      <c r="E36" s="26"/>
      <c r="F36" s="27"/>
      <c r="G36" s="28"/>
      <c r="H36" s="27"/>
      <c r="I36" s="28"/>
      <c r="J36" s="29"/>
      <c r="K36" s="28"/>
      <c r="L36" s="29"/>
    </row>
    <row r="37" spans="1:12" ht="20.100000000000001" customHeight="1" thickBot="1">
      <c r="A37" s="31" t="s">
        <v>33</v>
      </c>
      <c r="B37" s="32"/>
      <c r="C37" s="32"/>
      <c r="D37" s="46"/>
      <c r="E37" s="32"/>
      <c r="F37" s="47">
        <f>SUM(F21+F35)</f>
        <v>1329762263</v>
      </c>
      <c r="G37" s="34"/>
      <c r="H37" s="47">
        <f>SUM(H21+H35)</f>
        <v>1358958701</v>
      </c>
      <c r="I37" s="34"/>
      <c r="J37" s="47">
        <f>SUM(J21+J35)</f>
        <v>766838111</v>
      </c>
      <c r="K37" s="34"/>
      <c r="L37" s="47">
        <f>SUM(L21+L35)</f>
        <v>785246477</v>
      </c>
    </row>
    <row r="38" spans="1:12" ht="20.100000000000001" customHeight="1" thickTop="1">
      <c r="A38" s="1"/>
      <c r="D38" s="48"/>
      <c r="F38" s="14"/>
      <c r="G38" s="15"/>
      <c r="H38" s="14"/>
      <c r="I38" s="15"/>
      <c r="J38" s="14"/>
      <c r="K38" s="15"/>
      <c r="L38" s="14"/>
    </row>
    <row r="39" spans="1:12" ht="20.100000000000001" customHeight="1">
      <c r="A39" s="1"/>
      <c r="D39" s="48"/>
      <c r="F39" s="14"/>
      <c r="G39" s="15"/>
      <c r="H39" s="14"/>
      <c r="I39" s="15"/>
      <c r="J39" s="14"/>
      <c r="K39" s="15"/>
      <c r="L39" s="14"/>
    </row>
    <row r="40" spans="1:12" ht="20.100000000000001" customHeight="1">
      <c r="A40" s="1"/>
      <c r="D40" s="48"/>
      <c r="F40" s="14"/>
      <c r="G40" s="15"/>
      <c r="H40" s="14"/>
      <c r="I40" s="15"/>
      <c r="J40" s="14"/>
      <c r="K40" s="15"/>
      <c r="L40" s="14"/>
    </row>
    <row r="41" spans="1:12" ht="20.100000000000001" customHeight="1">
      <c r="A41" s="1"/>
      <c r="D41" s="48"/>
      <c r="F41" s="14"/>
      <c r="G41" s="15"/>
      <c r="H41" s="14"/>
      <c r="I41" s="15"/>
      <c r="J41" s="14"/>
      <c r="K41" s="15"/>
      <c r="L41" s="14"/>
    </row>
    <row r="42" spans="1:12" ht="20.100000000000001" customHeight="1">
      <c r="A42" s="1"/>
      <c r="D42" s="48"/>
      <c r="F42" s="14"/>
      <c r="G42" s="15"/>
      <c r="H42" s="14"/>
      <c r="I42" s="15"/>
      <c r="J42" s="14"/>
      <c r="K42" s="15"/>
      <c r="L42" s="14"/>
    </row>
    <row r="43" spans="1:12" ht="20.100000000000001" customHeight="1">
      <c r="A43" s="1"/>
      <c r="D43" s="48"/>
      <c r="F43" s="14"/>
      <c r="G43" s="15"/>
      <c r="H43" s="14"/>
      <c r="I43" s="15"/>
      <c r="J43" s="14"/>
      <c r="K43" s="15"/>
      <c r="L43" s="14"/>
    </row>
    <row r="44" spans="1:12" ht="20.100000000000001" customHeight="1">
      <c r="A44" s="1"/>
      <c r="D44" s="48"/>
      <c r="F44" s="14"/>
      <c r="G44" s="15"/>
      <c r="H44" s="14"/>
      <c r="I44" s="15"/>
      <c r="J44" s="14"/>
      <c r="K44" s="15"/>
      <c r="L44" s="14"/>
    </row>
    <row r="45" spans="1:12" ht="20.100000000000001" customHeight="1">
      <c r="A45" s="12" t="s">
        <v>34</v>
      </c>
      <c r="C45" s="50"/>
      <c r="D45" s="48"/>
      <c r="E45" s="51"/>
      <c r="F45" s="14"/>
      <c r="G45" s="15"/>
      <c r="H45" s="52"/>
      <c r="I45" s="15"/>
      <c r="J45" s="14"/>
      <c r="K45" s="15"/>
      <c r="L45" s="14"/>
    </row>
    <row r="46" spans="1:12" ht="20.100000000000001" customHeight="1">
      <c r="C46" s="50"/>
      <c r="D46" s="48"/>
      <c r="E46" s="51"/>
      <c r="F46" s="14"/>
      <c r="G46" s="15"/>
      <c r="H46" s="52"/>
      <c r="I46" s="15"/>
      <c r="J46" s="14"/>
      <c r="K46" s="15"/>
      <c r="L46" s="14"/>
    </row>
    <row r="47" spans="1:12" ht="20.100000000000001" customHeight="1">
      <c r="C47" s="50"/>
      <c r="D47" s="48"/>
      <c r="E47" s="51"/>
      <c r="F47" s="14"/>
      <c r="G47" s="15"/>
      <c r="H47" s="52"/>
      <c r="I47" s="15"/>
      <c r="J47" s="14"/>
      <c r="K47" s="15"/>
      <c r="L47" s="14"/>
    </row>
    <row r="48" spans="1:12" ht="3.75" customHeight="1">
      <c r="C48" s="50"/>
      <c r="D48" s="48"/>
      <c r="E48" s="51"/>
      <c r="F48" s="14"/>
      <c r="G48" s="15"/>
      <c r="H48" s="52"/>
      <c r="I48" s="15"/>
      <c r="J48" s="14"/>
      <c r="K48" s="15"/>
      <c r="L48" s="14"/>
    </row>
    <row r="49" spans="1:256" ht="20.100000000000001" customHeight="1">
      <c r="A49" s="7" t="s">
        <v>35</v>
      </c>
      <c r="B49" s="7"/>
      <c r="C49" s="7"/>
      <c r="D49" s="8"/>
      <c r="E49" s="7"/>
      <c r="F49" s="53"/>
      <c r="G49" s="54"/>
      <c r="H49" s="53"/>
      <c r="I49" s="54"/>
      <c r="J49" s="53"/>
      <c r="K49" s="54"/>
      <c r="L49" s="53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1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  <c r="IU49" s="51"/>
      <c r="IV49" s="51"/>
    </row>
    <row r="50" spans="1:256" ht="20.100000000000001" customHeight="1">
      <c r="A50" s="51"/>
      <c r="B50" s="51"/>
      <c r="C50" s="51"/>
      <c r="D50" s="63"/>
      <c r="E50" s="51"/>
      <c r="F50" s="208"/>
      <c r="G50" s="44"/>
      <c r="H50" s="208"/>
      <c r="I50" s="44"/>
      <c r="J50" s="208"/>
      <c r="K50" s="44"/>
      <c r="L50" s="208">
        <v>2</v>
      </c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  <c r="IU50" s="51"/>
      <c r="IV50" s="51"/>
    </row>
    <row r="51" spans="1:256" ht="20.100000000000001" customHeight="1">
      <c r="A51" s="1" t="s">
        <v>0</v>
      </c>
      <c r="B51" s="20"/>
      <c r="C51" s="20"/>
      <c r="D51" s="20"/>
      <c r="E51" s="20"/>
      <c r="F51" s="55"/>
      <c r="G51" s="56"/>
      <c r="H51" s="55"/>
      <c r="I51" s="56"/>
      <c r="J51" s="55"/>
      <c r="K51" s="56"/>
      <c r="L51" s="55"/>
    </row>
    <row r="52" spans="1:256" ht="20.100000000000001" customHeight="1">
      <c r="A52" s="4" t="s">
        <v>76</v>
      </c>
      <c r="B52" s="20"/>
      <c r="C52" s="20"/>
      <c r="D52" s="20"/>
      <c r="E52" s="20"/>
      <c r="F52" s="55"/>
      <c r="G52" s="56"/>
      <c r="H52" s="55"/>
      <c r="I52" s="56"/>
      <c r="J52" s="55"/>
      <c r="K52" s="56"/>
      <c r="L52" s="55"/>
    </row>
    <row r="53" spans="1:256" ht="20.100000000000001" customHeight="1">
      <c r="A53" s="5" t="str">
        <f>A3</f>
        <v>ณ วันที่ 30 มิถุนายน พ.ศ. 2560</v>
      </c>
      <c r="B53" s="23"/>
      <c r="C53" s="23"/>
      <c r="D53" s="23"/>
      <c r="E53" s="23"/>
      <c r="F53" s="57"/>
      <c r="G53" s="58"/>
      <c r="H53" s="57"/>
      <c r="I53" s="58"/>
      <c r="J53" s="57"/>
      <c r="K53" s="58"/>
      <c r="L53" s="57"/>
    </row>
    <row r="54" spans="1:256" ht="20.100000000000001" customHeight="1">
      <c r="A54" s="20"/>
      <c r="B54" s="11"/>
      <c r="C54" s="205"/>
      <c r="E54" s="205"/>
      <c r="F54" s="206"/>
      <c r="G54" s="207"/>
      <c r="H54" s="206"/>
      <c r="I54" s="207"/>
      <c r="J54" s="206"/>
      <c r="K54" s="207"/>
      <c r="L54" s="206"/>
    </row>
    <row r="55" spans="1:256" ht="20.100000000000001" customHeight="1">
      <c r="A55" s="20"/>
      <c r="B55" s="11"/>
      <c r="C55" s="205"/>
      <c r="F55" s="212" t="s">
        <v>3</v>
      </c>
      <c r="G55" s="212"/>
      <c r="H55" s="212"/>
      <c r="I55" s="16"/>
      <c r="J55" s="212" t="s">
        <v>4</v>
      </c>
      <c r="K55" s="212"/>
      <c r="L55" s="212"/>
    </row>
    <row r="56" spans="1:256" ht="20.100000000000001" customHeight="1">
      <c r="A56" s="20"/>
      <c r="B56" s="11"/>
      <c r="C56" s="205"/>
      <c r="F56" s="17" t="s">
        <v>5</v>
      </c>
      <c r="G56" s="18"/>
      <c r="H56" s="17" t="s">
        <v>6</v>
      </c>
      <c r="I56" s="18"/>
      <c r="J56" s="17" t="s">
        <v>5</v>
      </c>
      <c r="K56" s="18"/>
      <c r="L56" s="17" t="s">
        <v>6</v>
      </c>
    </row>
    <row r="57" spans="1:256" ht="20.100000000000001" customHeight="1">
      <c r="A57" s="20"/>
      <c r="B57" s="11"/>
      <c r="C57" s="205"/>
      <c r="F57" s="19" t="s">
        <v>7</v>
      </c>
      <c r="G57" s="18"/>
      <c r="H57" s="17" t="s">
        <v>8</v>
      </c>
      <c r="I57" s="18"/>
      <c r="J57" s="19" t="s">
        <v>7</v>
      </c>
      <c r="K57" s="18"/>
      <c r="L57" s="17" t="s">
        <v>8</v>
      </c>
    </row>
    <row r="58" spans="1:256" ht="20.100000000000001" customHeight="1">
      <c r="A58" s="20"/>
      <c r="B58" s="11"/>
      <c r="F58" s="21" t="s">
        <v>9</v>
      </c>
      <c r="G58" s="22"/>
      <c r="H58" s="21" t="s">
        <v>10</v>
      </c>
      <c r="I58" s="22"/>
      <c r="J58" s="21" t="s">
        <v>9</v>
      </c>
      <c r="K58" s="22"/>
      <c r="L58" s="21" t="s">
        <v>10</v>
      </c>
    </row>
    <row r="59" spans="1:256" ht="20.100000000000001" customHeight="1">
      <c r="A59" s="20"/>
      <c r="B59" s="20"/>
      <c r="C59" s="20"/>
      <c r="D59" s="23" t="s">
        <v>11</v>
      </c>
      <c r="E59" s="13"/>
      <c r="F59" s="24" t="s">
        <v>12</v>
      </c>
      <c r="G59" s="22"/>
      <c r="H59" s="24" t="s">
        <v>12</v>
      </c>
      <c r="I59" s="22"/>
      <c r="J59" s="24" t="s">
        <v>12</v>
      </c>
      <c r="K59" s="22"/>
      <c r="L59" s="24" t="s">
        <v>12</v>
      </c>
    </row>
    <row r="60" spans="1:256" ht="20.100000000000001" customHeight="1">
      <c r="A60" s="213" t="s">
        <v>36</v>
      </c>
      <c r="B60" s="213"/>
      <c r="C60" s="213"/>
      <c r="D60" s="25"/>
      <c r="E60" s="26"/>
      <c r="F60" s="27"/>
      <c r="G60" s="28"/>
      <c r="H60" s="29"/>
      <c r="I60" s="28"/>
      <c r="J60" s="29"/>
      <c r="K60" s="28"/>
      <c r="L60" s="29"/>
    </row>
    <row r="61" spans="1:256" ht="6" customHeight="1">
      <c r="A61" s="30"/>
      <c r="B61" s="30"/>
      <c r="C61" s="30"/>
      <c r="D61" s="25"/>
      <c r="E61" s="26"/>
      <c r="F61" s="27"/>
      <c r="G61" s="28"/>
      <c r="H61" s="29"/>
      <c r="I61" s="28"/>
      <c r="J61" s="29"/>
      <c r="K61" s="28"/>
      <c r="L61" s="29"/>
    </row>
    <row r="62" spans="1:256" ht="20.100000000000001" customHeight="1">
      <c r="A62" s="31" t="s">
        <v>37</v>
      </c>
      <c r="B62" s="32"/>
      <c r="C62" s="32"/>
      <c r="D62" s="25"/>
      <c r="E62" s="32"/>
      <c r="F62" s="37"/>
      <c r="G62" s="36"/>
      <c r="H62" s="37"/>
      <c r="I62" s="36"/>
      <c r="J62" s="37"/>
      <c r="K62" s="36"/>
      <c r="L62" s="37"/>
    </row>
    <row r="63" spans="1:256" ht="6" customHeight="1">
      <c r="A63" s="31"/>
      <c r="B63" s="32"/>
      <c r="C63" s="32"/>
      <c r="D63" s="25"/>
      <c r="E63" s="32"/>
      <c r="F63" s="37"/>
      <c r="G63" s="36"/>
      <c r="H63" s="37"/>
      <c r="I63" s="36"/>
      <c r="J63" s="37"/>
      <c r="K63" s="36"/>
      <c r="L63" s="37"/>
    </row>
    <row r="64" spans="1:256" ht="20.100000000000001" customHeight="1">
      <c r="A64" s="38" t="s">
        <v>38</v>
      </c>
      <c r="B64" s="32"/>
      <c r="C64" s="32"/>
      <c r="D64" s="25">
        <v>15</v>
      </c>
      <c r="E64" s="32"/>
      <c r="F64" s="37">
        <v>181254780</v>
      </c>
      <c r="G64" s="36"/>
      <c r="H64" s="37">
        <v>162744923</v>
      </c>
      <c r="I64" s="36"/>
      <c r="J64" s="37">
        <v>48551437</v>
      </c>
      <c r="K64" s="36"/>
      <c r="L64" s="37">
        <v>41123615</v>
      </c>
    </row>
    <row r="65" spans="1:12" ht="20.100000000000001" customHeight="1">
      <c r="A65" s="38" t="s">
        <v>39</v>
      </c>
      <c r="B65" s="32"/>
      <c r="C65" s="32"/>
      <c r="D65" s="25"/>
      <c r="E65" s="32"/>
      <c r="F65" s="37"/>
      <c r="G65" s="36"/>
      <c r="H65" s="37"/>
      <c r="I65" s="36"/>
      <c r="J65" s="37"/>
      <c r="K65" s="36"/>
      <c r="L65" s="37"/>
    </row>
    <row r="66" spans="1:12" ht="20.100000000000001" customHeight="1">
      <c r="A66" s="38" t="s">
        <v>40</v>
      </c>
      <c r="B66" s="32" t="s">
        <v>41</v>
      </c>
      <c r="C66" s="32"/>
      <c r="D66" s="25">
        <v>16</v>
      </c>
      <c r="E66" s="32"/>
      <c r="F66" s="37">
        <v>42020000</v>
      </c>
      <c r="G66" s="36"/>
      <c r="H66" s="37">
        <v>45020000</v>
      </c>
      <c r="I66" s="36"/>
      <c r="J66" s="37">
        <v>500000</v>
      </c>
      <c r="K66" s="36"/>
      <c r="L66" s="37">
        <v>3500000</v>
      </c>
    </row>
    <row r="67" spans="1:12" ht="20.100000000000001" customHeight="1">
      <c r="A67" s="38" t="s">
        <v>42</v>
      </c>
      <c r="B67" s="32"/>
      <c r="C67" s="32"/>
      <c r="D67" s="25"/>
      <c r="E67" s="32"/>
      <c r="F67" s="37"/>
      <c r="G67" s="36"/>
      <c r="H67" s="37"/>
      <c r="I67" s="36"/>
      <c r="J67" s="59"/>
      <c r="K67" s="36"/>
      <c r="L67" s="59"/>
    </row>
    <row r="68" spans="1:12" ht="20.100000000000001" customHeight="1">
      <c r="A68" s="38"/>
      <c r="B68" s="32" t="s">
        <v>43</v>
      </c>
      <c r="C68" s="32"/>
      <c r="D68" s="25"/>
      <c r="E68" s="32"/>
      <c r="F68" s="37"/>
      <c r="G68" s="36"/>
      <c r="H68" s="37"/>
      <c r="I68" s="36"/>
      <c r="J68" s="59"/>
      <c r="K68" s="36"/>
      <c r="L68" s="59"/>
    </row>
    <row r="69" spans="1:12" ht="20.100000000000001" customHeight="1">
      <c r="A69" s="38" t="s">
        <v>40</v>
      </c>
      <c r="B69" s="32" t="s">
        <v>44</v>
      </c>
      <c r="C69" s="32"/>
      <c r="D69" s="25">
        <v>16</v>
      </c>
      <c r="E69" s="32"/>
      <c r="F69" s="37">
        <v>2007673</v>
      </c>
      <c r="G69" s="36"/>
      <c r="H69" s="37">
        <v>1834059</v>
      </c>
      <c r="I69" s="36"/>
      <c r="J69" s="37">
        <v>853498</v>
      </c>
      <c r="K69" s="36"/>
      <c r="L69" s="37">
        <v>831082</v>
      </c>
    </row>
    <row r="70" spans="1:12" ht="20.100000000000001" customHeight="1">
      <c r="A70" s="32" t="s">
        <v>45</v>
      </c>
      <c r="B70" s="32"/>
      <c r="C70" s="32"/>
      <c r="D70" s="25"/>
      <c r="E70" s="32"/>
      <c r="F70" s="43">
        <v>715043</v>
      </c>
      <c r="G70" s="36"/>
      <c r="H70" s="43">
        <v>0</v>
      </c>
      <c r="I70" s="36"/>
      <c r="J70" s="43">
        <v>589229</v>
      </c>
      <c r="K70" s="36"/>
      <c r="L70" s="43">
        <v>0</v>
      </c>
    </row>
    <row r="71" spans="1:12" ht="20.100000000000001" customHeight="1">
      <c r="A71" s="32" t="s">
        <v>46</v>
      </c>
      <c r="B71" s="32"/>
      <c r="C71" s="32"/>
      <c r="D71" s="25"/>
      <c r="E71" s="32"/>
      <c r="F71" s="39">
        <v>10523792</v>
      </c>
      <c r="G71" s="36"/>
      <c r="H71" s="39">
        <v>16761744</v>
      </c>
      <c r="I71" s="36"/>
      <c r="J71" s="60">
        <v>0</v>
      </c>
      <c r="K71" s="36"/>
      <c r="L71" s="60">
        <v>0</v>
      </c>
    </row>
    <row r="72" spans="1:12" ht="6" customHeight="1">
      <c r="A72" s="32"/>
      <c r="B72" s="32"/>
      <c r="C72" s="32"/>
      <c r="D72" s="25"/>
      <c r="E72" s="32"/>
      <c r="F72" s="33"/>
      <c r="G72" s="34"/>
      <c r="H72" s="33"/>
      <c r="I72" s="34"/>
      <c r="J72" s="33"/>
      <c r="K72" s="34"/>
      <c r="L72" s="33"/>
    </row>
    <row r="73" spans="1:12" ht="20.100000000000001" customHeight="1">
      <c r="A73" s="31" t="s">
        <v>47</v>
      </c>
      <c r="B73" s="32"/>
      <c r="C73" s="32"/>
      <c r="D73" s="25"/>
      <c r="E73" s="32"/>
      <c r="F73" s="39">
        <f>SUM(F64:F71)</f>
        <v>236521288</v>
      </c>
      <c r="G73" s="34"/>
      <c r="H73" s="39">
        <f>SUM(H64:H71)</f>
        <v>226360726</v>
      </c>
      <c r="I73" s="34"/>
      <c r="J73" s="39">
        <f>SUM(J64:J71)</f>
        <v>50494164</v>
      </c>
      <c r="K73" s="34"/>
      <c r="L73" s="39">
        <f>SUM(L64:L71)</f>
        <v>45454697</v>
      </c>
    </row>
    <row r="74" spans="1:12" ht="20.100000000000001" customHeight="1">
      <c r="A74" s="32"/>
      <c r="B74" s="32"/>
      <c r="C74" s="31"/>
      <c r="D74" s="25"/>
      <c r="E74" s="32"/>
      <c r="F74" s="33"/>
      <c r="G74" s="36"/>
      <c r="H74" s="33"/>
      <c r="I74" s="36"/>
      <c r="J74" s="33"/>
      <c r="K74" s="36"/>
      <c r="L74" s="33"/>
    </row>
    <row r="75" spans="1:12" ht="20.100000000000001" customHeight="1">
      <c r="A75" s="31" t="s">
        <v>48</v>
      </c>
      <c r="B75" s="32"/>
      <c r="C75" s="32"/>
      <c r="D75" s="25"/>
      <c r="E75" s="32"/>
      <c r="F75" s="33"/>
      <c r="G75" s="36"/>
      <c r="H75" s="33"/>
      <c r="I75" s="36"/>
      <c r="J75" s="33"/>
      <c r="K75" s="36"/>
      <c r="L75" s="33"/>
    </row>
    <row r="76" spans="1:12" ht="6" customHeight="1">
      <c r="A76" s="31"/>
      <c r="B76" s="32"/>
      <c r="C76" s="32"/>
      <c r="D76" s="25"/>
      <c r="E76" s="32"/>
      <c r="F76" s="33"/>
      <c r="G76" s="36"/>
      <c r="H76" s="33"/>
      <c r="I76" s="36"/>
      <c r="J76" s="33"/>
      <c r="K76" s="36"/>
      <c r="L76" s="33"/>
    </row>
    <row r="77" spans="1:12" ht="20.100000000000001" customHeight="1">
      <c r="A77" s="38" t="s">
        <v>49</v>
      </c>
      <c r="B77" s="32"/>
      <c r="C77" s="32"/>
      <c r="D77" s="25">
        <v>16</v>
      </c>
      <c r="E77" s="32"/>
      <c r="F77" s="41">
        <v>224700000</v>
      </c>
      <c r="G77" s="36"/>
      <c r="H77" s="41">
        <v>245460000</v>
      </c>
      <c r="I77" s="36"/>
      <c r="J77" s="43">
        <v>0</v>
      </c>
      <c r="K77" s="36"/>
      <c r="L77" s="43">
        <v>0</v>
      </c>
    </row>
    <row r="78" spans="1:12" ht="20.100000000000001" customHeight="1">
      <c r="A78" s="38" t="s">
        <v>50</v>
      </c>
      <c r="B78" s="32"/>
      <c r="C78" s="32"/>
      <c r="D78" s="25">
        <v>16</v>
      </c>
      <c r="E78" s="32"/>
      <c r="F78" s="41">
        <v>3244847</v>
      </c>
      <c r="G78" s="36"/>
      <c r="H78" s="41">
        <v>3792156</v>
      </c>
      <c r="I78" s="36"/>
      <c r="J78" s="37">
        <v>1844444</v>
      </c>
      <c r="K78" s="36"/>
      <c r="L78" s="37">
        <v>2282010</v>
      </c>
    </row>
    <row r="79" spans="1:12" ht="20.100000000000001" customHeight="1">
      <c r="A79" s="61" t="s">
        <v>51</v>
      </c>
      <c r="B79" s="38"/>
      <c r="C79" s="32"/>
      <c r="D79" s="25"/>
      <c r="E79" s="32"/>
      <c r="F79" s="41">
        <v>3147936</v>
      </c>
      <c r="G79" s="36"/>
      <c r="H79" s="41">
        <v>2723538</v>
      </c>
      <c r="I79" s="36"/>
      <c r="J79" s="37">
        <v>1137959</v>
      </c>
      <c r="K79" s="36"/>
      <c r="L79" s="37">
        <v>1044602</v>
      </c>
    </row>
    <row r="80" spans="1:12" ht="20.100000000000001" customHeight="1">
      <c r="A80" s="32" t="s">
        <v>52</v>
      </c>
      <c r="B80" s="32"/>
      <c r="C80" s="32"/>
      <c r="D80" s="25">
        <v>13</v>
      </c>
      <c r="E80" s="32"/>
      <c r="F80" s="41">
        <v>669167</v>
      </c>
      <c r="G80" s="42"/>
      <c r="H80" s="41">
        <v>0</v>
      </c>
      <c r="I80" s="42"/>
      <c r="J80" s="43">
        <v>0</v>
      </c>
      <c r="K80" s="34"/>
      <c r="L80" s="43">
        <v>0</v>
      </c>
    </row>
    <row r="81" spans="1:12" ht="20.100000000000001" customHeight="1">
      <c r="A81" s="32" t="s">
        <v>53</v>
      </c>
      <c r="B81" s="32"/>
      <c r="C81" s="32"/>
      <c r="D81" s="25">
        <v>17</v>
      </c>
      <c r="E81" s="32"/>
      <c r="F81" s="45">
        <v>21910598</v>
      </c>
      <c r="G81" s="36"/>
      <c r="H81" s="45">
        <v>22995547</v>
      </c>
      <c r="I81" s="36"/>
      <c r="J81" s="39">
        <v>324811</v>
      </c>
      <c r="K81" s="36"/>
      <c r="L81" s="39">
        <v>324811</v>
      </c>
    </row>
    <row r="82" spans="1:12" ht="6" customHeight="1">
      <c r="A82" s="32"/>
      <c r="B82" s="32"/>
      <c r="C82" s="32"/>
      <c r="D82" s="25"/>
      <c r="E82" s="32"/>
      <c r="F82" s="62"/>
      <c r="G82" s="34"/>
      <c r="H82" s="62"/>
      <c r="I82" s="34"/>
      <c r="J82" s="33"/>
      <c r="K82" s="34"/>
      <c r="L82" s="33"/>
    </row>
    <row r="83" spans="1:12" ht="20.100000000000001" customHeight="1">
      <c r="A83" s="31" t="s">
        <v>54</v>
      </c>
      <c r="B83" s="32"/>
      <c r="C83" s="32"/>
      <c r="D83" s="32"/>
      <c r="E83" s="32"/>
      <c r="F83" s="39">
        <f>SUM(F77:F81)</f>
        <v>253672548</v>
      </c>
      <c r="G83" s="34"/>
      <c r="H83" s="39">
        <f>SUM(H77:H81)</f>
        <v>274971241</v>
      </c>
      <c r="I83" s="34"/>
      <c r="J83" s="39">
        <f>SUM(J77:J81)</f>
        <v>3307214</v>
      </c>
      <c r="K83" s="34"/>
      <c r="L83" s="39">
        <f>SUM(L77:L81)</f>
        <v>3651423</v>
      </c>
    </row>
    <row r="84" spans="1:12" ht="6" customHeight="1">
      <c r="A84" s="32"/>
      <c r="B84" s="32"/>
      <c r="C84" s="31"/>
      <c r="D84" s="32"/>
      <c r="E84" s="32"/>
      <c r="F84" s="33"/>
      <c r="G84" s="34"/>
      <c r="H84" s="33"/>
      <c r="I84" s="34"/>
      <c r="J84" s="33"/>
      <c r="K84" s="34"/>
      <c r="L84" s="33"/>
    </row>
    <row r="85" spans="1:12" ht="20.100000000000001" customHeight="1">
      <c r="A85" s="31" t="s">
        <v>55</v>
      </c>
      <c r="B85" s="32"/>
      <c r="C85" s="32"/>
      <c r="D85" s="32"/>
      <c r="E85" s="32"/>
      <c r="F85" s="39">
        <f>SUM(F73+F83)</f>
        <v>490193836</v>
      </c>
      <c r="G85" s="34"/>
      <c r="H85" s="39">
        <f>SUM(H73+H83)</f>
        <v>501331967</v>
      </c>
      <c r="I85" s="34"/>
      <c r="J85" s="39">
        <f>SUM(J73+J83)</f>
        <v>53801378</v>
      </c>
      <c r="K85" s="34">
        <v>0</v>
      </c>
      <c r="L85" s="39">
        <f>SUM(L73+L83)</f>
        <v>49106120</v>
      </c>
    </row>
    <row r="86" spans="1:12" ht="20.100000000000001" customHeight="1">
      <c r="A86" s="1"/>
      <c r="D86" s="12"/>
      <c r="F86" s="14"/>
      <c r="G86" s="15"/>
      <c r="H86" s="14"/>
      <c r="I86" s="15"/>
      <c r="J86" s="14"/>
      <c r="K86" s="15"/>
      <c r="L86" s="14"/>
    </row>
    <row r="87" spans="1:12" ht="20.100000000000001" customHeight="1">
      <c r="A87" s="1"/>
      <c r="D87" s="12"/>
      <c r="F87" s="14"/>
      <c r="G87" s="15"/>
      <c r="H87" s="14"/>
      <c r="I87" s="15"/>
      <c r="J87" s="14"/>
      <c r="K87" s="15"/>
      <c r="L87" s="14"/>
    </row>
    <row r="88" spans="1:12" ht="20.100000000000001" customHeight="1">
      <c r="A88" s="1"/>
      <c r="D88" s="12"/>
      <c r="F88" s="14"/>
      <c r="G88" s="15"/>
      <c r="H88" s="14"/>
      <c r="I88" s="15"/>
      <c r="J88" s="14"/>
      <c r="K88" s="15"/>
      <c r="L88" s="14"/>
    </row>
    <row r="89" spans="1:12" ht="20.100000000000001" customHeight="1">
      <c r="A89" s="1"/>
      <c r="D89" s="12"/>
      <c r="F89" s="14"/>
      <c r="G89" s="15"/>
      <c r="H89" s="14"/>
      <c r="I89" s="15"/>
      <c r="J89" s="14"/>
      <c r="K89" s="15"/>
      <c r="L89" s="14"/>
    </row>
    <row r="90" spans="1:12" ht="20.100000000000001" customHeight="1">
      <c r="A90" s="1"/>
      <c r="D90" s="12"/>
      <c r="F90" s="14"/>
      <c r="G90" s="15"/>
      <c r="H90" s="14"/>
      <c r="I90" s="15"/>
      <c r="J90" s="14"/>
      <c r="K90" s="15"/>
      <c r="L90" s="14"/>
    </row>
    <row r="91" spans="1:12" ht="20.100000000000001" customHeight="1">
      <c r="A91" s="1"/>
      <c r="D91" s="12"/>
      <c r="F91" s="14"/>
      <c r="G91" s="15"/>
      <c r="H91" s="14"/>
      <c r="I91" s="15"/>
      <c r="J91" s="14"/>
      <c r="K91" s="15"/>
      <c r="L91" s="14"/>
    </row>
    <row r="92" spans="1:12" ht="20.100000000000001" customHeight="1">
      <c r="A92" s="1"/>
      <c r="D92" s="12"/>
      <c r="F92" s="14"/>
      <c r="G92" s="15"/>
      <c r="H92" s="14"/>
      <c r="I92" s="15"/>
      <c r="J92" s="14"/>
      <c r="K92" s="15"/>
      <c r="L92" s="14"/>
    </row>
    <row r="93" spans="1:12" ht="20.100000000000001" customHeight="1">
      <c r="A93" s="1"/>
      <c r="D93" s="12"/>
      <c r="F93" s="14"/>
      <c r="G93" s="15"/>
      <c r="H93" s="14"/>
      <c r="I93" s="15"/>
      <c r="J93" s="14"/>
      <c r="K93" s="15"/>
      <c r="L93" s="14"/>
    </row>
    <row r="94" spans="1:12" ht="20.100000000000001" customHeight="1">
      <c r="A94" s="1"/>
      <c r="D94" s="12"/>
      <c r="F94" s="14"/>
      <c r="G94" s="15"/>
      <c r="H94" s="14"/>
      <c r="I94" s="15"/>
      <c r="J94" s="14"/>
      <c r="K94" s="15"/>
      <c r="L94" s="14"/>
    </row>
    <row r="95" spans="1:12" ht="20.100000000000001" customHeight="1">
      <c r="A95" s="1"/>
      <c r="D95" s="12"/>
      <c r="F95" s="14"/>
      <c r="G95" s="15"/>
      <c r="H95" s="14"/>
      <c r="I95" s="15"/>
      <c r="J95" s="14"/>
      <c r="K95" s="15"/>
      <c r="L95" s="14"/>
    </row>
    <row r="96" spans="1:12" ht="20.100000000000001" customHeight="1">
      <c r="A96" s="1"/>
      <c r="D96" s="12"/>
      <c r="F96" s="14"/>
      <c r="G96" s="15"/>
      <c r="H96" s="14"/>
      <c r="I96" s="15"/>
      <c r="J96" s="14"/>
      <c r="K96" s="15"/>
      <c r="L96" s="14"/>
    </row>
    <row r="97" spans="1:256" ht="20.100000000000001" customHeight="1">
      <c r="A97" s="1"/>
      <c r="D97" s="12"/>
      <c r="F97" s="14"/>
      <c r="G97" s="15"/>
      <c r="H97" s="14"/>
      <c r="I97" s="15"/>
      <c r="J97" s="14"/>
      <c r="K97" s="15"/>
      <c r="L97" s="14"/>
    </row>
    <row r="98" spans="1:256" ht="3.75" customHeight="1">
      <c r="A98" s="1"/>
      <c r="D98" s="12"/>
      <c r="F98" s="14"/>
      <c r="G98" s="15"/>
      <c r="H98" s="14"/>
      <c r="I98" s="15"/>
      <c r="J98" s="14"/>
      <c r="K98" s="15"/>
      <c r="L98" s="14"/>
    </row>
    <row r="99" spans="1:256" ht="20.100000000000001" customHeight="1">
      <c r="A99" s="7" t="s">
        <v>35</v>
      </c>
      <c r="B99" s="7"/>
      <c r="C99" s="7"/>
      <c r="D99" s="7"/>
      <c r="E99" s="7"/>
      <c r="F99" s="9"/>
      <c r="G99" s="10"/>
      <c r="H99" s="9"/>
      <c r="I99" s="10"/>
      <c r="J99" s="9"/>
      <c r="K99" s="10"/>
      <c r="L99" s="9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1"/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1"/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51"/>
      <c r="HX99" s="51"/>
      <c r="HY99" s="51"/>
      <c r="HZ99" s="51"/>
      <c r="IA99" s="51"/>
      <c r="IB99" s="51"/>
      <c r="IC99" s="51"/>
      <c r="ID99" s="51"/>
      <c r="IE99" s="51"/>
      <c r="IF99" s="51"/>
      <c r="IG99" s="51"/>
      <c r="IH99" s="51"/>
      <c r="II99" s="51"/>
      <c r="IJ99" s="51"/>
      <c r="IK99" s="51"/>
      <c r="IL99" s="51"/>
      <c r="IM99" s="51"/>
      <c r="IN99" s="51"/>
      <c r="IO99" s="51"/>
      <c r="IP99" s="51"/>
      <c r="IQ99" s="51"/>
      <c r="IR99" s="51"/>
      <c r="IS99" s="51"/>
      <c r="IT99" s="51"/>
      <c r="IU99" s="51"/>
      <c r="IV99" s="51"/>
    </row>
    <row r="100" spans="1:256" ht="20.100000000000001" customHeight="1">
      <c r="A100" s="51"/>
      <c r="B100" s="51"/>
      <c r="C100" s="51"/>
      <c r="D100" s="51"/>
      <c r="E100" s="51"/>
      <c r="F100" s="14"/>
      <c r="G100" s="15"/>
      <c r="H100" s="14"/>
      <c r="I100" s="15"/>
      <c r="J100" s="14"/>
      <c r="K100" s="15"/>
      <c r="L100" s="14">
        <v>3</v>
      </c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  <c r="GG100" s="51"/>
      <c r="GH100" s="51"/>
      <c r="GI100" s="51"/>
      <c r="GJ100" s="51"/>
      <c r="GK100" s="51"/>
      <c r="GL100" s="51"/>
      <c r="GM100" s="51"/>
      <c r="GN100" s="51"/>
      <c r="GO100" s="51"/>
      <c r="GP100" s="51"/>
      <c r="GQ100" s="51"/>
      <c r="GR100" s="51"/>
      <c r="GS100" s="51"/>
      <c r="GT100" s="51"/>
      <c r="GU100" s="51"/>
      <c r="GV100" s="51"/>
      <c r="GW100" s="51"/>
      <c r="GX100" s="51"/>
      <c r="GY100" s="51"/>
      <c r="GZ100" s="51"/>
      <c r="HA100" s="51"/>
      <c r="HB100" s="51"/>
      <c r="HC100" s="51"/>
      <c r="HD100" s="51"/>
      <c r="HE100" s="51"/>
      <c r="HF100" s="51"/>
      <c r="HG100" s="51"/>
      <c r="HH100" s="51"/>
      <c r="HI100" s="51"/>
      <c r="HJ100" s="51"/>
      <c r="HK100" s="51"/>
      <c r="HL100" s="51"/>
      <c r="HM100" s="51"/>
      <c r="HN100" s="51"/>
      <c r="HO100" s="51"/>
      <c r="HP100" s="51"/>
      <c r="HQ100" s="51"/>
      <c r="HR100" s="51"/>
      <c r="HS100" s="51"/>
      <c r="HT100" s="51"/>
      <c r="HU100" s="51"/>
      <c r="HV100" s="51"/>
      <c r="HW100" s="51"/>
      <c r="HX100" s="51"/>
      <c r="HY100" s="51"/>
      <c r="HZ100" s="51"/>
      <c r="IA100" s="51"/>
      <c r="IB100" s="51"/>
      <c r="IC100" s="51"/>
      <c r="ID100" s="51"/>
      <c r="IE100" s="51"/>
      <c r="IF100" s="51"/>
      <c r="IG100" s="51"/>
      <c r="IH100" s="51"/>
      <c r="II100" s="51"/>
      <c r="IJ100" s="51"/>
      <c r="IK100" s="51"/>
      <c r="IL100" s="51"/>
      <c r="IM100" s="51"/>
      <c r="IN100" s="51"/>
      <c r="IO100" s="51"/>
      <c r="IP100" s="51"/>
      <c r="IQ100" s="51"/>
      <c r="IR100" s="51"/>
      <c r="IS100" s="51"/>
      <c r="IT100" s="51"/>
      <c r="IU100" s="51"/>
      <c r="IV100" s="51"/>
    </row>
    <row r="101" spans="1:256" ht="20.100000000000001" customHeight="1">
      <c r="A101" s="1" t="s">
        <v>0</v>
      </c>
      <c r="B101" s="20"/>
      <c r="C101" s="20"/>
      <c r="D101" s="20"/>
      <c r="E101" s="20"/>
      <c r="F101" s="55"/>
      <c r="G101" s="56"/>
      <c r="H101" s="55"/>
      <c r="I101" s="56"/>
      <c r="J101" s="55"/>
      <c r="K101" s="56"/>
      <c r="L101" s="2"/>
    </row>
    <row r="102" spans="1:256" ht="20.100000000000001" customHeight="1">
      <c r="A102" s="4" t="s">
        <v>77</v>
      </c>
      <c r="B102" s="20"/>
      <c r="C102" s="20"/>
      <c r="D102" s="20"/>
      <c r="E102" s="20"/>
      <c r="F102" s="55"/>
      <c r="G102" s="56"/>
      <c r="H102" s="55"/>
      <c r="I102" s="56"/>
      <c r="J102" s="55"/>
      <c r="K102" s="56"/>
      <c r="L102" s="55"/>
    </row>
    <row r="103" spans="1:256" ht="20.100000000000001" customHeight="1">
      <c r="A103" s="5" t="s">
        <v>56</v>
      </c>
      <c r="B103" s="23"/>
      <c r="C103" s="23"/>
      <c r="D103" s="23"/>
      <c r="E103" s="23"/>
      <c r="F103" s="57"/>
      <c r="G103" s="58"/>
      <c r="H103" s="57"/>
      <c r="I103" s="58"/>
      <c r="J103" s="57"/>
      <c r="K103" s="58"/>
      <c r="L103" s="57"/>
    </row>
    <row r="104" spans="1:256" ht="20.100000000000001" customHeight="1">
      <c r="A104" s="20"/>
      <c r="B104" s="11"/>
      <c r="C104" s="205"/>
      <c r="E104" s="205"/>
      <c r="F104" s="206"/>
      <c r="G104" s="207"/>
      <c r="H104" s="206"/>
      <c r="I104" s="207"/>
      <c r="J104" s="206"/>
      <c r="K104" s="207"/>
      <c r="L104" s="206"/>
    </row>
    <row r="105" spans="1:256" ht="20.100000000000001" customHeight="1">
      <c r="A105" s="20"/>
      <c r="B105" s="11"/>
      <c r="C105" s="205"/>
      <c r="F105" s="212" t="s">
        <v>3</v>
      </c>
      <c r="G105" s="212"/>
      <c r="H105" s="212"/>
      <c r="I105" s="16"/>
      <c r="J105" s="212" t="s">
        <v>4</v>
      </c>
      <c r="K105" s="212"/>
      <c r="L105" s="212"/>
    </row>
    <row r="106" spans="1:256" ht="20.100000000000001" customHeight="1">
      <c r="A106" s="20"/>
      <c r="B106" s="11"/>
      <c r="C106" s="205"/>
      <c r="F106" s="17" t="s">
        <v>5</v>
      </c>
      <c r="G106" s="18"/>
      <c r="H106" s="17" t="s">
        <v>6</v>
      </c>
      <c r="I106" s="18"/>
      <c r="J106" s="17" t="s">
        <v>5</v>
      </c>
      <c r="K106" s="18"/>
      <c r="L106" s="17" t="s">
        <v>6</v>
      </c>
    </row>
    <row r="107" spans="1:256" ht="20.100000000000001" customHeight="1">
      <c r="A107" s="20"/>
      <c r="B107" s="11"/>
      <c r="C107" s="205"/>
      <c r="F107" s="19" t="s">
        <v>7</v>
      </c>
      <c r="G107" s="18"/>
      <c r="H107" s="17" t="s">
        <v>8</v>
      </c>
      <c r="I107" s="18"/>
      <c r="J107" s="19" t="s">
        <v>7</v>
      </c>
      <c r="K107" s="18"/>
      <c r="L107" s="17" t="s">
        <v>8</v>
      </c>
    </row>
    <row r="108" spans="1:256" ht="20.100000000000001" customHeight="1">
      <c r="A108" s="20"/>
      <c r="B108" s="11"/>
      <c r="D108" s="63"/>
      <c r="F108" s="21" t="s">
        <v>9</v>
      </c>
      <c r="G108" s="22"/>
      <c r="H108" s="21" t="s">
        <v>10</v>
      </c>
      <c r="I108" s="22"/>
      <c r="J108" s="21" t="s">
        <v>9</v>
      </c>
      <c r="K108" s="22"/>
      <c r="L108" s="21" t="s">
        <v>10</v>
      </c>
    </row>
    <row r="109" spans="1:256" ht="20.100000000000001" customHeight="1">
      <c r="A109" s="20"/>
      <c r="B109" s="20"/>
      <c r="C109" s="20"/>
      <c r="D109" s="23" t="s">
        <v>11</v>
      </c>
      <c r="E109" s="13"/>
      <c r="F109" s="24" t="s">
        <v>12</v>
      </c>
      <c r="G109" s="22"/>
      <c r="H109" s="24" t="s">
        <v>12</v>
      </c>
      <c r="I109" s="22"/>
      <c r="J109" s="24" t="s">
        <v>12</v>
      </c>
      <c r="K109" s="22"/>
      <c r="L109" s="24" t="s">
        <v>12</v>
      </c>
    </row>
    <row r="110" spans="1:256" ht="20.100000000000001" customHeight="1">
      <c r="A110" s="31" t="s">
        <v>78</v>
      </c>
      <c r="B110" s="31"/>
      <c r="C110" s="31"/>
      <c r="D110" s="64"/>
      <c r="E110" s="25"/>
      <c r="F110" s="65"/>
      <c r="G110" s="66"/>
      <c r="H110" s="65"/>
      <c r="I110" s="66"/>
      <c r="J110" s="65"/>
      <c r="K110" s="66"/>
      <c r="L110" s="65"/>
    </row>
    <row r="111" spans="1:256" ht="6" customHeight="1">
      <c r="A111" s="30"/>
      <c r="B111" s="30"/>
      <c r="C111" s="30"/>
      <c r="D111" s="25"/>
      <c r="E111" s="26"/>
      <c r="F111" s="27"/>
      <c r="G111" s="28"/>
      <c r="H111" s="29"/>
      <c r="I111" s="28"/>
      <c r="J111" s="29"/>
      <c r="K111" s="28"/>
      <c r="L111" s="29"/>
    </row>
    <row r="112" spans="1:256" ht="20.100000000000001" customHeight="1">
      <c r="A112" s="31" t="s">
        <v>57</v>
      </c>
      <c r="B112" s="32"/>
      <c r="C112" s="32"/>
      <c r="D112" s="25"/>
      <c r="E112" s="32"/>
      <c r="F112" s="33"/>
      <c r="G112" s="34"/>
      <c r="H112" s="33"/>
      <c r="I112" s="34"/>
      <c r="J112" s="33"/>
      <c r="K112" s="34"/>
      <c r="L112" s="33"/>
    </row>
    <row r="113" spans="1:12" ht="6" customHeight="1">
      <c r="A113" s="30"/>
      <c r="B113" s="30"/>
      <c r="C113" s="30"/>
      <c r="D113" s="25"/>
      <c r="E113" s="26"/>
      <c r="F113" s="27"/>
      <c r="G113" s="28"/>
      <c r="H113" s="29"/>
      <c r="I113" s="28"/>
      <c r="J113" s="29"/>
      <c r="K113" s="28"/>
      <c r="L113" s="29"/>
    </row>
    <row r="114" spans="1:12" ht="20.100000000000001" customHeight="1">
      <c r="A114" s="35" t="s">
        <v>58</v>
      </c>
      <c r="B114" s="32"/>
      <c r="C114" s="32"/>
      <c r="D114" s="25">
        <v>18</v>
      </c>
      <c r="E114" s="32"/>
      <c r="F114" s="37"/>
      <c r="G114" s="36"/>
      <c r="H114" s="37"/>
      <c r="I114" s="36"/>
      <c r="J114" s="37"/>
      <c r="K114" s="36"/>
      <c r="L114" s="37"/>
    </row>
    <row r="115" spans="1:12" ht="20.100000000000001" customHeight="1">
      <c r="A115" s="35"/>
      <c r="B115" s="35" t="s">
        <v>59</v>
      </c>
      <c r="C115" s="32"/>
      <c r="D115" s="25"/>
      <c r="E115" s="32"/>
      <c r="F115" s="37"/>
      <c r="G115" s="36"/>
      <c r="H115" s="37"/>
      <c r="I115" s="36"/>
      <c r="J115" s="37"/>
      <c r="K115" s="36"/>
      <c r="L115" s="37"/>
    </row>
    <row r="116" spans="1:12" ht="20.100000000000001" customHeight="1">
      <c r="A116" s="35"/>
      <c r="B116" s="35"/>
      <c r="C116" s="32" t="s">
        <v>60</v>
      </c>
      <c r="D116" s="25"/>
      <c r="E116" s="32"/>
      <c r="F116" s="37"/>
      <c r="G116" s="36"/>
      <c r="H116" s="37"/>
      <c r="I116" s="36"/>
      <c r="J116" s="37"/>
      <c r="K116" s="36"/>
      <c r="L116" s="37"/>
    </row>
    <row r="117" spans="1:12" ht="20.100000000000001" customHeight="1">
      <c r="A117" s="35"/>
      <c r="B117" s="35"/>
      <c r="C117" s="32" t="s">
        <v>197</v>
      </c>
      <c r="D117" s="25"/>
      <c r="E117" s="32"/>
      <c r="F117" s="37"/>
      <c r="G117" s="36"/>
      <c r="H117" s="37"/>
      <c r="I117" s="36"/>
      <c r="J117" s="37"/>
      <c r="K117" s="36"/>
      <c r="L117" s="37"/>
    </row>
    <row r="118" spans="1:12" ht="20.100000000000001" customHeight="1">
      <c r="A118" s="35"/>
      <c r="B118" s="32"/>
      <c r="C118" s="32" t="s">
        <v>61</v>
      </c>
      <c r="D118" s="25"/>
      <c r="E118" s="32"/>
      <c r="F118" s="37"/>
      <c r="G118" s="36"/>
      <c r="H118" s="37"/>
      <c r="I118" s="36"/>
      <c r="J118" s="37"/>
      <c r="K118" s="36"/>
      <c r="L118" s="37"/>
    </row>
    <row r="119" spans="1:12" ht="20.100000000000001" customHeight="1" thickBot="1">
      <c r="A119" s="32"/>
      <c r="B119" s="32"/>
      <c r="C119" s="32" t="s">
        <v>198</v>
      </c>
      <c r="D119" s="25"/>
      <c r="E119" s="32"/>
      <c r="F119" s="47">
        <v>600000000</v>
      </c>
      <c r="G119" s="36"/>
      <c r="H119" s="47">
        <v>600000000</v>
      </c>
      <c r="I119" s="36"/>
      <c r="J119" s="47">
        <v>600000000</v>
      </c>
      <c r="K119" s="36"/>
      <c r="L119" s="47">
        <v>600000000</v>
      </c>
    </row>
    <row r="120" spans="1:12" ht="6" customHeight="1" thickTop="1">
      <c r="A120" s="30"/>
      <c r="B120" s="30"/>
      <c r="C120" s="30"/>
      <c r="D120" s="25"/>
      <c r="E120" s="26"/>
      <c r="F120" s="27"/>
      <c r="G120" s="28"/>
      <c r="H120" s="27"/>
      <c r="I120" s="28"/>
      <c r="J120" s="29"/>
      <c r="K120" s="28"/>
      <c r="L120" s="29"/>
    </row>
    <row r="121" spans="1:12" ht="20.100000000000001" customHeight="1">
      <c r="A121" s="32"/>
      <c r="B121" s="32" t="s">
        <v>62</v>
      </c>
      <c r="C121" s="32"/>
      <c r="D121" s="25"/>
      <c r="E121" s="32"/>
      <c r="F121" s="37"/>
      <c r="G121" s="34"/>
      <c r="H121" s="37"/>
      <c r="I121" s="34"/>
      <c r="J121" s="37"/>
      <c r="K121" s="36"/>
      <c r="L121" s="37"/>
    </row>
    <row r="122" spans="1:12" ht="20.100000000000001" customHeight="1">
      <c r="A122" s="32"/>
      <c r="B122" s="32"/>
      <c r="C122" s="32" t="s">
        <v>63</v>
      </c>
      <c r="D122" s="25"/>
      <c r="E122" s="32"/>
      <c r="F122" s="37"/>
      <c r="G122" s="34"/>
      <c r="H122" s="37"/>
      <c r="I122" s="34"/>
      <c r="J122" s="37"/>
      <c r="K122" s="36"/>
      <c r="L122" s="37"/>
    </row>
    <row r="123" spans="1:12" ht="20.100000000000001" customHeight="1">
      <c r="A123" s="32"/>
      <c r="B123" s="32"/>
      <c r="C123" s="32" t="s">
        <v>199</v>
      </c>
      <c r="D123" s="25"/>
      <c r="E123" s="32"/>
      <c r="F123" s="37"/>
      <c r="G123" s="34"/>
      <c r="H123" s="37"/>
      <c r="I123" s="34"/>
      <c r="J123" s="37"/>
      <c r="K123" s="36"/>
      <c r="L123" s="37"/>
    </row>
    <row r="124" spans="1:12" ht="20.100000000000001" customHeight="1">
      <c r="A124" s="32"/>
      <c r="B124" s="32"/>
      <c r="C124" s="32" t="s">
        <v>64</v>
      </c>
      <c r="D124" s="25"/>
      <c r="E124" s="32"/>
      <c r="F124" s="33"/>
      <c r="G124" s="34"/>
      <c r="H124" s="33"/>
      <c r="I124" s="34"/>
      <c r="J124" s="33"/>
      <c r="K124" s="34"/>
      <c r="L124" s="33"/>
    </row>
    <row r="125" spans="1:12" ht="20.100000000000001" customHeight="1">
      <c r="A125" s="32"/>
      <c r="B125" s="32"/>
      <c r="C125" s="32" t="s">
        <v>65</v>
      </c>
      <c r="D125" s="25"/>
      <c r="E125" s="32"/>
      <c r="F125" s="37"/>
      <c r="G125" s="36"/>
      <c r="H125" s="37"/>
      <c r="I125" s="36"/>
      <c r="J125" s="37"/>
      <c r="K125" s="36"/>
      <c r="L125" s="37"/>
    </row>
    <row r="126" spans="1:12" ht="20.100000000000001" customHeight="1">
      <c r="A126" s="32"/>
      <c r="B126" s="32"/>
      <c r="C126" s="32" t="s">
        <v>198</v>
      </c>
      <c r="D126" s="25">
        <v>18</v>
      </c>
      <c r="E126" s="32"/>
      <c r="F126" s="33">
        <v>400000000</v>
      </c>
      <c r="G126" s="34"/>
      <c r="H126" s="33">
        <v>400000000</v>
      </c>
      <c r="I126" s="34"/>
      <c r="J126" s="33">
        <v>400000000</v>
      </c>
      <c r="K126" s="34"/>
      <c r="L126" s="33">
        <v>400000000</v>
      </c>
    </row>
    <row r="127" spans="1:12" ht="20.100000000000001" customHeight="1">
      <c r="A127" s="32" t="s">
        <v>66</v>
      </c>
      <c r="B127" s="32"/>
      <c r="C127" s="32"/>
      <c r="D127" s="25">
        <v>18</v>
      </c>
      <c r="E127" s="32"/>
      <c r="F127" s="37">
        <v>305527766</v>
      </c>
      <c r="G127" s="36"/>
      <c r="H127" s="37">
        <v>305527766</v>
      </c>
      <c r="I127" s="67"/>
      <c r="J127" s="33">
        <v>305527766</v>
      </c>
      <c r="K127" s="34"/>
      <c r="L127" s="33">
        <v>305527766</v>
      </c>
    </row>
    <row r="128" spans="1:12" ht="20.100000000000001" customHeight="1">
      <c r="A128" s="32" t="s">
        <v>67</v>
      </c>
      <c r="B128" s="32"/>
      <c r="C128" s="32"/>
      <c r="D128" s="25"/>
      <c r="E128" s="32"/>
      <c r="F128" s="37"/>
      <c r="G128" s="36"/>
      <c r="H128" s="37"/>
      <c r="I128" s="36"/>
      <c r="J128" s="37"/>
      <c r="K128" s="36"/>
      <c r="L128" s="37"/>
    </row>
    <row r="129" spans="1:13" ht="20.100000000000001" customHeight="1">
      <c r="A129" s="32"/>
      <c r="B129" s="32" t="s">
        <v>68</v>
      </c>
      <c r="C129" s="32"/>
      <c r="D129" s="25"/>
      <c r="E129" s="32"/>
      <c r="F129" s="62">
        <v>20636290</v>
      </c>
      <c r="G129" s="67"/>
      <c r="H129" s="62">
        <v>20636290</v>
      </c>
      <c r="I129" s="67"/>
      <c r="J129" s="33">
        <v>0</v>
      </c>
      <c r="K129" s="34"/>
      <c r="L129" s="33">
        <v>0</v>
      </c>
    </row>
    <row r="130" spans="1:13" ht="20.100000000000001" customHeight="1">
      <c r="A130" s="32" t="s">
        <v>69</v>
      </c>
      <c r="B130" s="32"/>
      <c r="C130" s="32"/>
      <c r="D130" s="25"/>
      <c r="E130" s="32"/>
      <c r="F130" s="62"/>
      <c r="G130" s="67"/>
      <c r="H130" s="62"/>
      <c r="I130" s="67"/>
      <c r="J130" s="33"/>
      <c r="K130" s="34"/>
      <c r="L130" s="33"/>
    </row>
    <row r="131" spans="1:13" ht="20.100000000000001" customHeight="1">
      <c r="A131" s="32"/>
      <c r="B131" s="12" t="s">
        <v>70</v>
      </c>
      <c r="C131" s="32"/>
      <c r="D131" s="25"/>
      <c r="E131" s="32"/>
      <c r="F131" s="62">
        <v>5450000</v>
      </c>
      <c r="G131" s="67"/>
      <c r="H131" s="62">
        <v>5450000</v>
      </c>
      <c r="I131" s="67"/>
      <c r="J131" s="33">
        <v>5450000</v>
      </c>
      <c r="K131" s="34"/>
      <c r="L131" s="33">
        <v>5450000</v>
      </c>
    </row>
    <row r="132" spans="1:13" ht="20.100000000000001" customHeight="1">
      <c r="A132" s="32"/>
      <c r="B132" s="12" t="s">
        <v>71</v>
      </c>
      <c r="C132" s="32"/>
      <c r="D132" s="25"/>
      <c r="E132" s="32"/>
      <c r="F132" s="68">
        <f>'7 TH'!N17</f>
        <v>51204239</v>
      </c>
      <c r="G132" s="67"/>
      <c r="H132" s="68">
        <v>72571964</v>
      </c>
      <c r="I132" s="67"/>
      <c r="J132" s="68">
        <f>'8 TH'!L16</f>
        <v>2058967</v>
      </c>
      <c r="K132" s="67"/>
      <c r="L132" s="68">
        <v>25162591</v>
      </c>
    </row>
    <row r="133" spans="1:13" ht="6" customHeight="1">
      <c r="A133" s="30"/>
      <c r="B133" s="30"/>
      <c r="C133" s="30"/>
      <c r="D133" s="25"/>
      <c r="E133" s="26"/>
      <c r="F133" s="27"/>
      <c r="G133" s="28"/>
      <c r="H133" s="27"/>
      <c r="I133" s="28"/>
      <c r="J133" s="29"/>
      <c r="K133" s="28"/>
      <c r="L133" s="29"/>
    </row>
    <row r="134" spans="1:13" ht="20.100000000000001" customHeight="1">
      <c r="A134" s="32" t="s">
        <v>72</v>
      </c>
      <c r="B134" s="32"/>
      <c r="C134" s="32"/>
      <c r="D134" s="25"/>
      <c r="E134" s="32"/>
      <c r="F134" s="62">
        <f>SUM(F126:F132)</f>
        <v>782818295</v>
      </c>
      <c r="G134" s="67"/>
      <c r="H134" s="62">
        <f>SUM(H126:H132)</f>
        <v>804186020</v>
      </c>
      <c r="I134" s="67"/>
      <c r="J134" s="62">
        <f>SUM(J126:J132)</f>
        <v>713036733</v>
      </c>
      <c r="K134" s="67">
        <v>0</v>
      </c>
      <c r="L134" s="62">
        <f>SUM(L126:L132)</f>
        <v>736140357</v>
      </c>
      <c r="M134" s="51"/>
    </row>
    <row r="135" spans="1:13" ht="20.100000000000001" customHeight="1">
      <c r="A135" s="61" t="s">
        <v>73</v>
      </c>
      <c r="B135" s="32"/>
      <c r="C135" s="32"/>
      <c r="D135" s="25"/>
      <c r="E135" s="32"/>
      <c r="F135" s="69">
        <f>'7 TH'!R17</f>
        <v>56750132</v>
      </c>
      <c r="G135" s="34"/>
      <c r="H135" s="69">
        <v>53440714</v>
      </c>
      <c r="I135" s="34"/>
      <c r="J135" s="69">
        <v>0</v>
      </c>
      <c r="K135" s="34"/>
      <c r="L135" s="69">
        <v>0</v>
      </c>
      <c r="M135" s="51"/>
    </row>
    <row r="136" spans="1:13" ht="6" customHeight="1">
      <c r="A136" s="30"/>
      <c r="B136" s="30"/>
      <c r="C136" s="30"/>
      <c r="D136" s="25"/>
      <c r="E136" s="26"/>
      <c r="F136" s="27"/>
      <c r="G136" s="28"/>
      <c r="H136" s="27"/>
      <c r="I136" s="28"/>
      <c r="J136" s="29"/>
      <c r="K136" s="28"/>
      <c r="L136" s="29"/>
    </row>
    <row r="137" spans="1:13" ht="20.100000000000001" customHeight="1">
      <c r="A137" s="31" t="s">
        <v>74</v>
      </c>
      <c r="B137" s="32"/>
      <c r="C137" s="32"/>
      <c r="D137" s="25"/>
      <c r="E137" s="32"/>
      <c r="F137" s="68">
        <f>SUM(F134:F135)</f>
        <v>839568427</v>
      </c>
      <c r="G137" s="67"/>
      <c r="H137" s="68">
        <f>SUM(H134:H135)</f>
        <v>857626734</v>
      </c>
      <c r="I137" s="67"/>
      <c r="J137" s="68">
        <f>SUM(J134:J135)</f>
        <v>713036733</v>
      </c>
      <c r="K137" s="67"/>
      <c r="L137" s="68">
        <f>SUM(L134:L135)</f>
        <v>736140357</v>
      </c>
      <c r="M137" s="51"/>
    </row>
    <row r="138" spans="1:13" ht="6" customHeight="1">
      <c r="A138" s="30"/>
      <c r="B138" s="30"/>
      <c r="C138" s="30"/>
      <c r="D138" s="25"/>
      <c r="E138" s="26"/>
      <c r="F138" s="27"/>
      <c r="G138" s="28"/>
      <c r="H138" s="27"/>
      <c r="I138" s="28"/>
      <c r="J138" s="29"/>
      <c r="K138" s="28"/>
      <c r="L138" s="29"/>
    </row>
    <row r="139" spans="1:13" ht="20.100000000000001" customHeight="1" thickBot="1">
      <c r="A139" s="31" t="s">
        <v>75</v>
      </c>
      <c r="B139" s="32"/>
      <c r="C139" s="32"/>
      <c r="D139" s="25"/>
      <c r="E139" s="32"/>
      <c r="F139" s="47">
        <f>SUM(F85+F137)</f>
        <v>1329762263</v>
      </c>
      <c r="G139" s="34"/>
      <c r="H139" s="47">
        <f>SUM(H85+H137)</f>
        <v>1358958701</v>
      </c>
      <c r="I139" s="34"/>
      <c r="J139" s="47">
        <f>SUM(J85+J137)</f>
        <v>766838111</v>
      </c>
      <c r="K139" s="34"/>
      <c r="L139" s="47">
        <f>SUM(L85+L137)</f>
        <v>785246477</v>
      </c>
      <c r="M139" s="51"/>
    </row>
    <row r="140" spans="1:13" ht="20.100000000000001" customHeight="1" thickTop="1">
      <c r="M140" s="51"/>
    </row>
    <row r="141" spans="1:13" ht="20.100000000000001" customHeight="1">
      <c r="M141" s="51"/>
    </row>
    <row r="142" spans="1:13" ht="20.100000000000001" customHeight="1">
      <c r="M142" s="51"/>
    </row>
    <row r="143" spans="1:13" ht="20.100000000000001" customHeight="1">
      <c r="M143" s="51"/>
    </row>
    <row r="144" spans="1:13" ht="20.100000000000001" customHeight="1">
      <c r="M144" s="51"/>
    </row>
    <row r="145" spans="1:256" ht="20.100000000000001" customHeight="1">
      <c r="M145" s="51"/>
    </row>
    <row r="146" spans="1:256" ht="20.100000000000001" customHeight="1">
      <c r="M146" s="51"/>
    </row>
    <row r="147" spans="1:256" ht="20.100000000000001" customHeight="1">
      <c r="M147" s="51"/>
    </row>
    <row r="148" spans="1:256" ht="3.75" customHeight="1">
      <c r="M148" s="51"/>
    </row>
    <row r="149" spans="1:256" ht="20.100000000000001" customHeight="1">
      <c r="A149" s="7" t="s">
        <v>35</v>
      </c>
      <c r="B149" s="7"/>
      <c r="C149" s="7"/>
      <c r="D149" s="8"/>
      <c r="E149" s="7"/>
      <c r="F149" s="9"/>
      <c r="G149" s="10"/>
      <c r="H149" s="9"/>
      <c r="I149" s="10"/>
      <c r="J149" s="9"/>
      <c r="K149" s="10"/>
      <c r="L149" s="9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51"/>
      <c r="DR149" s="51"/>
      <c r="DS149" s="51"/>
      <c r="DT149" s="51"/>
      <c r="DU149" s="51"/>
      <c r="DV149" s="51"/>
      <c r="DW149" s="51"/>
      <c r="DX149" s="51"/>
      <c r="DY149" s="51"/>
      <c r="DZ149" s="51"/>
      <c r="EA149" s="51"/>
      <c r="EB149" s="51"/>
      <c r="EC149" s="51"/>
      <c r="ED149" s="51"/>
      <c r="EE149" s="51"/>
      <c r="EF149" s="51"/>
      <c r="EG149" s="51"/>
      <c r="EH149" s="51"/>
      <c r="EI149" s="51"/>
      <c r="EJ149" s="51"/>
      <c r="EK149" s="51"/>
      <c r="EL149" s="51"/>
      <c r="EM149" s="51"/>
      <c r="EN149" s="51"/>
      <c r="EO149" s="51"/>
      <c r="EP149" s="51"/>
      <c r="EQ149" s="51"/>
      <c r="ER149" s="51"/>
      <c r="ES149" s="51"/>
      <c r="ET149" s="51"/>
      <c r="EU149" s="51"/>
      <c r="EV149" s="51"/>
      <c r="EW149" s="51"/>
      <c r="EX149" s="51"/>
      <c r="EY149" s="51"/>
      <c r="EZ149" s="51"/>
      <c r="FA149" s="51"/>
      <c r="FB149" s="51"/>
      <c r="FC149" s="51"/>
      <c r="FD149" s="51"/>
      <c r="FE149" s="51"/>
      <c r="FF149" s="51"/>
      <c r="FG149" s="51"/>
      <c r="FH149" s="51"/>
      <c r="FI149" s="51"/>
      <c r="FJ149" s="51"/>
      <c r="FK149" s="51"/>
      <c r="FL149" s="51"/>
      <c r="FM149" s="51"/>
      <c r="FN149" s="51"/>
      <c r="FO149" s="51"/>
      <c r="FP149" s="51"/>
      <c r="FQ149" s="51"/>
      <c r="FR149" s="51"/>
      <c r="FS149" s="51"/>
      <c r="FT149" s="51"/>
      <c r="FU149" s="51"/>
      <c r="FV149" s="51"/>
      <c r="FW149" s="51"/>
      <c r="FX149" s="51"/>
      <c r="FY149" s="51"/>
      <c r="FZ149" s="51"/>
      <c r="GA149" s="51"/>
      <c r="GB149" s="51"/>
      <c r="GC149" s="51"/>
      <c r="GD149" s="51"/>
      <c r="GE149" s="51"/>
      <c r="GF149" s="51"/>
      <c r="GG149" s="51"/>
      <c r="GH149" s="51"/>
      <c r="GI149" s="51"/>
      <c r="GJ149" s="51"/>
      <c r="GK149" s="51"/>
      <c r="GL149" s="51"/>
      <c r="GM149" s="51"/>
      <c r="GN149" s="51"/>
      <c r="GO149" s="51"/>
      <c r="GP149" s="51"/>
      <c r="GQ149" s="51"/>
      <c r="GR149" s="51"/>
      <c r="GS149" s="51"/>
      <c r="GT149" s="51"/>
      <c r="GU149" s="51"/>
      <c r="GV149" s="51"/>
      <c r="GW149" s="51"/>
      <c r="GX149" s="51"/>
      <c r="GY149" s="51"/>
      <c r="GZ149" s="51"/>
      <c r="HA149" s="51"/>
      <c r="HB149" s="51"/>
      <c r="HC149" s="51"/>
      <c r="HD149" s="51"/>
      <c r="HE149" s="51"/>
      <c r="HF149" s="51"/>
      <c r="HG149" s="51"/>
      <c r="HH149" s="51"/>
      <c r="HI149" s="51"/>
      <c r="HJ149" s="51"/>
      <c r="HK149" s="51"/>
      <c r="HL149" s="51"/>
      <c r="HM149" s="51"/>
      <c r="HN149" s="51"/>
      <c r="HO149" s="51"/>
      <c r="HP149" s="51"/>
      <c r="HQ149" s="51"/>
      <c r="HR149" s="51"/>
      <c r="HS149" s="51"/>
      <c r="HT149" s="51"/>
      <c r="HU149" s="51"/>
      <c r="HV149" s="51"/>
      <c r="HW149" s="51"/>
      <c r="HX149" s="51"/>
      <c r="HY149" s="51"/>
      <c r="HZ149" s="51"/>
      <c r="IA149" s="51"/>
      <c r="IB149" s="51"/>
      <c r="IC149" s="51"/>
      <c r="ID149" s="51"/>
      <c r="IE149" s="51"/>
      <c r="IF149" s="51"/>
      <c r="IG149" s="51"/>
      <c r="IH149" s="51"/>
      <c r="II149" s="51"/>
      <c r="IJ149" s="51"/>
      <c r="IK149" s="51"/>
      <c r="IL149" s="51"/>
      <c r="IM149" s="51"/>
      <c r="IN149" s="51"/>
      <c r="IO149" s="51"/>
      <c r="IP149" s="51"/>
      <c r="IQ149" s="51"/>
      <c r="IR149" s="51"/>
      <c r="IS149" s="51"/>
      <c r="IT149" s="51"/>
      <c r="IU149" s="51"/>
      <c r="IV149" s="51"/>
    </row>
    <row r="150" spans="1:256" ht="20.100000000000001" customHeight="1">
      <c r="A150" s="51"/>
      <c r="B150" s="51"/>
      <c r="C150" s="51"/>
      <c r="D150" s="63"/>
      <c r="E150" s="51"/>
      <c r="F150" s="14"/>
      <c r="G150" s="15"/>
      <c r="H150" s="14"/>
      <c r="I150" s="15"/>
      <c r="J150" s="14"/>
      <c r="K150" s="15"/>
      <c r="L150" s="14">
        <v>4</v>
      </c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51"/>
      <c r="DR150" s="51"/>
      <c r="DS150" s="51"/>
      <c r="DT150" s="51"/>
      <c r="DU150" s="51"/>
      <c r="DV150" s="51"/>
      <c r="DW150" s="51"/>
      <c r="DX150" s="51"/>
      <c r="DY150" s="51"/>
      <c r="DZ150" s="51"/>
      <c r="EA150" s="51"/>
      <c r="EB150" s="51"/>
      <c r="EC150" s="51"/>
      <c r="ED150" s="51"/>
      <c r="EE150" s="51"/>
      <c r="EF150" s="51"/>
      <c r="EG150" s="51"/>
      <c r="EH150" s="51"/>
      <c r="EI150" s="51"/>
      <c r="EJ150" s="51"/>
      <c r="EK150" s="51"/>
      <c r="EL150" s="51"/>
      <c r="EM150" s="51"/>
      <c r="EN150" s="51"/>
      <c r="EO150" s="51"/>
      <c r="EP150" s="51"/>
      <c r="EQ150" s="51"/>
      <c r="ER150" s="51"/>
      <c r="ES150" s="51"/>
      <c r="ET150" s="51"/>
      <c r="EU150" s="51"/>
      <c r="EV150" s="51"/>
      <c r="EW150" s="51"/>
      <c r="EX150" s="51"/>
      <c r="EY150" s="51"/>
      <c r="EZ150" s="51"/>
      <c r="FA150" s="51"/>
      <c r="FB150" s="51"/>
      <c r="FC150" s="51"/>
      <c r="FD150" s="51"/>
      <c r="FE150" s="51"/>
      <c r="FF150" s="51"/>
      <c r="FG150" s="51"/>
      <c r="FH150" s="51"/>
      <c r="FI150" s="51"/>
      <c r="FJ150" s="51"/>
      <c r="FK150" s="51"/>
      <c r="FL150" s="51"/>
      <c r="FM150" s="51"/>
      <c r="FN150" s="51"/>
      <c r="FO150" s="51"/>
      <c r="FP150" s="51"/>
      <c r="FQ150" s="51"/>
      <c r="FR150" s="51"/>
      <c r="FS150" s="51"/>
      <c r="FT150" s="51"/>
      <c r="FU150" s="51"/>
      <c r="FV150" s="51"/>
      <c r="FW150" s="51"/>
      <c r="FX150" s="51"/>
      <c r="FY150" s="51"/>
      <c r="FZ150" s="51"/>
      <c r="GA150" s="51"/>
      <c r="GB150" s="51"/>
      <c r="GC150" s="51"/>
      <c r="GD150" s="51"/>
      <c r="GE150" s="51"/>
      <c r="GF150" s="51"/>
      <c r="GG150" s="51"/>
      <c r="GH150" s="51"/>
      <c r="GI150" s="51"/>
      <c r="GJ150" s="51"/>
      <c r="GK150" s="51"/>
      <c r="GL150" s="51"/>
      <c r="GM150" s="51"/>
      <c r="GN150" s="51"/>
      <c r="GO150" s="51"/>
      <c r="GP150" s="51"/>
      <c r="GQ150" s="51"/>
      <c r="GR150" s="51"/>
      <c r="GS150" s="51"/>
      <c r="GT150" s="51"/>
      <c r="GU150" s="51"/>
      <c r="GV150" s="51"/>
      <c r="GW150" s="51"/>
      <c r="GX150" s="51"/>
      <c r="GY150" s="51"/>
      <c r="GZ150" s="51"/>
      <c r="HA150" s="51"/>
      <c r="HB150" s="51"/>
      <c r="HC150" s="51"/>
      <c r="HD150" s="51"/>
      <c r="HE150" s="51"/>
      <c r="HF150" s="51"/>
      <c r="HG150" s="51"/>
      <c r="HH150" s="51"/>
      <c r="HI150" s="51"/>
      <c r="HJ150" s="51"/>
      <c r="HK150" s="51"/>
      <c r="HL150" s="51"/>
      <c r="HM150" s="51"/>
      <c r="HN150" s="51"/>
      <c r="HO150" s="51"/>
      <c r="HP150" s="51"/>
      <c r="HQ150" s="51"/>
      <c r="HR150" s="51"/>
      <c r="HS150" s="51"/>
      <c r="HT150" s="51"/>
      <c r="HU150" s="51"/>
      <c r="HV150" s="51"/>
      <c r="HW150" s="51"/>
      <c r="HX150" s="51"/>
      <c r="HY150" s="51"/>
      <c r="HZ150" s="51"/>
      <c r="IA150" s="51"/>
      <c r="IB150" s="51"/>
      <c r="IC150" s="51"/>
      <c r="ID150" s="51"/>
      <c r="IE150" s="51"/>
      <c r="IF150" s="51"/>
      <c r="IG150" s="51"/>
      <c r="IH150" s="51"/>
      <c r="II150" s="51"/>
      <c r="IJ150" s="51"/>
      <c r="IK150" s="51"/>
      <c r="IL150" s="51"/>
      <c r="IM150" s="51"/>
      <c r="IN150" s="51"/>
      <c r="IO150" s="51"/>
      <c r="IP150" s="51"/>
      <c r="IQ150" s="51"/>
      <c r="IR150" s="51"/>
      <c r="IS150" s="51"/>
      <c r="IT150" s="51"/>
      <c r="IU150" s="51"/>
      <c r="IV150" s="51"/>
    </row>
    <row r="151" spans="1:256" ht="20.100000000000001" customHeight="1">
      <c r="F151" s="43"/>
      <c r="G151" s="72"/>
      <c r="H151" s="43"/>
      <c r="I151" s="72"/>
      <c r="J151" s="43"/>
      <c r="K151" s="72"/>
      <c r="L151" s="43"/>
    </row>
    <row r="153" spans="1:256" ht="20.100000000000001" customHeight="1">
      <c r="D153" s="12"/>
      <c r="F153" s="73"/>
      <c r="H153" s="73"/>
    </row>
    <row r="154" spans="1:256" ht="20.100000000000001" customHeight="1">
      <c r="D154" s="12"/>
      <c r="F154" s="74"/>
      <c r="H154" s="73"/>
      <c r="K154" s="75"/>
      <c r="L154" s="73"/>
    </row>
    <row r="155" spans="1:256" ht="20.100000000000001" customHeight="1">
      <c r="D155" s="12"/>
      <c r="F155" s="73"/>
      <c r="H155" s="73"/>
      <c r="K155" s="75"/>
      <c r="L155" s="73"/>
    </row>
    <row r="156" spans="1:256" ht="20.100000000000001" customHeight="1">
      <c r="D156" s="12"/>
      <c r="F156" s="73"/>
      <c r="H156" s="76"/>
      <c r="K156" s="75"/>
      <c r="L156" s="73"/>
    </row>
    <row r="157" spans="1:256" ht="20.100000000000001" customHeight="1">
      <c r="D157" s="12"/>
      <c r="F157" s="76"/>
      <c r="H157" s="76"/>
      <c r="K157" s="77"/>
      <c r="L157" s="76"/>
    </row>
    <row r="158" spans="1:256" ht="20.100000000000001" customHeight="1">
      <c r="D158" s="12"/>
      <c r="F158" s="73"/>
      <c r="H158" s="73"/>
      <c r="K158" s="77"/>
      <c r="L158" s="76"/>
    </row>
    <row r="159" spans="1:256" ht="20.100000000000001" customHeight="1">
      <c r="D159" s="12"/>
      <c r="F159" s="73"/>
      <c r="H159" s="73"/>
      <c r="K159" s="75"/>
      <c r="L159" s="73"/>
    </row>
    <row r="160" spans="1:256" ht="20.100000000000001" customHeight="1">
      <c r="D160" s="12"/>
      <c r="F160" s="73"/>
      <c r="H160" s="73"/>
      <c r="K160" s="75"/>
      <c r="L160" s="73"/>
    </row>
    <row r="161" spans="4:12" ht="20.100000000000001" customHeight="1">
      <c r="D161" s="12"/>
      <c r="F161" s="74"/>
      <c r="H161" s="74"/>
      <c r="K161" s="75"/>
      <c r="L161" s="73"/>
    </row>
    <row r="162" spans="4:12" ht="20.100000000000001" customHeight="1">
      <c r="D162" s="12"/>
      <c r="F162" s="74"/>
      <c r="H162" s="74"/>
      <c r="K162" s="78"/>
      <c r="L162" s="74"/>
    </row>
  </sheetData>
  <mergeCells count="8">
    <mergeCell ref="F105:H105"/>
    <mergeCell ref="J105:L105"/>
    <mergeCell ref="F5:H5"/>
    <mergeCell ref="J5:L5"/>
    <mergeCell ref="A10:C10"/>
    <mergeCell ref="F55:H55"/>
    <mergeCell ref="J55:L55"/>
    <mergeCell ref="A60:C60"/>
  </mergeCells>
  <pageMargins left="0.8" right="0.5" top="0.5" bottom="0.4" header="0.49" footer="0.4"/>
  <pageSetup paperSize="9" scale="90" fitToHeight="0" orientation="portrait" horizontalDpi="1200" verticalDpi="1200" r:id="rId1"/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24"/>
  <sheetViews>
    <sheetView zoomScaleNormal="100" zoomScaleSheetLayoutView="100" workbookViewId="0">
      <selection activeCell="N117" sqref="N117"/>
    </sheetView>
  </sheetViews>
  <sheetFormatPr defaultColWidth="9.125" defaultRowHeight="18.75"/>
  <cols>
    <col min="1" max="2" width="2.375" style="79" customWidth="1"/>
    <col min="3" max="3" width="29.375" style="79" customWidth="1"/>
    <col min="4" max="4" width="7.625" style="79" customWidth="1"/>
    <col min="5" max="5" width="0.875" style="79" customWidth="1"/>
    <col min="6" max="6" width="13.625" style="79" customWidth="1"/>
    <col min="7" max="7" width="0.875" style="79" customWidth="1"/>
    <col min="8" max="8" width="13.625" style="79" customWidth="1"/>
    <col min="9" max="9" width="0.875" style="79" customWidth="1"/>
    <col min="10" max="10" width="13.625" style="79" customWidth="1"/>
    <col min="11" max="11" width="0.875" style="79" customWidth="1"/>
    <col min="12" max="12" width="13.625" style="79" customWidth="1"/>
    <col min="13" max="13" width="9.625" style="79" bestFit="1" customWidth="1"/>
    <col min="14" max="14" width="12.75" style="79" bestFit="1" customWidth="1"/>
    <col min="15" max="15" width="13.625" style="79" bestFit="1" customWidth="1"/>
    <col min="16" max="16384" width="9.125" style="79"/>
  </cols>
  <sheetData>
    <row r="1" spans="1:15" ht="18.95" customHeight="1">
      <c r="A1" s="4" t="s">
        <v>0</v>
      </c>
      <c r="B1" s="4"/>
    </row>
    <row r="2" spans="1:15" ht="18.95" customHeight="1">
      <c r="A2" s="4" t="s">
        <v>79</v>
      </c>
      <c r="B2" s="4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5" ht="18.95" customHeight="1">
      <c r="A3" s="81" t="s">
        <v>80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5" ht="18.95" customHeight="1">
      <c r="A4" s="83"/>
      <c r="B4" s="84"/>
      <c r="C4" s="84"/>
      <c r="D4" s="85"/>
      <c r="E4" s="84"/>
    </row>
    <row r="5" spans="1:15" s="86" customFormat="1" ht="18.95" customHeight="1">
      <c r="D5" s="87"/>
      <c r="F5" s="212" t="s">
        <v>3</v>
      </c>
      <c r="G5" s="212"/>
      <c r="H5" s="212"/>
      <c r="I5" s="16"/>
      <c r="J5" s="212" t="s">
        <v>4</v>
      </c>
      <c r="K5" s="212"/>
      <c r="L5" s="212"/>
    </row>
    <row r="6" spans="1:15" s="86" customFormat="1" ht="18.95" customHeight="1">
      <c r="D6" s="87"/>
      <c r="F6" s="88" t="s">
        <v>5</v>
      </c>
      <c r="G6" s="88"/>
      <c r="H6" s="88" t="s">
        <v>5</v>
      </c>
      <c r="I6" s="88"/>
      <c r="J6" s="88" t="s">
        <v>5</v>
      </c>
      <c r="K6" s="88"/>
      <c r="L6" s="88" t="s">
        <v>5</v>
      </c>
    </row>
    <row r="7" spans="1:15" s="86" customFormat="1" ht="18.95" customHeight="1">
      <c r="E7" s="87"/>
      <c r="F7" s="89" t="s">
        <v>9</v>
      </c>
      <c r="G7" s="90"/>
      <c r="H7" s="89" t="s">
        <v>10</v>
      </c>
      <c r="I7" s="91"/>
      <c r="J7" s="89" t="s">
        <v>9</v>
      </c>
      <c r="K7" s="90"/>
      <c r="L7" s="89" t="s">
        <v>10</v>
      </c>
    </row>
    <row r="8" spans="1:15" s="86" customFormat="1" ht="18.95" customHeight="1">
      <c r="D8" s="92" t="s">
        <v>11</v>
      </c>
      <c r="E8" s="93"/>
      <c r="F8" s="94" t="s">
        <v>12</v>
      </c>
      <c r="G8" s="90"/>
      <c r="H8" s="94" t="s">
        <v>12</v>
      </c>
      <c r="I8" s="90"/>
      <c r="J8" s="94" t="s">
        <v>12</v>
      </c>
      <c r="K8" s="95"/>
      <c r="L8" s="94" t="s">
        <v>12</v>
      </c>
    </row>
    <row r="9" spans="1:15" s="86" customFormat="1" ht="18.95" customHeight="1">
      <c r="A9" s="4" t="s">
        <v>81</v>
      </c>
      <c r="D9" s="96"/>
      <c r="E9" s="87"/>
      <c r="F9" s="97"/>
      <c r="G9" s="97"/>
      <c r="H9" s="97"/>
      <c r="I9" s="97"/>
      <c r="J9" s="98"/>
      <c r="K9" s="98"/>
      <c r="L9" s="98"/>
    </row>
    <row r="10" spans="1:15" s="86" customFormat="1" ht="3.95" customHeight="1">
      <c r="A10" s="99"/>
      <c r="D10" s="96"/>
      <c r="E10" s="87"/>
      <c r="F10" s="97"/>
      <c r="G10" s="97"/>
      <c r="H10" s="97"/>
      <c r="I10" s="97"/>
      <c r="J10" s="98"/>
      <c r="K10" s="98"/>
      <c r="L10" s="98"/>
    </row>
    <row r="11" spans="1:15" s="86" customFormat="1" ht="18.95" customHeight="1">
      <c r="A11" s="99" t="s">
        <v>82</v>
      </c>
      <c r="D11" s="87"/>
      <c r="F11" s="15">
        <v>195386600</v>
      </c>
      <c r="G11" s="15"/>
      <c r="H11" s="15">
        <v>243333763</v>
      </c>
      <c r="I11" s="15"/>
      <c r="J11" s="15">
        <v>193799901</v>
      </c>
      <c r="K11" s="15"/>
      <c r="L11" s="15">
        <v>241157490</v>
      </c>
      <c r="M11" s="100"/>
      <c r="N11" s="101"/>
      <c r="O11" s="102"/>
    </row>
    <row r="12" spans="1:15" s="86" customFormat="1" ht="18.95" customHeight="1">
      <c r="A12" s="99" t="s">
        <v>83</v>
      </c>
      <c r="D12" s="87"/>
      <c r="F12" s="103">
        <v>211972064</v>
      </c>
      <c r="G12" s="15"/>
      <c r="H12" s="103">
        <v>227909611</v>
      </c>
      <c r="I12" s="15"/>
      <c r="J12" s="103">
        <v>0</v>
      </c>
      <c r="K12" s="15"/>
      <c r="L12" s="103">
        <v>0</v>
      </c>
      <c r="M12" s="100"/>
      <c r="N12" s="104"/>
      <c r="O12" s="102"/>
    </row>
    <row r="13" spans="1:15" s="86" customFormat="1" ht="3.95" customHeight="1">
      <c r="A13" s="99"/>
      <c r="D13" s="87"/>
      <c r="F13" s="105"/>
      <c r="G13" s="106"/>
      <c r="H13" s="105"/>
      <c r="I13" s="106"/>
      <c r="J13" s="105"/>
      <c r="K13" s="107"/>
      <c r="L13" s="105"/>
      <c r="M13" s="100"/>
      <c r="N13" s="98"/>
      <c r="O13" s="102"/>
    </row>
    <row r="14" spans="1:15" s="86" customFormat="1" ht="18.95" customHeight="1">
      <c r="A14" s="4" t="s">
        <v>84</v>
      </c>
      <c r="D14" s="87"/>
      <c r="E14" s="108"/>
      <c r="F14" s="103">
        <f>SUM(F11:F12)</f>
        <v>407358664</v>
      </c>
      <c r="G14" s="15"/>
      <c r="H14" s="103">
        <f>SUM(H11:H12)</f>
        <v>471243374</v>
      </c>
      <c r="I14" s="15"/>
      <c r="J14" s="103">
        <f>SUM(J11:J12)</f>
        <v>193799901</v>
      </c>
      <c r="K14" s="15"/>
      <c r="L14" s="103">
        <f>SUM(L11:L12)</f>
        <v>241157490</v>
      </c>
      <c r="M14" s="100"/>
      <c r="N14" s="109"/>
      <c r="O14" s="102"/>
    </row>
    <row r="15" spans="1:15" s="86" customFormat="1" ht="9.9499999999999993" customHeight="1">
      <c r="D15" s="87"/>
      <c r="F15" s="110"/>
      <c r="G15" s="111"/>
      <c r="H15" s="110"/>
      <c r="I15" s="111"/>
      <c r="J15" s="110"/>
      <c r="K15" s="111"/>
      <c r="L15" s="110"/>
      <c r="M15" s="100"/>
      <c r="O15" s="102"/>
    </row>
    <row r="16" spans="1:15" s="86" customFormat="1" ht="18.95" customHeight="1">
      <c r="A16" s="4" t="s">
        <v>85</v>
      </c>
      <c r="D16" s="87"/>
      <c r="E16" s="108"/>
      <c r="F16" s="107"/>
      <c r="G16" s="112"/>
      <c r="H16" s="107"/>
      <c r="I16" s="112"/>
      <c r="J16" s="107"/>
      <c r="K16" s="112"/>
      <c r="L16" s="107"/>
      <c r="M16" s="100"/>
      <c r="O16" s="102"/>
    </row>
    <row r="17" spans="1:15" s="86" customFormat="1" ht="3.95" customHeight="1">
      <c r="A17" s="99"/>
      <c r="D17" s="96"/>
      <c r="E17" s="87"/>
      <c r="F17" s="113"/>
      <c r="G17" s="113"/>
      <c r="H17" s="113"/>
      <c r="I17" s="113"/>
      <c r="J17" s="106"/>
      <c r="K17" s="106"/>
      <c r="L17" s="106"/>
      <c r="O17" s="102"/>
    </row>
    <row r="18" spans="1:15" s="86" customFormat="1" ht="18.95" customHeight="1">
      <c r="A18" s="99" t="s">
        <v>85</v>
      </c>
      <c r="D18" s="87"/>
      <c r="F18" s="15">
        <v>-183977184</v>
      </c>
      <c r="G18" s="15"/>
      <c r="H18" s="15">
        <v>-225512095</v>
      </c>
      <c r="I18" s="15"/>
      <c r="J18" s="15">
        <v>-183259222</v>
      </c>
      <c r="K18" s="15"/>
      <c r="L18" s="15">
        <v>-225416564</v>
      </c>
      <c r="M18" s="100"/>
      <c r="N18" s="101"/>
      <c r="O18" s="102"/>
    </row>
    <row r="19" spans="1:15" s="86" customFormat="1" ht="18.95" customHeight="1">
      <c r="A19" s="99" t="s">
        <v>86</v>
      </c>
      <c r="B19" s="99"/>
      <c r="D19" s="87"/>
      <c r="F19" s="103">
        <v>-179000707</v>
      </c>
      <c r="G19" s="15"/>
      <c r="H19" s="103">
        <v>-198095632</v>
      </c>
      <c r="I19" s="15"/>
      <c r="J19" s="103">
        <v>0</v>
      </c>
      <c r="K19" s="15"/>
      <c r="L19" s="103">
        <v>0</v>
      </c>
      <c r="M19" s="100"/>
      <c r="N19" s="101"/>
      <c r="O19" s="102"/>
    </row>
    <row r="20" spans="1:15" s="86" customFormat="1" ht="3.95" customHeight="1">
      <c r="A20" s="99"/>
      <c r="B20" s="99"/>
      <c r="D20" s="87"/>
      <c r="F20" s="105"/>
      <c r="G20" s="106"/>
      <c r="H20" s="105"/>
      <c r="I20" s="106"/>
      <c r="J20" s="105"/>
      <c r="K20" s="107"/>
      <c r="L20" s="105"/>
      <c r="M20" s="100"/>
      <c r="O20" s="102"/>
    </row>
    <row r="21" spans="1:15" s="99" customFormat="1" ht="18.95" customHeight="1">
      <c r="A21" s="4" t="s">
        <v>87</v>
      </c>
      <c r="D21" s="93"/>
      <c r="F21" s="103">
        <f>SUM(F18:F19)</f>
        <v>-362977891</v>
      </c>
      <c r="G21" s="15"/>
      <c r="H21" s="103">
        <f>SUM(H18:H19)</f>
        <v>-423607727</v>
      </c>
      <c r="I21" s="15"/>
      <c r="J21" s="103">
        <f>SUM(J18:J19)</f>
        <v>-183259222</v>
      </c>
      <c r="K21" s="15"/>
      <c r="L21" s="103">
        <f>SUM(L18:L19)</f>
        <v>-225416564</v>
      </c>
      <c r="M21" s="114"/>
      <c r="N21" s="115"/>
      <c r="O21" s="102"/>
    </row>
    <row r="22" spans="1:15" s="86" customFormat="1" ht="9.9499999999999993" customHeight="1">
      <c r="D22" s="87"/>
      <c r="F22" s="110"/>
      <c r="G22" s="111"/>
      <c r="H22" s="110"/>
      <c r="I22" s="111"/>
      <c r="J22" s="110"/>
      <c r="K22" s="111"/>
      <c r="L22" s="110"/>
      <c r="M22" s="100"/>
      <c r="O22" s="102"/>
    </row>
    <row r="23" spans="1:15" s="99" customFormat="1" ht="18.95" customHeight="1">
      <c r="A23" s="4" t="s">
        <v>88</v>
      </c>
      <c r="D23" s="93"/>
      <c r="F23" s="15">
        <f>+F14+F21</f>
        <v>44380773</v>
      </c>
      <c r="G23" s="15"/>
      <c r="H23" s="15">
        <f>+H14+H21</f>
        <v>47635647</v>
      </c>
      <c r="I23" s="15"/>
      <c r="J23" s="15">
        <f t="shared" ref="J23" si="0">+J14+J21</f>
        <v>10540679</v>
      </c>
      <c r="K23" s="15"/>
      <c r="L23" s="15">
        <f>+L14+L21</f>
        <v>15740926</v>
      </c>
      <c r="M23" s="100"/>
      <c r="O23" s="102"/>
    </row>
    <row r="24" spans="1:15" s="99" customFormat="1" ht="18.95" customHeight="1">
      <c r="A24" s="99" t="s">
        <v>89</v>
      </c>
      <c r="D24" s="93"/>
      <c r="F24" s="103">
        <v>3285059</v>
      </c>
      <c r="G24" s="15"/>
      <c r="H24" s="103">
        <v>30722792</v>
      </c>
      <c r="I24" s="15"/>
      <c r="J24" s="103">
        <v>8052110</v>
      </c>
      <c r="K24" s="15"/>
      <c r="L24" s="103">
        <v>7680558</v>
      </c>
      <c r="M24" s="100"/>
      <c r="N24" s="115"/>
      <c r="O24" s="102"/>
    </row>
    <row r="25" spans="1:15" s="99" customFormat="1" ht="3.95" customHeight="1">
      <c r="D25" s="93"/>
      <c r="F25" s="116"/>
      <c r="G25" s="117"/>
      <c r="H25" s="116"/>
      <c r="I25" s="117"/>
      <c r="J25" s="116"/>
      <c r="K25" s="117"/>
      <c r="L25" s="116"/>
      <c r="M25" s="100"/>
      <c r="O25" s="102"/>
    </row>
    <row r="26" spans="1:15" s="99" customFormat="1" ht="18.95" customHeight="1">
      <c r="A26" s="4" t="s">
        <v>90</v>
      </c>
      <c r="D26" s="93"/>
      <c r="F26" s="15">
        <f>SUM(F23:F24)</f>
        <v>47665832</v>
      </c>
      <c r="G26" s="15"/>
      <c r="H26" s="15">
        <f>SUM(H23:H24)</f>
        <v>78358439</v>
      </c>
      <c r="I26" s="15"/>
      <c r="J26" s="15">
        <f>SUM(J23:J24)</f>
        <v>18592789</v>
      </c>
      <c r="K26" s="15"/>
      <c r="L26" s="15">
        <f>SUM(L23:L24)</f>
        <v>23421484</v>
      </c>
      <c r="M26" s="100"/>
      <c r="O26" s="102"/>
    </row>
    <row r="27" spans="1:15" s="99" customFormat="1" ht="18.95" customHeight="1">
      <c r="A27" s="99" t="s">
        <v>91</v>
      </c>
      <c r="D27" s="93"/>
      <c r="F27" s="15">
        <v>-4605840</v>
      </c>
      <c r="G27" s="15"/>
      <c r="H27" s="15">
        <v>-5740459</v>
      </c>
      <c r="I27" s="15"/>
      <c r="J27" s="15">
        <v>-4941142</v>
      </c>
      <c r="K27" s="15"/>
      <c r="L27" s="15">
        <v>-6770673</v>
      </c>
      <c r="M27" s="100"/>
      <c r="N27" s="115"/>
      <c r="O27" s="102"/>
    </row>
    <row r="28" spans="1:15" s="99" customFormat="1" ht="18.95" customHeight="1">
      <c r="A28" s="99" t="s">
        <v>92</v>
      </c>
      <c r="D28" s="93"/>
      <c r="F28" s="15">
        <v>-31688006</v>
      </c>
      <c r="G28" s="15"/>
      <c r="H28" s="15">
        <v>-28086098</v>
      </c>
      <c r="I28" s="15"/>
      <c r="J28" s="15">
        <v>-11702476</v>
      </c>
      <c r="K28" s="15"/>
      <c r="L28" s="15">
        <v>-10355371</v>
      </c>
      <c r="M28" s="100"/>
      <c r="N28" s="115"/>
      <c r="O28" s="102"/>
    </row>
    <row r="29" spans="1:15" s="99" customFormat="1" ht="18.95" customHeight="1">
      <c r="A29" s="99" t="s">
        <v>93</v>
      </c>
      <c r="D29" s="93"/>
      <c r="F29" s="15">
        <v>-3739169</v>
      </c>
      <c r="G29" s="15"/>
      <c r="H29" s="15">
        <v>-1678299</v>
      </c>
      <c r="I29" s="15"/>
      <c r="J29" s="15">
        <v>-46768</v>
      </c>
      <c r="K29" s="15"/>
      <c r="L29" s="15">
        <v>-841742</v>
      </c>
      <c r="M29" s="100"/>
      <c r="N29" s="115"/>
      <c r="O29" s="102"/>
    </row>
    <row r="30" spans="1:15" s="99" customFormat="1" ht="18.95" customHeight="1">
      <c r="A30" s="99" t="s">
        <v>94</v>
      </c>
      <c r="D30" s="93"/>
      <c r="F30" s="103">
        <v>0</v>
      </c>
      <c r="G30" s="15"/>
      <c r="H30" s="103">
        <v>-13882156</v>
      </c>
      <c r="I30" s="15"/>
      <c r="J30" s="103">
        <v>0</v>
      </c>
      <c r="K30" s="15"/>
      <c r="L30" s="103">
        <v>0</v>
      </c>
      <c r="M30" s="100"/>
      <c r="N30" s="115"/>
      <c r="O30" s="102"/>
    </row>
    <row r="31" spans="1:15" s="99" customFormat="1" ht="3.95" customHeight="1">
      <c r="D31" s="93"/>
      <c r="F31" s="105"/>
      <c r="G31" s="106"/>
      <c r="H31" s="105"/>
      <c r="I31" s="106"/>
      <c r="J31" s="105"/>
      <c r="K31" s="107"/>
      <c r="L31" s="105"/>
      <c r="M31" s="100"/>
      <c r="O31" s="102"/>
    </row>
    <row r="32" spans="1:15" s="99" customFormat="1" ht="18.95" customHeight="1">
      <c r="A32" s="4" t="s">
        <v>95</v>
      </c>
      <c r="D32" s="93"/>
      <c r="E32" s="118"/>
      <c r="F32" s="15">
        <f>+SUM(F26:F30)</f>
        <v>7632817</v>
      </c>
      <c r="G32" s="15"/>
      <c r="H32" s="15">
        <f>+SUM(H26:H30)</f>
        <v>28971427</v>
      </c>
      <c r="I32" s="15"/>
      <c r="J32" s="15">
        <f>+SUM(J26:J30)</f>
        <v>1902403</v>
      </c>
      <c r="K32" s="15"/>
      <c r="L32" s="15">
        <f>+SUM(L26:L30)</f>
        <v>5453698</v>
      </c>
      <c r="M32" s="114"/>
      <c r="O32" s="102"/>
    </row>
    <row r="33" spans="1:15" s="99" customFormat="1" ht="18.95" customHeight="1">
      <c r="A33" s="99" t="s">
        <v>96</v>
      </c>
      <c r="D33" s="93">
        <v>22</v>
      </c>
      <c r="F33" s="103">
        <v>-2239962</v>
      </c>
      <c r="G33" s="15"/>
      <c r="H33" s="103">
        <v>-6448049</v>
      </c>
      <c r="I33" s="15"/>
      <c r="J33" s="103">
        <v>-388123</v>
      </c>
      <c r="K33" s="15"/>
      <c r="L33" s="103">
        <v>-1240921</v>
      </c>
      <c r="M33" s="100"/>
      <c r="N33" s="119"/>
      <c r="O33" s="102"/>
    </row>
    <row r="34" spans="1:15" s="99" customFormat="1" ht="3.95" customHeight="1">
      <c r="D34" s="93"/>
      <c r="F34" s="116"/>
      <c r="G34" s="117"/>
      <c r="H34" s="116"/>
      <c r="I34" s="117"/>
      <c r="J34" s="116"/>
      <c r="K34" s="117"/>
      <c r="L34" s="116"/>
      <c r="M34" s="100"/>
      <c r="O34" s="102"/>
    </row>
    <row r="35" spans="1:15" s="99" customFormat="1" ht="18.95" customHeight="1">
      <c r="A35" s="120" t="s">
        <v>97</v>
      </c>
      <c r="D35" s="93"/>
      <c r="F35" s="15">
        <f>SUM(F32:F34)</f>
        <v>5392855</v>
      </c>
      <c r="G35" s="15"/>
      <c r="H35" s="15">
        <f>SUM(H32:H34)</f>
        <v>22523378</v>
      </c>
      <c r="I35" s="15"/>
      <c r="J35" s="15">
        <f>SUM(J32:J34)</f>
        <v>1514280</v>
      </c>
      <c r="K35" s="15"/>
      <c r="L35" s="15">
        <f>SUM(L32:L34)</f>
        <v>4212777</v>
      </c>
      <c r="M35" s="100"/>
      <c r="N35" s="115"/>
      <c r="O35" s="102"/>
    </row>
    <row r="36" spans="1:15" s="99" customFormat="1" ht="18.95" customHeight="1">
      <c r="A36" s="121" t="s">
        <v>98</v>
      </c>
      <c r="D36" s="93"/>
      <c r="F36" s="103">
        <v>0</v>
      </c>
      <c r="G36" s="15"/>
      <c r="H36" s="103">
        <v>0</v>
      </c>
      <c r="I36" s="15"/>
      <c r="J36" s="103">
        <v>0</v>
      </c>
      <c r="K36" s="15"/>
      <c r="L36" s="103">
        <v>0</v>
      </c>
      <c r="M36" s="100"/>
      <c r="N36" s="122"/>
      <c r="O36" s="102"/>
    </row>
    <row r="37" spans="1:15" s="99" customFormat="1" ht="3.95" customHeight="1">
      <c r="A37" s="120"/>
      <c r="D37" s="93"/>
      <c r="F37" s="116"/>
      <c r="G37" s="116"/>
      <c r="H37" s="116"/>
      <c r="I37" s="116"/>
      <c r="J37" s="116"/>
      <c r="K37" s="116"/>
      <c r="L37" s="116"/>
      <c r="M37" s="100"/>
      <c r="O37" s="102"/>
    </row>
    <row r="38" spans="1:15" s="99" customFormat="1" ht="18.95" customHeight="1" thickBot="1">
      <c r="A38" s="120" t="s">
        <v>99</v>
      </c>
      <c r="D38" s="93"/>
      <c r="F38" s="123">
        <f>SUM(F35:F36)</f>
        <v>5392855</v>
      </c>
      <c r="G38" s="15"/>
      <c r="H38" s="123">
        <f>SUM(H35:H36)</f>
        <v>22523378</v>
      </c>
      <c r="I38" s="15"/>
      <c r="J38" s="123">
        <f>SUM(J35:J36)</f>
        <v>1514280</v>
      </c>
      <c r="K38" s="15"/>
      <c r="L38" s="123">
        <f>SUM(L35:L36)</f>
        <v>4212777</v>
      </c>
      <c r="M38" s="100"/>
      <c r="O38" s="102"/>
    </row>
    <row r="39" spans="1:15" s="99" customFormat="1" ht="9.9499999999999993" customHeight="1" thickTop="1">
      <c r="A39" s="120"/>
      <c r="D39" s="93"/>
      <c r="F39" s="116"/>
      <c r="G39" s="116"/>
      <c r="H39" s="116"/>
      <c r="I39" s="116"/>
      <c r="J39" s="116"/>
      <c r="K39" s="116"/>
      <c r="L39" s="116"/>
      <c r="M39" s="100"/>
    </row>
    <row r="40" spans="1:15" s="99" customFormat="1" ht="18.95" customHeight="1">
      <c r="A40" s="120" t="s">
        <v>100</v>
      </c>
      <c r="D40" s="93"/>
      <c r="F40" s="116"/>
      <c r="G40" s="116"/>
      <c r="H40" s="116"/>
      <c r="I40" s="116"/>
      <c r="J40" s="116"/>
      <c r="K40" s="116"/>
      <c r="L40" s="116"/>
      <c r="M40" s="100"/>
    </row>
    <row r="41" spans="1:15" s="99" customFormat="1" ht="3.95" customHeight="1">
      <c r="C41" s="4"/>
      <c r="D41" s="93"/>
      <c r="F41" s="116"/>
      <c r="G41" s="116"/>
      <c r="H41" s="116"/>
      <c r="I41" s="116"/>
      <c r="J41" s="116"/>
      <c r="K41" s="116"/>
      <c r="L41" s="116"/>
      <c r="M41" s="100"/>
    </row>
    <row r="42" spans="1:15" s="99" customFormat="1" ht="18.95" customHeight="1">
      <c r="A42" s="121" t="s">
        <v>101</v>
      </c>
      <c r="D42" s="93"/>
      <c r="F42" s="15">
        <v>2577696</v>
      </c>
      <c r="G42" s="15"/>
      <c r="H42" s="15">
        <v>18709238</v>
      </c>
      <c r="I42" s="15"/>
      <c r="J42" s="15">
        <v>1514280</v>
      </c>
      <c r="K42" s="15"/>
      <c r="L42" s="15">
        <f>+L35</f>
        <v>4212777</v>
      </c>
      <c r="M42" s="100"/>
      <c r="N42" s="115"/>
      <c r="O42" s="115"/>
    </row>
    <row r="43" spans="1:15" s="99" customFormat="1" ht="18.95" customHeight="1">
      <c r="A43" s="121" t="s">
        <v>102</v>
      </c>
      <c r="B43" s="121"/>
      <c r="D43" s="93"/>
      <c r="F43" s="103">
        <v>2815159</v>
      </c>
      <c r="G43" s="15"/>
      <c r="H43" s="103">
        <v>3814140</v>
      </c>
      <c r="I43" s="15"/>
      <c r="J43" s="103">
        <v>0</v>
      </c>
      <c r="K43" s="15"/>
      <c r="L43" s="103">
        <v>0</v>
      </c>
      <c r="M43" s="100"/>
    </row>
    <row r="44" spans="1:15" s="99" customFormat="1" ht="3.95" customHeight="1">
      <c r="A44" s="121"/>
      <c r="D44" s="93"/>
      <c r="F44" s="116"/>
      <c r="G44" s="116"/>
      <c r="H44" s="116"/>
      <c r="I44" s="116"/>
      <c r="J44" s="116"/>
      <c r="K44" s="116"/>
      <c r="L44" s="116"/>
      <c r="M44" s="100"/>
    </row>
    <row r="45" spans="1:15" s="99" customFormat="1" ht="18.95" customHeight="1" thickBot="1">
      <c r="A45" s="4" t="s">
        <v>97</v>
      </c>
      <c r="D45" s="93"/>
      <c r="F45" s="123">
        <f>SUM(F42:F43)</f>
        <v>5392855</v>
      </c>
      <c r="G45" s="15"/>
      <c r="H45" s="123">
        <f>SUM(H42:H43)</f>
        <v>22523378</v>
      </c>
      <c r="I45" s="15"/>
      <c r="J45" s="123">
        <f>SUM(J42:J43)</f>
        <v>1514280</v>
      </c>
      <c r="K45" s="15"/>
      <c r="L45" s="123">
        <f>SUM(L42:L43)</f>
        <v>4212777</v>
      </c>
      <c r="M45" s="100"/>
    </row>
    <row r="46" spans="1:15" s="99" customFormat="1" ht="9.9499999999999993" customHeight="1" thickTop="1">
      <c r="A46" s="4"/>
      <c r="D46" s="93"/>
      <c r="F46" s="105"/>
      <c r="G46" s="105"/>
      <c r="H46" s="105"/>
      <c r="I46" s="105"/>
      <c r="J46" s="105"/>
      <c r="K46" s="105"/>
      <c r="L46" s="105"/>
      <c r="M46" s="100"/>
    </row>
    <row r="47" spans="1:15" s="125" customFormat="1" ht="18.95" customHeight="1">
      <c r="A47" s="124" t="s">
        <v>103</v>
      </c>
      <c r="F47" s="107"/>
      <c r="G47" s="126"/>
      <c r="H47" s="107"/>
      <c r="I47" s="126"/>
      <c r="J47" s="107"/>
      <c r="K47" s="126"/>
      <c r="L47" s="107"/>
      <c r="M47" s="100"/>
    </row>
    <row r="48" spans="1:15" s="125" customFormat="1" ht="3.95" customHeight="1">
      <c r="F48" s="107"/>
      <c r="G48" s="126"/>
      <c r="H48" s="107"/>
      <c r="I48" s="126"/>
      <c r="J48" s="107"/>
      <c r="K48" s="126"/>
      <c r="L48" s="107"/>
      <c r="M48" s="100"/>
    </row>
    <row r="49" spans="1:130" s="125" customFormat="1" ht="18.95" customHeight="1">
      <c r="A49" s="125" t="s">
        <v>101</v>
      </c>
      <c r="F49" s="15">
        <f>+F38-F50</f>
        <v>2577696</v>
      </c>
      <c r="G49" s="15"/>
      <c r="H49" s="15">
        <f>+H38-H50</f>
        <v>18709238</v>
      </c>
      <c r="I49" s="15"/>
      <c r="J49" s="15">
        <f>+J38-J50</f>
        <v>1514280</v>
      </c>
      <c r="K49" s="15"/>
      <c r="L49" s="15">
        <f>+L38-L50</f>
        <v>4212777</v>
      </c>
      <c r="M49" s="100"/>
    </row>
    <row r="50" spans="1:130" s="125" customFormat="1" ht="18.95" customHeight="1">
      <c r="A50" s="125" t="s">
        <v>102</v>
      </c>
      <c r="F50" s="103">
        <f>+F43</f>
        <v>2815159</v>
      </c>
      <c r="G50" s="15"/>
      <c r="H50" s="103">
        <f>H43</f>
        <v>3814140</v>
      </c>
      <c r="I50" s="15"/>
      <c r="J50" s="103">
        <f>+J43</f>
        <v>0</v>
      </c>
      <c r="K50" s="15"/>
      <c r="L50" s="103">
        <v>0</v>
      </c>
      <c r="M50" s="100"/>
    </row>
    <row r="51" spans="1:130" s="125" customFormat="1" ht="3.95" customHeight="1">
      <c r="F51" s="116"/>
      <c r="G51" s="116"/>
      <c r="H51" s="116"/>
      <c r="I51" s="116"/>
      <c r="J51" s="116"/>
      <c r="K51" s="116"/>
      <c r="L51" s="116"/>
      <c r="M51" s="100"/>
    </row>
    <row r="52" spans="1:130" s="125" customFormat="1" ht="18.95" customHeight="1" thickBot="1">
      <c r="A52" s="124" t="s">
        <v>99</v>
      </c>
      <c r="F52" s="123">
        <f>SUM(F49:F51)</f>
        <v>5392855</v>
      </c>
      <c r="G52" s="15"/>
      <c r="H52" s="123">
        <f>SUM(H49:H51)</f>
        <v>22523378</v>
      </c>
      <c r="I52" s="15"/>
      <c r="J52" s="123">
        <f>SUM(J49:J51)</f>
        <v>1514280</v>
      </c>
      <c r="K52" s="15"/>
      <c r="L52" s="123">
        <f>SUM(L49:L51)</f>
        <v>4212777</v>
      </c>
      <c r="M52" s="100"/>
    </row>
    <row r="53" spans="1:130" s="99" customFormat="1" ht="9.9499999999999993" customHeight="1" thickTop="1">
      <c r="A53" s="120"/>
      <c r="D53" s="93"/>
      <c r="F53" s="116"/>
      <c r="G53" s="116"/>
      <c r="H53" s="116"/>
      <c r="I53" s="116"/>
      <c r="J53" s="116"/>
      <c r="K53" s="116"/>
      <c r="L53" s="116"/>
      <c r="M53" s="100"/>
    </row>
    <row r="54" spans="1:130" s="99" customFormat="1" ht="18.95" customHeight="1">
      <c r="A54" s="120" t="s">
        <v>104</v>
      </c>
      <c r="D54" s="93"/>
      <c r="F54" s="116"/>
      <c r="G54" s="116"/>
      <c r="H54" s="116"/>
      <c r="I54" s="116"/>
      <c r="J54" s="116"/>
      <c r="K54" s="116"/>
      <c r="L54" s="116"/>
      <c r="M54" s="100"/>
    </row>
    <row r="55" spans="1:130" s="99" customFormat="1" ht="3.95" customHeight="1">
      <c r="A55" s="120"/>
      <c r="D55" s="93"/>
      <c r="F55" s="116"/>
      <c r="G55" s="116"/>
      <c r="H55" s="116"/>
      <c r="I55" s="116"/>
      <c r="J55" s="116"/>
      <c r="K55" s="116"/>
      <c r="L55" s="116"/>
      <c r="M55" s="100"/>
    </row>
    <row r="56" spans="1:130" ht="18.95" customHeight="1">
      <c r="A56" s="99" t="s">
        <v>105</v>
      </c>
      <c r="B56" s="99"/>
      <c r="C56" s="4"/>
      <c r="D56" s="85">
        <v>20</v>
      </c>
      <c r="F56" s="127">
        <v>3.2000000000000002E-3</v>
      </c>
      <c r="G56" s="127"/>
      <c r="H56" s="127">
        <v>2.3400000000000001E-2</v>
      </c>
      <c r="I56" s="127"/>
      <c r="J56" s="127">
        <v>1.9E-3</v>
      </c>
      <c r="K56" s="127"/>
      <c r="L56" s="127">
        <v>5.3E-3</v>
      </c>
      <c r="M56" s="100"/>
    </row>
    <row r="57" spans="1:130" ht="18.95" customHeight="1">
      <c r="A57" s="99" t="s">
        <v>106</v>
      </c>
      <c r="B57" s="99"/>
      <c r="C57" s="4"/>
      <c r="D57" s="85">
        <v>20</v>
      </c>
      <c r="F57" s="127">
        <v>3.2000000000000002E-3</v>
      </c>
      <c r="G57" s="127"/>
      <c r="H57" s="127">
        <v>2.2599999999999999E-2</v>
      </c>
      <c r="I57" s="127"/>
      <c r="J57" s="127">
        <v>1.9E-3</v>
      </c>
      <c r="K57" s="127"/>
      <c r="L57" s="127">
        <v>5.1000000000000004E-3</v>
      </c>
      <c r="M57" s="100"/>
    </row>
    <row r="58" spans="1:130" s="99" customFormat="1" ht="19.5" customHeight="1">
      <c r="A58" s="120"/>
      <c r="D58" s="93"/>
      <c r="F58" s="116"/>
      <c r="G58" s="116"/>
      <c r="H58" s="116"/>
      <c r="I58" s="116"/>
      <c r="J58" s="116"/>
      <c r="K58" s="116"/>
      <c r="L58" s="116"/>
      <c r="M58" s="100"/>
    </row>
    <row r="59" spans="1:130" s="128" customFormat="1" ht="21.95" customHeight="1">
      <c r="A59" s="128" t="s">
        <v>35</v>
      </c>
      <c r="C59" s="82"/>
      <c r="D59" s="129"/>
      <c r="F59" s="130"/>
      <c r="G59" s="130"/>
      <c r="H59" s="130"/>
      <c r="I59" s="130"/>
      <c r="J59" s="130"/>
      <c r="K59" s="130"/>
      <c r="L59" s="130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31"/>
      <c r="BP59" s="131"/>
      <c r="BQ59" s="131"/>
      <c r="BR59" s="131"/>
      <c r="BS59" s="131"/>
      <c r="BT59" s="131"/>
      <c r="BU59" s="131"/>
      <c r="BV59" s="131"/>
      <c r="BW59" s="131"/>
      <c r="BX59" s="131"/>
      <c r="BY59" s="131"/>
      <c r="BZ59" s="131"/>
      <c r="CA59" s="131"/>
      <c r="CB59" s="131"/>
      <c r="CC59" s="131"/>
      <c r="CD59" s="131"/>
      <c r="CE59" s="131"/>
      <c r="CF59" s="131"/>
      <c r="CG59" s="131"/>
      <c r="CH59" s="131"/>
      <c r="CI59" s="131"/>
      <c r="CJ59" s="131"/>
      <c r="CK59" s="131"/>
      <c r="CL59" s="131"/>
      <c r="CM59" s="131"/>
      <c r="CN59" s="131"/>
      <c r="CO59" s="131"/>
      <c r="CP59" s="131"/>
      <c r="CQ59" s="131"/>
      <c r="CR59" s="131"/>
      <c r="CS59" s="131"/>
      <c r="CT59" s="131"/>
      <c r="CU59" s="131"/>
      <c r="CV59" s="131"/>
      <c r="CW59" s="131"/>
      <c r="CX59" s="131"/>
      <c r="CY59" s="131"/>
      <c r="CZ59" s="131"/>
      <c r="DA59" s="131"/>
      <c r="DB59" s="131"/>
      <c r="DC59" s="131"/>
      <c r="DD59" s="131"/>
      <c r="DE59" s="131"/>
      <c r="DF59" s="131"/>
      <c r="DG59" s="131"/>
      <c r="DH59" s="131"/>
      <c r="DI59" s="131"/>
      <c r="DJ59" s="131"/>
      <c r="DK59" s="131"/>
      <c r="DL59" s="131"/>
      <c r="DM59" s="131"/>
      <c r="DN59" s="131"/>
      <c r="DO59" s="131"/>
      <c r="DP59" s="131"/>
      <c r="DQ59" s="131"/>
      <c r="DR59" s="131"/>
      <c r="DS59" s="131"/>
      <c r="DT59" s="131"/>
      <c r="DU59" s="131"/>
      <c r="DV59" s="131"/>
      <c r="DW59" s="131"/>
      <c r="DX59" s="131"/>
      <c r="DY59" s="131"/>
      <c r="DZ59" s="131"/>
    </row>
    <row r="60" spans="1:130" s="131" customFormat="1" ht="21.95" customHeight="1">
      <c r="C60" s="209"/>
      <c r="D60" s="210"/>
      <c r="F60" s="211"/>
      <c r="G60" s="211"/>
      <c r="H60" s="211"/>
      <c r="I60" s="211"/>
      <c r="J60" s="211"/>
      <c r="K60" s="211"/>
      <c r="L60" s="15">
        <v>5</v>
      </c>
    </row>
    <row r="61" spans="1:130" ht="18" customHeight="1">
      <c r="A61" s="4" t="str">
        <f>+A1</f>
        <v>บริษัท ทาคูนิ กรุ๊ป จำกัด (มหาชน)</v>
      </c>
      <c r="B61" s="4"/>
      <c r="F61" s="132"/>
      <c r="G61" s="132"/>
      <c r="H61" s="132"/>
      <c r="I61" s="132"/>
      <c r="J61" s="132"/>
      <c r="K61" s="132"/>
      <c r="L61" s="132"/>
    </row>
    <row r="62" spans="1:130" ht="18" customHeight="1">
      <c r="A62" s="4" t="s">
        <v>79</v>
      </c>
      <c r="B62" s="4"/>
      <c r="C62" s="80"/>
      <c r="D62" s="80"/>
      <c r="E62" s="80"/>
      <c r="F62" s="133"/>
      <c r="G62" s="133"/>
      <c r="H62" s="133"/>
      <c r="I62" s="133"/>
      <c r="J62" s="133"/>
      <c r="K62" s="133"/>
      <c r="L62" s="133"/>
    </row>
    <row r="63" spans="1:130" ht="18" customHeight="1">
      <c r="A63" s="81" t="s">
        <v>107</v>
      </c>
      <c r="B63" s="81"/>
      <c r="C63" s="82"/>
      <c r="D63" s="82"/>
      <c r="E63" s="82"/>
      <c r="F63" s="134"/>
      <c r="G63" s="134"/>
      <c r="H63" s="134"/>
      <c r="I63" s="134"/>
      <c r="J63" s="134"/>
      <c r="K63" s="134"/>
      <c r="L63" s="134"/>
    </row>
    <row r="64" spans="1:130" ht="18" customHeight="1">
      <c r="A64" s="83"/>
      <c r="B64" s="84"/>
      <c r="C64" s="84"/>
      <c r="D64" s="85"/>
      <c r="E64" s="84"/>
      <c r="F64" s="132"/>
      <c r="G64" s="132"/>
      <c r="H64" s="132"/>
      <c r="I64" s="132"/>
      <c r="J64" s="132"/>
      <c r="K64" s="132"/>
      <c r="L64" s="132"/>
    </row>
    <row r="65" spans="1:14" s="86" customFormat="1" ht="18" customHeight="1">
      <c r="D65" s="87"/>
      <c r="F65" s="212" t="s">
        <v>3</v>
      </c>
      <c r="G65" s="212"/>
      <c r="H65" s="212"/>
      <c r="I65" s="16"/>
      <c r="J65" s="212" t="s">
        <v>4</v>
      </c>
      <c r="K65" s="212"/>
      <c r="L65" s="212"/>
    </row>
    <row r="66" spans="1:14" s="86" customFormat="1" ht="18" customHeight="1">
      <c r="D66" s="87"/>
      <c r="F66" s="88" t="s">
        <v>5</v>
      </c>
      <c r="G66" s="88"/>
      <c r="H66" s="88" t="s">
        <v>5</v>
      </c>
      <c r="I66" s="88"/>
      <c r="J66" s="88" t="s">
        <v>5</v>
      </c>
      <c r="K66" s="88"/>
      <c r="L66" s="88" t="s">
        <v>5</v>
      </c>
    </row>
    <row r="67" spans="1:14" s="86" customFormat="1" ht="18" customHeight="1">
      <c r="E67" s="87"/>
      <c r="F67" s="89" t="s">
        <v>9</v>
      </c>
      <c r="G67" s="90"/>
      <c r="H67" s="89" t="s">
        <v>10</v>
      </c>
      <c r="I67" s="91"/>
      <c r="J67" s="89" t="s">
        <v>9</v>
      </c>
      <c r="K67" s="90"/>
      <c r="L67" s="89" t="s">
        <v>10</v>
      </c>
    </row>
    <row r="68" spans="1:14" s="86" customFormat="1" ht="18" customHeight="1">
      <c r="D68" s="92" t="s">
        <v>11</v>
      </c>
      <c r="E68" s="93"/>
      <c r="F68" s="94" t="s">
        <v>12</v>
      </c>
      <c r="G68" s="90"/>
      <c r="H68" s="94" t="s">
        <v>12</v>
      </c>
      <c r="I68" s="90"/>
      <c r="J68" s="94" t="s">
        <v>12</v>
      </c>
      <c r="K68" s="95"/>
      <c r="L68" s="94" t="s">
        <v>12</v>
      </c>
    </row>
    <row r="69" spans="1:14" s="86" customFormat="1" ht="18" customHeight="1">
      <c r="A69" s="4" t="s">
        <v>81</v>
      </c>
      <c r="D69" s="96"/>
      <c r="E69" s="87"/>
      <c r="F69" s="113"/>
      <c r="G69" s="113"/>
      <c r="H69" s="113"/>
      <c r="I69" s="113"/>
      <c r="J69" s="106"/>
      <c r="K69" s="106"/>
      <c r="L69" s="106"/>
    </row>
    <row r="70" spans="1:14" s="86" customFormat="1" ht="3.95" customHeight="1">
      <c r="A70" s="99"/>
      <c r="D70" s="96"/>
      <c r="E70" s="87"/>
      <c r="F70" s="113"/>
      <c r="G70" s="113"/>
      <c r="H70" s="113"/>
      <c r="I70" s="113"/>
      <c r="J70" s="106"/>
      <c r="K70" s="106"/>
      <c r="L70" s="106"/>
    </row>
    <row r="71" spans="1:14" s="86" customFormat="1" ht="18" customHeight="1">
      <c r="A71" s="99" t="s">
        <v>82</v>
      </c>
      <c r="D71" s="87"/>
      <c r="F71" s="15">
        <v>387308500</v>
      </c>
      <c r="G71" s="15"/>
      <c r="H71" s="15">
        <v>479498216</v>
      </c>
      <c r="I71" s="15"/>
      <c r="J71" s="15">
        <v>384157197</v>
      </c>
      <c r="K71" s="15"/>
      <c r="L71" s="15">
        <v>474964092</v>
      </c>
    </row>
    <row r="72" spans="1:14" s="86" customFormat="1" ht="18" customHeight="1">
      <c r="A72" s="99" t="s">
        <v>83</v>
      </c>
      <c r="D72" s="87"/>
      <c r="F72" s="103">
        <v>381196764</v>
      </c>
      <c r="G72" s="15"/>
      <c r="H72" s="103">
        <v>285066313</v>
      </c>
      <c r="I72" s="15"/>
      <c r="J72" s="103">
        <v>0</v>
      </c>
      <c r="K72" s="15"/>
      <c r="L72" s="103">
        <v>0</v>
      </c>
      <c r="M72" s="98"/>
      <c r="N72" s="98"/>
    </row>
    <row r="73" spans="1:14" s="86" customFormat="1" ht="3.95" customHeight="1">
      <c r="A73" s="99"/>
      <c r="D73" s="87"/>
      <c r="F73" s="105"/>
      <c r="G73" s="106"/>
      <c r="H73" s="105"/>
      <c r="I73" s="106"/>
      <c r="J73" s="105"/>
      <c r="K73" s="107"/>
      <c r="L73" s="105"/>
      <c r="M73" s="98"/>
      <c r="N73" s="98"/>
    </row>
    <row r="74" spans="1:14" s="86" customFormat="1" ht="18" customHeight="1">
      <c r="A74" s="4" t="s">
        <v>84</v>
      </c>
      <c r="D74" s="87"/>
      <c r="E74" s="108"/>
      <c r="F74" s="103">
        <f>SUM(F71:F72)</f>
        <v>768505264</v>
      </c>
      <c r="G74" s="15"/>
      <c r="H74" s="103">
        <f>SUM(H71:H72)</f>
        <v>764564529</v>
      </c>
      <c r="I74" s="15"/>
      <c r="J74" s="103">
        <f>SUM(J71:J72)</f>
        <v>384157197</v>
      </c>
      <c r="K74" s="15"/>
      <c r="L74" s="103">
        <f>SUM(L71:L72)</f>
        <v>474964092</v>
      </c>
    </row>
    <row r="75" spans="1:14" s="86" customFormat="1" ht="12" customHeight="1">
      <c r="D75" s="87"/>
      <c r="F75" s="110"/>
      <c r="G75" s="111"/>
      <c r="H75" s="110"/>
      <c r="I75" s="111"/>
      <c r="J75" s="110"/>
      <c r="K75" s="111"/>
      <c r="L75" s="110"/>
    </row>
    <row r="76" spans="1:14" s="86" customFormat="1" ht="18" customHeight="1">
      <c r="A76" s="4" t="s">
        <v>85</v>
      </c>
      <c r="D76" s="87"/>
      <c r="E76" s="108"/>
      <c r="F76" s="135"/>
      <c r="G76" s="135"/>
      <c r="H76" s="135"/>
      <c r="I76" s="135"/>
      <c r="J76" s="135"/>
      <c r="K76" s="135"/>
      <c r="L76" s="135"/>
    </row>
    <row r="77" spans="1:14" s="86" customFormat="1" ht="3.95" customHeight="1">
      <c r="A77" s="99"/>
      <c r="B77" s="99"/>
      <c r="D77" s="87"/>
      <c r="F77" s="116"/>
      <c r="G77" s="110"/>
      <c r="H77" s="116"/>
      <c r="I77" s="110"/>
      <c r="J77" s="105"/>
      <c r="K77" s="116"/>
      <c r="L77" s="105"/>
      <c r="M77" s="98"/>
    </row>
    <row r="78" spans="1:14" s="86" customFormat="1" ht="18" customHeight="1">
      <c r="A78" s="99" t="s">
        <v>85</v>
      </c>
      <c r="D78" s="87"/>
      <c r="F78" s="15">
        <v>-363619485</v>
      </c>
      <c r="G78" s="15"/>
      <c r="H78" s="15">
        <v>-446977035</v>
      </c>
      <c r="I78" s="15"/>
      <c r="J78" s="15">
        <v>-362030965</v>
      </c>
      <c r="K78" s="15"/>
      <c r="L78" s="15">
        <v>-446055594</v>
      </c>
    </row>
    <row r="79" spans="1:14" s="86" customFormat="1" ht="18" customHeight="1">
      <c r="A79" s="99" t="s">
        <v>86</v>
      </c>
      <c r="B79" s="99"/>
      <c r="D79" s="87"/>
      <c r="F79" s="103">
        <v>-326885275</v>
      </c>
      <c r="G79" s="15"/>
      <c r="H79" s="103">
        <v>-239338265</v>
      </c>
      <c r="I79" s="15"/>
      <c r="J79" s="103">
        <f>0</f>
        <v>0</v>
      </c>
      <c r="K79" s="15"/>
      <c r="L79" s="103">
        <v>0</v>
      </c>
      <c r="M79" s="98"/>
    </row>
    <row r="80" spans="1:14" s="86" customFormat="1" ht="3.95" customHeight="1">
      <c r="A80" s="99"/>
      <c r="B80" s="99"/>
      <c r="D80" s="87"/>
      <c r="F80" s="105"/>
      <c r="G80" s="106"/>
      <c r="H80" s="105"/>
      <c r="I80" s="106"/>
      <c r="J80" s="105"/>
      <c r="K80" s="107"/>
      <c r="L80" s="105"/>
      <c r="M80" s="98"/>
    </row>
    <row r="81" spans="1:12" s="86" customFormat="1" ht="18" customHeight="1">
      <c r="A81" s="4" t="s">
        <v>87</v>
      </c>
      <c r="B81" s="99"/>
      <c r="D81" s="87"/>
      <c r="F81" s="103">
        <f>SUM(F78:F79)</f>
        <v>-690504760</v>
      </c>
      <c r="G81" s="15"/>
      <c r="H81" s="103">
        <f>SUM(H78:H79)</f>
        <v>-686315300</v>
      </c>
      <c r="I81" s="15"/>
      <c r="J81" s="103">
        <f>SUM(J78:J79)</f>
        <v>-362030965</v>
      </c>
      <c r="K81" s="15"/>
      <c r="L81" s="103">
        <f>SUM(L78:L79)</f>
        <v>-446055594</v>
      </c>
    </row>
    <row r="82" spans="1:12" s="86" customFormat="1" ht="12" customHeight="1">
      <c r="D82" s="87"/>
      <c r="F82" s="110"/>
      <c r="G82" s="111"/>
      <c r="H82" s="110"/>
      <c r="I82" s="111"/>
      <c r="J82" s="110"/>
      <c r="K82" s="111"/>
      <c r="L82" s="110"/>
    </row>
    <row r="83" spans="1:12" s="99" customFormat="1" ht="18" customHeight="1">
      <c r="A83" s="4" t="s">
        <v>88</v>
      </c>
      <c r="D83" s="93"/>
      <c r="F83" s="15">
        <f t="shared" ref="F83:L83" si="1">+F74+F81</f>
        <v>78000504</v>
      </c>
      <c r="G83" s="15"/>
      <c r="H83" s="15">
        <f t="shared" si="1"/>
        <v>78249229</v>
      </c>
      <c r="I83" s="15"/>
      <c r="J83" s="15">
        <f t="shared" si="1"/>
        <v>22126232</v>
      </c>
      <c r="K83" s="15"/>
      <c r="L83" s="15">
        <f t="shared" si="1"/>
        <v>28908498</v>
      </c>
    </row>
    <row r="84" spans="1:12" s="99" customFormat="1" ht="18" customHeight="1">
      <c r="A84" s="99" t="s">
        <v>89</v>
      </c>
      <c r="D84" s="93"/>
      <c r="F84" s="103">
        <v>9974228</v>
      </c>
      <c r="G84" s="15"/>
      <c r="H84" s="103">
        <v>33901834</v>
      </c>
      <c r="I84" s="15"/>
      <c r="J84" s="103">
        <v>14980888</v>
      </c>
      <c r="K84" s="15"/>
      <c r="L84" s="103">
        <v>35232626</v>
      </c>
    </row>
    <row r="85" spans="1:12" s="99" customFormat="1" ht="3.95" customHeight="1">
      <c r="D85" s="93"/>
      <c r="F85" s="116"/>
      <c r="G85" s="117"/>
      <c r="H85" s="116"/>
      <c r="I85" s="117"/>
      <c r="J85" s="116"/>
      <c r="K85" s="117"/>
      <c r="L85" s="116"/>
    </row>
    <row r="86" spans="1:12" s="99" customFormat="1" ht="18" customHeight="1">
      <c r="A86" s="4" t="s">
        <v>90</v>
      </c>
      <c r="D86" s="93"/>
      <c r="F86" s="15">
        <f>SUM(F83:F84)</f>
        <v>87974732</v>
      </c>
      <c r="G86" s="15"/>
      <c r="H86" s="15">
        <f>SUM(H83:H84)</f>
        <v>112151063</v>
      </c>
      <c r="I86" s="15"/>
      <c r="J86" s="15">
        <f>SUM(J83:J84)</f>
        <v>37107120</v>
      </c>
      <c r="K86" s="15"/>
      <c r="L86" s="15">
        <f>SUM(L83:L84)</f>
        <v>64141124</v>
      </c>
    </row>
    <row r="87" spans="1:12" s="99" customFormat="1" ht="18" customHeight="1">
      <c r="A87" s="99" t="s">
        <v>91</v>
      </c>
      <c r="D87" s="93"/>
      <c r="F87" s="15">
        <v>-8673291</v>
      </c>
      <c r="G87" s="15"/>
      <c r="H87" s="15">
        <v>-11494780</v>
      </c>
      <c r="I87" s="15"/>
      <c r="J87" s="15">
        <v>-9418338</v>
      </c>
      <c r="K87" s="15"/>
      <c r="L87" s="15">
        <v>-13462725</v>
      </c>
    </row>
    <row r="88" spans="1:12" s="99" customFormat="1" ht="18" customHeight="1">
      <c r="A88" s="99" t="s">
        <v>92</v>
      </c>
      <c r="D88" s="93"/>
      <c r="F88" s="15">
        <v>-60096972</v>
      </c>
      <c r="G88" s="15"/>
      <c r="H88" s="15">
        <v>-44959152</v>
      </c>
      <c r="I88" s="15"/>
      <c r="J88" s="15">
        <v>-23404595</v>
      </c>
      <c r="K88" s="15"/>
      <c r="L88" s="15">
        <v>-21278199</v>
      </c>
    </row>
    <row r="89" spans="1:12" s="99" customFormat="1" ht="18" customHeight="1">
      <c r="A89" s="99" t="s">
        <v>93</v>
      </c>
      <c r="D89" s="93"/>
      <c r="F89" s="15">
        <v>-7561430</v>
      </c>
      <c r="G89" s="15"/>
      <c r="H89" s="15">
        <v>-3013506</v>
      </c>
      <c r="I89" s="15"/>
      <c r="J89" s="15">
        <v>-107057</v>
      </c>
      <c r="K89" s="15"/>
      <c r="L89" s="15">
        <v>-1793017</v>
      </c>
    </row>
    <row r="90" spans="1:12" s="99" customFormat="1" ht="18" customHeight="1">
      <c r="A90" s="99" t="s">
        <v>94</v>
      </c>
      <c r="D90" s="93"/>
      <c r="F90" s="103">
        <v>0</v>
      </c>
      <c r="G90" s="15"/>
      <c r="H90" s="103">
        <v>-20675208</v>
      </c>
      <c r="I90" s="15"/>
      <c r="J90" s="103">
        <v>0</v>
      </c>
      <c r="K90" s="15"/>
      <c r="L90" s="103">
        <v>0</v>
      </c>
    </row>
    <row r="91" spans="1:12" s="99" customFormat="1" ht="3.95" customHeight="1">
      <c r="D91" s="93"/>
      <c r="F91" s="105"/>
      <c r="G91" s="106"/>
      <c r="H91" s="105"/>
      <c r="I91" s="106"/>
      <c r="J91" s="105"/>
      <c r="K91" s="107"/>
      <c r="L91" s="105"/>
    </row>
    <row r="92" spans="1:12" s="99" customFormat="1" ht="18" customHeight="1">
      <c r="A92" s="4" t="s">
        <v>95</v>
      </c>
      <c r="D92" s="93"/>
      <c r="E92" s="118"/>
      <c r="F92" s="15">
        <f>+SUM(F86:F90)</f>
        <v>11643039</v>
      </c>
      <c r="G92" s="15"/>
      <c r="H92" s="15">
        <f>+SUM(H86:H90)</f>
        <v>32008417</v>
      </c>
      <c r="I92" s="15"/>
      <c r="J92" s="15">
        <f>+SUM(J86:J90)</f>
        <v>4177130</v>
      </c>
      <c r="K92" s="15"/>
      <c r="L92" s="15">
        <f>+SUM(L86:L90)</f>
        <v>27607183</v>
      </c>
    </row>
    <row r="93" spans="1:12" s="99" customFormat="1" ht="18" customHeight="1">
      <c r="A93" s="99" t="s">
        <v>96</v>
      </c>
      <c r="D93" s="93">
        <v>22</v>
      </c>
      <c r="F93" s="103">
        <v>-4703234</v>
      </c>
      <c r="G93" s="15"/>
      <c r="H93" s="103">
        <v>-8553708</v>
      </c>
      <c r="I93" s="15"/>
      <c r="J93" s="103">
        <v>-2282642</v>
      </c>
      <c r="K93" s="15"/>
      <c r="L93" s="103">
        <v>-1347563</v>
      </c>
    </row>
    <row r="94" spans="1:12" s="99" customFormat="1" ht="3.95" customHeight="1">
      <c r="D94" s="93"/>
      <c r="F94" s="116"/>
      <c r="G94" s="117"/>
      <c r="H94" s="116"/>
      <c r="I94" s="117"/>
      <c r="J94" s="116"/>
      <c r="K94" s="117"/>
      <c r="L94" s="116"/>
    </row>
    <row r="95" spans="1:12" s="99" customFormat="1" ht="18" customHeight="1">
      <c r="A95" s="120" t="s">
        <v>97</v>
      </c>
      <c r="D95" s="93"/>
      <c r="F95" s="15">
        <f>SUM(F92:F94)</f>
        <v>6939805</v>
      </c>
      <c r="G95" s="15"/>
      <c r="H95" s="15">
        <f>SUM(H92:H94)</f>
        <v>23454709</v>
      </c>
      <c r="I95" s="15"/>
      <c r="J95" s="15">
        <f>SUM(J92:J94)</f>
        <v>1894488</v>
      </c>
      <c r="K95" s="15"/>
      <c r="L95" s="15">
        <f>SUM(L92:L94)</f>
        <v>26259620</v>
      </c>
    </row>
    <row r="96" spans="1:12" s="99" customFormat="1" ht="18" customHeight="1">
      <c r="A96" s="121" t="s">
        <v>98</v>
      </c>
      <c r="D96" s="93"/>
      <c r="F96" s="103">
        <v>0</v>
      </c>
      <c r="G96" s="15"/>
      <c r="H96" s="103">
        <v>2379661</v>
      </c>
      <c r="I96" s="15"/>
      <c r="J96" s="103">
        <v>0</v>
      </c>
      <c r="K96" s="15"/>
      <c r="L96" s="103">
        <v>0</v>
      </c>
    </row>
    <row r="97" spans="1:12" s="99" customFormat="1" ht="3.95" customHeight="1">
      <c r="A97" s="120"/>
      <c r="D97" s="93"/>
      <c r="F97" s="105"/>
      <c r="G97" s="106"/>
      <c r="H97" s="105"/>
      <c r="I97" s="106"/>
      <c r="J97" s="105"/>
      <c r="K97" s="107"/>
      <c r="L97" s="105"/>
    </row>
    <row r="98" spans="1:12" s="99" customFormat="1" ht="18" customHeight="1" thickBot="1">
      <c r="A98" s="120" t="s">
        <v>99</v>
      </c>
      <c r="D98" s="93"/>
      <c r="F98" s="123">
        <f>SUM(F95:F96)</f>
        <v>6939805</v>
      </c>
      <c r="G98" s="15"/>
      <c r="H98" s="123">
        <f>SUM(H95:H96)</f>
        <v>25834370</v>
      </c>
      <c r="I98" s="15"/>
      <c r="J98" s="123">
        <f>SUM(J95:J96)</f>
        <v>1894488</v>
      </c>
      <c r="K98" s="15"/>
      <c r="L98" s="123">
        <f>SUM(L95:L96)</f>
        <v>26259620</v>
      </c>
    </row>
    <row r="99" spans="1:12" s="99" customFormat="1" ht="12" customHeight="1" thickTop="1">
      <c r="A99" s="120"/>
      <c r="D99" s="93"/>
      <c r="F99" s="116"/>
      <c r="G99" s="116"/>
      <c r="H99" s="116"/>
      <c r="I99" s="116"/>
      <c r="J99" s="116"/>
      <c r="K99" s="116"/>
      <c r="L99" s="116"/>
    </row>
    <row r="100" spans="1:12" s="99" customFormat="1" ht="18" customHeight="1">
      <c r="A100" s="120" t="s">
        <v>100</v>
      </c>
      <c r="D100" s="93"/>
      <c r="F100" s="116"/>
      <c r="G100" s="116"/>
      <c r="H100" s="116"/>
      <c r="I100" s="116"/>
      <c r="J100" s="116"/>
      <c r="K100" s="116"/>
      <c r="L100" s="116"/>
    </row>
    <row r="101" spans="1:12" s="99" customFormat="1" ht="3.95" customHeight="1">
      <c r="C101" s="4"/>
      <c r="D101" s="93"/>
      <c r="F101" s="116"/>
      <c r="G101" s="116"/>
      <c r="H101" s="116"/>
      <c r="I101" s="116"/>
      <c r="J101" s="116"/>
      <c r="K101" s="116"/>
      <c r="L101" s="116"/>
    </row>
    <row r="102" spans="1:12" s="99" customFormat="1" ht="18" customHeight="1">
      <c r="A102" s="121" t="s">
        <v>101</v>
      </c>
      <c r="D102" s="93"/>
      <c r="F102" s="15">
        <f>F95-F103</f>
        <v>3630387</v>
      </c>
      <c r="G102" s="15"/>
      <c r="H102" s="15">
        <v>19640569</v>
      </c>
      <c r="I102" s="15"/>
      <c r="J102" s="15">
        <f>+J95</f>
        <v>1894488</v>
      </c>
      <c r="K102" s="15"/>
      <c r="L102" s="15">
        <f>+L95</f>
        <v>26259620</v>
      </c>
    </row>
    <row r="103" spans="1:12" s="99" customFormat="1" ht="18" customHeight="1">
      <c r="A103" s="121" t="s">
        <v>102</v>
      </c>
      <c r="B103" s="121"/>
      <c r="D103" s="93"/>
      <c r="F103" s="103">
        <v>3309418</v>
      </c>
      <c r="G103" s="15"/>
      <c r="H103" s="103">
        <v>3814140</v>
      </c>
      <c r="I103" s="15"/>
      <c r="J103" s="103">
        <v>0</v>
      </c>
      <c r="K103" s="15"/>
      <c r="L103" s="103">
        <v>0</v>
      </c>
    </row>
    <row r="104" spans="1:12" s="99" customFormat="1" ht="3.95" customHeight="1">
      <c r="A104" s="121"/>
      <c r="D104" s="93"/>
      <c r="F104" s="116"/>
      <c r="G104" s="116"/>
      <c r="H104" s="116"/>
      <c r="I104" s="116"/>
      <c r="J104" s="116"/>
      <c r="K104" s="116"/>
      <c r="L104" s="116"/>
    </row>
    <row r="105" spans="1:12" s="99" customFormat="1" ht="18" customHeight="1" thickBot="1">
      <c r="A105" s="4" t="s">
        <v>97</v>
      </c>
      <c r="D105" s="93"/>
      <c r="F105" s="123">
        <f>SUM(F102:F103)</f>
        <v>6939805</v>
      </c>
      <c r="G105" s="15"/>
      <c r="H105" s="123">
        <f>SUM(H102:H103)</f>
        <v>23454709</v>
      </c>
      <c r="I105" s="15"/>
      <c r="J105" s="123">
        <f>SUM(J102:J103)</f>
        <v>1894488</v>
      </c>
      <c r="K105" s="15"/>
      <c r="L105" s="123">
        <f>SUM(L102:L103)</f>
        <v>26259620</v>
      </c>
    </row>
    <row r="106" spans="1:12" s="99" customFormat="1" ht="12" customHeight="1" thickTop="1">
      <c r="A106" s="4"/>
      <c r="D106" s="93"/>
      <c r="F106" s="105"/>
      <c r="G106" s="105"/>
      <c r="H106" s="105"/>
      <c r="I106" s="105"/>
      <c r="J106" s="105"/>
      <c r="K106" s="105"/>
      <c r="L106" s="105"/>
    </row>
    <row r="107" spans="1:12" s="125" customFormat="1" ht="18" customHeight="1">
      <c r="A107" s="124" t="s">
        <v>103</v>
      </c>
      <c r="F107" s="107"/>
      <c r="G107" s="126"/>
      <c r="H107" s="107"/>
      <c r="I107" s="126"/>
      <c r="J107" s="107"/>
      <c r="K107" s="126"/>
      <c r="L107" s="107"/>
    </row>
    <row r="108" spans="1:12" s="125" customFormat="1" ht="3.95" customHeight="1">
      <c r="F108" s="107"/>
      <c r="G108" s="126"/>
      <c r="H108" s="107"/>
      <c r="I108" s="126"/>
      <c r="J108" s="107"/>
      <c r="K108" s="126"/>
      <c r="L108" s="107"/>
    </row>
    <row r="109" spans="1:12" s="125" customFormat="1" ht="18" customHeight="1">
      <c r="A109" s="125" t="s">
        <v>101</v>
      </c>
      <c r="F109" s="15">
        <f>+F98-F110</f>
        <v>3630387</v>
      </c>
      <c r="G109" s="15"/>
      <c r="H109" s="15">
        <f>+H98-H110</f>
        <v>22020230</v>
      </c>
      <c r="I109" s="15"/>
      <c r="J109" s="15">
        <f>+J98-J110</f>
        <v>1894488</v>
      </c>
      <c r="K109" s="15"/>
      <c r="L109" s="15">
        <f>+L98-L110</f>
        <v>26259620</v>
      </c>
    </row>
    <row r="110" spans="1:12" s="125" customFormat="1" ht="18" customHeight="1">
      <c r="A110" s="125" t="s">
        <v>102</v>
      </c>
      <c r="F110" s="103">
        <f>F103</f>
        <v>3309418</v>
      </c>
      <c r="G110" s="15"/>
      <c r="H110" s="103">
        <f>H103</f>
        <v>3814140</v>
      </c>
      <c r="I110" s="15"/>
      <c r="J110" s="103">
        <v>0</v>
      </c>
      <c r="K110" s="15"/>
      <c r="L110" s="103">
        <v>0</v>
      </c>
    </row>
    <row r="111" spans="1:12" s="99" customFormat="1" ht="3.95" customHeight="1">
      <c r="A111" s="121"/>
      <c r="D111" s="93"/>
      <c r="F111" s="116"/>
      <c r="G111" s="116"/>
      <c r="H111" s="116"/>
      <c r="I111" s="116"/>
      <c r="J111" s="116"/>
      <c r="K111" s="116"/>
      <c r="L111" s="116"/>
    </row>
    <row r="112" spans="1:12" s="125" customFormat="1" ht="18" customHeight="1" thickBot="1">
      <c r="A112" s="124" t="s">
        <v>99</v>
      </c>
      <c r="F112" s="123">
        <f>SUM(F109:F111)</f>
        <v>6939805</v>
      </c>
      <c r="G112" s="15"/>
      <c r="H112" s="123">
        <f>SUM(H109:H111)</f>
        <v>25834370</v>
      </c>
      <c r="I112" s="15"/>
      <c r="J112" s="123">
        <f>SUM(J109:J111)</f>
        <v>1894488</v>
      </c>
      <c r="K112" s="15"/>
      <c r="L112" s="123">
        <f>SUM(L109:L111)</f>
        <v>26259620</v>
      </c>
    </row>
    <row r="113" spans="1:12" s="99" customFormat="1" ht="12" customHeight="1" thickTop="1">
      <c r="A113" s="120"/>
      <c r="D113" s="93"/>
      <c r="F113" s="116"/>
      <c r="G113" s="116"/>
      <c r="H113" s="116"/>
      <c r="I113" s="116"/>
      <c r="J113" s="116"/>
      <c r="K113" s="116"/>
      <c r="L113" s="116"/>
    </row>
    <row r="114" spans="1:12" s="99" customFormat="1" ht="18" customHeight="1">
      <c r="A114" s="120" t="s">
        <v>104</v>
      </c>
      <c r="D114" s="93"/>
      <c r="F114" s="116"/>
      <c r="G114" s="116"/>
      <c r="H114" s="116"/>
      <c r="I114" s="116"/>
      <c r="J114" s="116"/>
      <c r="K114" s="116"/>
      <c r="L114" s="116"/>
    </row>
    <row r="115" spans="1:12" s="99" customFormat="1" ht="3.95" customHeight="1">
      <c r="A115" s="120"/>
      <c r="D115" s="93"/>
      <c r="F115" s="116"/>
      <c r="G115" s="116"/>
      <c r="H115" s="116"/>
      <c r="I115" s="116"/>
      <c r="J115" s="116"/>
      <c r="K115" s="116"/>
      <c r="L115" s="116"/>
    </row>
    <row r="116" spans="1:12" s="99" customFormat="1" ht="18" customHeight="1">
      <c r="A116" s="99" t="s">
        <v>105</v>
      </c>
      <c r="C116" s="4"/>
      <c r="D116" s="93">
        <v>20</v>
      </c>
      <c r="F116" s="127">
        <v>4.4999999999999997E-3</v>
      </c>
      <c r="G116" s="127"/>
      <c r="H116" s="127">
        <v>2.5399999999999999E-2</v>
      </c>
      <c r="I116" s="127"/>
      <c r="J116" s="127">
        <v>2.3999999999999998E-3</v>
      </c>
      <c r="K116" s="127"/>
      <c r="L116" s="127">
        <v>3.39E-2</v>
      </c>
    </row>
    <row r="117" spans="1:12" s="99" customFormat="1" ht="18" customHeight="1">
      <c r="A117" s="99" t="s">
        <v>106</v>
      </c>
      <c r="C117" s="4"/>
      <c r="D117" s="93">
        <v>20</v>
      </c>
      <c r="F117" s="127">
        <v>4.4999999999999997E-3</v>
      </c>
      <c r="G117" s="127"/>
      <c r="H117" s="127">
        <v>2.47E-2</v>
      </c>
      <c r="I117" s="127"/>
      <c r="J117" s="127">
        <v>2.3999999999999998E-3</v>
      </c>
      <c r="K117" s="127"/>
      <c r="L117" s="127">
        <v>3.3000000000000002E-2</v>
      </c>
    </row>
    <row r="119" spans="1:12" ht="30" customHeight="1"/>
    <row r="120" spans="1:12" ht="21.95" customHeight="1">
      <c r="A120" s="128" t="str">
        <f>+A59</f>
        <v>หมายเหตุประกอบข้อมูลทางการเงินเป็นส่วนหนึ่งของข้อมูลทางการเงินระหว่างกาลนี้</v>
      </c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</row>
    <row r="121" spans="1:12">
      <c r="L121" s="79">
        <v>6</v>
      </c>
    </row>
    <row r="124" spans="1:12" s="86" customFormat="1" ht="18" customHeight="1"/>
  </sheetData>
  <mergeCells count="4">
    <mergeCell ref="F5:H5"/>
    <mergeCell ref="J5:L5"/>
    <mergeCell ref="F65:H65"/>
    <mergeCell ref="J65:L65"/>
  </mergeCells>
  <pageMargins left="0.59055118110236227" right="0.11811023622047245" top="0.51181102362204722" bottom="0.39370078740157483" header="0.47244094488188981" footer="0.39370078740157483"/>
  <pageSetup paperSize="9" scale="85" fitToHeight="0" orientation="portrait" horizontalDpi="1200" verticalDpi="1200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zoomScaleNormal="100" zoomScaleSheetLayoutView="100" workbookViewId="0">
      <selection activeCell="F22" sqref="F22"/>
    </sheetView>
  </sheetViews>
  <sheetFormatPr defaultColWidth="9.125" defaultRowHeight="18.75"/>
  <cols>
    <col min="1" max="2" width="2.375" style="12" customWidth="1"/>
    <col min="3" max="3" width="23" style="12" customWidth="1"/>
    <col min="4" max="4" width="7.25" style="12" customWidth="1"/>
    <col min="5" max="5" width="0.75" style="12" customWidth="1"/>
    <col min="6" max="6" width="12.25" style="12" customWidth="1"/>
    <col min="7" max="7" width="0.75" style="12" customWidth="1"/>
    <col min="8" max="8" width="11.75" style="12" customWidth="1"/>
    <col min="9" max="9" width="0.75" style="12" customWidth="1"/>
    <col min="10" max="10" width="14.75" style="12" customWidth="1"/>
    <col min="11" max="11" width="0.75" style="12" customWidth="1"/>
    <col min="12" max="12" width="16.75" style="12" customWidth="1"/>
    <col min="13" max="13" width="0.75" style="12" customWidth="1"/>
    <col min="14" max="14" width="12.25" style="12" customWidth="1"/>
    <col min="15" max="15" width="0.75" style="12" customWidth="1"/>
    <col min="16" max="16" width="11.75" style="12" customWidth="1"/>
    <col min="17" max="17" width="0.75" style="12" customWidth="1"/>
    <col min="18" max="18" width="12.25" style="12" customWidth="1"/>
    <col min="19" max="19" width="0.75" style="12" customWidth="1"/>
    <col min="20" max="20" width="12.25" style="12" customWidth="1"/>
    <col min="21" max="21" width="12" style="12" bestFit="1" customWidth="1"/>
    <col min="22" max="22" width="12.625" style="12" bestFit="1" customWidth="1"/>
    <col min="23" max="16384" width="9.125" style="12"/>
  </cols>
  <sheetData>
    <row r="1" spans="1:26" ht="20.100000000000001" customHeight="1">
      <c r="A1" s="1" t="s">
        <v>0</v>
      </c>
    </row>
    <row r="2" spans="1:26" ht="20.100000000000001" customHeight="1">
      <c r="A2" s="215" t="s">
        <v>108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138"/>
    </row>
    <row r="3" spans="1:26" ht="20.100000000000001" customHeight="1">
      <c r="A3" s="214" t="s">
        <v>107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138"/>
    </row>
    <row r="4" spans="1:26" ht="20.100000000000001" customHeight="1">
      <c r="A4" s="136"/>
      <c r="B4" s="136"/>
      <c r="C4" s="136"/>
      <c r="D4" s="136"/>
      <c r="E4" s="136"/>
      <c r="F4" s="136"/>
      <c r="G4" s="136"/>
      <c r="H4" s="136"/>
      <c r="I4" s="20"/>
      <c r="J4" s="136"/>
      <c r="K4" s="20"/>
      <c r="L4" s="20"/>
      <c r="M4" s="20"/>
      <c r="N4" s="136"/>
      <c r="O4" s="20"/>
      <c r="P4" s="20"/>
      <c r="Q4" s="20"/>
      <c r="R4" s="136"/>
      <c r="S4" s="20"/>
      <c r="T4" s="137"/>
      <c r="U4" s="138"/>
    </row>
    <row r="5" spans="1:26" ht="20.100000000000001" customHeight="1">
      <c r="A5" s="138"/>
      <c r="B5" s="138"/>
      <c r="C5" s="138"/>
      <c r="D5" s="138"/>
      <c r="E5" s="138"/>
      <c r="F5" s="216" t="s">
        <v>109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51"/>
    </row>
    <row r="6" spans="1:26" ht="20.100000000000001" customHeight="1">
      <c r="A6" s="138"/>
      <c r="B6" s="138"/>
      <c r="C6" s="138"/>
      <c r="D6" s="138"/>
      <c r="E6" s="138"/>
      <c r="F6" s="216" t="s">
        <v>110</v>
      </c>
      <c r="G6" s="216"/>
      <c r="H6" s="216"/>
      <c r="I6" s="216"/>
      <c r="J6" s="216"/>
      <c r="K6" s="216"/>
      <c r="L6" s="216"/>
      <c r="M6" s="216"/>
      <c r="N6" s="216"/>
      <c r="O6" s="139"/>
      <c r="P6" s="139"/>
      <c r="Q6" s="139"/>
      <c r="R6" s="139"/>
      <c r="S6" s="139"/>
      <c r="T6" s="139"/>
      <c r="U6" s="51"/>
    </row>
    <row r="7" spans="1:26" ht="20.100000000000001" customHeight="1">
      <c r="A7" s="138"/>
      <c r="B7" s="138"/>
      <c r="C7" s="138"/>
      <c r="D7" s="138"/>
      <c r="E7" s="138"/>
      <c r="F7" s="139"/>
      <c r="G7" s="139"/>
      <c r="H7" s="139"/>
      <c r="I7" s="139"/>
      <c r="J7" s="140" t="s">
        <v>111</v>
      </c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51"/>
    </row>
    <row r="8" spans="1:26" s="13" customFormat="1" ht="20.100000000000001" customHeight="1">
      <c r="F8" s="141"/>
      <c r="G8" s="141"/>
      <c r="I8" s="141"/>
      <c r="J8" s="140" t="s">
        <v>112</v>
      </c>
      <c r="K8" s="141"/>
      <c r="L8" s="216" t="s">
        <v>69</v>
      </c>
      <c r="M8" s="216"/>
      <c r="N8" s="216"/>
      <c r="O8" s="141"/>
      <c r="P8" s="141" t="s">
        <v>113</v>
      </c>
      <c r="Q8" s="141"/>
      <c r="R8" s="141" t="s">
        <v>114</v>
      </c>
      <c r="S8" s="141"/>
      <c r="U8" s="141"/>
      <c r="V8" s="141"/>
      <c r="W8" s="141"/>
      <c r="X8" s="141"/>
      <c r="Y8" s="141"/>
      <c r="Z8" s="141"/>
    </row>
    <row r="9" spans="1:26" s="13" customFormat="1" ht="20.100000000000001" customHeight="1">
      <c r="F9" s="140" t="s">
        <v>115</v>
      </c>
      <c r="G9" s="140"/>
      <c r="H9" s="141" t="s">
        <v>116</v>
      </c>
      <c r="I9" s="141"/>
      <c r="J9" s="141" t="s">
        <v>117</v>
      </c>
      <c r="K9" s="141"/>
      <c r="L9" s="141" t="s">
        <v>118</v>
      </c>
      <c r="M9" s="141"/>
      <c r="N9" s="141" t="s">
        <v>119</v>
      </c>
      <c r="O9" s="141"/>
      <c r="P9" s="141" t="s">
        <v>120</v>
      </c>
      <c r="Q9" s="141"/>
      <c r="R9" s="141" t="s">
        <v>121</v>
      </c>
      <c r="S9" s="141"/>
      <c r="T9" s="141" t="s">
        <v>113</v>
      </c>
      <c r="U9" s="141"/>
      <c r="V9" s="141"/>
      <c r="W9" s="141"/>
      <c r="X9" s="141"/>
      <c r="Y9" s="141"/>
      <c r="Z9" s="141"/>
    </row>
    <row r="10" spans="1:26" s="13" customFormat="1" ht="20.100000000000001" customHeight="1">
      <c r="D10" s="63"/>
      <c r="F10" s="140" t="s">
        <v>122</v>
      </c>
      <c r="G10" s="140"/>
      <c r="H10" s="140" t="s">
        <v>123</v>
      </c>
      <c r="I10" s="141"/>
      <c r="J10" s="141" t="s">
        <v>124</v>
      </c>
      <c r="K10" s="141"/>
      <c r="L10" s="141" t="s">
        <v>125</v>
      </c>
      <c r="M10" s="141"/>
      <c r="N10" s="141" t="s">
        <v>126</v>
      </c>
      <c r="O10" s="141"/>
      <c r="P10" s="141" t="s">
        <v>127</v>
      </c>
      <c r="Q10" s="141"/>
      <c r="R10" s="141" t="s">
        <v>128</v>
      </c>
      <c r="S10" s="141"/>
      <c r="T10" s="141" t="s">
        <v>120</v>
      </c>
      <c r="U10" s="141"/>
      <c r="V10" s="141"/>
      <c r="W10" s="141"/>
      <c r="X10" s="141"/>
      <c r="Y10" s="141"/>
      <c r="Z10" s="141"/>
    </row>
    <row r="11" spans="1:26" s="13" customFormat="1" ht="20.100000000000001" customHeight="1">
      <c r="D11" s="142" t="s">
        <v>11</v>
      </c>
      <c r="F11" s="143" t="s">
        <v>12</v>
      </c>
      <c r="G11" s="140"/>
      <c r="H11" s="143" t="s">
        <v>12</v>
      </c>
      <c r="I11" s="141"/>
      <c r="J11" s="143" t="s">
        <v>12</v>
      </c>
      <c r="K11" s="141"/>
      <c r="L11" s="143" t="s">
        <v>12</v>
      </c>
      <c r="M11" s="141"/>
      <c r="N11" s="143" t="s">
        <v>12</v>
      </c>
      <c r="O11" s="141"/>
      <c r="P11" s="143" t="s">
        <v>12</v>
      </c>
      <c r="Q11" s="141"/>
      <c r="R11" s="143" t="s">
        <v>12</v>
      </c>
      <c r="S11" s="141"/>
      <c r="T11" s="143" t="s">
        <v>12</v>
      </c>
      <c r="U11" s="141"/>
      <c r="V11" s="141"/>
      <c r="W11" s="141"/>
      <c r="X11" s="141"/>
      <c r="Y11" s="141"/>
      <c r="Z11" s="141"/>
    </row>
    <row r="12" spans="1:26" ht="6" customHeight="1">
      <c r="A12" s="1"/>
      <c r="B12" s="1"/>
      <c r="D12" s="63"/>
      <c r="E12" s="13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56"/>
      <c r="V12" s="157"/>
    </row>
    <row r="13" spans="1:26" ht="20.100000000000001" customHeight="1">
      <c r="A13" s="1" t="s">
        <v>129</v>
      </c>
      <c r="B13" s="1"/>
      <c r="D13" s="63"/>
      <c r="E13" s="13"/>
      <c r="F13" s="22">
        <v>400000000</v>
      </c>
      <c r="G13" s="145"/>
      <c r="H13" s="144">
        <v>305527766</v>
      </c>
      <c r="I13" s="146"/>
      <c r="J13" s="22">
        <v>20636290</v>
      </c>
      <c r="K13" s="146"/>
      <c r="L13" s="22">
        <v>5450000</v>
      </c>
      <c r="M13" s="146"/>
      <c r="N13" s="144">
        <v>72571964</v>
      </c>
      <c r="O13" s="146"/>
      <c r="P13" s="144">
        <f>SUM(F13:N13)</f>
        <v>804186020</v>
      </c>
      <c r="Q13" s="146"/>
      <c r="R13" s="144">
        <v>53440714</v>
      </c>
      <c r="S13" s="146"/>
      <c r="T13" s="22">
        <f>SUM(P13:R13)</f>
        <v>857626734</v>
      </c>
      <c r="U13" s="156"/>
    </row>
    <row r="14" spans="1:26" ht="20.100000000000001" customHeight="1">
      <c r="A14" s="12" t="s">
        <v>130</v>
      </c>
      <c r="B14" s="1"/>
      <c r="D14" s="13">
        <v>21</v>
      </c>
      <c r="E14" s="13"/>
      <c r="F14" s="144">
        <v>0</v>
      </c>
      <c r="G14" s="145"/>
      <c r="H14" s="144">
        <v>0</v>
      </c>
      <c r="I14" s="147"/>
      <c r="J14" s="144">
        <v>0</v>
      </c>
      <c r="K14" s="146"/>
      <c r="L14" s="144">
        <v>0</v>
      </c>
      <c r="M14" s="146"/>
      <c r="N14" s="22">
        <v>-24998112</v>
      </c>
      <c r="O14" s="146"/>
      <c r="P14" s="144">
        <f>SUM(F14:N14)</f>
        <v>-24998112</v>
      </c>
      <c r="Q14" s="146"/>
      <c r="R14" s="144">
        <v>0</v>
      </c>
      <c r="S14" s="146"/>
      <c r="T14" s="22">
        <f>SUM(P14:R14)</f>
        <v>-24998112</v>
      </c>
      <c r="U14" s="156"/>
    </row>
    <row r="15" spans="1:26" ht="20.100000000000001" customHeight="1">
      <c r="A15" s="12" t="s">
        <v>99</v>
      </c>
      <c r="B15" s="1"/>
      <c r="D15" s="13"/>
      <c r="E15" s="13"/>
      <c r="F15" s="148">
        <v>0</v>
      </c>
      <c r="G15" s="145"/>
      <c r="H15" s="148">
        <v>0</v>
      </c>
      <c r="I15" s="146"/>
      <c r="J15" s="148">
        <v>0</v>
      </c>
      <c r="K15" s="146"/>
      <c r="L15" s="148">
        <v>0</v>
      </c>
      <c r="M15" s="146"/>
      <c r="N15" s="149">
        <f>'5-6 new TH'!F102</f>
        <v>3630387</v>
      </c>
      <c r="O15" s="146"/>
      <c r="P15" s="148">
        <f>SUM(F15:N15)</f>
        <v>3630387</v>
      </c>
      <c r="Q15" s="146"/>
      <c r="R15" s="148">
        <f>'5-6 new TH'!F103</f>
        <v>3309418</v>
      </c>
      <c r="S15" s="146"/>
      <c r="T15" s="149">
        <f>SUM(P15:R15)</f>
        <v>6939805</v>
      </c>
      <c r="U15" s="156"/>
    </row>
    <row r="16" spans="1:26" s="51" customFormat="1" ht="6" customHeight="1">
      <c r="D16" s="13"/>
      <c r="E16" s="13"/>
      <c r="F16" s="145"/>
      <c r="G16" s="145"/>
      <c r="H16" s="145"/>
      <c r="I16" s="147"/>
      <c r="J16" s="145"/>
      <c r="K16" s="147"/>
      <c r="L16" s="150"/>
      <c r="M16" s="147"/>
      <c r="N16" s="145"/>
      <c r="O16" s="147"/>
      <c r="P16" s="145"/>
      <c r="Q16" s="147"/>
      <c r="R16" s="145"/>
      <c r="S16" s="147"/>
      <c r="T16" s="145"/>
    </row>
    <row r="17" spans="1:32" ht="20.100000000000001" customHeight="1" thickBot="1">
      <c r="A17" s="1" t="s">
        <v>131</v>
      </c>
      <c r="B17" s="1"/>
      <c r="D17" s="13"/>
      <c r="E17" s="13"/>
      <c r="F17" s="151">
        <f>SUM(F13:F16)</f>
        <v>400000000</v>
      </c>
      <c r="G17" s="144"/>
      <c r="H17" s="151">
        <f>SUM(H13:H16)</f>
        <v>305527766</v>
      </c>
      <c r="I17" s="144"/>
      <c r="J17" s="151">
        <f>SUM(J13:J16)</f>
        <v>20636290</v>
      </c>
      <c r="K17" s="144"/>
      <c r="L17" s="151">
        <f>SUM(L13:L15)</f>
        <v>5450000</v>
      </c>
      <c r="M17" s="144"/>
      <c r="N17" s="151">
        <f>SUM(N13:N16)</f>
        <v>51204239</v>
      </c>
      <c r="O17" s="144"/>
      <c r="P17" s="151">
        <f>SUM(P13:P16)</f>
        <v>782818295</v>
      </c>
      <c r="Q17" s="144"/>
      <c r="R17" s="151">
        <f>SUM(R13:R16)</f>
        <v>56750132</v>
      </c>
      <c r="S17" s="144"/>
      <c r="T17" s="151">
        <f>SUM(T13:T16)</f>
        <v>839568427</v>
      </c>
      <c r="U17" s="72"/>
      <c r="V17" s="157"/>
    </row>
    <row r="18" spans="1:32" ht="20.100000000000001" customHeight="1" thickTop="1">
      <c r="A18" s="1"/>
      <c r="B18" s="1"/>
      <c r="D18" s="13"/>
      <c r="E18" s="13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56"/>
      <c r="V18" s="157"/>
    </row>
    <row r="19" spans="1:32" ht="20.100000000000001" customHeight="1">
      <c r="A19" s="1" t="s">
        <v>132</v>
      </c>
      <c r="B19" s="1"/>
      <c r="D19" s="63"/>
      <c r="E19" s="13"/>
      <c r="F19" s="22">
        <v>200000000</v>
      </c>
      <c r="G19" s="145"/>
      <c r="H19" s="144">
        <v>106643230</v>
      </c>
      <c r="I19" s="146"/>
      <c r="J19" s="22">
        <v>20636290</v>
      </c>
      <c r="K19" s="146"/>
      <c r="L19" s="22">
        <v>4320000</v>
      </c>
      <c r="M19" s="146"/>
      <c r="N19" s="144">
        <v>83582860</v>
      </c>
      <c r="O19" s="146"/>
      <c r="P19" s="144">
        <f>SUM(F19:N19)</f>
        <v>415182380</v>
      </c>
      <c r="Q19" s="146"/>
      <c r="R19" s="144">
        <v>0</v>
      </c>
      <c r="S19" s="146"/>
      <c r="T19" s="22">
        <f>SUM(P19:R19)</f>
        <v>415182380</v>
      </c>
      <c r="U19" s="156"/>
    </row>
    <row r="20" spans="1:32" ht="20.100000000000001" customHeight="1">
      <c r="A20" s="12" t="s">
        <v>133</v>
      </c>
      <c r="B20" s="1"/>
      <c r="D20" s="13">
        <v>18</v>
      </c>
      <c r="E20" s="13"/>
      <c r="F20" s="22">
        <v>200000000</v>
      </c>
      <c r="G20" s="145"/>
      <c r="H20" s="144">
        <v>198884536</v>
      </c>
      <c r="I20" s="146"/>
      <c r="J20" s="144">
        <v>0</v>
      </c>
      <c r="K20" s="146"/>
      <c r="L20" s="144">
        <v>0</v>
      </c>
      <c r="M20" s="146"/>
      <c r="N20" s="144">
        <v>0</v>
      </c>
      <c r="O20" s="146"/>
      <c r="P20" s="144">
        <f>SUM(F20:N20)</f>
        <v>398884536</v>
      </c>
      <c r="Q20" s="146"/>
      <c r="R20" s="144">
        <v>0</v>
      </c>
      <c r="S20" s="146"/>
      <c r="T20" s="22">
        <f>SUM(P20:R20)</f>
        <v>398884536</v>
      </c>
      <c r="U20" s="156"/>
    </row>
    <row r="21" spans="1:32" ht="20.100000000000001" customHeight="1">
      <c r="A21" s="12" t="s">
        <v>134</v>
      </c>
      <c r="B21" s="1"/>
      <c r="D21" s="13"/>
      <c r="E21" s="13"/>
      <c r="F21" s="144">
        <v>0</v>
      </c>
      <c r="G21" s="145"/>
      <c r="H21" s="144">
        <v>0</v>
      </c>
      <c r="I21" s="146"/>
      <c r="J21" s="144">
        <v>0</v>
      </c>
      <c r="K21" s="146"/>
      <c r="L21" s="144">
        <v>0</v>
      </c>
      <c r="M21" s="146"/>
      <c r="N21" s="144">
        <v>0</v>
      </c>
      <c r="O21" s="146"/>
      <c r="P21" s="144">
        <f>SUM(F21:N21)</f>
        <v>0</v>
      </c>
      <c r="Q21" s="146"/>
      <c r="R21" s="144">
        <v>44565823</v>
      </c>
      <c r="S21" s="146"/>
      <c r="T21" s="22">
        <f>SUM(P21:R21)</f>
        <v>44565823</v>
      </c>
      <c r="U21" s="156"/>
    </row>
    <row r="22" spans="1:32" ht="20.100000000000001" customHeight="1">
      <c r="A22" s="12" t="s">
        <v>130</v>
      </c>
      <c r="B22" s="1"/>
      <c r="D22" s="13">
        <v>21</v>
      </c>
      <c r="E22" s="13"/>
      <c r="F22" s="144">
        <v>0</v>
      </c>
      <c r="G22" s="145"/>
      <c r="H22" s="144">
        <v>0</v>
      </c>
      <c r="I22" s="147"/>
      <c r="J22" s="144">
        <v>0</v>
      </c>
      <c r="K22" s="146"/>
      <c r="L22" s="144">
        <v>0</v>
      </c>
      <c r="M22" s="146"/>
      <c r="N22" s="22">
        <v>-26156000</v>
      </c>
      <c r="O22" s="146"/>
      <c r="P22" s="144">
        <f>SUM(F22:N22)</f>
        <v>-26156000</v>
      </c>
      <c r="Q22" s="146"/>
      <c r="R22" s="144">
        <v>0</v>
      </c>
      <c r="S22" s="146"/>
      <c r="T22" s="22">
        <f>SUM(P22:R22)</f>
        <v>-26156000</v>
      </c>
      <c r="U22" s="156"/>
    </row>
    <row r="23" spans="1:32" ht="20.100000000000001" customHeight="1">
      <c r="A23" s="12" t="s">
        <v>99</v>
      </c>
      <c r="B23" s="1"/>
      <c r="D23" s="13"/>
      <c r="E23" s="13"/>
      <c r="F23" s="148">
        <v>0</v>
      </c>
      <c r="G23" s="145"/>
      <c r="H23" s="148">
        <v>0</v>
      </c>
      <c r="I23" s="146"/>
      <c r="J23" s="148">
        <v>0</v>
      </c>
      <c r="K23" s="146"/>
      <c r="L23" s="148">
        <v>0</v>
      </c>
      <c r="M23" s="146"/>
      <c r="N23" s="149">
        <v>22020230</v>
      </c>
      <c r="O23" s="146"/>
      <c r="P23" s="148">
        <f>SUM(F23:N23)</f>
        <v>22020230</v>
      </c>
      <c r="Q23" s="146"/>
      <c r="R23" s="148">
        <v>3814140</v>
      </c>
      <c r="S23" s="146"/>
      <c r="T23" s="149">
        <f>SUM(P23:R23)</f>
        <v>25834370</v>
      </c>
      <c r="U23" s="156"/>
    </row>
    <row r="24" spans="1:32" s="51" customFormat="1" ht="6" customHeight="1">
      <c r="D24" s="13"/>
      <c r="E24" s="13"/>
      <c r="F24" s="145"/>
      <c r="G24" s="145"/>
      <c r="H24" s="145"/>
      <c r="I24" s="147"/>
      <c r="J24" s="145"/>
      <c r="K24" s="147"/>
      <c r="L24" s="150"/>
      <c r="M24" s="147"/>
      <c r="N24" s="145"/>
      <c r="O24" s="147"/>
      <c r="P24" s="145"/>
      <c r="Q24" s="147"/>
      <c r="R24" s="145"/>
      <c r="S24" s="147"/>
      <c r="T24" s="145"/>
    </row>
    <row r="25" spans="1:32" ht="20.100000000000001" customHeight="1" thickBot="1">
      <c r="A25" s="1" t="s">
        <v>135</v>
      </c>
      <c r="B25" s="1"/>
      <c r="D25" s="13"/>
      <c r="E25" s="13"/>
      <c r="F25" s="151">
        <f>SUM(F19:F24)</f>
        <v>400000000</v>
      </c>
      <c r="G25" s="144"/>
      <c r="H25" s="151">
        <f>SUM(H19:H24)</f>
        <v>305527766</v>
      </c>
      <c r="I25" s="144"/>
      <c r="J25" s="151">
        <f>SUM(J19:J24)</f>
        <v>20636290</v>
      </c>
      <c r="K25" s="144"/>
      <c r="L25" s="151">
        <f>SUM(L19:L23)</f>
        <v>4320000</v>
      </c>
      <c r="M25" s="144"/>
      <c r="N25" s="151">
        <f>SUM(N19:N24)</f>
        <v>79447090</v>
      </c>
      <c r="O25" s="144"/>
      <c r="P25" s="151">
        <f>SUM(P19:P24)</f>
        <v>809931146</v>
      </c>
      <c r="Q25" s="144"/>
      <c r="R25" s="151">
        <f>SUM(R19:R24)</f>
        <v>48379963</v>
      </c>
      <c r="S25" s="144"/>
      <c r="T25" s="151">
        <f>SUM(T19:T24)</f>
        <v>858311109</v>
      </c>
      <c r="U25" s="72"/>
      <c r="V25" s="157"/>
    </row>
    <row r="26" spans="1:32" ht="20.100000000000001" customHeight="1" thickTop="1">
      <c r="A26" s="1"/>
      <c r="B26" s="1"/>
      <c r="D26" s="13"/>
      <c r="E26" s="13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58"/>
      <c r="V26" s="150"/>
      <c r="W26" s="51"/>
      <c r="X26" s="51"/>
      <c r="Y26" s="51"/>
      <c r="Z26" s="51"/>
      <c r="AA26" s="51"/>
      <c r="AB26" s="51"/>
      <c r="AC26" s="51"/>
      <c r="AD26" s="51"/>
      <c r="AE26" s="51"/>
      <c r="AF26" s="51"/>
    </row>
    <row r="27" spans="1:32" ht="20.100000000000001" customHeight="1">
      <c r="A27" s="1"/>
      <c r="B27" s="1"/>
      <c r="D27" s="13"/>
      <c r="E27" s="13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58"/>
      <c r="V27" s="150"/>
      <c r="W27" s="51"/>
      <c r="X27" s="51"/>
      <c r="Y27" s="51"/>
      <c r="Z27" s="51"/>
      <c r="AA27" s="51"/>
      <c r="AB27" s="51"/>
      <c r="AC27" s="51"/>
      <c r="AD27" s="51"/>
      <c r="AE27" s="51"/>
      <c r="AF27" s="51"/>
    </row>
    <row r="28" spans="1:32" ht="20.100000000000001" customHeight="1">
      <c r="A28" s="1"/>
      <c r="B28" s="1"/>
      <c r="D28" s="13"/>
      <c r="E28" s="13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58"/>
      <c r="V28" s="150"/>
      <c r="W28" s="51"/>
      <c r="X28" s="51"/>
      <c r="Y28" s="51"/>
      <c r="Z28" s="51"/>
      <c r="AA28" s="51"/>
      <c r="AB28" s="51"/>
      <c r="AC28" s="51"/>
      <c r="AD28" s="51"/>
      <c r="AE28" s="51"/>
      <c r="AF28" s="51"/>
    </row>
    <row r="29" spans="1:32" ht="20.100000000000001" customHeight="1">
      <c r="A29" s="1"/>
      <c r="B29" s="1"/>
      <c r="D29" s="13"/>
      <c r="E29" s="13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58"/>
      <c r="V29" s="150"/>
      <c r="W29" s="51"/>
      <c r="X29" s="51"/>
      <c r="Y29" s="51"/>
      <c r="Z29" s="51"/>
      <c r="AA29" s="51"/>
      <c r="AB29" s="51"/>
      <c r="AC29" s="51"/>
      <c r="AD29" s="51"/>
      <c r="AE29" s="51"/>
      <c r="AF29" s="51"/>
    </row>
    <row r="30" spans="1:32" s="154" customFormat="1" ht="21.95" customHeight="1">
      <c r="A30" s="152" t="s">
        <v>35</v>
      </c>
      <c r="B30" s="153"/>
      <c r="F30" s="149"/>
      <c r="G30" s="149"/>
      <c r="H30" s="149"/>
      <c r="I30" s="155"/>
      <c r="J30" s="149"/>
      <c r="K30" s="155"/>
      <c r="L30" s="155"/>
      <c r="M30" s="155"/>
      <c r="N30" s="149"/>
      <c r="O30" s="155"/>
      <c r="P30" s="155"/>
      <c r="Q30" s="155"/>
      <c r="R30" s="149"/>
      <c r="S30" s="155"/>
      <c r="T30" s="149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</row>
    <row r="31" spans="1:32">
      <c r="T31" s="12">
        <v>7</v>
      </c>
    </row>
    <row r="33" ht="21.75" customHeight="1"/>
    <row r="38" ht="21.75" customHeight="1"/>
    <row r="63" ht="21.75" customHeight="1"/>
    <row r="64" ht="21.75" customHeight="1"/>
  </sheetData>
  <mergeCells count="5">
    <mergeCell ref="A3:T3"/>
    <mergeCell ref="A2:T2"/>
    <mergeCell ref="F5:T5"/>
    <mergeCell ref="F6:N6"/>
    <mergeCell ref="L8:N8"/>
  </mergeCells>
  <pageMargins left="0.5" right="0.5" top="0.5" bottom="0.4" header="0.49" footer="0.4"/>
  <pageSetup paperSize="9" scale="95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zoomScaleSheetLayoutView="100" workbookViewId="0">
      <selection activeCell="C26" sqref="C26"/>
    </sheetView>
  </sheetViews>
  <sheetFormatPr defaultColWidth="9.125" defaultRowHeight="18.75"/>
  <cols>
    <col min="1" max="2" width="1.75" style="12" customWidth="1"/>
    <col min="3" max="3" width="49.375" style="12" customWidth="1"/>
    <col min="4" max="4" width="7.75" style="12" customWidth="1"/>
    <col min="5" max="5" width="1.125" style="12" customWidth="1"/>
    <col min="6" max="6" width="11.75" style="12" customWidth="1"/>
    <col min="7" max="7" width="1.125" style="12" customWidth="1"/>
    <col min="8" max="8" width="11.75" style="12" customWidth="1"/>
    <col min="9" max="9" width="1.125" style="12" customWidth="1"/>
    <col min="10" max="10" width="11.75" style="12" customWidth="1"/>
    <col min="11" max="11" width="1.125" style="12" customWidth="1"/>
    <col min="12" max="12" width="11.75" style="12" customWidth="1"/>
    <col min="13" max="13" width="1.125" style="12" customWidth="1"/>
    <col min="14" max="14" width="11.75" style="12" customWidth="1"/>
    <col min="15" max="16384" width="9.125" style="12"/>
  </cols>
  <sheetData>
    <row r="1" spans="1:14" ht="20.100000000000001" customHeight="1">
      <c r="A1" s="1" t="s">
        <v>0</v>
      </c>
      <c r="B1" s="1"/>
      <c r="D1" s="22"/>
      <c r="E1" s="157"/>
      <c r="F1" s="22"/>
      <c r="G1" s="157"/>
      <c r="H1" s="157"/>
      <c r="I1" s="157"/>
      <c r="J1" s="157"/>
      <c r="K1" s="157"/>
      <c r="L1" s="22"/>
      <c r="M1" s="157"/>
      <c r="N1" s="22"/>
    </row>
    <row r="2" spans="1:14" ht="20.100000000000001" customHeight="1">
      <c r="A2" s="1" t="s">
        <v>108</v>
      </c>
      <c r="B2" s="1"/>
      <c r="D2" s="22"/>
      <c r="E2" s="157"/>
      <c r="F2" s="22"/>
      <c r="G2" s="157"/>
      <c r="H2" s="157"/>
      <c r="I2" s="157"/>
      <c r="J2" s="157"/>
      <c r="K2" s="157"/>
      <c r="L2" s="22"/>
      <c r="M2" s="157"/>
      <c r="N2" s="22"/>
    </row>
    <row r="3" spans="1:14" ht="20.100000000000001" customHeight="1">
      <c r="A3" s="153" t="s">
        <v>107</v>
      </c>
      <c r="B3" s="153"/>
      <c r="C3" s="154"/>
      <c r="D3" s="149"/>
      <c r="E3" s="155"/>
      <c r="F3" s="149"/>
      <c r="G3" s="155"/>
      <c r="H3" s="155"/>
      <c r="I3" s="155"/>
      <c r="J3" s="155"/>
      <c r="K3" s="155"/>
      <c r="L3" s="149"/>
      <c r="M3" s="155"/>
      <c r="N3" s="149"/>
    </row>
    <row r="4" spans="1:14" ht="20.100000000000001" customHeight="1">
      <c r="B4" s="1"/>
      <c r="D4" s="22"/>
      <c r="E4" s="157"/>
      <c r="F4" s="22"/>
      <c r="G4" s="157"/>
      <c r="H4" s="157"/>
      <c r="I4" s="157"/>
      <c r="J4" s="157"/>
      <c r="K4" s="157"/>
      <c r="L4" s="22"/>
      <c r="M4" s="157"/>
      <c r="N4" s="22"/>
    </row>
    <row r="5" spans="1:14" ht="20.100000000000001" customHeight="1">
      <c r="A5" s="138"/>
      <c r="B5" s="138"/>
      <c r="C5" s="138"/>
      <c r="D5" s="13"/>
      <c r="E5" s="138"/>
      <c r="F5" s="216" t="s">
        <v>136</v>
      </c>
      <c r="G5" s="216"/>
      <c r="H5" s="216"/>
      <c r="I5" s="216"/>
      <c r="J5" s="216"/>
      <c r="K5" s="216"/>
      <c r="L5" s="216"/>
      <c r="M5" s="216"/>
      <c r="N5" s="216"/>
    </row>
    <row r="6" spans="1:14" ht="20.100000000000001" customHeight="1">
      <c r="A6" s="138"/>
      <c r="B6" s="138"/>
      <c r="C6" s="138"/>
      <c r="D6" s="13"/>
      <c r="E6" s="138"/>
      <c r="F6" s="139"/>
      <c r="G6" s="139"/>
      <c r="H6" s="139"/>
      <c r="I6" s="139"/>
      <c r="J6" s="217" t="s">
        <v>69</v>
      </c>
      <c r="K6" s="217"/>
      <c r="L6" s="217"/>
      <c r="M6" s="139"/>
      <c r="N6" s="139"/>
    </row>
    <row r="7" spans="1:14" ht="20.100000000000001" customHeight="1">
      <c r="A7" s="138"/>
      <c r="B7" s="138"/>
      <c r="C7" s="138"/>
      <c r="D7" s="13"/>
      <c r="E7" s="138"/>
      <c r="F7" s="139"/>
      <c r="G7" s="139"/>
      <c r="H7" s="139"/>
      <c r="I7" s="139"/>
      <c r="J7" s="140" t="s">
        <v>118</v>
      </c>
      <c r="K7" s="139"/>
      <c r="L7" s="139"/>
      <c r="M7" s="139"/>
      <c r="N7" s="139"/>
    </row>
    <row r="8" spans="1:14" ht="20.100000000000001" customHeight="1">
      <c r="A8" s="13"/>
      <c r="B8" s="13"/>
      <c r="C8" s="13"/>
      <c r="D8" s="13"/>
      <c r="E8" s="63"/>
      <c r="F8" s="140" t="s">
        <v>115</v>
      </c>
      <c r="G8" s="140"/>
      <c r="H8" s="140" t="s">
        <v>116</v>
      </c>
      <c r="I8" s="140"/>
      <c r="J8" s="140" t="s">
        <v>137</v>
      </c>
      <c r="K8" s="140"/>
      <c r="L8" s="140"/>
      <c r="M8" s="140"/>
      <c r="N8" s="140" t="s">
        <v>113</v>
      </c>
    </row>
    <row r="9" spans="1:14" ht="20.100000000000001" customHeight="1">
      <c r="A9" s="13"/>
      <c r="B9" s="13"/>
      <c r="C9" s="13"/>
      <c r="D9" s="13"/>
      <c r="E9" s="63"/>
      <c r="F9" s="140" t="s">
        <v>122</v>
      </c>
      <c r="G9" s="140"/>
      <c r="H9" s="140" t="s">
        <v>123</v>
      </c>
      <c r="I9" s="140"/>
      <c r="J9" s="140" t="s">
        <v>138</v>
      </c>
      <c r="K9" s="140"/>
      <c r="L9" s="141" t="s">
        <v>71</v>
      </c>
      <c r="M9" s="140"/>
      <c r="N9" s="141" t="s">
        <v>120</v>
      </c>
    </row>
    <row r="10" spans="1:14" ht="20.100000000000001" customHeight="1">
      <c r="A10" s="13"/>
      <c r="B10" s="13"/>
      <c r="C10" s="13"/>
      <c r="D10" s="23" t="s">
        <v>11</v>
      </c>
      <c r="E10" s="63"/>
      <c r="F10" s="143" t="s">
        <v>12</v>
      </c>
      <c r="G10" s="140"/>
      <c r="H10" s="143" t="s">
        <v>12</v>
      </c>
      <c r="I10" s="140"/>
      <c r="J10" s="143" t="s">
        <v>12</v>
      </c>
      <c r="K10" s="140"/>
      <c r="L10" s="143" t="s">
        <v>12</v>
      </c>
      <c r="M10" s="140"/>
      <c r="N10" s="143" t="s">
        <v>12</v>
      </c>
    </row>
    <row r="11" spans="1:14" ht="20.100000000000001" customHeight="1">
      <c r="A11" s="13"/>
      <c r="B11" s="13"/>
      <c r="C11" s="13"/>
      <c r="D11" s="63"/>
      <c r="E11" s="13"/>
      <c r="F11" s="49"/>
      <c r="G11" s="49"/>
      <c r="H11" s="49"/>
      <c r="I11" s="49"/>
      <c r="J11" s="49"/>
      <c r="K11" s="49"/>
      <c r="L11" s="49"/>
      <c r="M11" s="49"/>
      <c r="N11" s="49"/>
    </row>
    <row r="12" spans="1:14" ht="20.100000000000001" customHeight="1">
      <c r="A12" s="1" t="s">
        <v>129</v>
      </c>
      <c r="B12" s="159"/>
      <c r="D12" s="160"/>
      <c r="E12" s="160"/>
      <c r="F12" s="161">
        <v>400000000</v>
      </c>
      <c r="G12" s="162"/>
      <c r="H12" s="161">
        <v>305527766</v>
      </c>
      <c r="I12" s="162"/>
      <c r="J12" s="163">
        <v>5450000</v>
      </c>
      <c r="K12" s="162"/>
      <c r="L12" s="161">
        <v>25162591</v>
      </c>
      <c r="M12" s="162"/>
      <c r="N12" s="161">
        <f>SUM(F12:L12)</f>
        <v>736140357</v>
      </c>
    </row>
    <row r="13" spans="1:14" ht="20.100000000000001" customHeight="1">
      <c r="A13" s="12" t="s">
        <v>130</v>
      </c>
      <c r="D13" s="164">
        <v>21</v>
      </c>
      <c r="E13" s="160"/>
      <c r="F13" s="165">
        <v>0</v>
      </c>
      <c r="G13" s="166"/>
      <c r="H13" s="165">
        <v>0</v>
      </c>
      <c r="I13" s="167"/>
      <c r="J13" s="165">
        <v>0</v>
      </c>
      <c r="K13" s="167"/>
      <c r="L13" s="161">
        <v>-24998112</v>
      </c>
      <c r="M13" s="167"/>
      <c r="N13" s="161">
        <f>SUM(F13:L13)</f>
        <v>-24998112</v>
      </c>
    </row>
    <row r="14" spans="1:14" ht="20.100000000000001" customHeight="1">
      <c r="A14" s="12" t="s">
        <v>99</v>
      </c>
      <c r="D14" s="164"/>
      <c r="E14" s="160"/>
      <c r="F14" s="168">
        <v>0</v>
      </c>
      <c r="G14" s="166"/>
      <c r="H14" s="168">
        <v>0</v>
      </c>
      <c r="I14" s="166"/>
      <c r="J14" s="169">
        <v>0</v>
      </c>
      <c r="K14" s="166"/>
      <c r="L14" s="170">
        <f>'5-6 new TH'!J102</f>
        <v>1894488</v>
      </c>
      <c r="M14" s="166"/>
      <c r="N14" s="170">
        <f>SUM(F14:L14)</f>
        <v>1894488</v>
      </c>
    </row>
    <row r="15" spans="1:14" ht="6" customHeight="1">
      <c r="A15" s="51"/>
      <c r="B15" s="51"/>
      <c r="C15" s="51"/>
      <c r="D15" s="51"/>
      <c r="E15" s="51"/>
      <c r="F15" s="171"/>
      <c r="G15" s="166"/>
      <c r="H15" s="171"/>
      <c r="I15" s="166"/>
      <c r="J15" s="172"/>
      <c r="K15" s="166"/>
      <c r="L15" s="171"/>
      <c r="M15" s="166"/>
      <c r="N15" s="171"/>
    </row>
    <row r="16" spans="1:14" ht="20.100000000000001" customHeight="1" thickBot="1">
      <c r="A16" s="1" t="s">
        <v>131</v>
      </c>
      <c r="B16" s="1"/>
      <c r="D16" s="160"/>
      <c r="E16" s="160"/>
      <c r="F16" s="173">
        <f>SUM(F12:F14)</f>
        <v>400000000</v>
      </c>
      <c r="G16" s="162"/>
      <c r="H16" s="173">
        <f>SUM(H12:H14)</f>
        <v>305527766</v>
      </c>
      <c r="I16" s="162"/>
      <c r="J16" s="173">
        <f>SUM(J12:J14)</f>
        <v>5450000</v>
      </c>
      <c r="K16" s="162"/>
      <c r="L16" s="173">
        <f>SUM(L12:L14)</f>
        <v>2058967</v>
      </c>
      <c r="M16" s="162"/>
      <c r="N16" s="173">
        <f>SUM(N12:N14)</f>
        <v>713036733</v>
      </c>
    </row>
    <row r="17" spans="1:14" ht="20.100000000000001" customHeight="1" thickTop="1">
      <c r="A17" s="174"/>
      <c r="D17" s="160"/>
      <c r="E17" s="160"/>
      <c r="F17" s="166"/>
      <c r="G17" s="166"/>
      <c r="H17" s="166"/>
      <c r="I17" s="166"/>
      <c r="J17" s="175"/>
      <c r="K17" s="166"/>
      <c r="L17" s="166"/>
      <c r="M17" s="166"/>
      <c r="N17" s="166"/>
    </row>
    <row r="18" spans="1:14" ht="20.100000000000001" customHeight="1">
      <c r="A18" s="1" t="s">
        <v>132</v>
      </c>
      <c r="B18" s="159"/>
      <c r="D18" s="160"/>
      <c r="E18" s="160"/>
      <c r="F18" s="162">
        <v>200000000</v>
      </c>
      <c r="G18" s="162"/>
      <c r="H18" s="162">
        <v>106643230</v>
      </c>
      <c r="I18" s="162"/>
      <c r="J18" s="163">
        <v>4320000</v>
      </c>
      <c r="K18" s="162"/>
      <c r="L18" s="162">
        <v>29850243</v>
      </c>
      <c r="M18" s="162"/>
      <c r="N18" s="162">
        <f>SUM(F18:L18)</f>
        <v>340813473</v>
      </c>
    </row>
    <row r="19" spans="1:14" ht="20.100000000000001" customHeight="1">
      <c r="A19" s="12" t="s">
        <v>133</v>
      </c>
      <c r="D19" s="164">
        <v>18</v>
      </c>
      <c r="E19" s="160"/>
      <c r="F19" s="165">
        <v>200000000</v>
      </c>
      <c r="G19" s="166"/>
      <c r="H19" s="165">
        <v>198884536</v>
      </c>
      <c r="I19" s="167"/>
      <c r="J19" s="165">
        <v>0</v>
      </c>
      <c r="K19" s="167"/>
      <c r="L19" s="163" t="s">
        <v>139</v>
      </c>
      <c r="M19" s="167"/>
      <c r="N19" s="163">
        <f>SUM(F19:L19)</f>
        <v>398884536</v>
      </c>
    </row>
    <row r="20" spans="1:14" ht="20.100000000000001" customHeight="1">
      <c r="A20" s="12" t="s">
        <v>130</v>
      </c>
      <c r="D20" s="164">
        <v>21</v>
      </c>
      <c r="E20" s="160"/>
      <c r="F20" s="165">
        <v>0</v>
      </c>
      <c r="G20" s="166"/>
      <c r="H20" s="165">
        <v>0</v>
      </c>
      <c r="I20" s="167"/>
      <c r="J20" s="165">
        <v>0</v>
      </c>
      <c r="K20" s="167"/>
      <c r="L20" s="162">
        <v>-26156000</v>
      </c>
      <c r="M20" s="167"/>
      <c r="N20" s="162">
        <f>SUM(F20:L20)</f>
        <v>-26156000</v>
      </c>
    </row>
    <row r="21" spans="1:14" ht="20.100000000000001" customHeight="1">
      <c r="A21" s="12" t="s">
        <v>99</v>
      </c>
      <c r="D21" s="164"/>
      <c r="E21" s="160"/>
      <c r="F21" s="168">
        <v>0</v>
      </c>
      <c r="G21" s="166"/>
      <c r="H21" s="168">
        <v>0</v>
      </c>
      <c r="I21" s="166"/>
      <c r="J21" s="169">
        <v>0</v>
      </c>
      <c r="K21" s="166"/>
      <c r="L21" s="176">
        <v>26259620</v>
      </c>
      <c r="M21" s="166"/>
      <c r="N21" s="176">
        <f>SUM(F21:L21)</f>
        <v>26259620</v>
      </c>
    </row>
    <row r="22" spans="1:14" ht="6" customHeight="1">
      <c r="A22" s="51"/>
      <c r="B22" s="51"/>
      <c r="C22" s="51"/>
      <c r="D22" s="51"/>
      <c r="E22" s="51"/>
      <c r="F22" s="166"/>
      <c r="G22" s="166"/>
      <c r="H22" s="166"/>
      <c r="I22" s="166"/>
      <c r="J22" s="175"/>
      <c r="K22" s="166"/>
      <c r="L22" s="166"/>
      <c r="M22" s="166"/>
      <c r="N22" s="166"/>
    </row>
    <row r="23" spans="1:14" ht="20.100000000000001" customHeight="1" thickBot="1">
      <c r="A23" s="1" t="s">
        <v>135</v>
      </c>
      <c r="B23" s="1"/>
      <c r="D23" s="160"/>
      <c r="E23" s="160"/>
      <c r="F23" s="177">
        <f>SUM(F18:F21)</f>
        <v>400000000</v>
      </c>
      <c r="G23" s="162"/>
      <c r="H23" s="177">
        <f>SUM(H18:H21)</f>
        <v>305527766</v>
      </c>
      <c r="I23" s="162"/>
      <c r="J23" s="177">
        <f>SUM(J18:J21)</f>
        <v>4320000</v>
      </c>
      <c r="K23" s="162"/>
      <c r="L23" s="177">
        <f>SUM(L18:L21)</f>
        <v>29953863</v>
      </c>
      <c r="M23" s="162"/>
      <c r="N23" s="177">
        <f>SUM(N18:N21)</f>
        <v>739801629</v>
      </c>
    </row>
    <row r="24" spans="1:14" ht="8.1" customHeight="1" thickTop="1">
      <c r="A24" s="1" t="s">
        <v>40</v>
      </c>
      <c r="B24" s="1"/>
      <c r="F24" s="178"/>
      <c r="G24" s="178"/>
      <c r="H24" s="178"/>
      <c r="I24" s="178"/>
      <c r="J24" s="178"/>
      <c r="K24" s="178"/>
      <c r="L24" s="178"/>
      <c r="M24" s="178"/>
      <c r="N24" s="178"/>
    </row>
    <row r="25" spans="1:14" ht="20.100000000000001" customHeight="1">
      <c r="A25" s="1"/>
      <c r="B25" s="1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20.100000000000001" customHeight="1">
      <c r="A26" s="1"/>
      <c r="B26" s="1"/>
      <c r="F26" s="178"/>
      <c r="G26" s="178"/>
      <c r="H26" s="178"/>
      <c r="I26" s="178"/>
      <c r="J26" s="178"/>
      <c r="K26" s="178"/>
      <c r="L26" s="178"/>
      <c r="M26" s="178"/>
      <c r="N26" s="178"/>
    </row>
    <row r="27" spans="1:14" ht="20.100000000000001" customHeight="1">
      <c r="A27" s="1"/>
      <c r="B27" s="1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13.5" customHeight="1">
      <c r="A28" s="1"/>
      <c r="B28" s="1"/>
      <c r="F28" s="178"/>
      <c r="G28" s="178"/>
      <c r="H28" s="178"/>
      <c r="I28" s="178"/>
      <c r="J28" s="178"/>
      <c r="K28" s="178"/>
      <c r="L28" s="178"/>
      <c r="M28" s="178"/>
      <c r="N28" s="178"/>
    </row>
    <row r="29" spans="1:14" s="51" customFormat="1" ht="20.100000000000001" customHeight="1">
      <c r="A29" s="152" t="s">
        <v>35</v>
      </c>
      <c r="B29" s="153"/>
      <c r="C29" s="154"/>
      <c r="D29" s="149"/>
      <c r="E29" s="155"/>
      <c r="F29" s="149"/>
      <c r="G29" s="155"/>
      <c r="H29" s="155"/>
      <c r="I29" s="155"/>
      <c r="J29" s="155"/>
      <c r="K29" s="155"/>
      <c r="L29" s="155"/>
      <c r="M29" s="155"/>
      <c r="N29" s="155"/>
    </row>
    <row r="30" spans="1:14">
      <c r="N30" s="12">
        <v>8</v>
      </c>
    </row>
  </sheetData>
  <mergeCells count="2">
    <mergeCell ref="F5:N5"/>
    <mergeCell ref="J6:L6"/>
  </mergeCells>
  <pageMargins left="1" right="1" top="0.5" bottom="0.4" header="0.49" footer="0.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zoomScaleNormal="100" zoomScaleSheetLayoutView="100" workbookViewId="0">
      <selection activeCell="B53" sqref="B53"/>
    </sheetView>
  </sheetViews>
  <sheetFormatPr defaultColWidth="9.125" defaultRowHeight="18.75"/>
  <cols>
    <col min="1" max="1" width="1.25" style="12" customWidth="1"/>
    <col min="2" max="2" width="41.625" style="12" customWidth="1"/>
    <col min="3" max="3" width="7.25" style="13" customWidth="1"/>
    <col min="4" max="4" width="0.75" style="12" customWidth="1"/>
    <col min="5" max="5" width="13.125" style="12" customWidth="1"/>
    <col min="6" max="6" width="0.75" style="12" customWidth="1"/>
    <col min="7" max="7" width="13.125" style="12" customWidth="1"/>
    <col min="8" max="8" width="0.75" style="12" customWidth="1"/>
    <col min="9" max="9" width="13.125" style="12" customWidth="1"/>
    <col min="10" max="10" width="0.75" style="12" customWidth="1"/>
    <col min="11" max="11" width="13.125" style="12" customWidth="1"/>
    <col min="12" max="12" width="15.625" style="12" bestFit="1" customWidth="1"/>
    <col min="13" max="13" width="16" style="12" bestFit="1" customWidth="1"/>
    <col min="14" max="16384" width="9.125" style="12"/>
  </cols>
  <sheetData>
    <row r="1" spans="1:11" ht="20.100000000000001" customHeight="1">
      <c r="A1" s="1" t="s">
        <v>140</v>
      </c>
      <c r="B1" s="1"/>
      <c r="C1" s="179"/>
      <c r="D1" s="1"/>
      <c r="E1" s="1"/>
      <c r="F1" s="1"/>
      <c r="G1" s="1"/>
      <c r="H1" s="1"/>
      <c r="I1" s="1"/>
      <c r="J1" s="1"/>
      <c r="K1" s="1"/>
    </row>
    <row r="2" spans="1:11" ht="20.100000000000001" customHeight="1">
      <c r="A2" s="1" t="s">
        <v>141</v>
      </c>
      <c r="B2" s="1"/>
      <c r="C2" s="179"/>
      <c r="D2" s="1"/>
      <c r="E2" s="1"/>
      <c r="F2" s="1"/>
      <c r="G2" s="1"/>
      <c r="H2" s="1"/>
      <c r="I2" s="1"/>
      <c r="J2" s="1"/>
      <c r="K2" s="1"/>
    </row>
    <row r="3" spans="1:11" ht="20.100000000000001" customHeight="1">
      <c r="A3" s="153" t="s">
        <v>107</v>
      </c>
      <c r="B3" s="153"/>
      <c r="C3" s="142"/>
      <c r="D3" s="153"/>
      <c r="E3" s="153"/>
      <c r="F3" s="153"/>
      <c r="G3" s="153"/>
      <c r="H3" s="153"/>
      <c r="I3" s="153"/>
      <c r="J3" s="153"/>
      <c r="K3" s="153"/>
    </row>
    <row r="4" spans="1:11" ht="20.100000000000001" customHeight="1">
      <c r="A4" s="180"/>
      <c r="B4" s="180"/>
      <c r="C4" s="139"/>
      <c r="D4" s="180"/>
      <c r="E4" s="180"/>
      <c r="F4" s="180"/>
      <c r="G4" s="180"/>
      <c r="H4" s="180"/>
      <c r="I4" s="180"/>
      <c r="J4" s="180"/>
      <c r="K4" s="180"/>
    </row>
    <row r="5" spans="1:11" ht="20.100000000000001" customHeight="1">
      <c r="E5" s="212" t="s">
        <v>3</v>
      </c>
      <c r="F5" s="212"/>
      <c r="G5" s="212"/>
      <c r="H5" s="16"/>
      <c r="I5" s="212" t="s">
        <v>4</v>
      </c>
      <c r="J5" s="212"/>
      <c r="K5" s="212"/>
    </row>
    <row r="6" spans="1:11" ht="20.100000000000001" customHeight="1">
      <c r="E6" s="88" t="s">
        <v>5</v>
      </c>
      <c r="F6" s="181"/>
      <c r="G6" s="88" t="s">
        <v>5</v>
      </c>
      <c r="H6" s="182"/>
      <c r="I6" s="88" t="s">
        <v>5</v>
      </c>
      <c r="J6" s="181"/>
      <c r="K6" s="88" t="s">
        <v>5</v>
      </c>
    </row>
    <row r="7" spans="1:11" ht="20.100000000000001" customHeight="1">
      <c r="D7" s="13"/>
      <c r="E7" s="183" t="s">
        <v>9</v>
      </c>
      <c r="F7" s="140"/>
      <c r="G7" s="183" t="s">
        <v>10</v>
      </c>
      <c r="H7" s="13"/>
      <c r="I7" s="183" t="s">
        <v>9</v>
      </c>
      <c r="J7" s="140"/>
      <c r="K7" s="183" t="s">
        <v>10</v>
      </c>
    </row>
    <row r="8" spans="1:11" ht="20.100000000000001" customHeight="1">
      <c r="C8" s="184" t="s">
        <v>11</v>
      </c>
      <c r="D8" s="183"/>
      <c r="E8" s="185" t="s">
        <v>12</v>
      </c>
      <c r="F8" s="140"/>
      <c r="G8" s="185" t="s">
        <v>12</v>
      </c>
      <c r="H8" s="13"/>
      <c r="I8" s="185" t="s">
        <v>12</v>
      </c>
      <c r="J8" s="63"/>
      <c r="K8" s="185" t="s">
        <v>12</v>
      </c>
    </row>
    <row r="9" spans="1:11" ht="20.100000000000001" customHeight="1">
      <c r="A9" s="1" t="s">
        <v>142</v>
      </c>
      <c r="C9" s="63"/>
      <c r="E9" s="186"/>
      <c r="F9" s="186"/>
      <c r="G9" s="186"/>
      <c r="H9" s="186"/>
      <c r="I9" s="186"/>
      <c r="J9" s="186"/>
      <c r="K9" s="186"/>
    </row>
    <row r="10" spans="1:11" ht="20.100000000000001" customHeight="1">
      <c r="A10" s="11" t="s">
        <v>95</v>
      </c>
      <c r="C10" s="63"/>
      <c r="E10" s="71">
        <v>11643039</v>
      </c>
      <c r="F10" s="71"/>
      <c r="G10" s="71">
        <v>32008417</v>
      </c>
      <c r="H10" s="71"/>
      <c r="I10" s="71">
        <v>4177130</v>
      </c>
      <c r="J10" s="71"/>
      <c r="K10" s="71">
        <v>27607183</v>
      </c>
    </row>
    <row r="11" spans="1:11" ht="20.100000000000001" customHeight="1">
      <c r="A11" s="12" t="s">
        <v>143</v>
      </c>
      <c r="E11" s="71"/>
      <c r="F11" s="71"/>
      <c r="G11" s="71"/>
      <c r="H11" s="71"/>
      <c r="I11" s="71"/>
      <c r="J11" s="71"/>
      <c r="K11" s="71"/>
    </row>
    <row r="12" spans="1:11" ht="20.100000000000001" customHeight="1">
      <c r="B12" s="12" t="s">
        <v>144</v>
      </c>
      <c r="C12" s="13" t="s">
        <v>145</v>
      </c>
      <c r="E12" s="187">
        <v>22101831</v>
      </c>
      <c r="F12" s="71"/>
      <c r="G12" s="187">
        <v>9019041</v>
      </c>
      <c r="H12" s="71"/>
      <c r="I12" s="71">
        <v>2760103</v>
      </c>
      <c r="J12" s="71"/>
      <c r="K12" s="71">
        <v>2871281</v>
      </c>
    </row>
    <row r="13" spans="1:11" ht="20.100000000000001" customHeight="1">
      <c r="B13" s="12" t="s">
        <v>146</v>
      </c>
      <c r="C13" s="13">
        <v>7</v>
      </c>
      <c r="E13" s="187">
        <v>-1187808</v>
      </c>
      <c r="F13" s="71"/>
      <c r="G13" s="187">
        <v>-803106</v>
      </c>
      <c r="H13" s="188"/>
      <c r="I13" s="71">
        <v>168342</v>
      </c>
      <c r="J13" s="188"/>
      <c r="K13" s="71">
        <v>-778505</v>
      </c>
    </row>
    <row r="14" spans="1:11" ht="20.100000000000001" customHeight="1">
      <c r="B14" s="12" t="s">
        <v>147</v>
      </c>
      <c r="C14" s="13">
        <v>9</v>
      </c>
      <c r="E14" s="187">
        <v>0</v>
      </c>
      <c r="F14" s="71"/>
      <c r="G14" s="187">
        <v>0</v>
      </c>
      <c r="H14" s="188"/>
      <c r="I14" s="71">
        <v>-174756</v>
      </c>
      <c r="J14" s="188"/>
      <c r="K14" s="71">
        <v>0</v>
      </c>
    </row>
    <row r="15" spans="1:11" ht="20.100000000000001" customHeight="1">
      <c r="B15" s="12" t="s">
        <v>201</v>
      </c>
      <c r="E15" s="187"/>
      <c r="F15" s="71"/>
      <c r="G15" s="187"/>
      <c r="H15" s="71"/>
      <c r="I15" s="71"/>
      <c r="J15" s="71"/>
      <c r="K15" s="71"/>
    </row>
    <row r="16" spans="1:11" ht="20.100000000000001" customHeight="1">
      <c r="B16" s="12" t="s">
        <v>202</v>
      </c>
      <c r="C16" s="13">
        <v>8</v>
      </c>
      <c r="D16" s="187"/>
      <c r="E16" s="187">
        <v>-710968</v>
      </c>
      <c r="F16" s="71"/>
      <c r="G16" s="187">
        <v>-4957456</v>
      </c>
      <c r="H16" s="71"/>
      <c r="I16" s="71">
        <v>0</v>
      </c>
      <c r="J16" s="71"/>
      <c r="K16" s="71">
        <v>0</v>
      </c>
    </row>
    <row r="17" spans="1:11" ht="20.100000000000001" customHeight="1">
      <c r="B17" s="12" t="s">
        <v>148</v>
      </c>
      <c r="D17" s="187"/>
      <c r="E17" s="189">
        <v>-2431436</v>
      </c>
      <c r="F17" s="71"/>
      <c r="G17" s="189">
        <v>-315813</v>
      </c>
      <c r="H17" s="71"/>
      <c r="I17" s="187">
        <v>0</v>
      </c>
      <c r="J17" s="71"/>
      <c r="K17" s="187">
        <v>0</v>
      </c>
    </row>
    <row r="18" spans="1:11" ht="20.100000000000001" customHeight="1">
      <c r="B18" s="12" t="s">
        <v>149</v>
      </c>
      <c r="C18" s="13">
        <v>6</v>
      </c>
      <c r="D18" s="187"/>
      <c r="E18" s="189">
        <v>-248973</v>
      </c>
      <c r="F18" s="71"/>
      <c r="G18" s="189">
        <v>0</v>
      </c>
      <c r="H18" s="71"/>
      <c r="I18" s="187">
        <v>-248973</v>
      </c>
      <c r="J18" s="71"/>
      <c r="K18" s="187">
        <v>0</v>
      </c>
    </row>
    <row r="19" spans="1:11" ht="20.100000000000001" customHeight="1">
      <c r="B19" s="12" t="s">
        <v>150</v>
      </c>
      <c r="D19" s="187"/>
      <c r="E19" s="189">
        <v>0</v>
      </c>
      <c r="F19" s="71"/>
      <c r="G19" s="189">
        <v>20675208</v>
      </c>
      <c r="H19" s="71"/>
      <c r="I19" s="187">
        <v>0</v>
      </c>
      <c r="J19" s="71"/>
      <c r="K19" s="187">
        <v>0</v>
      </c>
    </row>
    <row r="20" spans="1:11" ht="20.100000000000001" customHeight="1">
      <c r="B20" s="12" t="s">
        <v>151</v>
      </c>
      <c r="D20" s="187"/>
      <c r="E20" s="189">
        <v>0</v>
      </c>
      <c r="F20" s="71"/>
      <c r="G20" s="189">
        <v>-25421961</v>
      </c>
      <c r="H20" s="71"/>
      <c r="I20" s="187">
        <v>0</v>
      </c>
      <c r="J20" s="71"/>
      <c r="K20" s="187">
        <v>0</v>
      </c>
    </row>
    <row r="21" spans="1:11" ht="20.100000000000001" customHeight="1">
      <c r="B21" s="12" t="s">
        <v>152</v>
      </c>
      <c r="D21" s="187"/>
      <c r="E21" s="189">
        <v>0</v>
      </c>
      <c r="F21" s="71"/>
      <c r="G21" s="189">
        <v>-175801</v>
      </c>
      <c r="H21" s="71"/>
      <c r="I21" s="187">
        <v>0</v>
      </c>
      <c r="J21" s="71"/>
      <c r="K21" s="187">
        <v>0</v>
      </c>
    </row>
    <row r="22" spans="1:11" ht="20.100000000000001" customHeight="1">
      <c r="B22" s="12" t="s">
        <v>153</v>
      </c>
      <c r="C22" s="12"/>
      <c r="D22" s="187"/>
      <c r="E22" s="189">
        <v>-1992341</v>
      </c>
      <c r="F22" s="71"/>
      <c r="G22" s="189">
        <v>-6591463</v>
      </c>
      <c r="H22" s="71"/>
      <c r="I22" s="187">
        <v>-5119019</v>
      </c>
      <c r="J22" s="71"/>
      <c r="K22" s="187">
        <v>-6867388</v>
      </c>
    </row>
    <row r="23" spans="1:11" ht="20.100000000000001" customHeight="1">
      <c r="B23" s="12" t="s">
        <v>93</v>
      </c>
      <c r="E23" s="190">
        <v>7561430</v>
      </c>
      <c r="F23" s="15"/>
      <c r="G23" s="190">
        <v>3013506</v>
      </c>
      <c r="H23" s="15"/>
      <c r="I23" s="103">
        <v>107057</v>
      </c>
      <c r="J23" s="71"/>
      <c r="K23" s="103">
        <v>1793017</v>
      </c>
    </row>
    <row r="24" spans="1:11" ht="8.1" customHeight="1">
      <c r="B24" s="191"/>
      <c r="E24" s="144"/>
      <c r="F24" s="188"/>
      <c r="G24" s="144"/>
      <c r="H24" s="188"/>
      <c r="I24" s="144"/>
      <c r="J24" s="188"/>
      <c r="K24" s="144"/>
    </row>
    <row r="25" spans="1:11" ht="20.100000000000001" customHeight="1">
      <c r="B25" s="1"/>
      <c r="E25" s="188">
        <f t="shared" ref="E25:K25" si="0">SUM(E10:E23)</f>
        <v>34734774</v>
      </c>
      <c r="F25" s="188"/>
      <c r="G25" s="188">
        <f t="shared" si="0"/>
        <v>26450572</v>
      </c>
      <c r="H25" s="188"/>
      <c r="I25" s="188">
        <f t="shared" si="0"/>
        <v>1669884</v>
      </c>
      <c r="J25" s="188"/>
      <c r="K25" s="188">
        <f t="shared" si="0"/>
        <v>24625588</v>
      </c>
    </row>
    <row r="26" spans="1:11" ht="20.100000000000001" customHeight="1">
      <c r="A26" s="12" t="s">
        <v>154</v>
      </c>
      <c r="E26" s="188"/>
      <c r="F26" s="188"/>
      <c r="G26" s="188"/>
      <c r="H26" s="188"/>
      <c r="I26" s="188"/>
      <c r="J26" s="188"/>
      <c r="K26" s="188"/>
    </row>
    <row r="27" spans="1:11" ht="20.100000000000001" customHeight="1">
      <c r="A27" s="174" t="s">
        <v>155</v>
      </c>
      <c r="E27" s="187">
        <v>55391057</v>
      </c>
      <c r="F27" s="71"/>
      <c r="G27" s="187">
        <v>-127175320</v>
      </c>
      <c r="H27" s="188"/>
      <c r="I27" s="188">
        <v>-3048542</v>
      </c>
      <c r="J27" s="188"/>
      <c r="K27" s="188">
        <v>-21313540</v>
      </c>
    </row>
    <row r="28" spans="1:11" ht="20.100000000000001" customHeight="1">
      <c r="A28" s="191" t="s">
        <v>156</v>
      </c>
      <c r="E28" s="187">
        <v>-16103963</v>
      </c>
      <c r="F28" s="71"/>
      <c r="G28" s="187">
        <v>2438706</v>
      </c>
      <c r="H28" s="188"/>
      <c r="I28" s="188">
        <v>-16334535</v>
      </c>
      <c r="J28" s="188"/>
      <c r="K28" s="188">
        <v>-9039890</v>
      </c>
    </row>
    <row r="29" spans="1:11" ht="20.100000000000001" customHeight="1">
      <c r="A29" s="191" t="s">
        <v>157</v>
      </c>
      <c r="E29" s="187">
        <v>841559</v>
      </c>
      <c r="F29" s="71"/>
      <c r="G29" s="187">
        <v>-3486869</v>
      </c>
      <c r="H29" s="144"/>
      <c r="I29" s="188">
        <v>22079</v>
      </c>
      <c r="J29" s="188"/>
      <c r="K29" s="188">
        <v>76573</v>
      </c>
    </row>
    <row r="30" spans="1:11" ht="20.100000000000001" customHeight="1">
      <c r="A30" s="191" t="s">
        <v>158</v>
      </c>
      <c r="E30" s="187">
        <v>7514772</v>
      </c>
      <c r="F30" s="71"/>
      <c r="G30" s="187">
        <v>-32801923</v>
      </c>
      <c r="H30" s="144"/>
      <c r="I30" s="188">
        <v>356</v>
      </c>
      <c r="J30" s="188"/>
      <c r="K30" s="188">
        <v>0</v>
      </c>
    </row>
    <row r="31" spans="1:11" ht="20.100000000000001" customHeight="1">
      <c r="A31" s="191" t="s">
        <v>159</v>
      </c>
      <c r="E31" s="187">
        <v>24301531</v>
      </c>
      <c r="F31" s="71"/>
      <c r="G31" s="187">
        <v>83258340</v>
      </c>
      <c r="H31" s="188"/>
      <c r="I31" s="188">
        <v>7376322</v>
      </c>
      <c r="J31" s="188"/>
      <c r="K31" s="188">
        <v>1459387</v>
      </c>
    </row>
    <row r="32" spans="1:11" ht="20.100000000000001" customHeight="1">
      <c r="A32" s="191" t="s">
        <v>160</v>
      </c>
      <c r="E32" s="187">
        <v>-6237952</v>
      </c>
      <c r="F32" s="71"/>
      <c r="G32" s="187">
        <v>5248882</v>
      </c>
      <c r="H32" s="188"/>
      <c r="I32" s="144">
        <v>0</v>
      </c>
      <c r="J32" s="188"/>
      <c r="K32" s="188">
        <v>0</v>
      </c>
    </row>
    <row r="33" spans="1:11" ht="20.100000000000001" customHeight="1">
      <c r="A33" s="191" t="s">
        <v>161</v>
      </c>
      <c r="E33" s="187">
        <v>424398</v>
      </c>
      <c r="F33" s="71"/>
      <c r="G33" s="187">
        <v>215523</v>
      </c>
      <c r="H33" s="144"/>
      <c r="I33" s="144">
        <v>93357</v>
      </c>
      <c r="J33" s="144"/>
      <c r="K33" s="188">
        <v>89471</v>
      </c>
    </row>
    <row r="34" spans="1:11" ht="20.100000000000001" customHeight="1">
      <c r="A34" s="191" t="s">
        <v>162</v>
      </c>
      <c r="E34" s="190">
        <v>-1084949</v>
      </c>
      <c r="F34" s="15"/>
      <c r="G34" s="190">
        <v>1440548</v>
      </c>
      <c r="H34" s="144"/>
      <c r="I34" s="148">
        <v>0</v>
      </c>
      <c r="J34" s="144"/>
      <c r="K34" s="148">
        <v>0</v>
      </c>
    </row>
    <row r="35" spans="1:11" ht="8.1" customHeight="1">
      <c r="B35" s="191"/>
      <c r="E35" s="144"/>
      <c r="F35" s="144"/>
      <c r="G35" s="144"/>
      <c r="H35" s="144"/>
      <c r="I35" s="144"/>
      <c r="J35" s="144"/>
      <c r="K35" s="144"/>
    </row>
    <row r="36" spans="1:11" ht="20.100000000000001" customHeight="1">
      <c r="A36" s="12" t="s">
        <v>142</v>
      </c>
      <c r="E36" s="144">
        <f>SUM(E25:E34)</f>
        <v>99781227</v>
      </c>
      <c r="F36" s="144"/>
      <c r="G36" s="144">
        <f>SUM(G25:G34)</f>
        <v>-44411541</v>
      </c>
      <c r="H36" s="144"/>
      <c r="I36" s="144">
        <f>SUM(I25:I34)</f>
        <v>-10221079</v>
      </c>
      <c r="J36" s="144"/>
      <c r="K36" s="144">
        <f>SUM(K25:K34)</f>
        <v>-4102411</v>
      </c>
    </row>
    <row r="37" spans="1:11" ht="20.100000000000001" customHeight="1">
      <c r="A37" s="191" t="s">
        <v>163</v>
      </c>
      <c r="E37" s="187">
        <v>-7561430</v>
      </c>
      <c r="F37" s="71"/>
      <c r="G37" s="187">
        <v>-3013506</v>
      </c>
      <c r="H37" s="144"/>
      <c r="I37" s="144">
        <v>-107057</v>
      </c>
      <c r="J37" s="144"/>
      <c r="K37" s="144">
        <v>-1793017</v>
      </c>
    </row>
    <row r="38" spans="1:11" ht="20.100000000000001" customHeight="1">
      <c r="A38" s="191" t="s">
        <v>164</v>
      </c>
      <c r="E38" s="190">
        <v>-3052571</v>
      </c>
      <c r="F38" s="15"/>
      <c r="G38" s="190">
        <v>-19536376</v>
      </c>
      <c r="H38" s="188"/>
      <c r="I38" s="148">
        <v>-343459</v>
      </c>
      <c r="J38" s="188"/>
      <c r="K38" s="148">
        <v>-2289758</v>
      </c>
    </row>
    <row r="39" spans="1:11" ht="8.1" customHeight="1">
      <c r="B39" s="191"/>
      <c r="E39" s="144"/>
      <c r="F39" s="144"/>
      <c r="G39" s="144"/>
      <c r="H39" s="144"/>
      <c r="I39" s="144"/>
      <c r="J39" s="144"/>
      <c r="K39" s="144"/>
    </row>
    <row r="40" spans="1:11" ht="20.100000000000001" customHeight="1">
      <c r="A40" s="12" t="s">
        <v>165</v>
      </c>
      <c r="E40" s="103">
        <f>SUM(E36:E38)</f>
        <v>89167226</v>
      </c>
      <c r="F40" s="71"/>
      <c r="G40" s="103">
        <f>SUM(G36:G38)</f>
        <v>-66961423</v>
      </c>
      <c r="H40" s="71"/>
      <c r="I40" s="103">
        <f>SUM(I36:I38)</f>
        <v>-10671595</v>
      </c>
      <c r="J40" s="71"/>
      <c r="K40" s="103">
        <f>SUM(K36:K38)</f>
        <v>-8185186</v>
      </c>
    </row>
    <row r="41" spans="1:11" ht="20.100000000000001" customHeight="1">
      <c r="E41" s="15"/>
      <c r="F41" s="71"/>
      <c r="G41" s="15"/>
      <c r="H41" s="71"/>
      <c r="I41" s="15"/>
      <c r="J41" s="71"/>
      <c r="K41" s="15"/>
    </row>
    <row r="42" spans="1:11" ht="20.100000000000001" customHeight="1">
      <c r="E42" s="15"/>
      <c r="F42" s="71"/>
      <c r="G42" s="15"/>
      <c r="H42" s="71"/>
      <c r="I42" s="15"/>
      <c r="J42" s="71"/>
      <c r="K42" s="15"/>
    </row>
    <row r="43" spans="1:11" ht="20.100000000000001" customHeight="1">
      <c r="E43" s="15"/>
      <c r="F43" s="71"/>
      <c r="G43" s="15"/>
      <c r="H43" s="71"/>
      <c r="I43" s="15"/>
      <c r="J43" s="71"/>
      <c r="K43" s="15"/>
    </row>
    <row r="48" spans="1:11" ht="16.5" customHeight="1"/>
    <row r="49" spans="1:28">
      <c r="A49" s="154" t="str">
        <f>+'8 TH'!A29</f>
        <v>หมายเหตุประกอบข้อมูลทางการเงินเป็นส่วนหนึ่งของข้อมูลทางการเงินระหว่างกาลนี้</v>
      </c>
      <c r="B49" s="154"/>
      <c r="C49" s="192"/>
      <c r="D49" s="154"/>
      <c r="E49" s="154"/>
      <c r="F49" s="154"/>
      <c r="G49" s="154"/>
      <c r="H49" s="154"/>
      <c r="I49" s="154"/>
      <c r="J49" s="154"/>
      <c r="K49" s="154"/>
    </row>
    <row r="50" spans="1:28">
      <c r="K50" s="12">
        <v>9</v>
      </c>
    </row>
    <row r="51" spans="1:28">
      <c r="A51" s="1" t="str">
        <f>+'8 TH'!A1</f>
        <v>บริษัท ทาคูนิ กรุ๊ป จำกัด (มหาชน)</v>
      </c>
    </row>
    <row r="52" spans="1:28" ht="20.100000000000001" customHeight="1">
      <c r="A52" s="1" t="s">
        <v>200</v>
      </c>
      <c r="B52" s="1"/>
      <c r="C52" s="179"/>
      <c r="D52" s="1"/>
      <c r="E52" s="1"/>
      <c r="F52" s="1"/>
      <c r="G52" s="1"/>
      <c r="H52" s="1"/>
      <c r="I52" s="1"/>
      <c r="J52" s="1"/>
      <c r="K52" s="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</row>
    <row r="53" spans="1:28" ht="20.100000000000001" customHeight="1">
      <c r="A53" s="153" t="s">
        <v>107</v>
      </c>
      <c r="B53" s="153"/>
      <c r="C53" s="142"/>
      <c r="D53" s="153"/>
      <c r="E53" s="153"/>
      <c r="F53" s="153"/>
      <c r="G53" s="153"/>
      <c r="H53" s="153"/>
      <c r="I53" s="153"/>
      <c r="J53" s="153"/>
      <c r="K53" s="153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</row>
    <row r="54" spans="1:28" ht="20.100000000000001" customHeight="1">
      <c r="A54" s="180"/>
      <c r="B54" s="180"/>
      <c r="C54" s="139"/>
      <c r="D54" s="180"/>
      <c r="E54" s="180"/>
      <c r="F54" s="180"/>
      <c r="G54" s="180"/>
      <c r="H54" s="180"/>
      <c r="I54" s="180"/>
      <c r="J54" s="180"/>
      <c r="K54" s="180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</row>
    <row r="55" spans="1:28" ht="18.95" customHeight="1">
      <c r="A55" s="180"/>
      <c r="B55" s="180"/>
      <c r="E55" s="212" t="s">
        <v>3</v>
      </c>
      <c r="F55" s="212"/>
      <c r="G55" s="212"/>
      <c r="H55" s="16"/>
      <c r="I55" s="212" t="s">
        <v>4</v>
      </c>
      <c r="J55" s="212"/>
      <c r="K55" s="212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</row>
    <row r="56" spans="1:28" ht="20.100000000000001" customHeight="1">
      <c r="E56" s="88" t="s">
        <v>5</v>
      </c>
      <c r="F56" s="181"/>
      <c r="G56" s="88" t="s">
        <v>5</v>
      </c>
      <c r="H56" s="182"/>
      <c r="I56" s="88" t="s">
        <v>5</v>
      </c>
      <c r="J56" s="181"/>
      <c r="K56" s="88" t="s">
        <v>5</v>
      </c>
    </row>
    <row r="57" spans="1:28" ht="18.95" customHeight="1">
      <c r="D57" s="13"/>
      <c r="E57" s="183" t="s">
        <v>9</v>
      </c>
      <c r="F57" s="140"/>
      <c r="G57" s="183" t="s">
        <v>10</v>
      </c>
      <c r="H57" s="13"/>
      <c r="I57" s="183" t="s">
        <v>9</v>
      </c>
      <c r="J57" s="140"/>
      <c r="K57" s="183" t="s">
        <v>10</v>
      </c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</row>
    <row r="58" spans="1:28" ht="18.95" customHeight="1">
      <c r="C58" s="184" t="s">
        <v>11</v>
      </c>
      <c r="D58" s="13"/>
      <c r="E58" s="185" t="s">
        <v>12</v>
      </c>
      <c r="F58" s="140"/>
      <c r="G58" s="185" t="s">
        <v>12</v>
      </c>
      <c r="H58" s="13"/>
      <c r="I58" s="185" t="s">
        <v>12</v>
      </c>
      <c r="J58" s="63"/>
      <c r="K58" s="185" t="s">
        <v>12</v>
      </c>
      <c r="L58" s="193"/>
      <c r="M58" s="194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</row>
    <row r="59" spans="1:28" ht="18.95" customHeight="1">
      <c r="A59" s="1" t="s">
        <v>166</v>
      </c>
      <c r="E59" s="71"/>
      <c r="F59" s="71"/>
      <c r="G59" s="71"/>
      <c r="H59" s="71"/>
      <c r="I59" s="71"/>
      <c r="J59" s="71"/>
      <c r="K59" s="7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</row>
    <row r="60" spans="1:28" ht="18.95" customHeight="1">
      <c r="A60" s="12" t="s">
        <v>167</v>
      </c>
      <c r="E60" s="71">
        <v>-20797694</v>
      </c>
      <c r="F60" s="71"/>
      <c r="G60" s="71">
        <v>-31705148</v>
      </c>
      <c r="H60" s="71"/>
      <c r="I60" s="71">
        <v>4202306</v>
      </c>
      <c r="J60" s="71"/>
      <c r="K60" s="71">
        <v>-31705148</v>
      </c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</row>
    <row r="61" spans="1:28" ht="18.95" customHeight="1">
      <c r="A61" s="12" t="s">
        <v>168</v>
      </c>
      <c r="E61" s="71">
        <v>-119815528</v>
      </c>
      <c r="F61" s="71"/>
      <c r="G61" s="71">
        <v>-9294193</v>
      </c>
      <c r="H61" s="71"/>
      <c r="I61" s="71">
        <v>-133872</v>
      </c>
      <c r="J61" s="71"/>
      <c r="K61" s="71">
        <v>-840645</v>
      </c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</row>
    <row r="62" spans="1:28" ht="18.95" customHeight="1">
      <c r="A62" s="12" t="s">
        <v>169</v>
      </c>
      <c r="E62" s="188">
        <v>-1499536</v>
      </c>
      <c r="F62" s="188"/>
      <c r="G62" s="188">
        <v>-29700</v>
      </c>
      <c r="H62" s="188"/>
      <c r="I62" s="195">
        <v>-92258</v>
      </c>
      <c r="J62" s="188"/>
      <c r="K62" s="188">
        <v>-5200</v>
      </c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</row>
    <row r="63" spans="1:28" ht="18.95" customHeight="1">
      <c r="A63" s="12" t="s">
        <v>170</v>
      </c>
      <c r="E63" s="188">
        <v>2470185</v>
      </c>
      <c r="F63" s="188"/>
      <c r="G63" s="188">
        <v>554393</v>
      </c>
      <c r="H63" s="188"/>
      <c r="I63" s="188">
        <v>0</v>
      </c>
      <c r="J63" s="188"/>
      <c r="K63" s="188">
        <v>0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</row>
    <row r="64" spans="1:28" ht="18.95" customHeight="1">
      <c r="A64" s="12" t="s">
        <v>171</v>
      </c>
      <c r="C64" s="13">
        <v>6</v>
      </c>
      <c r="E64" s="188">
        <v>-89496325</v>
      </c>
      <c r="F64" s="188"/>
      <c r="G64" s="188">
        <v>0</v>
      </c>
      <c r="H64" s="188"/>
      <c r="I64" s="188">
        <v>-89496325</v>
      </c>
      <c r="J64" s="188"/>
      <c r="K64" s="188">
        <v>0</v>
      </c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</row>
    <row r="65" spans="1:28" ht="18.95" customHeight="1">
      <c r="A65" s="12" t="s">
        <v>172</v>
      </c>
      <c r="C65" s="13">
        <v>6</v>
      </c>
      <c r="E65" s="188">
        <v>119212388</v>
      </c>
      <c r="F65" s="188"/>
      <c r="G65" s="188">
        <v>0</v>
      </c>
      <c r="H65" s="188"/>
      <c r="I65" s="188">
        <v>119212388</v>
      </c>
      <c r="J65" s="188"/>
      <c r="K65" s="188">
        <v>0</v>
      </c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</row>
    <row r="66" spans="1:28" ht="18.95" customHeight="1">
      <c r="A66" s="12" t="s">
        <v>153</v>
      </c>
      <c r="E66" s="188">
        <v>1992341</v>
      </c>
      <c r="F66" s="188"/>
      <c r="G66" s="188">
        <v>4013699</v>
      </c>
      <c r="H66" s="188"/>
      <c r="I66" s="188">
        <v>6442396</v>
      </c>
      <c r="J66" s="188"/>
      <c r="K66" s="188">
        <v>3148352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</row>
    <row r="67" spans="1:28" ht="18.95" customHeight="1">
      <c r="A67" s="12" t="s">
        <v>173</v>
      </c>
      <c r="C67" s="13">
        <v>23</v>
      </c>
      <c r="E67" s="144">
        <v>0</v>
      </c>
      <c r="F67" s="188"/>
      <c r="G67" s="144">
        <v>-181818000</v>
      </c>
      <c r="H67" s="188"/>
      <c r="I67" s="144">
        <v>-171940000</v>
      </c>
      <c r="J67" s="188"/>
      <c r="K67" s="144">
        <v>-250318000</v>
      </c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</row>
    <row r="68" spans="1:28" ht="18.95" customHeight="1">
      <c r="A68" s="12" t="s">
        <v>174</v>
      </c>
      <c r="E68" s="144"/>
      <c r="F68" s="188"/>
      <c r="G68" s="144"/>
      <c r="H68" s="188"/>
      <c r="I68" s="144"/>
      <c r="J68" s="188"/>
      <c r="K68" s="144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</row>
    <row r="69" spans="1:28" ht="18.95" customHeight="1">
      <c r="B69" s="12" t="s">
        <v>175</v>
      </c>
      <c r="C69" s="13">
        <v>23</v>
      </c>
      <c r="E69" s="144">
        <v>0</v>
      </c>
      <c r="F69" s="188"/>
      <c r="G69" s="144">
        <v>18568000</v>
      </c>
      <c r="H69" s="188"/>
      <c r="I69" s="144">
        <v>73000000</v>
      </c>
      <c r="J69" s="188"/>
      <c r="K69" s="144">
        <v>39568000</v>
      </c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</row>
    <row r="70" spans="1:28" ht="18.95" customHeight="1">
      <c r="A70" s="12" t="s">
        <v>176</v>
      </c>
      <c r="E70" s="144">
        <v>0</v>
      </c>
      <c r="F70" s="188"/>
      <c r="G70" s="144">
        <v>0</v>
      </c>
      <c r="H70" s="188"/>
      <c r="I70" s="144">
        <v>143021100</v>
      </c>
      <c r="J70" s="188"/>
      <c r="K70" s="144">
        <v>0</v>
      </c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</row>
    <row r="71" spans="1:28" ht="18.95" customHeight="1">
      <c r="A71" s="12" t="s">
        <v>177</v>
      </c>
      <c r="E71" s="144">
        <v>0</v>
      </c>
      <c r="F71" s="188"/>
      <c r="G71" s="144">
        <v>-1225684</v>
      </c>
      <c r="H71" s="188"/>
      <c r="I71" s="144">
        <v>-999700</v>
      </c>
      <c r="J71" s="188"/>
      <c r="K71" s="144">
        <v>0</v>
      </c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</row>
    <row r="72" spans="1:28" ht="18" customHeight="1">
      <c r="A72" s="12" t="s">
        <v>178</v>
      </c>
      <c r="E72" s="148">
        <v>0</v>
      </c>
      <c r="F72" s="144"/>
      <c r="G72" s="148">
        <v>134735000</v>
      </c>
      <c r="H72" s="144"/>
      <c r="I72" s="148">
        <v>0</v>
      </c>
      <c r="J72" s="144"/>
      <c r="K72" s="148">
        <v>0</v>
      </c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</row>
    <row r="73" spans="1:28" ht="8.1" customHeight="1">
      <c r="E73" s="144"/>
      <c r="F73" s="144"/>
      <c r="G73" s="144"/>
      <c r="H73" s="144"/>
      <c r="I73" s="144"/>
      <c r="J73" s="144"/>
      <c r="K73" s="144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</row>
    <row r="74" spans="1:28" ht="18.95" customHeight="1">
      <c r="A74" s="12" t="s">
        <v>179</v>
      </c>
      <c r="C74" s="196"/>
      <c r="D74" s="174"/>
      <c r="E74" s="148">
        <f>SUM(E60:E72)</f>
        <v>-107934169</v>
      </c>
      <c r="F74" s="188"/>
      <c r="G74" s="148">
        <f>SUM(G60:G72)</f>
        <v>-66201633</v>
      </c>
      <c r="H74" s="188"/>
      <c r="I74" s="148">
        <f>SUM(I60:I72)</f>
        <v>83216035</v>
      </c>
      <c r="J74" s="188"/>
      <c r="K74" s="148">
        <f>SUM(K60:K72)</f>
        <v>-240152641</v>
      </c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</row>
    <row r="75" spans="1:28" ht="8.1" customHeight="1">
      <c r="C75" s="197"/>
      <c r="D75" s="13"/>
      <c r="E75" s="183"/>
      <c r="F75" s="140"/>
      <c r="G75" s="183"/>
      <c r="H75" s="13"/>
      <c r="I75" s="183"/>
      <c r="J75" s="63"/>
      <c r="K75" s="183"/>
      <c r="L75" s="193"/>
      <c r="M75" s="194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</row>
    <row r="76" spans="1:28" ht="18.95" customHeight="1">
      <c r="A76" s="1" t="s">
        <v>180</v>
      </c>
      <c r="E76" s="198"/>
      <c r="F76" s="198"/>
      <c r="G76" s="198"/>
      <c r="H76" s="198"/>
      <c r="I76" s="198"/>
      <c r="J76" s="198"/>
      <c r="K76" s="198"/>
      <c r="L76" s="193"/>
      <c r="M76" s="194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</row>
    <row r="77" spans="1:28" ht="18.95" customHeight="1">
      <c r="A77" s="12" t="s">
        <v>181</v>
      </c>
      <c r="E77" s="144">
        <v>0</v>
      </c>
      <c r="F77" s="198"/>
      <c r="G77" s="144">
        <v>94588462</v>
      </c>
      <c r="H77" s="199"/>
      <c r="I77" s="144">
        <v>0</v>
      </c>
      <c r="J77" s="199"/>
      <c r="K77" s="144">
        <v>94588462</v>
      </c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</row>
    <row r="78" spans="1:28" ht="18.95" customHeight="1">
      <c r="A78" s="12" t="s">
        <v>182</v>
      </c>
      <c r="E78" s="144">
        <v>0</v>
      </c>
      <c r="F78" s="22"/>
      <c r="G78" s="144">
        <v>-214167306</v>
      </c>
      <c r="H78" s="144"/>
      <c r="I78" s="144">
        <v>0</v>
      </c>
      <c r="J78" s="22"/>
      <c r="K78" s="144">
        <v>-214167306</v>
      </c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</row>
    <row r="79" spans="1:28" ht="18.95" customHeight="1">
      <c r="A79" s="12" t="s">
        <v>183</v>
      </c>
      <c r="E79" s="144">
        <v>0</v>
      </c>
      <c r="F79" s="198"/>
      <c r="G79" s="198">
        <v>30000000</v>
      </c>
      <c r="H79" s="198"/>
      <c r="I79" s="144">
        <v>0</v>
      </c>
      <c r="J79" s="198"/>
      <c r="K79" s="144">
        <v>0</v>
      </c>
      <c r="L79" s="193"/>
      <c r="M79" s="194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</row>
    <row r="80" spans="1:28" ht="18.95" customHeight="1">
      <c r="A80" s="12" t="s">
        <v>184</v>
      </c>
      <c r="C80" s="13">
        <v>16</v>
      </c>
      <c r="E80" s="144">
        <v>-23760000</v>
      </c>
      <c r="F80" s="198"/>
      <c r="G80" s="144">
        <v>-4200000</v>
      </c>
      <c r="H80" s="199"/>
      <c r="I80" s="144">
        <v>-3000000</v>
      </c>
      <c r="J80" s="199"/>
      <c r="K80" s="144">
        <v>-3000000</v>
      </c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</row>
    <row r="81" spans="1:28" ht="18.95" customHeight="1">
      <c r="A81" s="12" t="s">
        <v>185</v>
      </c>
      <c r="C81" s="13">
        <v>21</v>
      </c>
      <c r="E81" s="144">
        <v>-24998112</v>
      </c>
      <c r="F81" s="22"/>
      <c r="G81" s="144">
        <v>-26156000</v>
      </c>
      <c r="H81" s="144"/>
      <c r="I81" s="144">
        <v>-24998112</v>
      </c>
      <c r="J81" s="22"/>
      <c r="K81" s="144">
        <v>-26156000</v>
      </c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</row>
    <row r="82" spans="1:28" ht="18.95" customHeight="1">
      <c r="A82" s="12" t="s">
        <v>186</v>
      </c>
      <c r="E82" s="144">
        <v>-373695</v>
      </c>
      <c r="F82" s="22"/>
      <c r="G82" s="144">
        <v>-604372</v>
      </c>
      <c r="H82" s="144"/>
      <c r="I82" s="161">
        <v>-415150</v>
      </c>
      <c r="J82" s="22"/>
      <c r="K82" s="161">
        <v>-388768</v>
      </c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8.95" customHeight="1">
      <c r="A83" s="12" t="s">
        <v>187</v>
      </c>
      <c r="C83" s="13">
        <v>18</v>
      </c>
      <c r="E83" s="144">
        <v>0</v>
      </c>
      <c r="F83" s="22"/>
      <c r="G83" s="144">
        <f>K83</f>
        <v>200000000</v>
      </c>
      <c r="H83" s="144"/>
      <c r="I83" s="161">
        <v>0</v>
      </c>
      <c r="J83" s="22"/>
      <c r="K83" s="161">
        <v>200000000</v>
      </c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</row>
    <row r="84" spans="1:28" ht="18.95" customHeight="1">
      <c r="A84" s="12" t="s">
        <v>188</v>
      </c>
      <c r="C84" s="13">
        <v>18</v>
      </c>
      <c r="E84" s="148">
        <v>0</v>
      </c>
      <c r="F84" s="22"/>
      <c r="G84" s="148">
        <f>K84</f>
        <v>198884536</v>
      </c>
      <c r="H84" s="144"/>
      <c r="I84" s="170">
        <v>0</v>
      </c>
      <c r="J84" s="22"/>
      <c r="K84" s="170">
        <v>198884536</v>
      </c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</row>
    <row r="85" spans="1:28" ht="8.1" customHeight="1">
      <c r="E85" s="144"/>
      <c r="F85" s="22"/>
      <c r="G85" s="144"/>
      <c r="H85" s="144"/>
      <c r="I85" s="161"/>
      <c r="J85" s="22"/>
      <c r="K85" s="16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</row>
    <row r="86" spans="1:28" ht="18.95" customHeight="1">
      <c r="A86" s="12" t="s">
        <v>189</v>
      </c>
      <c r="E86" s="148">
        <f>SUM(E77:E84)</f>
        <v>-49131807</v>
      </c>
      <c r="F86" s="144"/>
      <c r="G86" s="148">
        <f>SUM(G77:G84)</f>
        <v>278345320</v>
      </c>
      <c r="H86" s="144"/>
      <c r="I86" s="148">
        <f>SUM(I77:I84)</f>
        <v>-28413262</v>
      </c>
      <c r="J86" s="144">
        <v>0</v>
      </c>
      <c r="K86" s="148">
        <f>SUM(K77:K84)</f>
        <v>249760924</v>
      </c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</row>
    <row r="87" spans="1:28" ht="8.1" customHeight="1">
      <c r="C87" s="197"/>
      <c r="D87" s="13"/>
      <c r="E87" s="183"/>
      <c r="F87" s="140"/>
      <c r="G87" s="183"/>
      <c r="H87" s="13"/>
      <c r="I87" s="183"/>
      <c r="J87" s="63"/>
      <c r="K87" s="183"/>
      <c r="L87" s="51"/>
      <c r="M87" s="158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</row>
    <row r="88" spans="1:28" ht="18.95" customHeight="1">
      <c r="A88" s="1" t="s">
        <v>190</v>
      </c>
      <c r="B88" s="1"/>
      <c r="E88" s="198">
        <f t="shared" ref="E88:K88" si="1">+E86+E74+E40</f>
        <v>-67898750</v>
      </c>
      <c r="F88" s="198"/>
      <c r="G88" s="198">
        <f t="shared" si="1"/>
        <v>145182264</v>
      </c>
      <c r="H88" s="198"/>
      <c r="I88" s="198">
        <f t="shared" si="1"/>
        <v>44131178</v>
      </c>
      <c r="J88" s="198"/>
      <c r="K88" s="198">
        <f t="shared" si="1"/>
        <v>1423097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</row>
    <row r="89" spans="1:28" ht="18.95" customHeight="1">
      <c r="A89" s="12" t="s">
        <v>191</v>
      </c>
      <c r="B89" s="1"/>
      <c r="E89" s="148">
        <v>286508790</v>
      </c>
      <c r="F89" s="22"/>
      <c r="G89" s="148">
        <v>90038898</v>
      </c>
      <c r="H89" s="22"/>
      <c r="I89" s="149">
        <v>130222750</v>
      </c>
      <c r="J89" s="22"/>
      <c r="K89" s="149">
        <v>64632341</v>
      </c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</row>
    <row r="90" spans="1:28" ht="8.1" customHeight="1">
      <c r="B90" s="1"/>
      <c r="E90" s="144"/>
      <c r="F90" s="22"/>
      <c r="G90" s="144"/>
      <c r="H90" s="22"/>
      <c r="I90" s="22"/>
      <c r="J90" s="22"/>
      <c r="K90" s="22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</row>
    <row r="91" spans="1:28" ht="18.95" customHeight="1" thickBot="1">
      <c r="A91" s="1" t="s">
        <v>192</v>
      </c>
      <c r="B91" s="1"/>
      <c r="E91" s="200">
        <f>SUM(E88:E90)</f>
        <v>218610040</v>
      </c>
      <c r="F91" s="22"/>
      <c r="G91" s="200">
        <f>SUM(G88:G90)</f>
        <v>235221162</v>
      </c>
      <c r="H91" s="198"/>
      <c r="I91" s="200">
        <f>SUM(I88:I90)</f>
        <v>174353928</v>
      </c>
      <c r="J91" s="198"/>
      <c r="K91" s="200">
        <f>SUM(K88:K90)</f>
        <v>66055438</v>
      </c>
      <c r="L91" s="201"/>
      <c r="M91" s="194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</row>
    <row r="92" spans="1:28" ht="18.95" customHeight="1" thickTop="1">
      <c r="A92" s="1"/>
      <c r="B92" s="1"/>
      <c r="E92" s="202"/>
      <c r="F92" s="22"/>
      <c r="G92" s="22"/>
      <c r="H92" s="198"/>
      <c r="I92" s="202"/>
      <c r="J92" s="198"/>
      <c r="K92" s="22"/>
      <c r="L92" s="201"/>
      <c r="M92" s="194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</row>
    <row r="93" spans="1:28" ht="18.95" customHeight="1">
      <c r="A93" s="1" t="s">
        <v>193</v>
      </c>
      <c r="B93" s="1"/>
      <c r="E93" s="22"/>
      <c r="F93" s="198"/>
      <c r="G93" s="22"/>
      <c r="H93" s="198"/>
      <c r="I93" s="22"/>
      <c r="J93" s="198"/>
      <c r="K93" s="22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</row>
    <row r="94" spans="1:28" ht="18.95" customHeight="1">
      <c r="A94" s="1"/>
      <c r="B94" s="1"/>
      <c r="E94" s="212" t="s">
        <v>3</v>
      </c>
      <c r="F94" s="212"/>
      <c r="G94" s="212"/>
      <c r="H94" s="16"/>
      <c r="I94" s="212" t="s">
        <v>4</v>
      </c>
      <c r="J94" s="212"/>
      <c r="K94" s="212"/>
      <c r="L94" s="51"/>
      <c r="M94" s="194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</row>
    <row r="95" spans="1:28" ht="20.100000000000001" customHeight="1">
      <c r="E95" s="88" t="s">
        <v>5</v>
      </c>
      <c r="F95" s="181"/>
      <c r="G95" s="88" t="s">
        <v>5</v>
      </c>
      <c r="H95" s="182"/>
      <c r="I95" s="88" t="s">
        <v>5</v>
      </c>
      <c r="J95" s="181"/>
      <c r="K95" s="88" t="s">
        <v>5</v>
      </c>
    </row>
    <row r="96" spans="1:28" ht="18.95" customHeight="1">
      <c r="D96" s="13"/>
      <c r="E96" s="183" t="s">
        <v>9</v>
      </c>
      <c r="F96" s="140"/>
      <c r="G96" s="183" t="s">
        <v>10</v>
      </c>
      <c r="H96" s="13"/>
      <c r="I96" s="183" t="s">
        <v>9</v>
      </c>
      <c r="J96" s="140"/>
      <c r="K96" s="183" t="s">
        <v>10</v>
      </c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</row>
    <row r="97" spans="1:28" ht="18.95" customHeight="1">
      <c r="C97" s="197"/>
      <c r="D97" s="13"/>
      <c r="E97" s="185" t="s">
        <v>12</v>
      </c>
      <c r="F97" s="140"/>
      <c r="G97" s="185" t="s">
        <v>12</v>
      </c>
      <c r="H97" s="13"/>
      <c r="I97" s="185" t="s">
        <v>12</v>
      </c>
      <c r="J97" s="63"/>
      <c r="K97" s="185" t="s">
        <v>12</v>
      </c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</row>
    <row r="98" spans="1:28" ht="18.95" customHeight="1">
      <c r="A98" s="12" t="s">
        <v>194</v>
      </c>
      <c r="E98" s="188"/>
      <c r="F98" s="188"/>
      <c r="G98" s="188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spans="1:28" ht="18.95" customHeight="1">
      <c r="B99" s="12" t="s">
        <v>195</v>
      </c>
      <c r="E99" s="188">
        <v>1323593</v>
      </c>
      <c r="F99" s="188"/>
      <c r="G99" s="188">
        <v>4421938</v>
      </c>
      <c r="H99" s="188"/>
      <c r="I99" s="188">
        <v>51500</v>
      </c>
      <c r="J99" s="188"/>
      <c r="K99" s="188">
        <v>7811</v>
      </c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spans="1:28" ht="18" customHeight="1">
      <c r="A100" s="12" t="s">
        <v>196</v>
      </c>
      <c r="E100" s="144">
        <v>6633085</v>
      </c>
      <c r="F100" s="22"/>
      <c r="G100" s="144">
        <v>0</v>
      </c>
      <c r="H100" s="144"/>
      <c r="I100" s="144">
        <v>0</v>
      </c>
      <c r="J100" s="22"/>
      <c r="K100" s="144">
        <v>0</v>
      </c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</row>
    <row r="101" spans="1:28" ht="18.95" customHeight="1">
      <c r="A101" s="1"/>
      <c r="B101" s="1"/>
      <c r="E101" s="203"/>
      <c r="F101" s="203"/>
      <c r="G101" s="203"/>
      <c r="H101" s="199"/>
      <c r="I101" s="203"/>
      <c r="J101" s="198"/>
      <c r="K101" s="203"/>
      <c r="L101" s="51"/>
      <c r="M101" s="51"/>
      <c r="N101" s="194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spans="1:28" ht="21.95" customHeight="1">
      <c r="A102" s="15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102" s="153"/>
      <c r="C102" s="192"/>
      <c r="D102" s="154"/>
      <c r="E102" s="204"/>
      <c r="F102" s="204"/>
      <c r="G102" s="204"/>
      <c r="H102" s="204"/>
      <c r="I102" s="204"/>
      <c r="J102" s="149"/>
      <c r="K102" s="204"/>
      <c r="L102" s="51"/>
      <c r="M102" s="51"/>
      <c r="N102" s="194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</row>
    <row r="103" spans="1:28" ht="18.95" customHeight="1">
      <c r="A103" s="1" t="e">
        <f>+#REF!</f>
        <v>#REF!</v>
      </c>
      <c r="B103" s="1"/>
      <c r="E103" s="203"/>
      <c r="F103" s="203"/>
      <c r="G103" s="203"/>
      <c r="H103" s="199"/>
      <c r="I103" s="203"/>
      <c r="J103" s="198"/>
      <c r="K103" s="188">
        <v>10</v>
      </c>
      <c r="L103" s="51"/>
      <c r="M103" s="51"/>
      <c r="N103" s="194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</row>
  </sheetData>
  <mergeCells count="6">
    <mergeCell ref="E5:G5"/>
    <mergeCell ref="I5:K5"/>
    <mergeCell ref="E55:G55"/>
    <mergeCell ref="I55:K55"/>
    <mergeCell ref="E94:G94"/>
    <mergeCell ref="I94:K94"/>
  </mergeCells>
  <pageMargins left="0.8" right="0.5" top="0.5" bottom="0.4" header="0.49" footer="0.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new TH</vt:lpstr>
      <vt:lpstr>7 TH</vt:lpstr>
      <vt:lpstr>8 TH</vt:lpstr>
      <vt:lpstr>9-10 TH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ฐิติมา ธนาปกิจ</cp:lastModifiedBy>
  <cp:lastPrinted>2017-08-08T11:03:28Z</cp:lastPrinted>
  <dcterms:created xsi:type="dcterms:W3CDTF">2017-08-03T12:00:17Z</dcterms:created>
  <dcterms:modified xsi:type="dcterms:W3CDTF">2017-08-08T11:05:23Z</dcterms:modified>
</cp:coreProperties>
</file>