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01 Financial Statements\FS ปี 2560\Q2 2560\FS\Final\"/>
    </mc:Choice>
  </mc:AlternateContent>
  <bookViews>
    <workbookView xWindow="0" yWindow="0" windowWidth="24000" windowHeight="9435"/>
  </bookViews>
  <sheets>
    <sheet name="2-4 EN" sheetId="1" r:id="rId1"/>
    <sheet name="PL5-6 EN" sheetId="2" r:id="rId2"/>
    <sheet name="Equity-conso7 EN" sheetId="3" r:id="rId3"/>
    <sheet name="Equity_entity8 EN" sheetId="5" r:id="rId4"/>
    <sheet name="CF9-10 EN" sheetId="4" r:id="rId5"/>
  </sheets>
  <definedNames>
    <definedName name="_xlnm.Print_Area" localSheetId="3">'Equity_entity8 EN'!$A$1:$N$33</definedName>
    <definedName name="_xlnm.Print_Area" localSheetId="2">'Equity-conso7 EN'!$A$1:$T$35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3" i="2" l="1"/>
  <c r="A127" i="2" s="1"/>
  <c r="N13" i="5" l="1"/>
  <c r="R26" i="3"/>
  <c r="P14" i="3"/>
  <c r="T14" i="3" s="1"/>
  <c r="R15" i="3"/>
  <c r="R17" i="3" s="1"/>
  <c r="F140" i="1" s="1"/>
  <c r="N15" i="3"/>
  <c r="L98" i="4" l="1"/>
  <c r="J98" i="4"/>
  <c r="H98" i="4"/>
  <c r="F98" i="4"/>
  <c r="L82" i="4"/>
  <c r="J82" i="4"/>
  <c r="H82" i="4"/>
  <c r="F82" i="4"/>
  <c r="L28" i="4"/>
  <c r="L39" i="4" s="1"/>
  <c r="L43" i="4" s="1"/>
  <c r="H28" i="4"/>
  <c r="H39" i="4" s="1"/>
  <c r="H43" i="4" s="1"/>
  <c r="J28" i="4"/>
  <c r="J39" i="4" s="1"/>
  <c r="J43" i="4" s="1"/>
  <c r="F28" i="4"/>
  <c r="F39" i="4" s="1"/>
  <c r="F43" i="4" s="1"/>
  <c r="A60" i="4"/>
  <c r="L24" i="5"/>
  <c r="J24" i="5"/>
  <c r="H24" i="5"/>
  <c r="F24" i="5"/>
  <c r="N22" i="5"/>
  <c r="N21" i="5"/>
  <c r="N20" i="5"/>
  <c r="N19" i="5"/>
  <c r="J16" i="5"/>
  <c r="H16" i="5"/>
  <c r="F16" i="5"/>
  <c r="N12" i="5"/>
  <c r="N26" i="3"/>
  <c r="L26" i="3"/>
  <c r="J26" i="3"/>
  <c r="H26" i="3"/>
  <c r="F26" i="3"/>
  <c r="P24" i="3"/>
  <c r="T24" i="3" s="1"/>
  <c r="P23" i="3"/>
  <c r="T23" i="3" s="1"/>
  <c r="P22" i="3"/>
  <c r="T22" i="3" s="1"/>
  <c r="P21" i="3"/>
  <c r="T21" i="3" s="1"/>
  <c r="P20" i="3"/>
  <c r="T20" i="3" s="1"/>
  <c r="L17" i="3"/>
  <c r="J17" i="3"/>
  <c r="H17" i="3"/>
  <c r="F17" i="3"/>
  <c r="N17" i="3"/>
  <c r="F137" i="1" s="1"/>
  <c r="F139" i="1" s="1"/>
  <c r="F142" i="1" s="1"/>
  <c r="F144" i="1" s="1"/>
  <c r="P13" i="3"/>
  <c r="J115" i="2"/>
  <c r="H115" i="2"/>
  <c r="F115" i="2"/>
  <c r="F110" i="2"/>
  <c r="L86" i="2"/>
  <c r="J86" i="2"/>
  <c r="H86" i="2"/>
  <c r="F86" i="2"/>
  <c r="L80" i="2"/>
  <c r="J80" i="2"/>
  <c r="H80" i="2"/>
  <c r="F80" i="2"/>
  <c r="H54" i="2"/>
  <c r="F54" i="2"/>
  <c r="H46" i="2"/>
  <c r="L22" i="2"/>
  <c r="J22" i="2"/>
  <c r="H22" i="2"/>
  <c r="F22" i="2"/>
  <c r="L16" i="2"/>
  <c r="J16" i="2"/>
  <c r="H16" i="2"/>
  <c r="F16" i="2"/>
  <c r="L139" i="1"/>
  <c r="L142" i="1" s="1"/>
  <c r="H139" i="1"/>
  <c r="H142" i="1" s="1"/>
  <c r="A103" i="1"/>
  <c r="A101" i="1"/>
  <c r="A152" i="1" s="1"/>
  <c r="L86" i="1"/>
  <c r="J86" i="1"/>
  <c r="H86" i="1"/>
  <c r="F86" i="1"/>
  <c r="L76" i="1"/>
  <c r="L88" i="1" s="1"/>
  <c r="J76" i="1"/>
  <c r="J88" i="1" s="1"/>
  <c r="H76" i="1"/>
  <c r="H88" i="1" s="1"/>
  <c r="F76" i="1"/>
  <c r="F88" i="1" s="1"/>
  <c r="A54" i="1"/>
  <c r="A105" i="1" s="1"/>
  <c r="A52" i="1"/>
  <c r="L37" i="1"/>
  <c r="J37" i="1"/>
  <c r="H37" i="1"/>
  <c r="F37" i="1"/>
  <c r="L24" i="1"/>
  <c r="L39" i="1" s="1"/>
  <c r="J24" i="1"/>
  <c r="J39" i="1" s="1"/>
  <c r="H24" i="1"/>
  <c r="H39" i="1" s="1"/>
  <c r="F24" i="1"/>
  <c r="F39" i="1" s="1"/>
  <c r="F100" i="4" l="1"/>
  <c r="F103" i="4" s="1"/>
  <c r="L88" i="2"/>
  <c r="L91" i="2" s="1"/>
  <c r="L97" i="2" s="1"/>
  <c r="L100" i="2" s="1"/>
  <c r="L107" i="2" s="1"/>
  <c r="L24" i="2"/>
  <c r="L27" i="2" s="1"/>
  <c r="L33" i="2" s="1"/>
  <c r="L36" i="2" s="1"/>
  <c r="L43" i="2" s="1"/>
  <c r="L46" i="2" s="1"/>
  <c r="H24" i="2"/>
  <c r="H27" i="2" s="1"/>
  <c r="H33" i="2" s="1"/>
  <c r="H36" i="2" s="1"/>
  <c r="H40" i="2" s="1"/>
  <c r="H88" i="2"/>
  <c r="H91" i="2" s="1"/>
  <c r="H97" i="2" s="1"/>
  <c r="H100" i="2" s="1"/>
  <c r="H107" i="2" s="1"/>
  <c r="H110" i="2" s="1"/>
  <c r="L100" i="4"/>
  <c r="L103" i="4" s="1"/>
  <c r="H100" i="4"/>
  <c r="H103" i="4" s="1"/>
  <c r="J100" i="4"/>
  <c r="J103" i="4" s="1"/>
  <c r="N24" i="5"/>
  <c r="P26" i="3"/>
  <c r="T26" i="3" s="1"/>
  <c r="T13" i="3"/>
  <c r="P15" i="3"/>
  <c r="T15" i="3" s="1"/>
  <c r="F24" i="2"/>
  <c r="F27" i="2" s="1"/>
  <c r="F33" i="2" s="1"/>
  <c r="F36" i="2" s="1"/>
  <c r="F40" i="2" s="1"/>
  <c r="J24" i="2"/>
  <c r="J27" i="2" s="1"/>
  <c r="J33" i="2" s="1"/>
  <c r="J36" i="2" s="1"/>
  <c r="J40" i="2" s="1"/>
  <c r="J50" i="2" s="1"/>
  <c r="J54" i="2" s="1"/>
  <c r="F88" i="2"/>
  <c r="F91" i="2" s="1"/>
  <c r="F97" i="2" s="1"/>
  <c r="F100" i="2" s="1"/>
  <c r="F104" i="2" s="1"/>
  <c r="F114" i="2" s="1"/>
  <c r="F118" i="2" s="1"/>
  <c r="J88" i="2"/>
  <c r="J91" i="2" s="1"/>
  <c r="J97" i="2" s="1"/>
  <c r="J100" i="2" s="1"/>
  <c r="J107" i="2" s="1"/>
  <c r="H144" i="1"/>
  <c r="L144" i="1"/>
  <c r="L104" i="2" l="1"/>
  <c r="L40" i="2"/>
  <c r="L50" i="2" s="1"/>
  <c r="L54" i="2" s="1"/>
  <c r="J104" i="2"/>
  <c r="F46" i="2"/>
  <c r="H104" i="2"/>
  <c r="H114" i="2" s="1"/>
  <c r="H118" i="2" s="1"/>
  <c r="J43" i="2"/>
  <c r="J46" i="2" s="1"/>
  <c r="P17" i="3"/>
  <c r="T17" i="3" s="1"/>
  <c r="J114" i="2"/>
  <c r="J110" i="2"/>
  <c r="L114" i="2"/>
  <c r="L118" i="2" s="1"/>
  <c r="L110" i="2"/>
  <c r="J118" i="2" l="1"/>
  <c r="L14" i="5"/>
  <c r="N14" i="5" l="1"/>
  <c r="L16" i="5"/>
  <c r="J137" i="1" l="1"/>
  <c r="J139" i="1" s="1"/>
  <c r="J142" i="1" s="1"/>
  <c r="J144" i="1" s="1"/>
  <c r="N16" i="5"/>
</calcChain>
</file>

<file path=xl/sharedStrings.xml><?xml version="1.0" encoding="utf-8"?>
<sst xmlns="http://schemas.openxmlformats.org/spreadsheetml/2006/main" count="445" uniqueCount="205">
  <si>
    <t>Takuni Group Public Company Limited</t>
  </si>
  <si>
    <t>Statement of Financial Position</t>
  </si>
  <si>
    <t>As at 30 June 2017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</si>
  <si>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</si>
  <si>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</si>
  <si>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</si>
  <si>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</si>
  <si>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</si>
  <si>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</si>
  <si>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</si>
  <si>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2017</t>
  </si>
  <si>
    <t>2016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</si>
  <si>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</si>
  <si>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</si>
  <si>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</si>
  <si>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</si>
  <si>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</si>
  <si>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</si>
  <si>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</si>
  <si>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>Short-term loans to subsidiaries</t>
  </si>
  <si>
    <t>Inventories</t>
  </si>
  <si>
    <t>Other current assets</t>
  </si>
  <si>
    <t>Total current assets</t>
  </si>
  <si>
    <t>Non-current assets</t>
  </si>
  <si>
    <t>Pledged and restricted bank deposits</t>
  </si>
  <si>
    <t xml:space="preserve">Investments in subsidiaries </t>
  </si>
  <si>
    <t xml:space="preserve">Investment properties </t>
  </si>
  <si>
    <t xml:space="preserve">Property, plant and equipment 
</t>
  </si>
  <si>
    <t>Goodwill</t>
  </si>
  <si>
    <t xml:space="preserve">Intangible assets </t>
  </si>
  <si>
    <t>Deferred income tax assets</t>
  </si>
  <si>
    <t>Other non-current assets</t>
  </si>
  <si>
    <t>Total non-current assets</t>
  </si>
  <si>
    <t>Total assets</t>
  </si>
  <si>
    <t>Director  _________________________________     Director  _________________________________</t>
  </si>
  <si>
    <t>The accompanying condensed notes are integral part of these interim financial information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</si>
  <si>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</si>
  <si>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</si>
  <si>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</si>
  <si>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</si>
  <si>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Current portion of long-term bank</t>
  </si>
  <si>
    <t>borrowings</t>
  </si>
  <si>
    <t>Current portion of finance lease</t>
  </si>
  <si>
    <t>liabilities</t>
  </si>
  <si>
    <t>Current income tax payable</t>
  </si>
  <si>
    <t>Other current liabilities</t>
  </si>
  <si>
    <t>Total current liabilities</t>
  </si>
  <si>
    <t>Non-current liabilities</t>
  </si>
  <si>
    <t xml:space="preserve">Long-term bank borrowings </t>
  </si>
  <si>
    <t>Finance lease liabilities</t>
  </si>
  <si>
    <t>Employee benefit obligations</t>
  </si>
  <si>
    <t>Deferred income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</si>
  <si>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</si>
  <si>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</si>
  <si>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</si>
  <si>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</si>
  <si>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</si>
  <si>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</si>
  <si>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Authorised share capital</t>
  </si>
  <si>
    <t>1,200,000,000 ordinary shares at</t>
  </si>
  <si>
    <t xml:space="preserve">   (2016: 1,200,000,000 ordinary shares </t>
  </si>
  <si>
    <t>Issued and paid-up</t>
  </si>
  <si>
    <t>800,000,000 ordinary shares</t>
  </si>
  <si>
    <t xml:space="preserve">   (2016: 800,000,0000 ordinary shares</t>
  </si>
  <si>
    <t>Premium on paid-up capital</t>
  </si>
  <si>
    <t>ordinary shares</t>
  </si>
  <si>
    <t xml:space="preserve">Share surplus from business </t>
  </si>
  <si>
    <t>combination under common control</t>
  </si>
  <si>
    <t>Retained earnings</t>
  </si>
  <si>
    <t>Appropriated - Legal reserve</t>
  </si>
  <si>
    <t>Unappropriated</t>
  </si>
  <si>
    <t xml:space="preserve">
Equity attributable to owners of the parent
</t>
  </si>
  <si>
    <t>Non-controlling interests</t>
  </si>
  <si>
    <t>Total equity</t>
  </si>
  <si>
    <t>Total liabilities and equity</t>
  </si>
  <si>
    <t>Statement of Comprehensive Income</t>
  </si>
  <si>
    <t>For the three-month period ended 30 June 2017</t>
  </si>
  <si>
    <t>Revenue</t>
  </si>
  <si>
    <t>Revenue from sales</t>
  </si>
  <si>
    <t>Revenue from services</t>
  </si>
  <si>
    <t>Total revenues</t>
  </si>
  <si>
    <t>Cost of sales</t>
  </si>
  <si>
    <t>Cost of providing services</t>
  </si>
  <si>
    <t>Total 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</si>
  <si>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</si>
  <si>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</si>
  <si>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</si>
  <si>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</si>
  <si>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</si>
  <si>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</si>
  <si>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Profit before income tax</t>
  </si>
  <si>
    <t>Income tax</t>
  </si>
  <si>
    <t>Profit for the period</t>
  </si>
  <si>
    <t>Other comprehensive income</t>
  </si>
  <si>
    <t xml:space="preserve">Total comprehensive income </t>
  </si>
  <si>
    <t>for the period</t>
  </si>
  <si>
    <t>Profit attributable to:</t>
  </si>
  <si>
    <t>Owners of the parent</t>
  </si>
  <si>
    <t>Total comprehensive income</t>
  </si>
  <si>
    <t>attributable to:</t>
  </si>
  <si>
    <t>Earnings per share</t>
  </si>
  <si>
    <t>Basic earnings per share (Baht)</t>
  </si>
  <si>
    <t>Diluted earnings per share (Baht)</t>
  </si>
  <si>
    <t>For the six-month period ended 30 June 2017</t>
  </si>
  <si>
    <t>Statement of Changes in Equity</t>
  </si>
  <si>
    <t>Consolidated financial information (Unaudited)</t>
  </si>
  <si>
    <t>Attribute to owner of the parent</t>
  </si>
  <si>
    <t>Issued and</t>
  </si>
  <si>
    <t>Share surplus from</t>
  </si>
  <si>
    <t>Total</t>
  </si>
  <si>
    <t>paid-up</t>
  </si>
  <si>
    <t>Premium on</t>
  </si>
  <si>
    <t>business combination</t>
  </si>
  <si>
    <t>Appropriated-</t>
  </si>
  <si>
    <t>owners of</t>
  </si>
  <si>
    <t>Non-controlling</t>
  </si>
  <si>
    <t xml:space="preserve"> capital</t>
  </si>
  <si>
    <t>paid-up capital</t>
  </si>
  <si>
    <t>under common control</t>
  </si>
  <si>
    <t>Legal reserve</t>
  </si>
  <si>
    <t xml:space="preserve"> the parent </t>
  </si>
  <si>
    <t>interests</t>
  </si>
  <si>
    <t>equity</t>
  </si>
  <si>
    <t>Opening balance at 1 January 2017</t>
  </si>
  <si>
    <t>Dividends</t>
  </si>
  <si>
    <t>Total comprehensive income for the period</t>
  </si>
  <si>
    <t>Closing balance at 30 June 2017</t>
  </si>
  <si>
    <t>Opening balance at 1 January 2016</t>
  </si>
  <si>
    <t>-</t>
  </si>
  <si>
    <t xml:space="preserve">Proceeds from share issued </t>
  </si>
  <si>
    <t xml:space="preserve"> </t>
  </si>
  <si>
    <t>Acquisition of subsidiaries</t>
  </si>
  <si>
    <t>Closing balance at 30 June 2016</t>
  </si>
  <si>
    <t xml:space="preserve">  </t>
  </si>
  <si>
    <t xml:space="preserve">Statement of Changes in Equity </t>
  </si>
  <si>
    <t>Separate financial information (Unaudited)</t>
  </si>
  <si>
    <t>Premium</t>
  </si>
  <si>
    <t>on paid-up</t>
  </si>
  <si>
    <t>capital</t>
  </si>
  <si>
    <t xml:space="preserve">Statement of Cash Flows </t>
  </si>
  <si>
    <t>Cash flows from operating activities</t>
  </si>
  <si>
    <t>Adjustments for:</t>
  </si>
  <si>
    <t>Depreciation and amortisation charge</t>
  </si>
  <si>
    <t>10,11</t>
  </si>
  <si>
    <t>(Reversal of) allowance for doubtful accounts</t>
  </si>
  <si>
    <t>Reversal of impairment of investment in subsidiary</t>
  </si>
  <si>
    <t xml:space="preserve">  and obsolete and slow moving inventories</t>
  </si>
  <si>
    <t xml:space="preserve">   equipment</t>
  </si>
  <si>
    <t>Gain from remeasurement of investment</t>
  </si>
  <si>
    <t>Gain on sale investment in associate</t>
  </si>
  <si>
    <t>Gain on bargain purchase</t>
  </si>
  <si>
    <t>Interest income</t>
  </si>
  <si>
    <t>Changes in operating working capital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</si>
  <si>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</si>
  <si>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</si>
  <si>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</si>
  <si>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</si>
  <si>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</si>
  <si>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</si>
  <si>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- Employee benefit obligations</t>
  </si>
  <si>
    <t>- Other non-current liabilities</t>
  </si>
  <si>
    <t>Cash generated from operations</t>
  </si>
  <si>
    <t>- Interest paid</t>
  </si>
  <si>
    <t>- Income tax paid</t>
  </si>
  <si>
    <r>
      <t xml:space="preserve">Statement of Cash Flows </t>
    </r>
    <r>
      <rPr>
        <sz val="9"/>
        <rFont val="Arial"/>
        <family val="2"/>
      </rPr>
      <t>(Cont'd)</t>
    </r>
  </si>
  <si>
    <t>Cash flows from investment activities</t>
  </si>
  <si>
    <t>Purchase of property, plant and equipment</t>
  </si>
  <si>
    <t>Purchase of intangible assets</t>
  </si>
  <si>
    <t>Purchase of short-term investments</t>
  </si>
  <si>
    <t>Proceeds from disposals of short-term investments</t>
  </si>
  <si>
    <t>Interest received</t>
  </si>
  <si>
    <t>Short-term loans to related parties</t>
  </si>
  <si>
    <t>Loan repayments received from related parties</t>
  </si>
  <si>
    <t>Proceeds from dissolution of subsidiary</t>
  </si>
  <si>
    <t>Acquisition of subsidiary, net of cash acquired</t>
  </si>
  <si>
    <t>Proceeds from sale investment in associate</t>
  </si>
  <si>
    <t>Cash flows from financing activities</t>
  </si>
  <si>
    <t>Proceeds from short-term borrowings</t>
  </si>
  <si>
    <t>from financial institutions</t>
  </si>
  <si>
    <t xml:space="preserve">Repayments on short-term borrowings </t>
  </si>
  <si>
    <t>Proceeds from long-term borrowings</t>
  </si>
  <si>
    <t xml:space="preserve">Repayments on long-term borrowings </t>
  </si>
  <si>
    <t>Dividends paid</t>
  </si>
  <si>
    <t>Finance lease principal payments</t>
  </si>
  <si>
    <t>Proceeds from increase capital</t>
  </si>
  <si>
    <t>Proceeds from share premium</t>
  </si>
  <si>
    <t>Net cash generated from (used in) financing activities</t>
  </si>
  <si>
    <t>Net decrease in cash and cash equipments</t>
  </si>
  <si>
    <t>Cash and cash equivalents at the beginning of the period</t>
  </si>
  <si>
    <t>Cash and cash equivalents at end of the period</t>
  </si>
  <si>
    <t>Significant non-cash transactions</t>
  </si>
  <si>
    <t>(included in trade and other payables)</t>
  </si>
  <si>
    <t>Dividend payable</t>
  </si>
  <si>
    <t>Net cash generated from (used in) operating activities</t>
  </si>
  <si>
    <t>Net cash generated (used in) investing activities</t>
  </si>
  <si>
    <t xml:space="preserve">   par value of Baht 0.50 each</t>
  </si>
  <si>
    <t xml:space="preserve">    at par value of Baht 0.50 each)</t>
  </si>
  <si>
    <t xml:space="preserve">   paid-up of Baht 0.50 each</t>
  </si>
  <si>
    <t xml:space="preserve">   paid-up of Baht 0.50 each)</t>
  </si>
  <si>
    <t>Share of loss from associate</t>
  </si>
  <si>
    <t>Share loss from associate</t>
  </si>
  <si>
    <t>Gain on disposal and write-off of</t>
  </si>
  <si>
    <t xml:space="preserve">Reversal of allowance for net realisable value </t>
  </si>
  <si>
    <t>Proceeds from disposal of property, plant and equipment</t>
  </si>
  <si>
    <t>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</si>
</sst>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;\-"/>
    <numFmt numFmtId="188" formatCode="_(* #,##0.00_);_(* \(#,##0.00\);_(* &quot;-&quot;??_);_(@_)"/>
    <numFmt numFmtId="189" formatCode="#,##0;\(#,##0\)"/>
    <numFmt numFmtId="190" formatCode="_-* #,##0_-;\-* #,##0_-;_-* &quot;-&quot;??_-;_-@_-"/>
    <numFmt numFmtId="191" formatCode="#,##0\ ;\(#,##0\)"/>
    <numFmt numFmtId="192" formatCode="#,##0.0000;\(#,##0.0000\);\-"/>
    <numFmt numFmtId="193" formatCode="#,##0.00;\(#,##0.00\);\-"/>
    <numFmt numFmtId="194" formatCode="_(* #,##0_);_(* \(#,##0\);_(* &quot;-&quot;??_);_(@_)"/>
  </numFmts>
  <fonts count="13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10"/>
      <name val="ApFon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</cellStyleXfs>
  <cellXfs count="183">
    <xf numFmtId="0" fontId="0" fillId="0" borderId="0" xfId="0"/>
    <xf numFmtId="0" fontId="3" fillId="0" borderId="0" xfId="2" applyFont="1" applyFill="1" applyAlignment="1">
      <alignment vertical="center"/>
    </xf>
    <xf numFmtId="187" fontId="3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88" fontId="4" fillId="0" borderId="0" xfId="3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87" fontId="4" fillId="0" borderId="1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18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quotePrefix="1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189" fontId="3" fillId="0" borderId="0" xfId="2" quotePrefix="1" applyNumberFormat="1" applyFont="1" applyFill="1" applyBorder="1" applyAlignment="1">
      <alignment horizontal="right" vertical="center" wrapText="1"/>
    </xf>
    <xf numFmtId="189" fontId="4" fillId="0" borderId="0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89" fontId="3" fillId="0" borderId="1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left" vertical="center"/>
    </xf>
    <xf numFmtId="189" fontId="5" fillId="0" borderId="0" xfId="2" applyNumberFormat="1" applyFont="1" applyFill="1" applyBorder="1" applyAlignment="1">
      <alignment horizontal="center" vertical="center"/>
    </xf>
    <xf numFmtId="189" fontId="6" fillId="0" borderId="0" xfId="2" applyNumberFormat="1" applyFont="1" applyFill="1" applyBorder="1" applyAlignment="1">
      <alignment horizontal="center" vertical="center"/>
    </xf>
    <xf numFmtId="189" fontId="4" fillId="0" borderId="0" xfId="2" applyNumberFormat="1" applyFont="1" applyFill="1" applyBorder="1" applyAlignment="1">
      <alignment vertical="center"/>
    </xf>
    <xf numFmtId="0" fontId="4" fillId="0" borderId="0" xfId="2" quotePrefix="1" applyFont="1" applyFill="1" applyAlignment="1">
      <alignment horizontal="left" vertical="center"/>
    </xf>
    <xf numFmtId="187" fontId="4" fillId="0" borderId="0" xfId="2" applyNumberFormat="1" applyFont="1" applyFill="1" applyAlignment="1">
      <alignment horizontal="center" vertical="center"/>
    </xf>
    <xf numFmtId="187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horizontal="center" vertical="center"/>
    </xf>
    <xf numFmtId="189" fontId="4" fillId="0" borderId="1" xfId="2" applyNumberFormat="1" applyFont="1" applyFill="1" applyBorder="1" applyAlignment="1">
      <alignment vertical="center"/>
    </xf>
    <xf numFmtId="189" fontId="6" fillId="0" borderId="0" xfId="2" applyNumberFormat="1" applyFont="1" applyFill="1" applyAlignment="1">
      <alignment horizontal="center" vertical="center"/>
    </xf>
    <xf numFmtId="189" fontId="4" fillId="0" borderId="0" xfId="2" applyNumberFormat="1" applyFont="1" applyFill="1" applyAlignment="1">
      <alignment vertical="center"/>
    </xf>
    <xf numFmtId="187" fontId="4" fillId="0" borderId="0" xfId="4" applyNumberFormat="1" applyFont="1" applyFill="1" applyAlignment="1">
      <alignment horizontal="center" vertical="center"/>
    </xf>
    <xf numFmtId="187" fontId="4" fillId="0" borderId="0" xfId="4" applyNumberFormat="1" applyFont="1" applyFill="1" applyAlignment="1">
      <alignment vertical="center"/>
    </xf>
    <xf numFmtId="187" fontId="4" fillId="0" borderId="0" xfId="3" applyNumberFormat="1" applyFont="1" applyFill="1" applyBorder="1" applyAlignment="1">
      <alignment vertical="center"/>
    </xf>
    <xf numFmtId="188" fontId="4" fillId="0" borderId="0" xfId="3" applyFont="1" applyFill="1" applyAlignment="1">
      <alignment horizontal="right" vertical="center"/>
    </xf>
    <xf numFmtId="188" fontId="4" fillId="0" borderId="0" xfId="3" applyFont="1" applyFill="1" applyBorder="1" applyAlignment="1">
      <alignment horizontal="right" vertical="center"/>
    </xf>
    <xf numFmtId="187" fontId="4" fillId="0" borderId="0" xfId="4" applyNumberFormat="1" applyFont="1" applyFill="1" applyAlignment="1">
      <alignment horizontal="right"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horizontal="center" vertical="center"/>
    </xf>
    <xf numFmtId="187" fontId="4" fillId="0" borderId="1" xfId="4" applyNumberFormat="1" applyFont="1" applyFill="1" applyBorder="1" applyAlignment="1">
      <alignment vertical="center"/>
    </xf>
    <xf numFmtId="190" fontId="4" fillId="0" borderId="0" xfId="2" applyNumberFormat="1" applyFont="1" applyFill="1" applyBorder="1" applyAlignment="1">
      <alignment vertical="center"/>
    </xf>
    <xf numFmtId="187" fontId="4" fillId="0" borderId="2" xfId="2" applyNumberFormat="1" applyFont="1" applyFill="1" applyBorder="1" applyAlignment="1">
      <alignment vertical="center"/>
    </xf>
    <xf numFmtId="189" fontId="4" fillId="0" borderId="2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 vertical="center"/>
    </xf>
    <xf numFmtId="188" fontId="4" fillId="0" borderId="0" xfId="3" applyFont="1" applyFill="1" applyBorder="1" applyAlignment="1">
      <alignment vertical="center"/>
    </xf>
    <xf numFmtId="187" fontId="4" fillId="0" borderId="0" xfId="4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horizontal="left" vertical="center"/>
    </xf>
    <xf numFmtId="187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Continuous" vertical="center"/>
    </xf>
    <xf numFmtId="187" fontId="4" fillId="0" borderId="0" xfId="2" applyNumberFormat="1" applyFont="1" applyFill="1" applyBorder="1" applyAlignment="1">
      <alignment horizontal="centerContinuous" vertical="center"/>
    </xf>
    <xf numFmtId="187" fontId="5" fillId="0" borderId="0" xfId="2" applyNumberFormat="1" applyFont="1" applyFill="1" applyBorder="1" applyAlignment="1">
      <alignment horizontal="center" vertical="center"/>
    </xf>
    <xf numFmtId="187" fontId="6" fillId="0" borderId="0" xfId="2" applyNumberFormat="1" applyFont="1" applyFill="1" applyBorder="1" applyAlignment="1">
      <alignment horizontal="center" vertical="center"/>
    </xf>
    <xf numFmtId="189" fontId="5" fillId="0" borderId="0" xfId="2" applyNumberFormat="1" applyFont="1" applyFill="1" applyBorder="1" applyAlignment="1">
      <alignment horizontal="left" vertical="center"/>
    </xf>
    <xf numFmtId="189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1" xfId="4" applyNumberFormat="1" applyFont="1" applyFill="1" applyBorder="1" applyAlignment="1">
      <alignment horizontal="right" vertical="center"/>
    </xf>
    <xf numFmtId="189" fontId="4" fillId="0" borderId="1" xfId="2" applyNumberFormat="1" applyFont="1" applyFill="1" applyBorder="1" applyAlignment="1">
      <alignment horizontal="right" vertical="center"/>
    </xf>
    <xf numFmtId="187" fontId="4" fillId="0" borderId="0" xfId="2" applyNumberFormat="1" applyFont="1" applyFill="1" applyAlignment="1">
      <alignment horizontal="right" vertical="center" wrapText="1"/>
    </xf>
    <xf numFmtId="187" fontId="4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vertical="top"/>
    </xf>
    <xf numFmtId="0" fontId="3" fillId="0" borderId="0" xfId="2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horizontal="right" vertical="top"/>
    </xf>
    <xf numFmtId="189" fontId="4" fillId="0" borderId="0" xfId="2" applyNumberFormat="1" applyFont="1" applyFill="1" applyAlignment="1">
      <alignment horizontal="right" vertical="top"/>
    </xf>
    <xf numFmtId="189" fontId="4" fillId="0" borderId="1" xfId="2" applyNumberFormat="1" applyFont="1" applyFill="1" applyBorder="1" applyAlignment="1">
      <alignment horizontal="right" vertical="top"/>
    </xf>
    <xf numFmtId="187" fontId="4" fillId="0" borderId="1" xfId="5" applyNumberFormat="1" applyFont="1" applyFill="1" applyBorder="1" applyAlignment="1">
      <alignment horizontal="right" vertical="center"/>
    </xf>
    <xf numFmtId="189" fontId="4" fillId="0" borderId="0" xfId="2" applyNumberFormat="1" applyFont="1" applyFill="1" applyAlignment="1">
      <alignment horizontal="right" vertical="center"/>
    </xf>
    <xf numFmtId="189" fontId="4" fillId="0" borderId="0" xfId="5" applyNumberFormat="1" applyFont="1" applyFill="1" applyBorder="1" applyAlignment="1">
      <alignment horizontal="right" vertical="center"/>
    </xf>
    <xf numFmtId="189" fontId="4" fillId="0" borderId="0" xfId="5" applyNumberFormat="1" applyFont="1" applyFill="1" applyAlignment="1">
      <alignment horizontal="right" vertical="center"/>
    </xf>
    <xf numFmtId="187" fontId="4" fillId="0" borderId="0" xfId="5" applyNumberFormat="1" applyFont="1" applyFill="1" applyBorder="1" applyAlignment="1">
      <alignment horizontal="right" vertical="center"/>
    </xf>
    <xf numFmtId="189" fontId="4" fillId="0" borderId="0" xfId="5" applyNumberFormat="1" applyFont="1" applyFill="1" applyBorder="1" applyAlignment="1">
      <alignment horizontal="right" vertical="top"/>
    </xf>
    <xf numFmtId="189" fontId="4" fillId="0" borderId="1" xfId="5" applyNumberFormat="1" applyFont="1" applyFill="1" applyBorder="1" applyAlignment="1">
      <alignment horizontal="right" vertical="center"/>
    </xf>
    <xf numFmtId="187" fontId="4" fillId="0" borderId="0" xfId="5" applyNumberFormat="1" applyFont="1" applyFill="1" applyAlignment="1">
      <alignment horizontal="right" vertical="center"/>
    </xf>
    <xf numFmtId="187" fontId="4" fillId="0" borderId="1" xfId="5" applyNumberFormat="1" applyFont="1" applyFill="1" applyBorder="1" applyAlignment="1">
      <alignment horizontal="right" vertical="top"/>
    </xf>
    <xf numFmtId="189" fontId="4" fillId="0" borderId="1" xfId="5" applyNumberFormat="1" applyFont="1" applyFill="1" applyBorder="1" applyAlignment="1">
      <alignment horizontal="right" vertical="top"/>
    </xf>
    <xf numFmtId="188" fontId="4" fillId="0" borderId="0" xfId="4" applyFont="1" applyFill="1" applyBorder="1" applyAlignment="1">
      <alignment horizontal="right" vertical="top"/>
    </xf>
    <xf numFmtId="187" fontId="4" fillId="0" borderId="0" xfId="5" applyNumberFormat="1" applyFont="1" applyFill="1" applyBorder="1" applyAlignment="1">
      <alignment horizontal="right" vertical="top"/>
    </xf>
    <xf numFmtId="0" fontId="4" fillId="0" borderId="0" xfId="2" applyFont="1" applyFill="1" applyAlignment="1">
      <alignment vertical="top"/>
    </xf>
    <xf numFmtId="187" fontId="4" fillId="0" borderId="1" xfId="2" applyNumberFormat="1" applyFont="1" applyFill="1" applyBorder="1" applyAlignment="1">
      <alignment horizontal="right" vertical="top"/>
    </xf>
    <xf numFmtId="187" fontId="4" fillId="0" borderId="0" xfId="2" applyNumberFormat="1" applyFont="1" applyFill="1" applyBorder="1" applyAlignment="1">
      <alignment horizontal="right" vertical="top"/>
    </xf>
    <xf numFmtId="187" fontId="4" fillId="0" borderId="2" xfId="5" applyNumberFormat="1" applyFont="1" applyFill="1" applyBorder="1" applyAlignment="1">
      <alignment horizontal="right" vertical="center"/>
    </xf>
    <xf numFmtId="189" fontId="4" fillId="0" borderId="2" xfId="5" applyNumberFormat="1" applyFont="1" applyFill="1" applyBorder="1" applyAlignment="1">
      <alignment horizontal="right" vertical="center"/>
    </xf>
    <xf numFmtId="187" fontId="4" fillId="0" borderId="0" xfId="4" applyNumberFormat="1" applyFont="1" applyFill="1" applyBorder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43" fontId="4" fillId="0" borderId="0" xfId="5" applyFont="1" applyFill="1" applyBorder="1" applyAlignment="1">
      <alignment vertical="center"/>
    </xf>
    <xf numFmtId="191" fontId="4" fillId="0" borderId="0" xfId="5" applyNumberFormat="1" applyFont="1" applyFill="1" applyBorder="1" applyAlignment="1">
      <alignment vertical="center"/>
    </xf>
    <xf numFmtId="192" fontId="4" fillId="0" borderId="0" xfId="5" applyNumberFormat="1" applyFont="1" applyFill="1" applyBorder="1" applyAlignment="1">
      <alignment vertical="center"/>
    </xf>
    <xf numFmtId="193" fontId="4" fillId="0" borderId="0" xfId="5" applyNumberFormat="1" applyFont="1" applyFill="1" applyBorder="1" applyAlignment="1">
      <alignment vertical="center"/>
    </xf>
    <xf numFmtId="187" fontId="4" fillId="0" borderId="0" xfId="5" applyNumberFormat="1" applyFont="1" applyFill="1" applyBorder="1" applyAlignment="1">
      <alignment vertical="center"/>
    </xf>
    <xf numFmtId="43" fontId="4" fillId="0" borderId="1" xfId="5" applyFont="1" applyFill="1" applyBorder="1" applyAlignment="1">
      <alignment vertical="center"/>
    </xf>
    <xf numFmtId="191" fontId="4" fillId="0" borderId="1" xfId="5" applyNumberFormat="1" applyFont="1" applyFill="1" applyBorder="1" applyAlignment="1">
      <alignment vertical="center"/>
    </xf>
    <xf numFmtId="189" fontId="4" fillId="0" borderId="0" xfId="5" applyNumberFormat="1" applyFont="1" applyFill="1" applyAlignment="1">
      <alignment horizontal="right" vertical="top"/>
    </xf>
    <xf numFmtId="187" fontId="4" fillId="0" borderId="0" xfId="4" applyNumberFormat="1" applyFont="1" applyFill="1" applyBorder="1" applyAlignment="1">
      <alignment horizontal="right" vertical="top"/>
    </xf>
    <xf numFmtId="189" fontId="4" fillId="0" borderId="0" xfId="4" applyNumberFormat="1" applyFont="1" applyFill="1" applyBorder="1" applyAlignment="1">
      <alignment horizontal="right" vertical="top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1" xfId="2" applyFont="1" applyFill="1" applyBorder="1" applyAlignment="1">
      <alignment vertical="center"/>
    </xf>
    <xf numFmtId="0" fontId="8" fillId="0" borderId="0" xfId="2" applyFont="1" applyFill="1" applyBorder="1" applyAlignment="1">
      <alignment vertical="center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left" vertical="center"/>
    </xf>
    <xf numFmtId="189" fontId="8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right" vertical="center"/>
    </xf>
    <xf numFmtId="0" fontId="10" fillId="0" borderId="0" xfId="2" applyFont="1" applyFill="1" applyBorder="1" applyAlignment="1">
      <alignment horizontal="center" vertical="center"/>
    </xf>
    <xf numFmtId="194" fontId="9" fillId="0" borderId="0" xfId="2" applyNumberFormat="1" applyFont="1" applyFill="1" applyAlignment="1">
      <alignment vertical="center"/>
    </xf>
    <xf numFmtId="43" fontId="9" fillId="0" borderId="0" xfId="1" applyFont="1" applyFill="1" applyAlignment="1">
      <alignment vertical="center"/>
    </xf>
    <xf numFmtId="0" fontId="9" fillId="0" borderId="0" xfId="2" applyFont="1" applyFill="1" applyBorder="1" applyAlignment="1">
      <alignment vertical="center"/>
    </xf>
    <xf numFmtId="189" fontId="9" fillId="0" borderId="0" xfId="2" applyNumberFormat="1" applyFont="1" applyFill="1" applyBorder="1" applyAlignment="1">
      <alignment horizontal="right" vertical="center"/>
    </xf>
    <xf numFmtId="194" fontId="9" fillId="0" borderId="0" xfId="2" applyNumberFormat="1" applyFont="1" applyFill="1" applyBorder="1" applyAlignment="1">
      <alignment vertical="center"/>
    </xf>
    <xf numFmtId="187" fontId="9" fillId="0" borderId="2" xfId="2" applyNumberFormat="1" applyFont="1" applyFill="1" applyBorder="1" applyAlignment="1">
      <alignment horizontal="right" vertical="center"/>
    </xf>
    <xf numFmtId="187" fontId="9" fillId="0" borderId="0" xfId="2" applyNumberFormat="1" applyFont="1" applyFill="1" applyBorder="1" applyAlignment="1">
      <alignment horizontal="right" vertical="center"/>
    </xf>
    <xf numFmtId="187" fontId="9" fillId="0" borderId="0" xfId="2" applyNumberFormat="1" applyFont="1" applyFill="1" applyAlignment="1">
      <alignment vertical="center"/>
    </xf>
    <xf numFmtId="0" fontId="9" fillId="0" borderId="1" xfId="2" applyFont="1" applyFill="1" applyBorder="1" applyAlignment="1">
      <alignment vertical="center"/>
    </xf>
    <xf numFmtId="189" fontId="9" fillId="0" borderId="1" xfId="2" applyNumberFormat="1" applyFont="1" applyFill="1" applyBorder="1" applyAlignment="1">
      <alignment horizontal="right" vertical="center"/>
    </xf>
    <xf numFmtId="194" fontId="9" fillId="0" borderId="1" xfId="2" applyNumberFormat="1" applyFont="1" applyFill="1" applyBorder="1" applyAlignment="1">
      <alignment vertical="center"/>
    </xf>
    <xf numFmtId="191" fontId="9" fillId="0" borderId="0" xfId="2" applyNumberFormat="1" applyFont="1" applyFill="1" applyBorder="1" applyAlignment="1">
      <alignment vertical="center"/>
    </xf>
    <xf numFmtId="193" fontId="9" fillId="0" borderId="0" xfId="2" applyNumberFormat="1" applyFont="1" applyFill="1" applyBorder="1" applyAlignment="1">
      <alignment vertical="center"/>
    </xf>
    <xf numFmtId="194" fontId="4" fillId="0" borderId="0" xfId="2" applyNumberFormat="1" applyFont="1" applyFill="1" applyAlignment="1">
      <alignment vertical="center"/>
    </xf>
    <xf numFmtId="194" fontId="4" fillId="0" borderId="1" xfId="2" applyNumberFormat="1" applyFont="1" applyFill="1" applyBorder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194" fontId="4" fillId="0" borderId="0" xfId="3" applyNumberFormat="1" applyFont="1" applyFill="1" applyBorder="1" applyAlignment="1">
      <alignment horizontal="right" vertical="center"/>
    </xf>
    <xf numFmtId="187" fontId="4" fillId="0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191" fontId="4" fillId="0" borderId="0" xfId="2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3" fillId="0" borderId="1" xfId="2" applyNumberFormat="1" applyFont="1" applyFill="1" applyBorder="1" applyAlignment="1">
      <alignment vertical="center"/>
    </xf>
    <xf numFmtId="0" fontId="3" fillId="0" borderId="1" xfId="2" applyNumberFormat="1" applyFont="1" applyFill="1" applyBorder="1" applyAlignment="1">
      <alignment horizontal="center" vertical="center"/>
    </xf>
    <xf numFmtId="187" fontId="3" fillId="0" borderId="1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2" quotePrefix="1" applyNumberFormat="1" applyFont="1" applyFill="1" applyBorder="1" applyAlignment="1">
      <alignment horizontal="right" vertical="center" wrapText="1"/>
    </xf>
    <xf numFmtId="187" fontId="3" fillId="0" borderId="1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left" vertical="center"/>
    </xf>
    <xf numFmtId="187" fontId="4" fillId="0" borderId="0" xfId="3" applyNumberFormat="1" applyFont="1" applyFill="1" applyAlignment="1">
      <alignment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0" xfId="3" applyNumberFormat="1" applyFont="1" applyFill="1" applyAlignment="1">
      <alignment horizontal="right" vertical="center"/>
    </xf>
    <xf numFmtId="187" fontId="4" fillId="0" borderId="1" xfId="3" applyNumberFormat="1" applyFont="1" applyFill="1" applyBorder="1" applyAlignment="1">
      <alignment horizontal="right" vertical="center"/>
    </xf>
    <xf numFmtId="187" fontId="4" fillId="0" borderId="1" xfId="3" applyNumberFormat="1" applyFont="1" applyFill="1" applyBorder="1" applyAlignment="1">
      <alignment vertical="center"/>
    </xf>
    <xf numFmtId="0" fontId="4" fillId="0" borderId="0" xfId="2" quotePrefix="1" applyNumberFormat="1" applyFont="1" applyAlignment="1">
      <alignment horizontal="left" vertical="center"/>
    </xf>
    <xf numFmtId="0" fontId="4" fillId="0" borderId="1" xfId="2" applyNumberFormat="1" applyFont="1" applyFill="1" applyBorder="1" applyAlignment="1">
      <alignment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0" fontId="4" fillId="0" borderId="0" xfId="2" quotePrefix="1" applyNumberFormat="1" applyFont="1" applyFill="1" applyAlignment="1">
      <alignment horizontal="left" vertical="center"/>
    </xf>
    <xf numFmtId="187" fontId="4" fillId="0" borderId="2" xfId="2" applyNumberFormat="1" applyFont="1" applyFill="1" applyBorder="1" applyAlignment="1">
      <alignment horizontal="right" vertical="center"/>
    </xf>
    <xf numFmtId="192" fontId="4" fillId="0" borderId="1" xfId="5" applyNumberFormat="1" applyFont="1" applyFill="1" applyBorder="1" applyAlignment="1">
      <alignment vertical="center"/>
    </xf>
    <xf numFmtId="0" fontId="8" fillId="0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89" fontId="9" fillId="0" borderId="0" xfId="2" applyNumberFormat="1" applyFont="1" applyFill="1" applyAlignment="1">
      <alignment horizontal="right" vertical="center"/>
    </xf>
    <xf numFmtId="187" fontId="9" fillId="0" borderId="0" xfId="5" applyNumberFormat="1" applyFont="1" applyFill="1" applyBorder="1" applyAlignment="1">
      <alignment horizontal="right" vertical="center"/>
    </xf>
    <xf numFmtId="187" fontId="9" fillId="0" borderId="1" xfId="5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2" applyFont="1" applyAlignment="1">
      <alignment vertical="center"/>
    </xf>
    <xf numFmtId="189" fontId="3" fillId="0" borderId="1" xfId="2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</cellXfs>
  <cellStyles count="7">
    <cellStyle name="Comma" xfId="1" builtinId="3"/>
    <cellStyle name="Comma 2 2" xfId="4"/>
    <cellStyle name="Comma 2 5" xfId="3"/>
    <cellStyle name="Comma 4 2" xfId="5"/>
    <cellStyle name="Normal" xfId="0" builtinId="0"/>
    <cellStyle name="Normal 7" xfId="2"/>
    <cellStyle name="Normal_030120090203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5"/>
  <sheetViews>
    <sheetView tabSelected="1" zoomScaleNormal="100" zoomScaleSheetLayoutView="100" workbookViewId="0">
      <selection activeCell="A120" sqref="A120"/>
    </sheetView>
  </sheetViews>
  <sheetFormatPr defaultColWidth="7.625" defaultRowHeight="12"/>
  <cols>
    <col min="1" max="1" width="1.75" style="3" customWidth="1"/>
    <col min="2" max="2" width="2" style="3" customWidth="1"/>
    <col min="3" max="3" width="33.625" style="3" customWidth="1"/>
    <col min="4" max="4" width="5.75" style="16" bestFit="1" customWidth="1"/>
    <col min="5" max="5" width="0.875" style="3" customWidth="1"/>
    <col min="6" max="6" width="12.25" style="31" bestFit="1" customWidth="1"/>
    <col min="7" max="7" width="0.875" style="31" customWidth="1"/>
    <col min="8" max="8" width="12.25" style="31" bestFit="1" customWidth="1"/>
    <col min="9" max="9" width="0.875" style="31" customWidth="1"/>
    <col min="10" max="10" width="11.75" style="31" customWidth="1"/>
    <col min="11" max="11" width="0.875" style="31" customWidth="1"/>
    <col min="12" max="12" width="11.75" style="31" customWidth="1"/>
    <col min="13" max="14" width="11.25" style="3" customWidth="1"/>
    <col min="15" max="15" width="13.75" style="4" bestFit="1" customWidth="1"/>
    <col min="16" max="16" width="7.625" style="4" customWidth="1"/>
    <col min="17" max="20" width="14.25" style="4" bestFit="1" customWidth="1"/>
    <col min="21" max="21" width="8" style="3" customWidth="1"/>
    <col min="22" max="22" width="8.875" style="3" customWidth="1"/>
    <col min="23" max="252" width="8" style="3" customWidth="1"/>
    <col min="253" max="253" width="1.75" style="3" customWidth="1"/>
    <col min="254" max="254" width="2" style="3" customWidth="1"/>
    <col min="255" max="255" width="22.875" style="3" customWidth="1"/>
    <col min="256" max="256" width="7.625" style="3"/>
    <col min="257" max="257" width="1.75" style="3" customWidth="1"/>
    <col min="258" max="258" width="2" style="3" customWidth="1"/>
    <col min="259" max="259" width="33.25" style="3" customWidth="1"/>
    <col min="260" max="260" width="5.75" style="3" bestFit="1" customWidth="1"/>
    <col min="261" max="261" width="0.875" style="3" customWidth="1"/>
    <col min="262" max="262" width="12.25" style="3" bestFit="1" customWidth="1"/>
    <col min="263" max="263" width="0.875" style="3" customWidth="1"/>
    <col min="264" max="264" width="12.25" style="3" bestFit="1" customWidth="1"/>
    <col min="265" max="265" width="0.875" style="3" customWidth="1"/>
    <col min="266" max="266" width="11.75" style="3" customWidth="1"/>
    <col min="267" max="267" width="0.875" style="3" customWidth="1"/>
    <col min="268" max="268" width="11.75" style="3" customWidth="1"/>
    <col min="269" max="270" width="11.25" style="3" customWidth="1"/>
    <col min="271" max="271" width="13.75" style="3" bestFit="1" customWidth="1"/>
    <col min="272" max="272" width="7.625" style="3" customWidth="1"/>
    <col min="273" max="276" width="14.25" style="3" bestFit="1" customWidth="1"/>
    <col min="277" max="277" width="8" style="3" customWidth="1"/>
    <col min="278" max="278" width="8.875" style="3" customWidth="1"/>
    <col min="279" max="508" width="8" style="3" customWidth="1"/>
    <col min="509" max="509" width="1.75" style="3" customWidth="1"/>
    <col min="510" max="510" width="2" style="3" customWidth="1"/>
    <col min="511" max="511" width="22.875" style="3" customWidth="1"/>
    <col min="512" max="512" width="7.625" style="3"/>
    <col min="513" max="513" width="1.75" style="3" customWidth="1"/>
    <col min="514" max="514" width="2" style="3" customWidth="1"/>
    <col min="515" max="515" width="33.25" style="3" customWidth="1"/>
    <col min="516" max="516" width="5.75" style="3" bestFit="1" customWidth="1"/>
    <col min="517" max="517" width="0.875" style="3" customWidth="1"/>
    <col min="518" max="518" width="12.25" style="3" bestFit="1" customWidth="1"/>
    <col min="519" max="519" width="0.875" style="3" customWidth="1"/>
    <col min="520" max="520" width="12.25" style="3" bestFit="1" customWidth="1"/>
    <col min="521" max="521" width="0.875" style="3" customWidth="1"/>
    <col min="522" max="522" width="11.75" style="3" customWidth="1"/>
    <col min="523" max="523" width="0.875" style="3" customWidth="1"/>
    <col min="524" max="524" width="11.75" style="3" customWidth="1"/>
    <col min="525" max="526" width="11.25" style="3" customWidth="1"/>
    <col min="527" max="527" width="13.75" style="3" bestFit="1" customWidth="1"/>
    <col min="528" max="528" width="7.625" style="3" customWidth="1"/>
    <col min="529" max="532" width="14.25" style="3" bestFit="1" customWidth="1"/>
    <col min="533" max="533" width="8" style="3" customWidth="1"/>
    <col min="534" max="534" width="8.875" style="3" customWidth="1"/>
    <col min="535" max="764" width="8" style="3" customWidth="1"/>
    <col min="765" max="765" width="1.75" style="3" customWidth="1"/>
    <col min="766" max="766" width="2" style="3" customWidth="1"/>
    <col min="767" max="767" width="22.875" style="3" customWidth="1"/>
    <col min="768" max="768" width="7.625" style="3"/>
    <col min="769" max="769" width="1.75" style="3" customWidth="1"/>
    <col min="770" max="770" width="2" style="3" customWidth="1"/>
    <col min="771" max="771" width="33.25" style="3" customWidth="1"/>
    <col min="772" max="772" width="5.75" style="3" bestFit="1" customWidth="1"/>
    <col min="773" max="773" width="0.875" style="3" customWidth="1"/>
    <col min="774" max="774" width="12.25" style="3" bestFit="1" customWidth="1"/>
    <col min="775" max="775" width="0.875" style="3" customWidth="1"/>
    <col min="776" max="776" width="12.25" style="3" bestFit="1" customWidth="1"/>
    <col min="777" max="777" width="0.875" style="3" customWidth="1"/>
    <col min="778" max="778" width="11.75" style="3" customWidth="1"/>
    <col min="779" max="779" width="0.875" style="3" customWidth="1"/>
    <col min="780" max="780" width="11.75" style="3" customWidth="1"/>
    <col min="781" max="782" width="11.25" style="3" customWidth="1"/>
    <col min="783" max="783" width="13.75" style="3" bestFit="1" customWidth="1"/>
    <col min="784" max="784" width="7.625" style="3" customWidth="1"/>
    <col min="785" max="788" width="14.25" style="3" bestFit="1" customWidth="1"/>
    <col min="789" max="789" width="8" style="3" customWidth="1"/>
    <col min="790" max="790" width="8.875" style="3" customWidth="1"/>
    <col min="791" max="1020" width="8" style="3" customWidth="1"/>
    <col min="1021" max="1021" width="1.75" style="3" customWidth="1"/>
    <col min="1022" max="1022" width="2" style="3" customWidth="1"/>
    <col min="1023" max="1023" width="22.875" style="3" customWidth="1"/>
    <col min="1024" max="1024" width="7.625" style="3"/>
    <col min="1025" max="1025" width="1.75" style="3" customWidth="1"/>
    <col min="1026" max="1026" width="2" style="3" customWidth="1"/>
    <col min="1027" max="1027" width="33.25" style="3" customWidth="1"/>
    <col min="1028" max="1028" width="5.75" style="3" bestFit="1" customWidth="1"/>
    <col min="1029" max="1029" width="0.875" style="3" customWidth="1"/>
    <col min="1030" max="1030" width="12.25" style="3" bestFit="1" customWidth="1"/>
    <col min="1031" max="1031" width="0.875" style="3" customWidth="1"/>
    <col min="1032" max="1032" width="12.25" style="3" bestFit="1" customWidth="1"/>
    <col min="1033" max="1033" width="0.875" style="3" customWidth="1"/>
    <col min="1034" max="1034" width="11.75" style="3" customWidth="1"/>
    <col min="1035" max="1035" width="0.875" style="3" customWidth="1"/>
    <col min="1036" max="1036" width="11.75" style="3" customWidth="1"/>
    <col min="1037" max="1038" width="11.25" style="3" customWidth="1"/>
    <col min="1039" max="1039" width="13.75" style="3" bestFit="1" customWidth="1"/>
    <col min="1040" max="1040" width="7.625" style="3" customWidth="1"/>
    <col min="1041" max="1044" width="14.25" style="3" bestFit="1" customWidth="1"/>
    <col min="1045" max="1045" width="8" style="3" customWidth="1"/>
    <col min="1046" max="1046" width="8.875" style="3" customWidth="1"/>
    <col min="1047" max="1276" width="8" style="3" customWidth="1"/>
    <col min="1277" max="1277" width="1.75" style="3" customWidth="1"/>
    <col min="1278" max="1278" width="2" style="3" customWidth="1"/>
    <col min="1279" max="1279" width="22.875" style="3" customWidth="1"/>
    <col min="1280" max="1280" width="7.625" style="3"/>
    <col min="1281" max="1281" width="1.75" style="3" customWidth="1"/>
    <col min="1282" max="1282" width="2" style="3" customWidth="1"/>
    <col min="1283" max="1283" width="33.25" style="3" customWidth="1"/>
    <col min="1284" max="1284" width="5.75" style="3" bestFit="1" customWidth="1"/>
    <col min="1285" max="1285" width="0.875" style="3" customWidth="1"/>
    <col min="1286" max="1286" width="12.25" style="3" bestFit="1" customWidth="1"/>
    <col min="1287" max="1287" width="0.875" style="3" customWidth="1"/>
    <col min="1288" max="1288" width="12.25" style="3" bestFit="1" customWidth="1"/>
    <col min="1289" max="1289" width="0.875" style="3" customWidth="1"/>
    <col min="1290" max="1290" width="11.75" style="3" customWidth="1"/>
    <col min="1291" max="1291" width="0.875" style="3" customWidth="1"/>
    <col min="1292" max="1292" width="11.75" style="3" customWidth="1"/>
    <col min="1293" max="1294" width="11.25" style="3" customWidth="1"/>
    <col min="1295" max="1295" width="13.75" style="3" bestFit="1" customWidth="1"/>
    <col min="1296" max="1296" width="7.625" style="3" customWidth="1"/>
    <col min="1297" max="1300" width="14.25" style="3" bestFit="1" customWidth="1"/>
    <col min="1301" max="1301" width="8" style="3" customWidth="1"/>
    <col min="1302" max="1302" width="8.875" style="3" customWidth="1"/>
    <col min="1303" max="1532" width="8" style="3" customWidth="1"/>
    <col min="1533" max="1533" width="1.75" style="3" customWidth="1"/>
    <col min="1534" max="1534" width="2" style="3" customWidth="1"/>
    <col min="1535" max="1535" width="22.875" style="3" customWidth="1"/>
    <col min="1536" max="1536" width="7.625" style="3"/>
    <col min="1537" max="1537" width="1.75" style="3" customWidth="1"/>
    <col min="1538" max="1538" width="2" style="3" customWidth="1"/>
    <col min="1539" max="1539" width="33.25" style="3" customWidth="1"/>
    <col min="1540" max="1540" width="5.75" style="3" bestFit="1" customWidth="1"/>
    <col min="1541" max="1541" width="0.875" style="3" customWidth="1"/>
    <col min="1542" max="1542" width="12.25" style="3" bestFit="1" customWidth="1"/>
    <col min="1543" max="1543" width="0.875" style="3" customWidth="1"/>
    <col min="1544" max="1544" width="12.25" style="3" bestFit="1" customWidth="1"/>
    <col min="1545" max="1545" width="0.875" style="3" customWidth="1"/>
    <col min="1546" max="1546" width="11.75" style="3" customWidth="1"/>
    <col min="1547" max="1547" width="0.875" style="3" customWidth="1"/>
    <col min="1548" max="1548" width="11.75" style="3" customWidth="1"/>
    <col min="1549" max="1550" width="11.25" style="3" customWidth="1"/>
    <col min="1551" max="1551" width="13.75" style="3" bestFit="1" customWidth="1"/>
    <col min="1552" max="1552" width="7.625" style="3" customWidth="1"/>
    <col min="1553" max="1556" width="14.25" style="3" bestFit="1" customWidth="1"/>
    <col min="1557" max="1557" width="8" style="3" customWidth="1"/>
    <col min="1558" max="1558" width="8.875" style="3" customWidth="1"/>
    <col min="1559" max="1788" width="8" style="3" customWidth="1"/>
    <col min="1789" max="1789" width="1.75" style="3" customWidth="1"/>
    <col min="1790" max="1790" width="2" style="3" customWidth="1"/>
    <col min="1791" max="1791" width="22.875" style="3" customWidth="1"/>
    <col min="1792" max="1792" width="7.625" style="3"/>
    <col min="1793" max="1793" width="1.75" style="3" customWidth="1"/>
    <col min="1794" max="1794" width="2" style="3" customWidth="1"/>
    <col min="1795" max="1795" width="33.25" style="3" customWidth="1"/>
    <col min="1796" max="1796" width="5.75" style="3" bestFit="1" customWidth="1"/>
    <col min="1797" max="1797" width="0.875" style="3" customWidth="1"/>
    <col min="1798" max="1798" width="12.25" style="3" bestFit="1" customWidth="1"/>
    <col min="1799" max="1799" width="0.875" style="3" customWidth="1"/>
    <col min="1800" max="1800" width="12.25" style="3" bestFit="1" customWidth="1"/>
    <col min="1801" max="1801" width="0.875" style="3" customWidth="1"/>
    <col min="1802" max="1802" width="11.75" style="3" customWidth="1"/>
    <col min="1803" max="1803" width="0.875" style="3" customWidth="1"/>
    <col min="1804" max="1804" width="11.75" style="3" customWidth="1"/>
    <col min="1805" max="1806" width="11.25" style="3" customWidth="1"/>
    <col min="1807" max="1807" width="13.75" style="3" bestFit="1" customWidth="1"/>
    <col min="1808" max="1808" width="7.625" style="3" customWidth="1"/>
    <col min="1809" max="1812" width="14.25" style="3" bestFit="1" customWidth="1"/>
    <col min="1813" max="1813" width="8" style="3" customWidth="1"/>
    <col min="1814" max="1814" width="8.875" style="3" customWidth="1"/>
    <col min="1815" max="2044" width="8" style="3" customWidth="1"/>
    <col min="2045" max="2045" width="1.75" style="3" customWidth="1"/>
    <col min="2046" max="2046" width="2" style="3" customWidth="1"/>
    <col min="2047" max="2047" width="22.875" style="3" customWidth="1"/>
    <col min="2048" max="2048" width="7.625" style="3"/>
    <col min="2049" max="2049" width="1.75" style="3" customWidth="1"/>
    <col min="2050" max="2050" width="2" style="3" customWidth="1"/>
    <col min="2051" max="2051" width="33.25" style="3" customWidth="1"/>
    <col min="2052" max="2052" width="5.75" style="3" bestFit="1" customWidth="1"/>
    <col min="2053" max="2053" width="0.875" style="3" customWidth="1"/>
    <col min="2054" max="2054" width="12.25" style="3" bestFit="1" customWidth="1"/>
    <col min="2055" max="2055" width="0.875" style="3" customWidth="1"/>
    <col min="2056" max="2056" width="12.25" style="3" bestFit="1" customWidth="1"/>
    <col min="2057" max="2057" width="0.875" style="3" customWidth="1"/>
    <col min="2058" max="2058" width="11.75" style="3" customWidth="1"/>
    <col min="2059" max="2059" width="0.875" style="3" customWidth="1"/>
    <col min="2060" max="2060" width="11.75" style="3" customWidth="1"/>
    <col min="2061" max="2062" width="11.25" style="3" customWidth="1"/>
    <col min="2063" max="2063" width="13.75" style="3" bestFit="1" customWidth="1"/>
    <col min="2064" max="2064" width="7.625" style="3" customWidth="1"/>
    <col min="2065" max="2068" width="14.25" style="3" bestFit="1" customWidth="1"/>
    <col min="2069" max="2069" width="8" style="3" customWidth="1"/>
    <col min="2070" max="2070" width="8.875" style="3" customWidth="1"/>
    <col min="2071" max="2300" width="8" style="3" customWidth="1"/>
    <col min="2301" max="2301" width="1.75" style="3" customWidth="1"/>
    <col min="2302" max="2302" width="2" style="3" customWidth="1"/>
    <col min="2303" max="2303" width="22.875" style="3" customWidth="1"/>
    <col min="2304" max="2304" width="7.625" style="3"/>
    <col min="2305" max="2305" width="1.75" style="3" customWidth="1"/>
    <col min="2306" max="2306" width="2" style="3" customWidth="1"/>
    <col min="2307" max="2307" width="33.25" style="3" customWidth="1"/>
    <col min="2308" max="2308" width="5.75" style="3" bestFit="1" customWidth="1"/>
    <col min="2309" max="2309" width="0.875" style="3" customWidth="1"/>
    <col min="2310" max="2310" width="12.25" style="3" bestFit="1" customWidth="1"/>
    <col min="2311" max="2311" width="0.875" style="3" customWidth="1"/>
    <col min="2312" max="2312" width="12.25" style="3" bestFit="1" customWidth="1"/>
    <col min="2313" max="2313" width="0.875" style="3" customWidth="1"/>
    <col min="2314" max="2314" width="11.75" style="3" customWidth="1"/>
    <col min="2315" max="2315" width="0.875" style="3" customWidth="1"/>
    <col min="2316" max="2316" width="11.75" style="3" customWidth="1"/>
    <col min="2317" max="2318" width="11.25" style="3" customWidth="1"/>
    <col min="2319" max="2319" width="13.75" style="3" bestFit="1" customWidth="1"/>
    <col min="2320" max="2320" width="7.625" style="3" customWidth="1"/>
    <col min="2321" max="2324" width="14.25" style="3" bestFit="1" customWidth="1"/>
    <col min="2325" max="2325" width="8" style="3" customWidth="1"/>
    <col min="2326" max="2326" width="8.875" style="3" customWidth="1"/>
    <col min="2327" max="2556" width="8" style="3" customWidth="1"/>
    <col min="2557" max="2557" width="1.75" style="3" customWidth="1"/>
    <col min="2558" max="2558" width="2" style="3" customWidth="1"/>
    <col min="2559" max="2559" width="22.875" style="3" customWidth="1"/>
    <col min="2560" max="2560" width="7.625" style="3"/>
    <col min="2561" max="2561" width="1.75" style="3" customWidth="1"/>
    <col min="2562" max="2562" width="2" style="3" customWidth="1"/>
    <col min="2563" max="2563" width="33.25" style="3" customWidth="1"/>
    <col min="2564" max="2564" width="5.75" style="3" bestFit="1" customWidth="1"/>
    <col min="2565" max="2565" width="0.875" style="3" customWidth="1"/>
    <col min="2566" max="2566" width="12.25" style="3" bestFit="1" customWidth="1"/>
    <col min="2567" max="2567" width="0.875" style="3" customWidth="1"/>
    <col min="2568" max="2568" width="12.25" style="3" bestFit="1" customWidth="1"/>
    <col min="2569" max="2569" width="0.875" style="3" customWidth="1"/>
    <col min="2570" max="2570" width="11.75" style="3" customWidth="1"/>
    <col min="2571" max="2571" width="0.875" style="3" customWidth="1"/>
    <col min="2572" max="2572" width="11.75" style="3" customWidth="1"/>
    <col min="2573" max="2574" width="11.25" style="3" customWidth="1"/>
    <col min="2575" max="2575" width="13.75" style="3" bestFit="1" customWidth="1"/>
    <col min="2576" max="2576" width="7.625" style="3" customWidth="1"/>
    <col min="2577" max="2580" width="14.25" style="3" bestFit="1" customWidth="1"/>
    <col min="2581" max="2581" width="8" style="3" customWidth="1"/>
    <col min="2582" max="2582" width="8.875" style="3" customWidth="1"/>
    <col min="2583" max="2812" width="8" style="3" customWidth="1"/>
    <col min="2813" max="2813" width="1.75" style="3" customWidth="1"/>
    <col min="2814" max="2814" width="2" style="3" customWidth="1"/>
    <col min="2815" max="2815" width="22.875" style="3" customWidth="1"/>
    <col min="2816" max="2816" width="7.625" style="3"/>
    <col min="2817" max="2817" width="1.75" style="3" customWidth="1"/>
    <col min="2818" max="2818" width="2" style="3" customWidth="1"/>
    <col min="2819" max="2819" width="33.25" style="3" customWidth="1"/>
    <col min="2820" max="2820" width="5.75" style="3" bestFit="1" customWidth="1"/>
    <col min="2821" max="2821" width="0.875" style="3" customWidth="1"/>
    <col min="2822" max="2822" width="12.25" style="3" bestFit="1" customWidth="1"/>
    <col min="2823" max="2823" width="0.875" style="3" customWidth="1"/>
    <col min="2824" max="2824" width="12.25" style="3" bestFit="1" customWidth="1"/>
    <col min="2825" max="2825" width="0.875" style="3" customWidth="1"/>
    <col min="2826" max="2826" width="11.75" style="3" customWidth="1"/>
    <col min="2827" max="2827" width="0.875" style="3" customWidth="1"/>
    <col min="2828" max="2828" width="11.75" style="3" customWidth="1"/>
    <col min="2829" max="2830" width="11.25" style="3" customWidth="1"/>
    <col min="2831" max="2831" width="13.75" style="3" bestFit="1" customWidth="1"/>
    <col min="2832" max="2832" width="7.625" style="3" customWidth="1"/>
    <col min="2833" max="2836" width="14.25" style="3" bestFit="1" customWidth="1"/>
    <col min="2837" max="2837" width="8" style="3" customWidth="1"/>
    <col min="2838" max="2838" width="8.875" style="3" customWidth="1"/>
    <col min="2839" max="3068" width="8" style="3" customWidth="1"/>
    <col min="3069" max="3069" width="1.75" style="3" customWidth="1"/>
    <col min="3070" max="3070" width="2" style="3" customWidth="1"/>
    <col min="3071" max="3071" width="22.875" style="3" customWidth="1"/>
    <col min="3072" max="3072" width="7.625" style="3"/>
    <col min="3073" max="3073" width="1.75" style="3" customWidth="1"/>
    <col min="3074" max="3074" width="2" style="3" customWidth="1"/>
    <col min="3075" max="3075" width="33.25" style="3" customWidth="1"/>
    <col min="3076" max="3076" width="5.75" style="3" bestFit="1" customWidth="1"/>
    <col min="3077" max="3077" width="0.875" style="3" customWidth="1"/>
    <col min="3078" max="3078" width="12.25" style="3" bestFit="1" customWidth="1"/>
    <col min="3079" max="3079" width="0.875" style="3" customWidth="1"/>
    <col min="3080" max="3080" width="12.25" style="3" bestFit="1" customWidth="1"/>
    <col min="3081" max="3081" width="0.875" style="3" customWidth="1"/>
    <col min="3082" max="3082" width="11.75" style="3" customWidth="1"/>
    <col min="3083" max="3083" width="0.875" style="3" customWidth="1"/>
    <col min="3084" max="3084" width="11.75" style="3" customWidth="1"/>
    <col min="3085" max="3086" width="11.25" style="3" customWidth="1"/>
    <col min="3087" max="3087" width="13.75" style="3" bestFit="1" customWidth="1"/>
    <col min="3088" max="3088" width="7.625" style="3" customWidth="1"/>
    <col min="3089" max="3092" width="14.25" style="3" bestFit="1" customWidth="1"/>
    <col min="3093" max="3093" width="8" style="3" customWidth="1"/>
    <col min="3094" max="3094" width="8.875" style="3" customWidth="1"/>
    <col min="3095" max="3324" width="8" style="3" customWidth="1"/>
    <col min="3325" max="3325" width="1.75" style="3" customWidth="1"/>
    <col min="3326" max="3326" width="2" style="3" customWidth="1"/>
    <col min="3327" max="3327" width="22.875" style="3" customWidth="1"/>
    <col min="3328" max="3328" width="7.625" style="3"/>
    <col min="3329" max="3329" width="1.75" style="3" customWidth="1"/>
    <col min="3330" max="3330" width="2" style="3" customWidth="1"/>
    <col min="3331" max="3331" width="33.25" style="3" customWidth="1"/>
    <col min="3332" max="3332" width="5.75" style="3" bestFit="1" customWidth="1"/>
    <col min="3333" max="3333" width="0.875" style="3" customWidth="1"/>
    <col min="3334" max="3334" width="12.25" style="3" bestFit="1" customWidth="1"/>
    <col min="3335" max="3335" width="0.875" style="3" customWidth="1"/>
    <col min="3336" max="3336" width="12.25" style="3" bestFit="1" customWidth="1"/>
    <col min="3337" max="3337" width="0.875" style="3" customWidth="1"/>
    <col min="3338" max="3338" width="11.75" style="3" customWidth="1"/>
    <col min="3339" max="3339" width="0.875" style="3" customWidth="1"/>
    <col min="3340" max="3340" width="11.75" style="3" customWidth="1"/>
    <col min="3341" max="3342" width="11.25" style="3" customWidth="1"/>
    <col min="3343" max="3343" width="13.75" style="3" bestFit="1" customWidth="1"/>
    <col min="3344" max="3344" width="7.625" style="3" customWidth="1"/>
    <col min="3345" max="3348" width="14.25" style="3" bestFit="1" customWidth="1"/>
    <col min="3349" max="3349" width="8" style="3" customWidth="1"/>
    <col min="3350" max="3350" width="8.875" style="3" customWidth="1"/>
    <col min="3351" max="3580" width="8" style="3" customWidth="1"/>
    <col min="3581" max="3581" width="1.75" style="3" customWidth="1"/>
    <col min="3582" max="3582" width="2" style="3" customWidth="1"/>
    <col min="3583" max="3583" width="22.875" style="3" customWidth="1"/>
    <col min="3584" max="3584" width="7.625" style="3"/>
    <col min="3585" max="3585" width="1.75" style="3" customWidth="1"/>
    <col min="3586" max="3586" width="2" style="3" customWidth="1"/>
    <col min="3587" max="3587" width="33.25" style="3" customWidth="1"/>
    <col min="3588" max="3588" width="5.75" style="3" bestFit="1" customWidth="1"/>
    <col min="3589" max="3589" width="0.875" style="3" customWidth="1"/>
    <col min="3590" max="3590" width="12.25" style="3" bestFit="1" customWidth="1"/>
    <col min="3591" max="3591" width="0.875" style="3" customWidth="1"/>
    <col min="3592" max="3592" width="12.25" style="3" bestFit="1" customWidth="1"/>
    <col min="3593" max="3593" width="0.875" style="3" customWidth="1"/>
    <col min="3594" max="3594" width="11.75" style="3" customWidth="1"/>
    <col min="3595" max="3595" width="0.875" style="3" customWidth="1"/>
    <col min="3596" max="3596" width="11.75" style="3" customWidth="1"/>
    <col min="3597" max="3598" width="11.25" style="3" customWidth="1"/>
    <col min="3599" max="3599" width="13.75" style="3" bestFit="1" customWidth="1"/>
    <col min="3600" max="3600" width="7.625" style="3" customWidth="1"/>
    <col min="3601" max="3604" width="14.25" style="3" bestFit="1" customWidth="1"/>
    <col min="3605" max="3605" width="8" style="3" customWidth="1"/>
    <col min="3606" max="3606" width="8.875" style="3" customWidth="1"/>
    <col min="3607" max="3836" width="8" style="3" customWidth="1"/>
    <col min="3837" max="3837" width="1.75" style="3" customWidth="1"/>
    <col min="3838" max="3838" width="2" style="3" customWidth="1"/>
    <col min="3839" max="3839" width="22.875" style="3" customWidth="1"/>
    <col min="3840" max="3840" width="7.625" style="3"/>
    <col min="3841" max="3841" width="1.75" style="3" customWidth="1"/>
    <col min="3842" max="3842" width="2" style="3" customWidth="1"/>
    <col min="3843" max="3843" width="33.25" style="3" customWidth="1"/>
    <col min="3844" max="3844" width="5.75" style="3" bestFit="1" customWidth="1"/>
    <col min="3845" max="3845" width="0.875" style="3" customWidth="1"/>
    <col min="3846" max="3846" width="12.25" style="3" bestFit="1" customWidth="1"/>
    <col min="3847" max="3847" width="0.875" style="3" customWidth="1"/>
    <col min="3848" max="3848" width="12.25" style="3" bestFit="1" customWidth="1"/>
    <col min="3849" max="3849" width="0.875" style="3" customWidth="1"/>
    <col min="3850" max="3850" width="11.75" style="3" customWidth="1"/>
    <col min="3851" max="3851" width="0.875" style="3" customWidth="1"/>
    <col min="3852" max="3852" width="11.75" style="3" customWidth="1"/>
    <col min="3853" max="3854" width="11.25" style="3" customWidth="1"/>
    <col min="3855" max="3855" width="13.75" style="3" bestFit="1" customWidth="1"/>
    <col min="3856" max="3856" width="7.625" style="3" customWidth="1"/>
    <col min="3857" max="3860" width="14.25" style="3" bestFit="1" customWidth="1"/>
    <col min="3861" max="3861" width="8" style="3" customWidth="1"/>
    <col min="3862" max="3862" width="8.875" style="3" customWidth="1"/>
    <col min="3863" max="4092" width="8" style="3" customWidth="1"/>
    <col min="4093" max="4093" width="1.75" style="3" customWidth="1"/>
    <col min="4094" max="4094" width="2" style="3" customWidth="1"/>
    <col min="4095" max="4095" width="22.875" style="3" customWidth="1"/>
    <col min="4096" max="4096" width="7.625" style="3"/>
    <col min="4097" max="4097" width="1.75" style="3" customWidth="1"/>
    <col min="4098" max="4098" width="2" style="3" customWidth="1"/>
    <col min="4099" max="4099" width="33.25" style="3" customWidth="1"/>
    <col min="4100" max="4100" width="5.75" style="3" bestFit="1" customWidth="1"/>
    <col min="4101" max="4101" width="0.875" style="3" customWidth="1"/>
    <col min="4102" max="4102" width="12.25" style="3" bestFit="1" customWidth="1"/>
    <col min="4103" max="4103" width="0.875" style="3" customWidth="1"/>
    <col min="4104" max="4104" width="12.25" style="3" bestFit="1" customWidth="1"/>
    <col min="4105" max="4105" width="0.875" style="3" customWidth="1"/>
    <col min="4106" max="4106" width="11.75" style="3" customWidth="1"/>
    <col min="4107" max="4107" width="0.875" style="3" customWidth="1"/>
    <col min="4108" max="4108" width="11.75" style="3" customWidth="1"/>
    <col min="4109" max="4110" width="11.25" style="3" customWidth="1"/>
    <col min="4111" max="4111" width="13.75" style="3" bestFit="1" customWidth="1"/>
    <col min="4112" max="4112" width="7.625" style="3" customWidth="1"/>
    <col min="4113" max="4116" width="14.25" style="3" bestFit="1" customWidth="1"/>
    <col min="4117" max="4117" width="8" style="3" customWidth="1"/>
    <col min="4118" max="4118" width="8.875" style="3" customWidth="1"/>
    <col min="4119" max="4348" width="8" style="3" customWidth="1"/>
    <col min="4349" max="4349" width="1.75" style="3" customWidth="1"/>
    <col min="4350" max="4350" width="2" style="3" customWidth="1"/>
    <col min="4351" max="4351" width="22.875" style="3" customWidth="1"/>
    <col min="4352" max="4352" width="7.625" style="3"/>
    <col min="4353" max="4353" width="1.75" style="3" customWidth="1"/>
    <col min="4354" max="4354" width="2" style="3" customWidth="1"/>
    <col min="4355" max="4355" width="33.25" style="3" customWidth="1"/>
    <col min="4356" max="4356" width="5.75" style="3" bestFit="1" customWidth="1"/>
    <col min="4357" max="4357" width="0.875" style="3" customWidth="1"/>
    <col min="4358" max="4358" width="12.25" style="3" bestFit="1" customWidth="1"/>
    <col min="4359" max="4359" width="0.875" style="3" customWidth="1"/>
    <col min="4360" max="4360" width="12.25" style="3" bestFit="1" customWidth="1"/>
    <col min="4361" max="4361" width="0.875" style="3" customWidth="1"/>
    <col min="4362" max="4362" width="11.75" style="3" customWidth="1"/>
    <col min="4363" max="4363" width="0.875" style="3" customWidth="1"/>
    <col min="4364" max="4364" width="11.75" style="3" customWidth="1"/>
    <col min="4365" max="4366" width="11.25" style="3" customWidth="1"/>
    <col min="4367" max="4367" width="13.75" style="3" bestFit="1" customWidth="1"/>
    <col min="4368" max="4368" width="7.625" style="3" customWidth="1"/>
    <col min="4369" max="4372" width="14.25" style="3" bestFit="1" customWidth="1"/>
    <col min="4373" max="4373" width="8" style="3" customWidth="1"/>
    <col min="4374" max="4374" width="8.875" style="3" customWidth="1"/>
    <col min="4375" max="4604" width="8" style="3" customWidth="1"/>
    <col min="4605" max="4605" width="1.75" style="3" customWidth="1"/>
    <col min="4606" max="4606" width="2" style="3" customWidth="1"/>
    <col min="4607" max="4607" width="22.875" style="3" customWidth="1"/>
    <col min="4608" max="4608" width="7.625" style="3"/>
    <col min="4609" max="4609" width="1.75" style="3" customWidth="1"/>
    <col min="4610" max="4610" width="2" style="3" customWidth="1"/>
    <col min="4611" max="4611" width="33.25" style="3" customWidth="1"/>
    <col min="4612" max="4612" width="5.75" style="3" bestFit="1" customWidth="1"/>
    <col min="4613" max="4613" width="0.875" style="3" customWidth="1"/>
    <col min="4614" max="4614" width="12.25" style="3" bestFit="1" customWidth="1"/>
    <col min="4615" max="4615" width="0.875" style="3" customWidth="1"/>
    <col min="4616" max="4616" width="12.25" style="3" bestFit="1" customWidth="1"/>
    <col min="4617" max="4617" width="0.875" style="3" customWidth="1"/>
    <col min="4618" max="4618" width="11.75" style="3" customWidth="1"/>
    <col min="4619" max="4619" width="0.875" style="3" customWidth="1"/>
    <col min="4620" max="4620" width="11.75" style="3" customWidth="1"/>
    <col min="4621" max="4622" width="11.25" style="3" customWidth="1"/>
    <col min="4623" max="4623" width="13.75" style="3" bestFit="1" customWidth="1"/>
    <col min="4624" max="4624" width="7.625" style="3" customWidth="1"/>
    <col min="4625" max="4628" width="14.25" style="3" bestFit="1" customWidth="1"/>
    <col min="4629" max="4629" width="8" style="3" customWidth="1"/>
    <col min="4630" max="4630" width="8.875" style="3" customWidth="1"/>
    <col min="4631" max="4860" width="8" style="3" customWidth="1"/>
    <col min="4861" max="4861" width="1.75" style="3" customWidth="1"/>
    <col min="4862" max="4862" width="2" style="3" customWidth="1"/>
    <col min="4863" max="4863" width="22.875" style="3" customWidth="1"/>
    <col min="4864" max="4864" width="7.625" style="3"/>
    <col min="4865" max="4865" width="1.75" style="3" customWidth="1"/>
    <col min="4866" max="4866" width="2" style="3" customWidth="1"/>
    <col min="4867" max="4867" width="33.25" style="3" customWidth="1"/>
    <col min="4868" max="4868" width="5.75" style="3" bestFit="1" customWidth="1"/>
    <col min="4869" max="4869" width="0.875" style="3" customWidth="1"/>
    <col min="4870" max="4870" width="12.25" style="3" bestFit="1" customWidth="1"/>
    <col min="4871" max="4871" width="0.875" style="3" customWidth="1"/>
    <col min="4872" max="4872" width="12.25" style="3" bestFit="1" customWidth="1"/>
    <col min="4873" max="4873" width="0.875" style="3" customWidth="1"/>
    <col min="4874" max="4874" width="11.75" style="3" customWidth="1"/>
    <col min="4875" max="4875" width="0.875" style="3" customWidth="1"/>
    <col min="4876" max="4876" width="11.75" style="3" customWidth="1"/>
    <col min="4877" max="4878" width="11.25" style="3" customWidth="1"/>
    <col min="4879" max="4879" width="13.75" style="3" bestFit="1" customWidth="1"/>
    <col min="4880" max="4880" width="7.625" style="3" customWidth="1"/>
    <col min="4881" max="4884" width="14.25" style="3" bestFit="1" customWidth="1"/>
    <col min="4885" max="4885" width="8" style="3" customWidth="1"/>
    <col min="4886" max="4886" width="8.875" style="3" customWidth="1"/>
    <col min="4887" max="5116" width="8" style="3" customWidth="1"/>
    <col min="5117" max="5117" width="1.75" style="3" customWidth="1"/>
    <col min="5118" max="5118" width="2" style="3" customWidth="1"/>
    <col min="5119" max="5119" width="22.875" style="3" customWidth="1"/>
    <col min="5120" max="5120" width="7.625" style="3"/>
    <col min="5121" max="5121" width="1.75" style="3" customWidth="1"/>
    <col min="5122" max="5122" width="2" style="3" customWidth="1"/>
    <col min="5123" max="5123" width="33.25" style="3" customWidth="1"/>
    <col min="5124" max="5124" width="5.75" style="3" bestFit="1" customWidth="1"/>
    <col min="5125" max="5125" width="0.875" style="3" customWidth="1"/>
    <col min="5126" max="5126" width="12.25" style="3" bestFit="1" customWidth="1"/>
    <col min="5127" max="5127" width="0.875" style="3" customWidth="1"/>
    <col min="5128" max="5128" width="12.25" style="3" bestFit="1" customWidth="1"/>
    <col min="5129" max="5129" width="0.875" style="3" customWidth="1"/>
    <col min="5130" max="5130" width="11.75" style="3" customWidth="1"/>
    <col min="5131" max="5131" width="0.875" style="3" customWidth="1"/>
    <col min="5132" max="5132" width="11.75" style="3" customWidth="1"/>
    <col min="5133" max="5134" width="11.25" style="3" customWidth="1"/>
    <col min="5135" max="5135" width="13.75" style="3" bestFit="1" customWidth="1"/>
    <col min="5136" max="5136" width="7.625" style="3" customWidth="1"/>
    <col min="5137" max="5140" width="14.25" style="3" bestFit="1" customWidth="1"/>
    <col min="5141" max="5141" width="8" style="3" customWidth="1"/>
    <col min="5142" max="5142" width="8.875" style="3" customWidth="1"/>
    <col min="5143" max="5372" width="8" style="3" customWidth="1"/>
    <col min="5373" max="5373" width="1.75" style="3" customWidth="1"/>
    <col min="5374" max="5374" width="2" style="3" customWidth="1"/>
    <col min="5375" max="5375" width="22.875" style="3" customWidth="1"/>
    <col min="5376" max="5376" width="7.625" style="3"/>
    <col min="5377" max="5377" width="1.75" style="3" customWidth="1"/>
    <col min="5378" max="5378" width="2" style="3" customWidth="1"/>
    <col min="5379" max="5379" width="33.25" style="3" customWidth="1"/>
    <col min="5380" max="5380" width="5.75" style="3" bestFit="1" customWidth="1"/>
    <col min="5381" max="5381" width="0.875" style="3" customWidth="1"/>
    <col min="5382" max="5382" width="12.25" style="3" bestFit="1" customWidth="1"/>
    <col min="5383" max="5383" width="0.875" style="3" customWidth="1"/>
    <col min="5384" max="5384" width="12.25" style="3" bestFit="1" customWidth="1"/>
    <col min="5385" max="5385" width="0.875" style="3" customWidth="1"/>
    <col min="5386" max="5386" width="11.75" style="3" customWidth="1"/>
    <col min="5387" max="5387" width="0.875" style="3" customWidth="1"/>
    <col min="5388" max="5388" width="11.75" style="3" customWidth="1"/>
    <col min="5389" max="5390" width="11.25" style="3" customWidth="1"/>
    <col min="5391" max="5391" width="13.75" style="3" bestFit="1" customWidth="1"/>
    <col min="5392" max="5392" width="7.625" style="3" customWidth="1"/>
    <col min="5393" max="5396" width="14.25" style="3" bestFit="1" customWidth="1"/>
    <col min="5397" max="5397" width="8" style="3" customWidth="1"/>
    <col min="5398" max="5398" width="8.875" style="3" customWidth="1"/>
    <col min="5399" max="5628" width="8" style="3" customWidth="1"/>
    <col min="5629" max="5629" width="1.75" style="3" customWidth="1"/>
    <col min="5630" max="5630" width="2" style="3" customWidth="1"/>
    <col min="5631" max="5631" width="22.875" style="3" customWidth="1"/>
    <col min="5632" max="5632" width="7.625" style="3"/>
    <col min="5633" max="5633" width="1.75" style="3" customWidth="1"/>
    <col min="5634" max="5634" width="2" style="3" customWidth="1"/>
    <col min="5635" max="5635" width="33.25" style="3" customWidth="1"/>
    <col min="5636" max="5636" width="5.75" style="3" bestFit="1" customWidth="1"/>
    <col min="5637" max="5637" width="0.875" style="3" customWidth="1"/>
    <col min="5638" max="5638" width="12.25" style="3" bestFit="1" customWidth="1"/>
    <col min="5639" max="5639" width="0.875" style="3" customWidth="1"/>
    <col min="5640" max="5640" width="12.25" style="3" bestFit="1" customWidth="1"/>
    <col min="5641" max="5641" width="0.875" style="3" customWidth="1"/>
    <col min="5642" max="5642" width="11.75" style="3" customWidth="1"/>
    <col min="5643" max="5643" width="0.875" style="3" customWidth="1"/>
    <col min="5644" max="5644" width="11.75" style="3" customWidth="1"/>
    <col min="5645" max="5646" width="11.25" style="3" customWidth="1"/>
    <col min="5647" max="5647" width="13.75" style="3" bestFit="1" customWidth="1"/>
    <col min="5648" max="5648" width="7.625" style="3" customWidth="1"/>
    <col min="5649" max="5652" width="14.25" style="3" bestFit="1" customWidth="1"/>
    <col min="5653" max="5653" width="8" style="3" customWidth="1"/>
    <col min="5654" max="5654" width="8.875" style="3" customWidth="1"/>
    <col min="5655" max="5884" width="8" style="3" customWidth="1"/>
    <col min="5885" max="5885" width="1.75" style="3" customWidth="1"/>
    <col min="5886" max="5886" width="2" style="3" customWidth="1"/>
    <col min="5887" max="5887" width="22.875" style="3" customWidth="1"/>
    <col min="5888" max="5888" width="7.625" style="3"/>
    <col min="5889" max="5889" width="1.75" style="3" customWidth="1"/>
    <col min="5890" max="5890" width="2" style="3" customWidth="1"/>
    <col min="5891" max="5891" width="33.25" style="3" customWidth="1"/>
    <col min="5892" max="5892" width="5.75" style="3" bestFit="1" customWidth="1"/>
    <col min="5893" max="5893" width="0.875" style="3" customWidth="1"/>
    <col min="5894" max="5894" width="12.25" style="3" bestFit="1" customWidth="1"/>
    <col min="5895" max="5895" width="0.875" style="3" customWidth="1"/>
    <col min="5896" max="5896" width="12.25" style="3" bestFit="1" customWidth="1"/>
    <col min="5897" max="5897" width="0.875" style="3" customWidth="1"/>
    <col min="5898" max="5898" width="11.75" style="3" customWidth="1"/>
    <col min="5899" max="5899" width="0.875" style="3" customWidth="1"/>
    <col min="5900" max="5900" width="11.75" style="3" customWidth="1"/>
    <col min="5901" max="5902" width="11.25" style="3" customWidth="1"/>
    <col min="5903" max="5903" width="13.75" style="3" bestFit="1" customWidth="1"/>
    <col min="5904" max="5904" width="7.625" style="3" customWidth="1"/>
    <col min="5905" max="5908" width="14.25" style="3" bestFit="1" customWidth="1"/>
    <col min="5909" max="5909" width="8" style="3" customWidth="1"/>
    <col min="5910" max="5910" width="8.875" style="3" customWidth="1"/>
    <col min="5911" max="6140" width="8" style="3" customWidth="1"/>
    <col min="6141" max="6141" width="1.75" style="3" customWidth="1"/>
    <col min="6142" max="6142" width="2" style="3" customWidth="1"/>
    <col min="6143" max="6143" width="22.875" style="3" customWidth="1"/>
    <col min="6144" max="6144" width="7.625" style="3"/>
    <col min="6145" max="6145" width="1.75" style="3" customWidth="1"/>
    <col min="6146" max="6146" width="2" style="3" customWidth="1"/>
    <col min="6147" max="6147" width="33.25" style="3" customWidth="1"/>
    <col min="6148" max="6148" width="5.75" style="3" bestFit="1" customWidth="1"/>
    <col min="6149" max="6149" width="0.875" style="3" customWidth="1"/>
    <col min="6150" max="6150" width="12.25" style="3" bestFit="1" customWidth="1"/>
    <col min="6151" max="6151" width="0.875" style="3" customWidth="1"/>
    <col min="6152" max="6152" width="12.25" style="3" bestFit="1" customWidth="1"/>
    <col min="6153" max="6153" width="0.875" style="3" customWidth="1"/>
    <col min="6154" max="6154" width="11.75" style="3" customWidth="1"/>
    <col min="6155" max="6155" width="0.875" style="3" customWidth="1"/>
    <col min="6156" max="6156" width="11.75" style="3" customWidth="1"/>
    <col min="6157" max="6158" width="11.25" style="3" customWidth="1"/>
    <col min="6159" max="6159" width="13.75" style="3" bestFit="1" customWidth="1"/>
    <col min="6160" max="6160" width="7.625" style="3" customWidth="1"/>
    <col min="6161" max="6164" width="14.25" style="3" bestFit="1" customWidth="1"/>
    <col min="6165" max="6165" width="8" style="3" customWidth="1"/>
    <col min="6166" max="6166" width="8.875" style="3" customWidth="1"/>
    <col min="6167" max="6396" width="8" style="3" customWidth="1"/>
    <col min="6397" max="6397" width="1.75" style="3" customWidth="1"/>
    <col min="6398" max="6398" width="2" style="3" customWidth="1"/>
    <col min="6399" max="6399" width="22.875" style="3" customWidth="1"/>
    <col min="6400" max="6400" width="7.625" style="3"/>
    <col min="6401" max="6401" width="1.75" style="3" customWidth="1"/>
    <col min="6402" max="6402" width="2" style="3" customWidth="1"/>
    <col min="6403" max="6403" width="33.25" style="3" customWidth="1"/>
    <col min="6404" max="6404" width="5.75" style="3" bestFit="1" customWidth="1"/>
    <col min="6405" max="6405" width="0.875" style="3" customWidth="1"/>
    <col min="6406" max="6406" width="12.25" style="3" bestFit="1" customWidth="1"/>
    <col min="6407" max="6407" width="0.875" style="3" customWidth="1"/>
    <col min="6408" max="6408" width="12.25" style="3" bestFit="1" customWidth="1"/>
    <col min="6409" max="6409" width="0.875" style="3" customWidth="1"/>
    <col min="6410" max="6410" width="11.75" style="3" customWidth="1"/>
    <col min="6411" max="6411" width="0.875" style="3" customWidth="1"/>
    <col min="6412" max="6412" width="11.75" style="3" customWidth="1"/>
    <col min="6413" max="6414" width="11.25" style="3" customWidth="1"/>
    <col min="6415" max="6415" width="13.75" style="3" bestFit="1" customWidth="1"/>
    <col min="6416" max="6416" width="7.625" style="3" customWidth="1"/>
    <col min="6417" max="6420" width="14.25" style="3" bestFit="1" customWidth="1"/>
    <col min="6421" max="6421" width="8" style="3" customWidth="1"/>
    <col min="6422" max="6422" width="8.875" style="3" customWidth="1"/>
    <col min="6423" max="6652" width="8" style="3" customWidth="1"/>
    <col min="6653" max="6653" width="1.75" style="3" customWidth="1"/>
    <col min="6654" max="6654" width="2" style="3" customWidth="1"/>
    <col min="6655" max="6655" width="22.875" style="3" customWidth="1"/>
    <col min="6656" max="6656" width="7.625" style="3"/>
    <col min="6657" max="6657" width="1.75" style="3" customWidth="1"/>
    <col min="6658" max="6658" width="2" style="3" customWidth="1"/>
    <col min="6659" max="6659" width="33.25" style="3" customWidth="1"/>
    <col min="6660" max="6660" width="5.75" style="3" bestFit="1" customWidth="1"/>
    <col min="6661" max="6661" width="0.875" style="3" customWidth="1"/>
    <col min="6662" max="6662" width="12.25" style="3" bestFit="1" customWidth="1"/>
    <col min="6663" max="6663" width="0.875" style="3" customWidth="1"/>
    <col min="6664" max="6664" width="12.25" style="3" bestFit="1" customWidth="1"/>
    <col min="6665" max="6665" width="0.875" style="3" customWidth="1"/>
    <col min="6666" max="6666" width="11.75" style="3" customWidth="1"/>
    <col min="6667" max="6667" width="0.875" style="3" customWidth="1"/>
    <col min="6668" max="6668" width="11.75" style="3" customWidth="1"/>
    <col min="6669" max="6670" width="11.25" style="3" customWidth="1"/>
    <col min="6671" max="6671" width="13.75" style="3" bestFit="1" customWidth="1"/>
    <col min="6672" max="6672" width="7.625" style="3" customWidth="1"/>
    <col min="6673" max="6676" width="14.25" style="3" bestFit="1" customWidth="1"/>
    <col min="6677" max="6677" width="8" style="3" customWidth="1"/>
    <col min="6678" max="6678" width="8.875" style="3" customWidth="1"/>
    <col min="6679" max="6908" width="8" style="3" customWidth="1"/>
    <col min="6909" max="6909" width="1.75" style="3" customWidth="1"/>
    <col min="6910" max="6910" width="2" style="3" customWidth="1"/>
    <col min="6911" max="6911" width="22.875" style="3" customWidth="1"/>
    <col min="6912" max="6912" width="7.625" style="3"/>
    <col min="6913" max="6913" width="1.75" style="3" customWidth="1"/>
    <col min="6914" max="6914" width="2" style="3" customWidth="1"/>
    <col min="6915" max="6915" width="33.25" style="3" customWidth="1"/>
    <col min="6916" max="6916" width="5.75" style="3" bestFit="1" customWidth="1"/>
    <col min="6917" max="6917" width="0.875" style="3" customWidth="1"/>
    <col min="6918" max="6918" width="12.25" style="3" bestFit="1" customWidth="1"/>
    <col min="6919" max="6919" width="0.875" style="3" customWidth="1"/>
    <col min="6920" max="6920" width="12.25" style="3" bestFit="1" customWidth="1"/>
    <col min="6921" max="6921" width="0.875" style="3" customWidth="1"/>
    <col min="6922" max="6922" width="11.75" style="3" customWidth="1"/>
    <col min="6923" max="6923" width="0.875" style="3" customWidth="1"/>
    <col min="6924" max="6924" width="11.75" style="3" customWidth="1"/>
    <col min="6925" max="6926" width="11.25" style="3" customWidth="1"/>
    <col min="6927" max="6927" width="13.75" style="3" bestFit="1" customWidth="1"/>
    <col min="6928" max="6928" width="7.625" style="3" customWidth="1"/>
    <col min="6929" max="6932" width="14.25" style="3" bestFit="1" customWidth="1"/>
    <col min="6933" max="6933" width="8" style="3" customWidth="1"/>
    <col min="6934" max="6934" width="8.875" style="3" customWidth="1"/>
    <col min="6935" max="7164" width="8" style="3" customWidth="1"/>
    <col min="7165" max="7165" width="1.75" style="3" customWidth="1"/>
    <col min="7166" max="7166" width="2" style="3" customWidth="1"/>
    <col min="7167" max="7167" width="22.875" style="3" customWidth="1"/>
    <col min="7168" max="7168" width="7.625" style="3"/>
    <col min="7169" max="7169" width="1.75" style="3" customWidth="1"/>
    <col min="7170" max="7170" width="2" style="3" customWidth="1"/>
    <col min="7171" max="7171" width="33.25" style="3" customWidth="1"/>
    <col min="7172" max="7172" width="5.75" style="3" bestFit="1" customWidth="1"/>
    <col min="7173" max="7173" width="0.875" style="3" customWidth="1"/>
    <col min="7174" max="7174" width="12.25" style="3" bestFit="1" customWidth="1"/>
    <col min="7175" max="7175" width="0.875" style="3" customWidth="1"/>
    <col min="7176" max="7176" width="12.25" style="3" bestFit="1" customWidth="1"/>
    <col min="7177" max="7177" width="0.875" style="3" customWidth="1"/>
    <col min="7178" max="7178" width="11.75" style="3" customWidth="1"/>
    <col min="7179" max="7179" width="0.875" style="3" customWidth="1"/>
    <col min="7180" max="7180" width="11.75" style="3" customWidth="1"/>
    <col min="7181" max="7182" width="11.25" style="3" customWidth="1"/>
    <col min="7183" max="7183" width="13.75" style="3" bestFit="1" customWidth="1"/>
    <col min="7184" max="7184" width="7.625" style="3" customWidth="1"/>
    <col min="7185" max="7188" width="14.25" style="3" bestFit="1" customWidth="1"/>
    <col min="7189" max="7189" width="8" style="3" customWidth="1"/>
    <col min="7190" max="7190" width="8.875" style="3" customWidth="1"/>
    <col min="7191" max="7420" width="8" style="3" customWidth="1"/>
    <col min="7421" max="7421" width="1.75" style="3" customWidth="1"/>
    <col min="7422" max="7422" width="2" style="3" customWidth="1"/>
    <col min="7423" max="7423" width="22.875" style="3" customWidth="1"/>
    <col min="7424" max="7424" width="7.625" style="3"/>
    <col min="7425" max="7425" width="1.75" style="3" customWidth="1"/>
    <col min="7426" max="7426" width="2" style="3" customWidth="1"/>
    <col min="7427" max="7427" width="33.25" style="3" customWidth="1"/>
    <col min="7428" max="7428" width="5.75" style="3" bestFit="1" customWidth="1"/>
    <col min="7429" max="7429" width="0.875" style="3" customWidth="1"/>
    <col min="7430" max="7430" width="12.25" style="3" bestFit="1" customWidth="1"/>
    <col min="7431" max="7431" width="0.875" style="3" customWidth="1"/>
    <col min="7432" max="7432" width="12.25" style="3" bestFit="1" customWidth="1"/>
    <col min="7433" max="7433" width="0.875" style="3" customWidth="1"/>
    <col min="7434" max="7434" width="11.75" style="3" customWidth="1"/>
    <col min="7435" max="7435" width="0.875" style="3" customWidth="1"/>
    <col min="7436" max="7436" width="11.75" style="3" customWidth="1"/>
    <col min="7437" max="7438" width="11.25" style="3" customWidth="1"/>
    <col min="7439" max="7439" width="13.75" style="3" bestFit="1" customWidth="1"/>
    <col min="7440" max="7440" width="7.625" style="3" customWidth="1"/>
    <col min="7441" max="7444" width="14.25" style="3" bestFit="1" customWidth="1"/>
    <col min="7445" max="7445" width="8" style="3" customWidth="1"/>
    <col min="7446" max="7446" width="8.875" style="3" customWidth="1"/>
    <col min="7447" max="7676" width="8" style="3" customWidth="1"/>
    <col min="7677" max="7677" width="1.75" style="3" customWidth="1"/>
    <col min="7678" max="7678" width="2" style="3" customWidth="1"/>
    <col min="7679" max="7679" width="22.875" style="3" customWidth="1"/>
    <col min="7680" max="7680" width="7.625" style="3"/>
    <col min="7681" max="7681" width="1.75" style="3" customWidth="1"/>
    <col min="7682" max="7682" width="2" style="3" customWidth="1"/>
    <col min="7683" max="7683" width="33.25" style="3" customWidth="1"/>
    <col min="7684" max="7684" width="5.75" style="3" bestFit="1" customWidth="1"/>
    <col min="7685" max="7685" width="0.875" style="3" customWidth="1"/>
    <col min="7686" max="7686" width="12.25" style="3" bestFit="1" customWidth="1"/>
    <col min="7687" max="7687" width="0.875" style="3" customWidth="1"/>
    <col min="7688" max="7688" width="12.25" style="3" bestFit="1" customWidth="1"/>
    <col min="7689" max="7689" width="0.875" style="3" customWidth="1"/>
    <col min="7690" max="7690" width="11.75" style="3" customWidth="1"/>
    <col min="7691" max="7691" width="0.875" style="3" customWidth="1"/>
    <col min="7692" max="7692" width="11.75" style="3" customWidth="1"/>
    <col min="7693" max="7694" width="11.25" style="3" customWidth="1"/>
    <col min="7695" max="7695" width="13.75" style="3" bestFit="1" customWidth="1"/>
    <col min="7696" max="7696" width="7.625" style="3" customWidth="1"/>
    <col min="7697" max="7700" width="14.25" style="3" bestFit="1" customWidth="1"/>
    <col min="7701" max="7701" width="8" style="3" customWidth="1"/>
    <col min="7702" max="7702" width="8.875" style="3" customWidth="1"/>
    <col min="7703" max="7932" width="8" style="3" customWidth="1"/>
    <col min="7933" max="7933" width="1.75" style="3" customWidth="1"/>
    <col min="7934" max="7934" width="2" style="3" customWidth="1"/>
    <col min="7935" max="7935" width="22.875" style="3" customWidth="1"/>
    <col min="7936" max="7936" width="7.625" style="3"/>
    <col min="7937" max="7937" width="1.75" style="3" customWidth="1"/>
    <col min="7938" max="7938" width="2" style="3" customWidth="1"/>
    <col min="7939" max="7939" width="33.25" style="3" customWidth="1"/>
    <col min="7940" max="7940" width="5.75" style="3" bestFit="1" customWidth="1"/>
    <col min="7941" max="7941" width="0.875" style="3" customWidth="1"/>
    <col min="7942" max="7942" width="12.25" style="3" bestFit="1" customWidth="1"/>
    <col min="7943" max="7943" width="0.875" style="3" customWidth="1"/>
    <col min="7944" max="7944" width="12.25" style="3" bestFit="1" customWidth="1"/>
    <col min="7945" max="7945" width="0.875" style="3" customWidth="1"/>
    <col min="7946" max="7946" width="11.75" style="3" customWidth="1"/>
    <col min="7947" max="7947" width="0.875" style="3" customWidth="1"/>
    <col min="7948" max="7948" width="11.75" style="3" customWidth="1"/>
    <col min="7949" max="7950" width="11.25" style="3" customWidth="1"/>
    <col min="7951" max="7951" width="13.75" style="3" bestFit="1" customWidth="1"/>
    <col min="7952" max="7952" width="7.625" style="3" customWidth="1"/>
    <col min="7953" max="7956" width="14.25" style="3" bestFit="1" customWidth="1"/>
    <col min="7957" max="7957" width="8" style="3" customWidth="1"/>
    <col min="7958" max="7958" width="8.875" style="3" customWidth="1"/>
    <col min="7959" max="8188" width="8" style="3" customWidth="1"/>
    <col min="8189" max="8189" width="1.75" style="3" customWidth="1"/>
    <col min="8190" max="8190" width="2" style="3" customWidth="1"/>
    <col min="8191" max="8191" width="22.875" style="3" customWidth="1"/>
    <col min="8192" max="8192" width="7.625" style="3"/>
    <col min="8193" max="8193" width="1.75" style="3" customWidth="1"/>
    <col min="8194" max="8194" width="2" style="3" customWidth="1"/>
    <col min="8195" max="8195" width="33.25" style="3" customWidth="1"/>
    <col min="8196" max="8196" width="5.75" style="3" bestFit="1" customWidth="1"/>
    <col min="8197" max="8197" width="0.875" style="3" customWidth="1"/>
    <col min="8198" max="8198" width="12.25" style="3" bestFit="1" customWidth="1"/>
    <col min="8199" max="8199" width="0.875" style="3" customWidth="1"/>
    <col min="8200" max="8200" width="12.25" style="3" bestFit="1" customWidth="1"/>
    <col min="8201" max="8201" width="0.875" style="3" customWidth="1"/>
    <col min="8202" max="8202" width="11.75" style="3" customWidth="1"/>
    <col min="8203" max="8203" width="0.875" style="3" customWidth="1"/>
    <col min="8204" max="8204" width="11.75" style="3" customWidth="1"/>
    <col min="8205" max="8206" width="11.25" style="3" customWidth="1"/>
    <col min="8207" max="8207" width="13.75" style="3" bestFit="1" customWidth="1"/>
    <col min="8208" max="8208" width="7.625" style="3" customWidth="1"/>
    <col min="8209" max="8212" width="14.25" style="3" bestFit="1" customWidth="1"/>
    <col min="8213" max="8213" width="8" style="3" customWidth="1"/>
    <col min="8214" max="8214" width="8.875" style="3" customWidth="1"/>
    <col min="8215" max="8444" width="8" style="3" customWidth="1"/>
    <col min="8445" max="8445" width="1.75" style="3" customWidth="1"/>
    <col min="8446" max="8446" width="2" style="3" customWidth="1"/>
    <col min="8447" max="8447" width="22.875" style="3" customWidth="1"/>
    <col min="8448" max="8448" width="7.625" style="3"/>
    <col min="8449" max="8449" width="1.75" style="3" customWidth="1"/>
    <col min="8450" max="8450" width="2" style="3" customWidth="1"/>
    <col min="8451" max="8451" width="33.25" style="3" customWidth="1"/>
    <col min="8452" max="8452" width="5.75" style="3" bestFit="1" customWidth="1"/>
    <col min="8453" max="8453" width="0.875" style="3" customWidth="1"/>
    <col min="8454" max="8454" width="12.25" style="3" bestFit="1" customWidth="1"/>
    <col min="8455" max="8455" width="0.875" style="3" customWidth="1"/>
    <col min="8456" max="8456" width="12.25" style="3" bestFit="1" customWidth="1"/>
    <col min="8457" max="8457" width="0.875" style="3" customWidth="1"/>
    <col min="8458" max="8458" width="11.75" style="3" customWidth="1"/>
    <col min="8459" max="8459" width="0.875" style="3" customWidth="1"/>
    <col min="8460" max="8460" width="11.75" style="3" customWidth="1"/>
    <col min="8461" max="8462" width="11.25" style="3" customWidth="1"/>
    <col min="8463" max="8463" width="13.75" style="3" bestFit="1" customWidth="1"/>
    <col min="8464" max="8464" width="7.625" style="3" customWidth="1"/>
    <col min="8465" max="8468" width="14.25" style="3" bestFit="1" customWidth="1"/>
    <col min="8469" max="8469" width="8" style="3" customWidth="1"/>
    <col min="8470" max="8470" width="8.875" style="3" customWidth="1"/>
    <col min="8471" max="8700" width="8" style="3" customWidth="1"/>
    <col min="8701" max="8701" width="1.75" style="3" customWidth="1"/>
    <col min="8702" max="8702" width="2" style="3" customWidth="1"/>
    <col min="8703" max="8703" width="22.875" style="3" customWidth="1"/>
    <col min="8704" max="8704" width="7.625" style="3"/>
    <col min="8705" max="8705" width="1.75" style="3" customWidth="1"/>
    <col min="8706" max="8706" width="2" style="3" customWidth="1"/>
    <col min="8707" max="8707" width="33.25" style="3" customWidth="1"/>
    <col min="8708" max="8708" width="5.75" style="3" bestFit="1" customWidth="1"/>
    <col min="8709" max="8709" width="0.875" style="3" customWidth="1"/>
    <col min="8710" max="8710" width="12.25" style="3" bestFit="1" customWidth="1"/>
    <col min="8711" max="8711" width="0.875" style="3" customWidth="1"/>
    <col min="8712" max="8712" width="12.25" style="3" bestFit="1" customWidth="1"/>
    <col min="8713" max="8713" width="0.875" style="3" customWidth="1"/>
    <col min="8714" max="8714" width="11.75" style="3" customWidth="1"/>
    <col min="8715" max="8715" width="0.875" style="3" customWidth="1"/>
    <col min="8716" max="8716" width="11.75" style="3" customWidth="1"/>
    <col min="8717" max="8718" width="11.25" style="3" customWidth="1"/>
    <col min="8719" max="8719" width="13.75" style="3" bestFit="1" customWidth="1"/>
    <col min="8720" max="8720" width="7.625" style="3" customWidth="1"/>
    <col min="8721" max="8724" width="14.25" style="3" bestFit="1" customWidth="1"/>
    <col min="8725" max="8725" width="8" style="3" customWidth="1"/>
    <col min="8726" max="8726" width="8.875" style="3" customWidth="1"/>
    <col min="8727" max="8956" width="8" style="3" customWidth="1"/>
    <col min="8957" max="8957" width="1.75" style="3" customWidth="1"/>
    <col min="8958" max="8958" width="2" style="3" customWidth="1"/>
    <col min="8959" max="8959" width="22.875" style="3" customWidth="1"/>
    <col min="8960" max="8960" width="7.625" style="3"/>
    <col min="8961" max="8961" width="1.75" style="3" customWidth="1"/>
    <col min="8962" max="8962" width="2" style="3" customWidth="1"/>
    <col min="8963" max="8963" width="33.25" style="3" customWidth="1"/>
    <col min="8964" max="8964" width="5.75" style="3" bestFit="1" customWidth="1"/>
    <col min="8965" max="8965" width="0.875" style="3" customWidth="1"/>
    <col min="8966" max="8966" width="12.25" style="3" bestFit="1" customWidth="1"/>
    <col min="8967" max="8967" width="0.875" style="3" customWidth="1"/>
    <col min="8968" max="8968" width="12.25" style="3" bestFit="1" customWidth="1"/>
    <col min="8969" max="8969" width="0.875" style="3" customWidth="1"/>
    <col min="8970" max="8970" width="11.75" style="3" customWidth="1"/>
    <col min="8971" max="8971" width="0.875" style="3" customWidth="1"/>
    <col min="8972" max="8972" width="11.75" style="3" customWidth="1"/>
    <col min="8973" max="8974" width="11.25" style="3" customWidth="1"/>
    <col min="8975" max="8975" width="13.75" style="3" bestFit="1" customWidth="1"/>
    <col min="8976" max="8976" width="7.625" style="3" customWidth="1"/>
    <col min="8977" max="8980" width="14.25" style="3" bestFit="1" customWidth="1"/>
    <col min="8981" max="8981" width="8" style="3" customWidth="1"/>
    <col min="8982" max="8982" width="8.875" style="3" customWidth="1"/>
    <col min="8983" max="9212" width="8" style="3" customWidth="1"/>
    <col min="9213" max="9213" width="1.75" style="3" customWidth="1"/>
    <col min="9214" max="9214" width="2" style="3" customWidth="1"/>
    <col min="9215" max="9215" width="22.875" style="3" customWidth="1"/>
    <col min="9216" max="9216" width="7.625" style="3"/>
    <col min="9217" max="9217" width="1.75" style="3" customWidth="1"/>
    <col min="9218" max="9218" width="2" style="3" customWidth="1"/>
    <col min="9219" max="9219" width="33.25" style="3" customWidth="1"/>
    <col min="9220" max="9220" width="5.75" style="3" bestFit="1" customWidth="1"/>
    <col min="9221" max="9221" width="0.875" style="3" customWidth="1"/>
    <col min="9222" max="9222" width="12.25" style="3" bestFit="1" customWidth="1"/>
    <col min="9223" max="9223" width="0.875" style="3" customWidth="1"/>
    <col min="9224" max="9224" width="12.25" style="3" bestFit="1" customWidth="1"/>
    <col min="9225" max="9225" width="0.875" style="3" customWidth="1"/>
    <col min="9226" max="9226" width="11.75" style="3" customWidth="1"/>
    <col min="9227" max="9227" width="0.875" style="3" customWidth="1"/>
    <col min="9228" max="9228" width="11.75" style="3" customWidth="1"/>
    <col min="9229" max="9230" width="11.25" style="3" customWidth="1"/>
    <col min="9231" max="9231" width="13.75" style="3" bestFit="1" customWidth="1"/>
    <col min="9232" max="9232" width="7.625" style="3" customWidth="1"/>
    <col min="9233" max="9236" width="14.25" style="3" bestFit="1" customWidth="1"/>
    <col min="9237" max="9237" width="8" style="3" customWidth="1"/>
    <col min="9238" max="9238" width="8.875" style="3" customWidth="1"/>
    <col min="9239" max="9468" width="8" style="3" customWidth="1"/>
    <col min="9469" max="9469" width="1.75" style="3" customWidth="1"/>
    <col min="9470" max="9470" width="2" style="3" customWidth="1"/>
    <col min="9471" max="9471" width="22.875" style="3" customWidth="1"/>
    <col min="9472" max="9472" width="7.625" style="3"/>
    <col min="9473" max="9473" width="1.75" style="3" customWidth="1"/>
    <col min="9474" max="9474" width="2" style="3" customWidth="1"/>
    <col min="9475" max="9475" width="33.25" style="3" customWidth="1"/>
    <col min="9476" max="9476" width="5.75" style="3" bestFit="1" customWidth="1"/>
    <col min="9477" max="9477" width="0.875" style="3" customWidth="1"/>
    <col min="9478" max="9478" width="12.25" style="3" bestFit="1" customWidth="1"/>
    <col min="9479" max="9479" width="0.875" style="3" customWidth="1"/>
    <col min="9480" max="9480" width="12.25" style="3" bestFit="1" customWidth="1"/>
    <col min="9481" max="9481" width="0.875" style="3" customWidth="1"/>
    <col min="9482" max="9482" width="11.75" style="3" customWidth="1"/>
    <col min="9483" max="9483" width="0.875" style="3" customWidth="1"/>
    <col min="9484" max="9484" width="11.75" style="3" customWidth="1"/>
    <col min="9485" max="9486" width="11.25" style="3" customWidth="1"/>
    <col min="9487" max="9487" width="13.75" style="3" bestFit="1" customWidth="1"/>
    <col min="9488" max="9488" width="7.625" style="3" customWidth="1"/>
    <col min="9489" max="9492" width="14.25" style="3" bestFit="1" customWidth="1"/>
    <col min="9493" max="9493" width="8" style="3" customWidth="1"/>
    <col min="9494" max="9494" width="8.875" style="3" customWidth="1"/>
    <col min="9495" max="9724" width="8" style="3" customWidth="1"/>
    <col min="9725" max="9725" width="1.75" style="3" customWidth="1"/>
    <col min="9726" max="9726" width="2" style="3" customWidth="1"/>
    <col min="9727" max="9727" width="22.875" style="3" customWidth="1"/>
    <col min="9728" max="9728" width="7.625" style="3"/>
    <col min="9729" max="9729" width="1.75" style="3" customWidth="1"/>
    <col min="9730" max="9730" width="2" style="3" customWidth="1"/>
    <col min="9731" max="9731" width="33.25" style="3" customWidth="1"/>
    <col min="9732" max="9732" width="5.75" style="3" bestFit="1" customWidth="1"/>
    <col min="9733" max="9733" width="0.875" style="3" customWidth="1"/>
    <col min="9734" max="9734" width="12.25" style="3" bestFit="1" customWidth="1"/>
    <col min="9735" max="9735" width="0.875" style="3" customWidth="1"/>
    <col min="9736" max="9736" width="12.25" style="3" bestFit="1" customWidth="1"/>
    <col min="9737" max="9737" width="0.875" style="3" customWidth="1"/>
    <col min="9738" max="9738" width="11.75" style="3" customWidth="1"/>
    <col min="9739" max="9739" width="0.875" style="3" customWidth="1"/>
    <col min="9740" max="9740" width="11.75" style="3" customWidth="1"/>
    <col min="9741" max="9742" width="11.25" style="3" customWidth="1"/>
    <col min="9743" max="9743" width="13.75" style="3" bestFit="1" customWidth="1"/>
    <col min="9744" max="9744" width="7.625" style="3" customWidth="1"/>
    <col min="9745" max="9748" width="14.25" style="3" bestFit="1" customWidth="1"/>
    <col min="9749" max="9749" width="8" style="3" customWidth="1"/>
    <col min="9750" max="9750" width="8.875" style="3" customWidth="1"/>
    <col min="9751" max="9980" width="8" style="3" customWidth="1"/>
    <col min="9981" max="9981" width="1.75" style="3" customWidth="1"/>
    <col min="9982" max="9982" width="2" style="3" customWidth="1"/>
    <col min="9983" max="9983" width="22.875" style="3" customWidth="1"/>
    <col min="9984" max="9984" width="7.625" style="3"/>
    <col min="9985" max="9985" width="1.75" style="3" customWidth="1"/>
    <col min="9986" max="9986" width="2" style="3" customWidth="1"/>
    <col min="9987" max="9987" width="33.25" style="3" customWidth="1"/>
    <col min="9988" max="9988" width="5.75" style="3" bestFit="1" customWidth="1"/>
    <col min="9989" max="9989" width="0.875" style="3" customWidth="1"/>
    <col min="9990" max="9990" width="12.25" style="3" bestFit="1" customWidth="1"/>
    <col min="9991" max="9991" width="0.875" style="3" customWidth="1"/>
    <col min="9992" max="9992" width="12.25" style="3" bestFit="1" customWidth="1"/>
    <col min="9993" max="9993" width="0.875" style="3" customWidth="1"/>
    <col min="9994" max="9994" width="11.75" style="3" customWidth="1"/>
    <col min="9995" max="9995" width="0.875" style="3" customWidth="1"/>
    <col min="9996" max="9996" width="11.75" style="3" customWidth="1"/>
    <col min="9997" max="9998" width="11.25" style="3" customWidth="1"/>
    <col min="9999" max="9999" width="13.75" style="3" bestFit="1" customWidth="1"/>
    <col min="10000" max="10000" width="7.625" style="3" customWidth="1"/>
    <col min="10001" max="10004" width="14.25" style="3" bestFit="1" customWidth="1"/>
    <col min="10005" max="10005" width="8" style="3" customWidth="1"/>
    <col min="10006" max="10006" width="8.875" style="3" customWidth="1"/>
    <col min="10007" max="10236" width="8" style="3" customWidth="1"/>
    <col min="10237" max="10237" width="1.75" style="3" customWidth="1"/>
    <col min="10238" max="10238" width="2" style="3" customWidth="1"/>
    <col min="10239" max="10239" width="22.875" style="3" customWidth="1"/>
    <col min="10240" max="10240" width="7.625" style="3"/>
    <col min="10241" max="10241" width="1.75" style="3" customWidth="1"/>
    <col min="10242" max="10242" width="2" style="3" customWidth="1"/>
    <col min="10243" max="10243" width="33.25" style="3" customWidth="1"/>
    <col min="10244" max="10244" width="5.75" style="3" bestFit="1" customWidth="1"/>
    <col min="10245" max="10245" width="0.875" style="3" customWidth="1"/>
    <col min="10246" max="10246" width="12.25" style="3" bestFit="1" customWidth="1"/>
    <col min="10247" max="10247" width="0.875" style="3" customWidth="1"/>
    <col min="10248" max="10248" width="12.25" style="3" bestFit="1" customWidth="1"/>
    <col min="10249" max="10249" width="0.875" style="3" customWidth="1"/>
    <col min="10250" max="10250" width="11.75" style="3" customWidth="1"/>
    <col min="10251" max="10251" width="0.875" style="3" customWidth="1"/>
    <col min="10252" max="10252" width="11.75" style="3" customWidth="1"/>
    <col min="10253" max="10254" width="11.25" style="3" customWidth="1"/>
    <col min="10255" max="10255" width="13.75" style="3" bestFit="1" customWidth="1"/>
    <col min="10256" max="10256" width="7.625" style="3" customWidth="1"/>
    <col min="10257" max="10260" width="14.25" style="3" bestFit="1" customWidth="1"/>
    <col min="10261" max="10261" width="8" style="3" customWidth="1"/>
    <col min="10262" max="10262" width="8.875" style="3" customWidth="1"/>
    <col min="10263" max="10492" width="8" style="3" customWidth="1"/>
    <col min="10493" max="10493" width="1.75" style="3" customWidth="1"/>
    <col min="10494" max="10494" width="2" style="3" customWidth="1"/>
    <col min="10495" max="10495" width="22.875" style="3" customWidth="1"/>
    <col min="10496" max="10496" width="7.625" style="3"/>
    <col min="10497" max="10497" width="1.75" style="3" customWidth="1"/>
    <col min="10498" max="10498" width="2" style="3" customWidth="1"/>
    <col min="10499" max="10499" width="33.25" style="3" customWidth="1"/>
    <col min="10500" max="10500" width="5.75" style="3" bestFit="1" customWidth="1"/>
    <col min="10501" max="10501" width="0.875" style="3" customWidth="1"/>
    <col min="10502" max="10502" width="12.25" style="3" bestFit="1" customWidth="1"/>
    <col min="10503" max="10503" width="0.875" style="3" customWidth="1"/>
    <col min="10504" max="10504" width="12.25" style="3" bestFit="1" customWidth="1"/>
    <col min="10505" max="10505" width="0.875" style="3" customWidth="1"/>
    <col min="10506" max="10506" width="11.75" style="3" customWidth="1"/>
    <col min="10507" max="10507" width="0.875" style="3" customWidth="1"/>
    <col min="10508" max="10508" width="11.75" style="3" customWidth="1"/>
    <col min="10509" max="10510" width="11.25" style="3" customWidth="1"/>
    <col min="10511" max="10511" width="13.75" style="3" bestFit="1" customWidth="1"/>
    <col min="10512" max="10512" width="7.625" style="3" customWidth="1"/>
    <col min="10513" max="10516" width="14.25" style="3" bestFit="1" customWidth="1"/>
    <col min="10517" max="10517" width="8" style="3" customWidth="1"/>
    <col min="10518" max="10518" width="8.875" style="3" customWidth="1"/>
    <col min="10519" max="10748" width="8" style="3" customWidth="1"/>
    <col min="10749" max="10749" width="1.75" style="3" customWidth="1"/>
    <col min="10750" max="10750" width="2" style="3" customWidth="1"/>
    <col min="10751" max="10751" width="22.875" style="3" customWidth="1"/>
    <col min="10752" max="10752" width="7.625" style="3"/>
    <col min="10753" max="10753" width="1.75" style="3" customWidth="1"/>
    <col min="10754" max="10754" width="2" style="3" customWidth="1"/>
    <col min="10755" max="10755" width="33.25" style="3" customWidth="1"/>
    <col min="10756" max="10756" width="5.75" style="3" bestFit="1" customWidth="1"/>
    <col min="10757" max="10757" width="0.875" style="3" customWidth="1"/>
    <col min="10758" max="10758" width="12.25" style="3" bestFit="1" customWidth="1"/>
    <col min="10759" max="10759" width="0.875" style="3" customWidth="1"/>
    <col min="10760" max="10760" width="12.25" style="3" bestFit="1" customWidth="1"/>
    <col min="10761" max="10761" width="0.875" style="3" customWidth="1"/>
    <col min="10762" max="10762" width="11.75" style="3" customWidth="1"/>
    <col min="10763" max="10763" width="0.875" style="3" customWidth="1"/>
    <col min="10764" max="10764" width="11.75" style="3" customWidth="1"/>
    <col min="10765" max="10766" width="11.25" style="3" customWidth="1"/>
    <col min="10767" max="10767" width="13.75" style="3" bestFit="1" customWidth="1"/>
    <col min="10768" max="10768" width="7.625" style="3" customWidth="1"/>
    <col min="10769" max="10772" width="14.25" style="3" bestFit="1" customWidth="1"/>
    <col min="10773" max="10773" width="8" style="3" customWidth="1"/>
    <col min="10774" max="10774" width="8.875" style="3" customWidth="1"/>
    <col min="10775" max="11004" width="8" style="3" customWidth="1"/>
    <col min="11005" max="11005" width="1.75" style="3" customWidth="1"/>
    <col min="11006" max="11006" width="2" style="3" customWidth="1"/>
    <col min="11007" max="11007" width="22.875" style="3" customWidth="1"/>
    <col min="11008" max="11008" width="7.625" style="3"/>
    <col min="11009" max="11009" width="1.75" style="3" customWidth="1"/>
    <col min="11010" max="11010" width="2" style="3" customWidth="1"/>
    <col min="11011" max="11011" width="33.25" style="3" customWidth="1"/>
    <col min="11012" max="11012" width="5.75" style="3" bestFit="1" customWidth="1"/>
    <col min="11013" max="11013" width="0.875" style="3" customWidth="1"/>
    <col min="11014" max="11014" width="12.25" style="3" bestFit="1" customWidth="1"/>
    <col min="11015" max="11015" width="0.875" style="3" customWidth="1"/>
    <col min="11016" max="11016" width="12.25" style="3" bestFit="1" customWidth="1"/>
    <col min="11017" max="11017" width="0.875" style="3" customWidth="1"/>
    <col min="11018" max="11018" width="11.75" style="3" customWidth="1"/>
    <col min="11019" max="11019" width="0.875" style="3" customWidth="1"/>
    <col min="11020" max="11020" width="11.75" style="3" customWidth="1"/>
    <col min="11021" max="11022" width="11.25" style="3" customWidth="1"/>
    <col min="11023" max="11023" width="13.75" style="3" bestFit="1" customWidth="1"/>
    <col min="11024" max="11024" width="7.625" style="3" customWidth="1"/>
    <col min="11025" max="11028" width="14.25" style="3" bestFit="1" customWidth="1"/>
    <col min="11029" max="11029" width="8" style="3" customWidth="1"/>
    <col min="11030" max="11030" width="8.875" style="3" customWidth="1"/>
    <col min="11031" max="11260" width="8" style="3" customWidth="1"/>
    <col min="11261" max="11261" width="1.75" style="3" customWidth="1"/>
    <col min="11262" max="11262" width="2" style="3" customWidth="1"/>
    <col min="11263" max="11263" width="22.875" style="3" customWidth="1"/>
    <col min="11264" max="11264" width="7.625" style="3"/>
    <col min="11265" max="11265" width="1.75" style="3" customWidth="1"/>
    <col min="11266" max="11266" width="2" style="3" customWidth="1"/>
    <col min="11267" max="11267" width="33.25" style="3" customWidth="1"/>
    <col min="11268" max="11268" width="5.75" style="3" bestFit="1" customWidth="1"/>
    <col min="11269" max="11269" width="0.875" style="3" customWidth="1"/>
    <col min="11270" max="11270" width="12.25" style="3" bestFit="1" customWidth="1"/>
    <col min="11271" max="11271" width="0.875" style="3" customWidth="1"/>
    <col min="11272" max="11272" width="12.25" style="3" bestFit="1" customWidth="1"/>
    <col min="11273" max="11273" width="0.875" style="3" customWidth="1"/>
    <col min="11274" max="11274" width="11.75" style="3" customWidth="1"/>
    <col min="11275" max="11275" width="0.875" style="3" customWidth="1"/>
    <col min="11276" max="11276" width="11.75" style="3" customWidth="1"/>
    <col min="11277" max="11278" width="11.25" style="3" customWidth="1"/>
    <col min="11279" max="11279" width="13.75" style="3" bestFit="1" customWidth="1"/>
    <col min="11280" max="11280" width="7.625" style="3" customWidth="1"/>
    <col min="11281" max="11284" width="14.25" style="3" bestFit="1" customWidth="1"/>
    <col min="11285" max="11285" width="8" style="3" customWidth="1"/>
    <col min="11286" max="11286" width="8.875" style="3" customWidth="1"/>
    <col min="11287" max="11516" width="8" style="3" customWidth="1"/>
    <col min="11517" max="11517" width="1.75" style="3" customWidth="1"/>
    <col min="11518" max="11518" width="2" style="3" customWidth="1"/>
    <col min="11519" max="11519" width="22.875" style="3" customWidth="1"/>
    <col min="11520" max="11520" width="7.625" style="3"/>
    <col min="11521" max="11521" width="1.75" style="3" customWidth="1"/>
    <col min="11522" max="11522" width="2" style="3" customWidth="1"/>
    <col min="11523" max="11523" width="33.25" style="3" customWidth="1"/>
    <col min="11524" max="11524" width="5.75" style="3" bestFit="1" customWidth="1"/>
    <col min="11525" max="11525" width="0.875" style="3" customWidth="1"/>
    <col min="11526" max="11526" width="12.25" style="3" bestFit="1" customWidth="1"/>
    <col min="11527" max="11527" width="0.875" style="3" customWidth="1"/>
    <col min="11528" max="11528" width="12.25" style="3" bestFit="1" customWidth="1"/>
    <col min="11529" max="11529" width="0.875" style="3" customWidth="1"/>
    <col min="11530" max="11530" width="11.75" style="3" customWidth="1"/>
    <col min="11531" max="11531" width="0.875" style="3" customWidth="1"/>
    <col min="11532" max="11532" width="11.75" style="3" customWidth="1"/>
    <col min="11533" max="11534" width="11.25" style="3" customWidth="1"/>
    <col min="11535" max="11535" width="13.75" style="3" bestFit="1" customWidth="1"/>
    <col min="11536" max="11536" width="7.625" style="3" customWidth="1"/>
    <col min="11537" max="11540" width="14.25" style="3" bestFit="1" customWidth="1"/>
    <col min="11541" max="11541" width="8" style="3" customWidth="1"/>
    <col min="11542" max="11542" width="8.875" style="3" customWidth="1"/>
    <col min="11543" max="11772" width="8" style="3" customWidth="1"/>
    <col min="11773" max="11773" width="1.75" style="3" customWidth="1"/>
    <col min="11774" max="11774" width="2" style="3" customWidth="1"/>
    <col min="11775" max="11775" width="22.875" style="3" customWidth="1"/>
    <col min="11776" max="11776" width="7.625" style="3"/>
    <col min="11777" max="11777" width="1.75" style="3" customWidth="1"/>
    <col min="11778" max="11778" width="2" style="3" customWidth="1"/>
    <col min="11779" max="11779" width="33.25" style="3" customWidth="1"/>
    <col min="11780" max="11780" width="5.75" style="3" bestFit="1" customWidth="1"/>
    <col min="11781" max="11781" width="0.875" style="3" customWidth="1"/>
    <col min="11782" max="11782" width="12.25" style="3" bestFit="1" customWidth="1"/>
    <col min="11783" max="11783" width="0.875" style="3" customWidth="1"/>
    <col min="11784" max="11784" width="12.25" style="3" bestFit="1" customWidth="1"/>
    <col min="11785" max="11785" width="0.875" style="3" customWidth="1"/>
    <col min="11786" max="11786" width="11.75" style="3" customWidth="1"/>
    <col min="11787" max="11787" width="0.875" style="3" customWidth="1"/>
    <col min="11788" max="11788" width="11.75" style="3" customWidth="1"/>
    <col min="11789" max="11790" width="11.25" style="3" customWidth="1"/>
    <col min="11791" max="11791" width="13.75" style="3" bestFit="1" customWidth="1"/>
    <col min="11792" max="11792" width="7.625" style="3" customWidth="1"/>
    <col min="11793" max="11796" width="14.25" style="3" bestFit="1" customWidth="1"/>
    <col min="11797" max="11797" width="8" style="3" customWidth="1"/>
    <col min="11798" max="11798" width="8.875" style="3" customWidth="1"/>
    <col min="11799" max="12028" width="8" style="3" customWidth="1"/>
    <col min="12029" max="12029" width="1.75" style="3" customWidth="1"/>
    <col min="12030" max="12030" width="2" style="3" customWidth="1"/>
    <col min="12031" max="12031" width="22.875" style="3" customWidth="1"/>
    <col min="12032" max="12032" width="7.625" style="3"/>
    <col min="12033" max="12033" width="1.75" style="3" customWidth="1"/>
    <col min="12034" max="12034" width="2" style="3" customWidth="1"/>
    <col min="12035" max="12035" width="33.25" style="3" customWidth="1"/>
    <col min="12036" max="12036" width="5.75" style="3" bestFit="1" customWidth="1"/>
    <col min="12037" max="12037" width="0.875" style="3" customWidth="1"/>
    <col min="12038" max="12038" width="12.25" style="3" bestFit="1" customWidth="1"/>
    <col min="12039" max="12039" width="0.875" style="3" customWidth="1"/>
    <col min="12040" max="12040" width="12.25" style="3" bestFit="1" customWidth="1"/>
    <col min="12041" max="12041" width="0.875" style="3" customWidth="1"/>
    <col min="12042" max="12042" width="11.75" style="3" customWidth="1"/>
    <col min="12043" max="12043" width="0.875" style="3" customWidth="1"/>
    <col min="12044" max="12044" width="11.75" style="3" customWidth="1"/>
    <col min="12045" max="12046" width="11.25" style="3" customWidth="1"/>
    <col min="12047" max="12047" width="13.75" style="3" bestFit="1" customWidth="1"/>
    <col min="12048" max="12048" width="7.625" style="3" customWidth="1"/>
    <col min="12049" max="12052" width="14.25" style="3" bestFit="1" customWidth="1"/>
    <col min="12053" max="12053" width="8" style="3" customWidth="1"/>
    <col min="12054" max="12054" width="8.875" style="3" customWidth="1"/>
    <col min="12055" max="12284" width="8" style="3" customWidth="1"/>
    <col min="12285" max="12285" width="1.75" style="3" customWidth="1"/>
    <col min="12286" max="12286" width="2" style="3" customWidth="1"/>
    <col min="12287" max="12287" width="22.875" style="3" customWidth="1"/>
    <col min="12288" max="12288" width="7.625" style="3"/>
    <col min="12289" max="12289" width="1.75" style="3" customWidth="1"/>
    <col min="12290" max="12290" width="2" style="3" customWidth="1"/>
    <col min="12291" max="12291" width="33.25" style="3" customWidth="1"/>
    <col min="12292" max="12292" width="5.75" style="3" bestFit="1" customWidth="1"/>
    <col min="12293" max="12293" width="0.875" style="3" customWidth="1"/>
    <col min="12294" max="12294" width="12.25" style="3" bestFit="1" customWidth="1"/>
    <col min="12295" max="12295" width="0.875" style="3" customWidth="1"/>
    <col min="12296" max="12296" width="12.25" style="3" bestFit="1" customWidth="1"/>
    <col min="12297" max="12297" width="0.875" style="3" customWidth="1"/>
    <col min="12298" max="12298" width="11.75" style="3" customWidth="1"/>
    <col min="12299" max="12299" width="0.875" style="3" customWidth="1"/>
    <col min="12300" max="12300" width="11.75" style="3" customWidth="1"/>
    <col min="12301" max="12302" width="11.25" style="3" customWidth="1"/>
    <col min="12303" max="12303" width="13.75" style="3" bestFit="1" customWidth="1"/>
    <col min="12304" max="12304" width="7.625" style="3" customWidth="1"/>
    <col min="12305" max="12308" width="14.25" style="3" bestFit="1" customWidth="1"/>
    <col min="12309" max="12309" width="8" style="3" customWidth="1"/>
    <col min="12310" max="12310" width="8.875" style="3" customWidth="1"/>
    <col min="12311" max="12540" width="8" style="3" customWidth="1"/>
    <col min="12541" max="12541" width="1.75" style="3" customWidth="1"/>
    <col min="12542" max="12542" width="2" style="3" customWidth="1"/>
    <col min="12543" max="12543" width="22.875" style="3" customWidth="1"/>
    <col min="12544" max="12544" width="7.625" style="3"/>
    <col min="12545" max="12545" width="1.75" style="3" customWidth="1"/>
    <col min="12546" max="12546" width="2" style="3" customWidth="1"/>
    <col min="12547" max="12547" width="33.25" style="3" customWidth="1"/>
    <col min="12548" max="12548" width="5.75" style="3" bestFit="1" customWidth="1"/>
    <col min="12549" max="12549" width="0.875" style="3" customWidth="1"/>
    <col min="12550" max="12550" width="12.25" style="3" bestFit="1" customWidth="1"/>
    <col min="12551" max="12551" width="0.875" style="3" customWidth="1"/>
    <col min="12552" max="12552" width="12.25" style="3" bestFit="1" customWidth="1"/>
    <col min="12553" max="12553" width="0.875" style="3" customWidth="1"/>
    <col min="12554" max="12554" width="11.75" style="3" customWidth="1"/>
    <col min="12555" max="12555" width="0.875" style="3" customWidth="1"/>
    <col min="12556" max="12556" width="11.75" style="3" customWidth="1"/>
    <col min="12557" max="12558" width="11.25" style="3" customWidth="1"/>
    <col min="12559" max="12559" width="13.75" style="3" bestFit="1" customWidth="1"/>
    <col min="12560" max="12560" width="7.625" style="3" customWidth="1"/>
    <col min="12561" max="12564" width="14.25" style="3" bestFit="1" customWidth="1"/>
    <col min="12565" max="12565" width="8" style="3" customWidth="1"/>
    <col min="12566" max="12566" width="8.875" style="3" customWidth="1"/>
    <col min="12567" max="12796" width="8" style="3" customWidth="1"/>
    <col min="12797" max="12797" width="1.75" style="3" customWidth="1"/>
    <col min="12798" max="12798" width="2" style="3" customWidth="1"/>
    <col min="12799" max="12799" width="22.875" style="3" customWidth="1"/>
    <col min="12800" max="12800" width="7.625" style="3"/>
    <col min="12801" max="12801" width="1.75" style="3" customWidth="1"/>
    <col min="12802" max="12802" width="2" style="3" customWidth="1"/>
    <col min="12803" max="12803" width="33.25" style="3" customWidth="1"/>
    <col min="12804" max="12804" width="5.75" style="3" bestFit="1" customWidth="1"/>
    <col min="12805" max="12805" width="0.875" style="3" customWidth="1"/>
    <col min="12806" max="12806" width="12.25" style="3" bestFit="1" customWidth="1"/>
    <col min="12807" max="12807" width="0.875" style="3" customWidth="1"/>
    <col min="12808" max="12808" width="12.25" style="3" bestFit="1" customWidth="1"/>
    <col min="12809" max="12809" width="0.875" style="3" customWidth="1"/>
    <col min="12810" max="12810" width="11.75" style="3" customWidth="1"/>
    <col min="12811" max="12811" width="0.875" style="3" customWidth="1"/>
    <col min="12812" max="12812" width="11.75" style="3" customWidth="1"/>
    <col min="12813" max="12814" width="11.25" style="3" customWidth="1"/>
    <col min="12815" max="12815" width="13.75" style="3" bestFit="1" customWidth="1"/>
    <col min="12816" max="12816" width="7.625" style="3" customWidth="1"/>
    <col min="12817" max="12820" width="14.25" style="3" bestFit="1" customWidth="1"/>
    <col min="12821" max="12821" width="8" style="3" customWidth="1"/>
    <col min="12822" max="12822" width="8.875" style="3" customWidth="1"/>
    <col min="12823" max="13052" width="8" style="3" customWidth="1"/>
    <col min="13053" max="13053" width="1.75" style="3" customWidth="1"/>
    <col min="13054" max="13054" width="2" style="3" customWidth="1"/>
    <col min="13055" max="13055" width="22.875" style="3" customWidth="1"/>
    <col min="13056" max="13056" width="7.625" style="3"/>
    <col min="13057" max="13057" width="1.75" style="3" customWidth="1"/>
    <col min="13058" max="13058" width="2" style="3" customWidth="1"/>
    <col min="13059" max="13059" width="33.25" style="3" customWidth="1"/>
    <col min="13060" max="13060" width="5.75" style="3" bestFit="1" customWidth="1"/>
    <col min="13061" max="13061" width="0.875" style="3" customWidth="1"/>
    <col min="13062" max="13062" width="12.25" style="3" bestFit="1" customWidth="1"/>
    <col min="13063" max="13063" width="0.875" style="3" customWidth="1"/>
    <col min="13064" max="13064" width="12.25" style="3" bestFit="1" customWidth="1"/>
    <col min="13065" max="13065" width="0.875" style="3" customWidth="1"/>
    <col min="13066" max="13066" width="11.75" style="3" customWidth="1"/>
    <col min="13067" max="13067" width="0.875" style="3" customWidth="1"/>
    <col min="13068" max="13068" width="11.75" style="3" customWidth="1"/>
    <col min="13069" max="13070" width="11.25" style="3" customWidth="1"/>
    <col min="13071" max="13071" width="13.75" style="3" bestFit="1" customWidth="1"/>
    <col min="13072" max="13072" width="7.625" style="3" customWidth="1"/>
    <col min="13073" max="13076" width="14.25" style="3" bestFit="1" customWidth="1"/>
    <col min="13077" max="13077" width="8" style="3" customWidth="1"/>
    <col min="13078" max="13078" width="8.875" style="3" customWidth="1"/>
    <col min="13079" max="13308" width="8" style="3" customWidth="1"/>
    <col min="13309" max="13309" width="1.75" style="3" customWidth="1"/>
    <col min="13310" max="13310" width="2" style="3" customWidth="1"/>
    <col min="13311" max="13311" width="22.875" style="3" customWidth="1"/>
    <col min="13312" max="13312" width="7.625" style="3"/>
    <col min="13313" max="13313" width="1.75" style="3" customWidth="1"/>
    <col min="13314" max="13314" width="2" style="3" customWidth="1"/>
    <col min="13315" max="13315" width="33.25" style="3" customWidth="1"/>
    <col min="13316" max="13316" width="5.75" style="3" bestFit="1" customWidth="1"/>
    <col min="13317" max="13317" width="0.875" style="3" customWidth="1"/>
    <col min="13318" max="13318" width="12.25" style="3" bestFit="1" customWidth="1"/>
    <col min="13319" max="13319" width="0.875" style="3" customWidth="1"/>
    <col min="13320" max="13320" width="12.25" style="3" bestFit="1" customWidth="1"/>
    <col min="13321" max="13321" width="0.875" style="3" customWidth="1"/>
    <col min="13322" max="13322" width="11.75" style="3" customWidth="1"/>
    <col min="13323" max="13323" width="0.875" style="3" customWidth="1"/>
    <col min="13324" max="13324" width="11.75" style="3" customWidth="1"/>
    <col min="13325" max="13326" width="11.25" style="3" customWidth="1"/>
    <col min="13327" max="13327" width="13.75" style="3" bestFit="1" customWidth="1"/>
    <col min="13328" max="13328" width="7.625" style="3" customWidth="1"/>
    <col min="13329" max="13332" width="14.25" style="3" bestFit="1" customWidth="1"/>
    <col min="13333" max="13333" width="8" style="3" customWidth="1"/>
    <col min="13334" max="13334" width="8.875" style="3" customWidth="1"/>
    <col min="13335" max="13564" width="8" style="3" customWidth="1"/>
    <col min="13565" max="13565" width="1.75" style="3" customWidth="1"/>
    <col min="13566" max="13566" width="2" style="3" customWidth="1"/>
    <col min="13567" max="13567" width="22.875" style="3" customWidth="1"/>
    <col min="13568" max="13568" width="7.625" style="3"/>
    <col min="13569" max="13569" width="1.75" style="3" customWidth="1"/>
    <col min="13570" max="13570" width="2" style="3" customWidth="1"/>
    <col min="13571" max="13571" width="33.25" style="3" customWidth="1"/>
    <col min="13572" max="13572" width="5.75" style="3" bestFit="1" customWidth="1"/>
    <col min="13573" max="13573" width="0.875" style="3" customWidth="1"/>
    <col min="13574" max="13574" width="12.25" style="3" bestFit="1" customWidth="1"/>
    <col min="13575" max="13575" width="0.875" style="3" customWidth="1"/>
    <col min="13576" max="13576" width="12.25" style="3" bestFit="1" customWidth="1"/>
    <col min="13577" max="13577" width="0.875" style="3" customWidth="1"/>
    <col min="13578" max="13578" width="11.75" style="3" customWidth="1"/>
    <col min="13579" max="13579" width="0.875" style="3" customWidth="1"/>
    <col min="13580" max="13580" width="11.75" style="3" customWidth="1"/>
    <col min="13581" max="13582" width="11.25" style="3" customWidth="1"/>
    <col min="13583" max="13583" width="13.75" style="3" bestFit="1" customWidth="1"/>
    <col min="13584" max="13584" width="7.625" style="3" customWidth="1"/>
    <col min="13585" max="13588" width="14.25" style="3" bestFit="1" customWidth="1"/>
    <col min="13589" max="13589" width="8" style="3" customWidth="1"/>
    <col min="13590" max="13590" width="8.875" style="3" customWidth="1"/>
    <col min="13591" max="13820" width="8" style="3" customWidth="1"/>
    <col min="13821" max="13821" width="1.75" style="3" customWidth="1"/>
    <col min="13822" max="13822" width="2" style="3" customWidth="1"/>
    <col min="13823" max="13823" width="22.875" style="3" customWidth="1"/>
    <col min="13824" max="13824" width="7.625" style="3"/>
    <col min="13825" max="13825" width="1.75" style="3" customWidth="1"/>
    <col min="13826" max="13826" width="2" style="3" customWidth="1"/>
    <col min="13827" max="13827" width="33.25" style="3" customWidth="1"/>
    <col min="13828" max="13828" width="5.75" style="3" bestFit="1" customWidth="1"/>
    <col min="13829" max="13829" width="0.875" style="3" customWidth="1"/>
    <col min="13830" max="13830" width="12.25" style="3" bestFit="1" customWidth="1"/>
    <col min="13831" max="13831" width="0.875" style="3" customWidth="1"/>
    <col min="13832" max="13832" width="12.25" style="3" bestFit="1" customWidth="1"/>
    <col min="13833" max="13833" width="0.875" style="3" customWidth="1"/>
    <col min="13834" max="13834" width="11.75" style="3" customWidth="1"/>
    <col min="13835" max="13835" width="0.875" style="3" customWidth="1"/>
    <col min="13836" max="13836" width="11.75" style="3" customWidth="1"/>
    <col min="13837" max="13838" width="11.25" style="3" customWidth="1"/>
    <col min="13839" max="13839" width="13.75" style="3" bestFit="1" customWidth="1"/>
    <col min="13840" max="13840" width="7.625" style="3" customWidth="1"/>
    <col min="13841" max="13844" width="14.25" style="3" bestFit="1" customWidth="1"/>
    <col min="13845" max="13845" width="8" style="3" customWidth="1"/>
    <col min="13846" max="13846" width="8.875" style="3" customWidth="1"/>
    <col min="13847" max="14076" width="8" style="3" customWidth="1"/>
    <col min="14077" max="14077" width="1.75" style="3" customWidth="1"/>
    <col min="14078" max="14078" width="2" style="3" customWidth="1"/>
    <col min="14079" max="14079" width="22.875" style="3" customWidth="1"/>
    <col min="14080" max="14080" width="7.625" style="3"/>
    <col min="14081" max="14081" width="1.75" style="3" customWidth="1"/>
    <col min="14082" max="14082" width="2" style="3" customWidth="1"/>
    <col min="14083" max="14083" width="33.25" style="3" customWidth="1"/>
    <col min="14084" max="14084" width="5.75" style="3" bestFit="1" customWidth="1"/>
    <col min="14085" max="14085" width="0.875" style="3" customWidth="1"/>
    <col min="14086" max="14086" width="12.25" style="3" bestFit="1" customWidth="1"/>
    <col min="14087" max="14087" width="0.875" style="3" customWidth="1"/>
    <col min="14088" max="14088" width="12.25" style="3" bestFit="1" customWidth="1"/>
    <col min="14089" max="14089" width="0.875" style="3" customWidth="1"/>
    <col min="14090" max="14090" width="11.75" style="3" customWidth="1"/>
    <col min="14091" max="14091" width="0.875" style="3" customWidth="1"/>
    <col min="14092" max="14092" width="11.75" style="3" customWidth="1"/>
    <col min="14093" max="14094" width="11.25" style="3" customWidth="1"/>
    <col min="14095" max="14095" width="13.75" style="3" bestFit="1" customWidth="1"/>
    <col min="14096" max="14096" width="7.625" style="3" customWidth="1"/>
    <col min="14097" max="14100" width="14.25" style="3" bestFit="1" customWidth="1"/>
    <col min="14101" max="14101" width="8" style="3" customWidth="1"/>
    <col min="14102" max="14102" width="8.875" style="3" customWidth="1"/>
    <col min="14103" max="14332" width="8" style="3" customWidth="1"/>
    <col min="14333" max="14333" width="1.75" style="3" customWidth="1"/>
    <col min="14334" max="14334" width="2" style="3" customWidth="1"/>
    <col min="14335" max="14335" width="22.875" style="3" customWidth="1"/>
    <col min="14336" max="14336" width="7.625" style="3"/>
    <col min="14337" max="14337" width="1.75" style="3" customWidth="1"/>
    <col min="14338" max="14338" width="2" style="3" customWidth="1"/>
    <col min="14339" max="14339" width="33.25" style="3" customWidth="1"/>
    <col min="14340" max="14340" width="5.75" style="3" bestFit="1" customWidth="1"/>
    <col min="14341" max="14341" width="0.875" style="3" customWidth="1"/>
    <col min="14342" max="14342" width="12.25" style="3" bestFit="1" customWidth="1"/>
    <col min="14343" max="14343" width="0.875" style="3" customWidth="1"/>
    <col min="14344" max="14344" width="12.25" style="3" bestFit="1" customWidth="1"/>
    <col min="14345" max="14345" width="0.875" style="3" customWidth="1"/>
    <col min="14346" max="14346" width="11.75" style="3" customWidth="1"/>
    <col min="14347" max="14347" width="0.875" style="3" customWidth="1"/>
    <col min="14348" max="14348" width="11.75" style="3" customWidth="1"/>
    <col min="14349" max="14350" width="11.25" style="3" customWidth="1"/>
    <col min="14351" max="14351" width="13.75" style="3" bestFit="1" customWidth="1"/>
    <col min="14352" max="14352" width="7.625" style="3" customWidth="1"/>
    <col min="14353" max="14356" width="14.25" style="3" bestFit="1" customWidth="1"/>
    <col min="14357" max="14357" width="8" style="3" customWidth="1"/>
    <col min="14358" max="14358" width="8.875" style="3" customWidth="1"/>
    <col min="14359" max="14588" width="8" style="3" customWidth="1"/>
    <col min="14589" max="14589" width="1.75" style="3" customWidth="1"/>
    <col min="14590" max="14590" width="2" style="3" customWidth="1"/>
    <col min="14591" max="14591" width="22.875" style="3" customWidth="1"/>
    <col min="14592" max="14592" width="7.625" style="3"/>
    <col min="14593" max="14593" width="1.75" style="3" customWidth="1"/>
    <col min="14594" max="14594" width="2" style="3" customWidth="1"/>
    <col min="14595" max="14595" width="33.25" style="3" customWidth="1"/>
    <col min="14596" max="14596" width="5.75" style="3" bestFit="1" customWidth="1"/>
    <col min="14597" max="14597" width="0.875" style="3" customWidth="1"/>
    <col min="14598" max="14598" width="12.25" style="3" bestFit="1" customWidth="1"/>
    <col min="14599" max="14599" width="0.875" style="3" customWidth="1"/>
    <col min="14600" max="14600" width="12.25" style="3" bestFit="1" customWidth="1"/>
    <col min="14601" max="14601" width="0.875" style="3" customWidth="1"/>
    <col min="14602" max="14602" width="11.75" style="3" customWidth="1"/>
    <col min="14603" max="14603" width="0.875" style="3" customWidth="1"/>
    <col min="14604" max="14604" width="11.75" style="3" customWidth="1"/>
    <col min="14605" max="14606" width="11.25" style="3" customWidth="1"/>
    <col min="14607" max="14607" width="13.75" style="3" bestFit="1" customWidth="1"/>
    <col min="14608" max="14608" width="7.625" style="3" customWidth="1"/>
    <col min="14609" max="14612" width="14.25" style="3" bestFit="1" customWidth="1"/>
    <col min="14613" max="14613" width="8" style="3" customWidth="1"/>
    <col min="14614" max="14614" width="8.875" style="3" customWidth="1"/>
    <col min="14615" max="14844" width="8" style="3" customWidth="1"/>
    <col min="14845" max="14845" width="1.75" style="3" customWidth="1"/>
    <col min="14846" max="14846" width="2" style="3" customWidth="1"/>
    <col min="14847" max="14847" width="22.875" style="3" customWidth="1"/>
    <col min="14848" max="14848" width="7.625" style="3"/>
    <col min="14849" max="14849" width="1.75" style="3" customWidth="1"/>
    <col min="14850" max="14850" width="2" style="3" customWidth="1"/>
    <col min="14851" max="14851" width="33.25" style="3" customWidth="1"/>
    <col min="14852" max="14852" width="5.75" style="3" bestFit="1" customWidth="1"/>
    <col min="14853" max="14853" width="0.875" style="3" customWidth="1"/>
    <col min="14854" max="14854" width="12.25" style="3" bestFit="1" customWidth="1"/>
    <col min="14855" max="14855" width="0.875" style="3" customWidth="1"/>
    <col min="14856" max="14856" width="12.25" style="3" bestFit="1" customWidth="1"/>
    <col min="14857" max="14857" width="0.875" style="3" customWidth="1"/>
    <col min="14858" max="14858" width="11.75" style="3" customWidth="1"/>
    <col min="14859" max="14859" width="0.875" style="3" customWidth="1"/>
    <col min="14860" max="14860" width="11.75" style="3" customWidth="1"/>
    <col min="14861" max="14862" width="11.25" style="3" customWidth="1"/>
    <col min="14863" max="14863" width="13.75" style="3" bestFit="1" customWidth="1"/>
    <col min="14864" max="14864" width="7.625" style="3" customWidth="1"/>
    <col min="14865" max="14868" width="14.25" style="3" bestFit="1" customWidth="1"/>
    <col min="14869" max="14869" width="8" style="3" customWidth="1"/>
    <col min="14870" max="14870" width="8.875" style="3" customWidth="1"/>
    <col min="14871" max="15100" width="8" style="3" customWidth="1"/>
    <col min="15101" max="15101" width="1.75" style="3" customWidth="1"/>
    <col min="15102" max="15102" width="2" style="3" customWidth="1"/>
    <col min="15103" max="15103" width="22.875" style="3" customWidth="1"/>
    <col min="15104" max="15104" width="7.625" style="3"/>
    <col min="15105" max="15105" width="1.75" style="3" customWidth="1"/>
    <col min="15106" max="15106" width="2" style="3" customWidth="1"/>
    <col min="15107" max="15107" width="33.25" style="3" customWidth="1"/>
    <col min="15108" max="15108" width="5.75" style="3" bestFit="1" customWidth="1"/>
    <col min="15109" max="15109" width="0.875" style="3" customWidth="1"/>
    <col min="15110" max="15110" width="12.25" style="3" bestFit="1" customWidth="1"/>
    <col min="15111" max="15111" width="0.875" style="3" customWidth="1"/>
    <col min="15112" max="15112" width="12.25" style="3" bestFit="1" customWidth="1"/>
    <col min="15113" max="15113" width="0.875" style="3" customWidth="1"/>
    <col min="15114" max="15114" width="11.75" style="3" customWidth="1"/>
    <col min="15115" max="15115" width="0.875" style="3" customWidth="1"/>
    <col min="15116" max="15116" width="11.75" style="3" customWidth="1"/>
    <col min="15117" max="15118" width="11.25" style="3" customWidth="1"/>
    <col min="15119" max="15119" width="13.75" style="3" bestFit="1" customWidth="1"/>
    <col min="15120" max="15120" width="7.625" style="3" customWidth="1"/>
    <col min="15121" max="15124" width="14.25" style="3" bestFit="1" customWidth="1"/>
    <col min="15125" max="15125" width="8" style="3" customWidth="1"/>
    <col min="15126" max="15126" width="8.875" style="3" customWidth="1"/>
    <col min="15127" max="15356" width="8" style="3" customWidth="1"/>
    <col min="15357" max="15357" width="1.75" style="3" customWidth="1"/>
    <col min="15358" max="15358" width="2" style="3" customWidth="1"/>
    <col min="15359" max="15359" width="22.875" style="3" customWidth="1"/>
    <col min="15360" max="15360" width="7.625" style="3"/>
    <col min="15361" max="15361" width="1.75" style="3" customWidth="1"/>
    <col min="15362" max="15362" width="2" style="3" customWidth="1"/>
    <col min="15363" max="15363" width="33.25" style="3" customWidth="1"/>
    <col min="15364" max="15364" width="5.75" style="3" bestFit="1" customWidth="1"/>
    <col min="15365" max="15365" width="0.875" style="3" customWidth="1"/>
    <col min="15366" max="15366" width="12.25" style="3" bestFit="1" customWidth="1"/>
    <col min="15367" max="15367" width="0.875" style="3" customWidth="1"/>
    <col min="15368" max="15368" width="12.25" style="3" bestFit="1" customWidth="1"/>
    <col min="15369" max="15369" width="0.875" style="3" customWidth="1"/>
    <col min="15370" max="15370" width="11.75" style="3" customWidth="1"/>
    <col min="15371" max="15371" width="0.875" style="3" customWidth="1"/>
    <col min="15372" max="15372" width="11.75" style="3" customWidth="1"/>
    <col min="15373" max="15374" width="11.25" style="3" customWidth="1"/>
    <col min="15375" max="15375" width="13.75" style="3" bestFit="1" customWidth="1"/>
    <col min="15376" max="15376" width="7.625" style="3" customWidth="1"/>
    <col min="15377" max="15380" width="14.25" style="3" bestFit="1" customWidth="1"/>
    <col min="15381" max="15381" width="8" style="3" customWidth="1"/>
    <col min="15382" max="15382" width="8.875" style="3" customWidth="1"/>
    <col min="15383" max="15612" width="8" style="3" customWidth="1"/>
    <col min="15613" max="15613" width="1.75" style="3" customWidth="1"/>
    <col min="15614" max="15614" width="2" style="3" customWidth="1"/>
    <col min="15615" max="15615" width="22.875" style="3" customWidth="1"/>
    <col min="15616" max="15616" width="7.625" style="3"/>
    <col min="15617" max="15617" width="1.75" style="3" customWidth="1"/>
    <col min="15618" max="15618" width="2" style="3" customWidth="1"/>
    <col min="15619" max="15619" width="33.25" style="3" customWidth="1"/>
    <col min="15620" max="15620" width="5.75" style="3" bestFit="1" customWidth="1"/>
    <col min="15621" max="15621" width="0.875" style="3" customWidth="1"/>
    <col min="15622" max="15622" width="12.25" style="3" bestFit="1" customWidth="1"/>
    <col min="15623" max="15623" width="0.875" style="3" customWidth="1"/>
    <col min="15624" max="15624" width="12.25" style="3" bestFit="1" customWidth="1"/>
    <col min="15625" max="15625" width="0.875" style="3" customWidth="1"/>
    <col min="15626" max="15626" width="11.75" style="3" customWidth="1"/>
    <col min="15627" max="15627" width="0.875" style="3" customWidth="1"/>
    <col min="15628" max="15628" width="11.75" style="3" customWidth="1"/>
    <col min="15629" max="15630" width="11.25" style="3" customWidth="1"/>
    <col min="15631" max="15631" width="13.75" style="3" bestFit="1" customWidth="1"/>
    <col min="15632" max="15632" width="7.625" style="3" customWidth="1"/>
    <col min="15633" max="15636" width="14.25" style="3" bestFit="1" customWidth="1"/>
    <col min="15637" max="15637" width="8" style="3" customWidth="1"/>
    <col min="15638" max="15638" width="8.875" style="3" customWidth="1"/>
    <col min="15639" max="15868" width="8" style="3" customWidth="1"/>
    <col min="15869" max="15869" width="1.75" style="3" customWidth="1"/>
    <col min="15870" max="15870" width="2" style="3" customWidth="1"/>
    <col min="15871" max="15871" width="22.875" style="3" customWidth="1"/>
    <col min="15872" max="15872" width="7.625" style="3"/>
    <col min="15873" max="15873" width="1.75" style="3" customWidth="1"/>
    <col min="15874" max="15874" width="2" style="3" customWidth="1"/>
    <col min="15875" max="15875" width="33.25" style="3" customWidth="1"/>
    <col min="15876" max="15876" width="5.75" style="3" bestFit="1" customWidth="1"/>
    <col min="15877" max="15877" width="0.875" style="3" customWidth="1"/>
    <col min="15878" max="15878" width="12.25" style="3" bestFit="1" customWidth="1"/>
    <col min="15879" max="15879" width="0.875" style="3" customWidth="1"/>
    <col min="15880" max="15880" width="12.25" style="3" bestFit="1" customWidth="1"/>
    <col min="15881" max="15881" width="0.875" style="3" customWidth="1"/>
    <col min="15882" max="15882" width="11.75" style="3" customWidth="1"/>
    <col min="15883" max="15883" width="0.875" style="3" customWidth="1"/>
    <col min="15884" max="15884" width="11.75" style="3" customWidth="1"/>
    <col min="15885" max="15886" width="11.25" style="3" customWidth="1"/>
    <col min="15887" max="15887" width="13.75" style="3" bestFit="1" customWidth="1"/>
    <col min="15888" max="15888" width="7.625" style="3" customWidth="1"/>
    <col min="15889" max="15892" width="14.25" style="3" bestFit="1" customWidth="1"/>
    <col min="15893" max="15893" width="8" style="3" customWidth="1"/>
    <col min="15894" max="15894" width="8.875" style="3" customWidth="1"/>
    <col min="15895" max="16124" width="8" style="3" customWidth="1"/>
    <col min="16125" max="16125" width="1.75" style="3" customWidth="1"/>
    <col min="16126" max="16126" width="2" style="3" customWidth="1"/>
    <col min="16127" max="16127" width="22.875" style="3" customWidth="1"/>
    <col min="16128" max="16128" width="7.625" style="3"/>
    <col min="16129" max="16129" width="1.75" style="3" customWidth="1"/>
    <col min="16130" max="16130" width="2" style="3" customWidth="1"/>
    <col min="16131" max="16131" width="33.25" style="3" customWidth="1"/>
    <col min="16132" max="16132" width="5.75" style="3" bestFit="1" customWidth="1"/>
    <col min="16133" max="16133" width="0.875" style="3" customWidth="1"/>
    <col min="16134" max="16134" width="12.25" style="3" bestFit="1" customWidth="1"/>
    <col min="16135" max="16135" width="0.875" style="3" customWidth="1"/>
    <col min="16136" max="16136" width="12.25" style="3" bestFit="1" customWidth="1"/>
    <col min="16137" max="16137" width="0.875" style="3" customWidth="1"/>
    <col min="16138" max="16138" width="11.75" style="3" customWidth="1"/>
    <col min="16139" max="16139" width="0.875" style="3" customWidth="1"/>
    <col min="16140" max="16140" width="11.75" style="3" customWidth="1"/>
    <col min="16141" max="16142" width="11.25" style="3" customWidth="1"/>
    <col min="16143" max="16143" width="13.75" style="3" bestFit="1" customWidth="1"/>
    <col min="16144" max="16144" width="7.625" style="3" customWidth="1"/>
    <col min="16145" max="16148" width="14.25" style="3" bestFit="1" customWidth="1"/>
    <col min="16149" max="16149" width="8" style="3" customWidth="1"/>
    <col min="16150" max="16150" width="8.875" style="3" customWidth="1"/>
    <col min="16151" max="16380" width="8" style="3" customWidth="1"/>
    <col min="16381" max="16381" width="1.75" style="3" customWidth="1"/>
    <col min="16382" max="16382" width="2" style="3" customWidth="1"/>
    <col min="16383" max="16383" width="22.875" style="3" customWidth="1"/>
    <col min="16384" max="16384" width="7.625" style="3"/>
  </cols>
  <sheetData>
    <row r="1" spans="1:12" ht="16.5" customHeight="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</row>
    <row r="2" spans="1:12" ht="16.5" customHeight="1">
      <c r="A2" s="1" t="s">
        <v>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</row>
    <row r="3" spans="1:12" ht="16.5" customHeight="1">
      <c r="A3" s="5" t="s">
        <v>2</v>
      </c>
      <c r="B3" s="6"/>
      <c r="C3" s="7"/>
      <c r="D3" s="8"/>
      <c r="E3" s="7"/>
      <c r="F3" s="9"/>
      <c r="G3" s="9"/>
      <c r="H3" s="9"/>
      <c r="I3" s="9"/>
      <c r="J3" s="9"/>
      <c r="K3" s="9"/>
      <c r="L3" s="9"/>
    </row>
    <row r="4" spans="1:12" ht="16.5" customHeight="1">
      <c r="A4" s="10"/>
      <c r="B4" s="11"/>
      <c r="C4" s="12"/>
      <c r="D4" s="13"/>
      <c r="E4" s="12"/>
      <c r="F4" s="14"/>
      <c r="G4" s="14"/>
      <c r="H4" s="14"/>
      <c r="I4" s="14"/>
      <c r="J4" s="14"/>
      <c r="K4" s="14"/>
      <c r="L4" s="14"/>
    </row>
    <row r="5" spans="1:12" ht="16.5" customHeight="1">
      <c r="A5" s="1"/>
      <c r="B5" s="15"/>
      <c r="F5" s="14"/>
      <c r="G5" s="14"/>
      <c r="H5" s="14"/>
      <c r="I5" s="14"/>
      <c r="J5" s="14"/>
      <c r="K5" s="14"/>
      <c r="L5" s="14"/>
    </row>
    <row r="6" spans="1:12" ht="16.5" customHeight="1">
      <c r="A6" s="1"/>
      <c r="B6" s="15"/>
      <c r="F6" s="178" t="s">
        <v>3</v>
      </c>
      <c r="G6" s="178"/>
      <c r="H6" s="178"/>
      <c r="I6" s="14"/>
      <c r="J6" s="178" t="s">
        <v>4</v>
      </c>
      <c r="K6" s="178"/>
      <c r="L6" s="178"/>
    </row>
    <row r="7" spans="1:12" ht="16.5" customHeight="1">
      <c r="A7" s="1"/>
      <c r="B7" s="15"/>
      <c r="F7" s="177" t="s">
        <v>5</v>
      </c>
      <c r="G7" s="177"/>
      <c r="H7" s="177"/>
      <c r="I7" s="17"/>
      <c r="J7" s="177" t="s">
        <v>5</v>
      </c>
      <c r="K7" s="177"/>
      <c r="L7" s="177"/>
    </row>
    <row r="8" spans="1:12" ht="16.5" customHeight="1">
      <c r="A8" s="1"/>
      <c r="B8" s="15"/>
      <c r="F8" s="18" t="s">
        <v>6</v>
      </c>
      <c r="G8" s="18"/>
      <c r="H8" s="18" t="s">
        <v>7</v>
      </c>
      <c r="I8" s="18"/>
      <c r="J8" s="18" t="s">
        <v>6</v>
      </c>
      <c r="K8" s="18"/>
      <c r="L8" s="18" t="s">
        <v>7</v>
      </c>
    </row>
    <row r="9" spans="1:12" ht="16.5" customHeight="1">
      <c r="A9" s="1"/>
      <c r="B9" s="15"/>
      <c r="F9" s="19" t="s">
        <v>8</v>
      </c>
      <c r="G9" s="18"/>
      <c r="H9" s="19" t="s">
        <v>9</v>
      </c>
      <c r="I9" s="18"/>
      <c r="J9" s="19" t="s">
        <v>8</v>
      </c>
      <c r="K9" s="18"/>
      <c r="L9" s="19" t="s">
        <v>9</v>
      </c>
    </row>
    <row r="10" spans="1:12" ht="16.5" customHeight="1">
      <c r="A10" s="20"/>
      <c r="B10" s="15"/>
      <c r="F10" s="21" t="s">
        <v>10</v>
      </c>
      <c r="G10" s="22"/>
      <c r="H10" s="21" t="s">
        <v>11</v>
      </c>
      <c r="I10" s="22"/>
      <c r="J10" s="21" t="s">
        <v>10</v>
      </c>
      <c r="K10" s="22"/>
      <c r="L10" s="21" t="s">
        <v>11</v>
      </c>
    </row>
    <row r="11" spans="1:12" ht="16.5" customHeight="1">
      <c r="A11" s="20"/>
      <c r="B11" s="20"/>
      <c r="C11" s="20"/>
      <c r="D11" s="23" t="s">
        <v>12</v>
      </c>
      <c r="E11" s="16"/>
      <c r="F11" s="24" t="s">
        <v>13</v>
      </c>
      <c r="G11" s="22"/>
      <c r="H11" s="24" t="s">
        <v>13</v>
      </c>
      <c r="I11" s="22"/>
      <c r="J11" s="24" t="s">
        <v>13</v>
      </c>
      <c r="K11" s="22"/>
      <c r="L11" s="24" t="s">
        <v>13</v>
      </c>
    </row>
    <row r="12" spans="1:12" ht="16.5" customHeight="1">
      <c r="A12" s="25"/>
      <c r="B12" s="25"/>
      <c r="C12" s="25"/>
      <c r="D12" s="13"/>
      <c r="E12" s="13"/>
      <c r="F12" s="26"/>
      <c r="G12" s="27"/>
      <c r="H12" s="27"/>
      <c r="I12" s="27"/>
      <c r="J12" s="27"/>
      <c r="K12" s="27"/>
      <c r="L12" s="27"/>
    </row>
    <row r="13" spans="1:12" ht="16.5" customHeight="1">
      <c r="A13" s="20" t="s">
        <v>14</v>
      </c>
      <c r="B13" s="20"/>
      <c r="C13" s="20"/>
      <c r="E13" s="13"/>
      <c r="F13" s="26"/>
      <c r="G13" s="27"/>
      <c r="H13" s="27"/>
      <c r="I13" s="27"/>
      <c r="J13" s="27"/>
      <c r="K13" s="27"/>
      <c r="L13" s="27"/>
    </row>
    <row r="14" spans="1:12" ht="16.5" customHeight="1">
      <c r="A14" s="20"/>
      <c r="B14" s="20"/>
      <c r="C14" s="20"/>
      <c r="E14" s="13"/>
      <c r="F14" s="26"/>
      <c r="G14" s="27"/>
      <c r="H14" s="27"/>
      <c r="I14" s="27"/>
      <c r="J14" s="27"/>
      <c r="K14" s="27"/>
      <c r="L14" s="27"/>
    </row>
    <row r="15" spans="1:12" ht="16.5" customHeight="1">
      <c r="A15" s="1" t="s">
        <v>15</v>
      </c>
      <c r="F15" s="28"/>
      <c r="G15" s="28"/>
      <c r="H15" s="28"/>
      <c r="I15" s="28"/>
      <c r="J15" s="28"/>
      <c r="K15" s="28"/>
      <c r="L15" s="28"/>
    </row>
    <row r="16" spans="1:12" ht="16.5" customHeight="1">
      <c r="A16" s="1"/>
      <c r="F16" s="28"/>
      <c r="G16" s="28"/>
      <c r="H16" s="28"/>
      <c r="I16" s="28"/>
      <c r="J16" s="28"/>
      <c r="K16" s="28"/>
      <c r="L16" s="28"/>
    </row>
    <row r="17" spans="1:14" ht="16.5" customHeight="1">
      <c r="A17" s="29" t="s">
        <v>16</v>
      </c>
      <c r="D17" s="30"/>
      <c r="F17" s="31">
        <v>218610040</v>
      </c>
      <c r="H17" s="31">
        <v>286508790</v>
      </c>
      <c r="J17" s="31">
        <v>174353928</v>
      </c>
      <c r="L17" s="31">
        <v>130222750</v>
      </c>
      <c r="N17" s="31"/>
    </row>
    <row r="18" spans="1:14" ht="16.5" customHeight="1">
      <c r="A18" s="29" t="s">
        <v>17</v>
      </c>
      <c r="D18" s="30">
        <v>6</v>
      </c>
      <c r="F18" s="31">
        <v>40498113</v>
      </c>
      <c r="H18" s="31">
        <v>69965203</v>
      </c>
      <c r="J18" s="31">
        <v>40208238</v>
      </c>
      <c r="L18" s="31">
        <v>69675328</v>
      </c>
    </row>
    <row r="19" spans="1:14" ht="16.5" customHeight="1">
      <c r="A19" s="15" t="s">
        <v>18</v>
      </c>
      <c r="D19" s="30">
        <v>7</v>
      </c>
      <c r="F19" s="31">
        <v>265126884</v>
      </c>
      <c r="H19" s="31">
        <v>319330133</v>
      </c>
      <c r="J19" s="31">
        <v>64855262</v>
      </c>
      <c r="L19" s="31">
        <v>63298439</v>
      </c>
      <c r="N19" s="31"/>
    </row>
    <row r="20" spans="1:14" ht="16.5" customHeight="1">
      <c r="A20" s="3" t="s">
        <v>19</v>
      </c>
      <c r="D20" s="30">
        <v>23</v>
      </c>
      <c r="F20" s="31">
        <v>0</v>
      </c>
      <c r="H20" s="31">
        <v>0</v>
      </c>
      <c r="J20" s="31">
        <v>206260000</v>
      </c>
      <c r="L20" s="31">
        <v>107320000</v>
      </c>
    </row>
    <row r="21" spans="1:14" ht="16.5" customHeight="1">
      <c r="A21" s="3" t="s">
        <v>20</v>
      </c>
      <c r="D21" s="30">
        <v>8</v>
      </c>
      <c r="F21" s="31">
        <v>48438884</v>
      </c>
      <c r="H21" s="31">
        <v>31623953</v>
      </c>
      <c r="J21" s="31">
        <v>41114742</v>
      </c>
      <c r="L21" s="31">
        <v>24780207</v>
      </c>
    </row>
    <row r="22" spans="1:14" ht="16.5" customHeight="1">
      <c r="A22" s="3" t="s">
        <v>21</v>
      </c>
      <c r="D22" s="32"/>
      <c r="F22" s="9">
        <v>2453341</v>
      </c>
      <c r="H22" s="9">
        <v>3294900</v>
      </c>
      <c r="J22" s="9">
        <v>30391</v>
      </c>
      <c r="K22" s="9"/>
      <c r="L22" s="9">
        <v>52470</v>
      </c>
    </row>
    <row r="23" spans="1:14" ht="16.5" customHeight="1">
      <c r="F23" s="14"/>
      <c r="G23" s="28"/>
      <c r="H23" s="28"/>
      <c r="I23" s="28"/>
      <c r="J23" s="28"/>
      <c r="K23" s="28"/>
      <c r="L23" s="28"/>
    </row>
    <row r="24" spans="1:14" ht="16.5" customHeight="1">
      <c r="A24" s="1" t="s">
        <v>22</v>
      </c>
      <c r="F24" s="9">
        <f>SUM(F17:F23)</f>
        <v>575127262</v>
      </c>
      <c r="G24" s="28">
        <v>0</v>
      </c>
      <c r="H24" s="33">
        <f>SUM(H17:H22)</f>
        <v>710722979</v>
      </c>
      <c r="I24" s="28">
        <v>0</v>
      </c>
      <c r="J24" s="9">
        <f>SUM(J17:J22)</f>
        <v>526822561</v>
      </c>
      <c r="K24" s="28">
        <v>0</v>
      </c>
      <c r="L24" s="33">
        <f>SUM(L17:L22)</f>
        <v>395349194</v>
      </c>
    </row>
    <row r="25" spans="1:14" ht="16.5" customHeight="1">
      <c r="C25" s="1"/>
      <c r="F25" s="28"/>
      <c r="G25" s="28"/>
      <c r="H25" s="28"/>
      <c r="I25" s="28"/>
      <c r="J25" s="28"/>
      <c r="K25" s="28"/>
      <c r="L25" s="28"/>
    </row>
    <row r="26" spans="1:14" ht="16.5" customHeight="1">
      <c r="A26" s="1" t="s">
        <v>23</v>
      </c>
      <c r="E26" s="16"/>
      <c r="F26" s="34"/>
      <c r="G26" s="35"/>
      <c r="H26" s="34"/>
      <c r="I26" s="35"/>
      <c r="J26" s="34"/>
      <c r="K26" s="35"/>
      <c r="L26" s="34"/>
    </row>
    <row r="27" spans="1:14" ht="16.5" customHeight="1">
      <c r="A27" s="20"/>
      <c r="E27" s="16"/>
      <c r="F27" s="34"/>
      <c r="G27" s="35"/>
      <c r="H27" s="34"/>
      <c r="I27" s="35"/>
      <c r="J27" s="34"/>
      <c r="K27" s="35"/>
      <c r="L27" s="34"/>
    </row>
    <row r="28" spans="1:14" ht="16.5" customHeight="1">
      <c r="A28" s="3" t="s">
        <v>24</v>
      </c>
      <c r="D28" s="36"/>
      <c r="E28" s="16"/>
      <c r="F28" s="37">
        <v>88152894</v>
      </c>
      <c r="G28" s="37"/>
      <c r="H28" s="37">
        <v>67355200</v>
      </c>
      <c r="I28" s="37"/>
      <c r="J28" s="37">
        <v>59152894</v>
      </c>
      <c r="K28" s="38"/>
      <c r="L28" s="37">
        <v>63355200</v>
      </c>
    </row>
    <row r="29" spans="1:14" ht="16.5" customHeight="1">
      <c r="A29" s="3" t="s">
        <v>25</v>
      </c>
      <c r="D29" s="36">
        <v>9</v>
      </c>
      <c r="E29" s="16"/>
      <c r="F29" s="37">
        <v>0</v>
      </c>
      <c r="G29" s="37"/>
      <c r="H29" s="37">
        <v>0</v>
      </c>
      <c r="I29" s="37"/>
      <c r="J29" s="37">
        <v>91359470</v>
      </c>
      <c r="K29" s="38"/>
      <c r="L29" s="37">
        <v>233206114</v>
      </c>
    </row>
    <row r="30" spans="1:14" ht="16.5" customHeight="1">
      <c r="A30" s="3" t="s">
        <v>26</v>
      </c>
      <c r="D30" s="36">
        <v>10</v>
      </c>
      <c r="E30" s="16"/>
      <c r="F30" s="37">
        <v>97795256</v>
      </c>
      <c r="G30" s="37"/>
      <c r="H30" s="37">
        <v>4516644</v>
      </c>
      <c r="I30" s="37"/>
      <c r="J30" s="37">
        <v>0</v>
      </c>
      <c r="K30" s="38"/>
      <c r="L30" s="37">
        <v>0</v>
      </c>
    </row>
    <row r="31" spans="1:14" ht="16.5" customHeight="1">
      <c r="A31" s="3" t="s">
        <v>27</v>
      </c>
      <c r="B31" s="15"/>
      <c r="C31" s="15"/>
      <c r="D31" s="36">
        <v>11</v>
      </c>
      <c r="F31" s="37">
        <v>522380031</v>
      </c>
      <c r="G31" s="37"/>
      <c r="H31" s="37">
        <v>519552453</v>
      </c>
      <c r="I31" s="37"/>
      <c r="J31" s="37">
        <v>88904513</v>
      </c>
      <c r="K31" s="14"/>
      <c r="L31" s="37">
        <v>91434372</v>
      </c>
    </row>
    <row r="32" spans="1:14" ht="16.5" customHeight="1">
      <c r="A32" s="3" t="s">
        <v>28</v>
      </c>
      <c r="B32" s="15"/>
      <c r="C32" s="15"/>
      <c r="D32" s="36">
        <v>12</v>
      </c>
      <c r="F32" s="37">
        <v>19383641</v>
      </c>
      <c r="G32" s="4"/>
      <c r="H32" s="37">
        <v>19383641</v>
      </c>
      <c r="I32" s="39"/>
      <c r="J32" s="37">
        <v>0</v>
      </c>
      <c r="K32" s="40"/>
      <c r="L32" s="41">
        <v>0</v>
      </c>
    </row>
    <row r="33" spans="1:12" ht="16.5" customHeight="1">
      <c r="A33" s="3" t="s">
        <v>29</v>
      </c>
      <c r="D33" s="36">
        <v>11</v>
      </c>
      <c r="F33" s="37">
        <v>4437050</v>
      </c>
      <c r="G33" s="37"/>
      <c r="H33" s="37">
        <v>7160430</v>
      </c>
      <c r="I33" s="41"/>
      <c r="J33" s="37">
        <v>116819</v>
      </c>
      <c r="K33" s="42"/>
      <c r="L33" s="41">
        <v>69433</v>
      </c>
    </row>
    <row r="34" spans="1:12" ht="16.5" customHeight="1">
      <c r="A34" s="3" t="s">
        <v>30</v>
      </c>
      <c r="D34" s="36">
        <v>13</v>
      </c>
      <c r="F34" s="37">
        <v>3878304</v>
      </c>
      <c r="G34" s="37"/>
      <c r="H34" s="37">
        <v>4144757</v>
      </c>
      <c r="I34" s="37"/>
      <c r="J34" s="37">
        <v>16959</v>
      </c>
      <c r="K34" s="14"/>
      <c r="L34" s="37">
        <v>1366913</v>
      </c>
    </row>
    <row r="35" spans="1:12" ht="16.5" customHeight="1">
      <c r="A35" s="3" t="s">
        <v>31</v>
      </c>
      <c r="D35" s="43">
        <v>14</v>
      </c>
      <c r="F35" s="44">
        <v>18607825</v>
      </c>
      <c r="G35" s="14"/>
      <c r="H35" s="44">
        <v>26122597</v>
      </c>
      <c r="I35" s="14"/>
      <c r="J35" s="44">
        <v>464895</v>
      </c>
      <c r="K35" s="14"/>
      <c r="L35" s="44">
        <v>465251</v>
      </c>
    </row>
    <row r="36" spans="1:12" ht="16.5" customHeight="1">
      <c r="B36" s="15"/>
      <c r="F36" s="28"/>
      <c r="G36" s="28"/>
      <c r="H36" s="28"/>
      <c r="I36" s="28"/>
      <c r="J36" s="28"/>
      <c r="K36" s="28"/>
      <c r="L36" s="28"/>
    </row>
    <row r="37" spans="1:12" ht="16.5" customHeight="1">
      <c r="A37" s="1" t="s">
        <v>32</v>
      </c>
      <c r="F37" s="9">
        <f>SUM(F28:F36)</f>
        <v>754635001</v>
      </c>
      <c r="G37" s="28">
        <v>0</v>
      </c>
      <c r="H37" s="33">
        <f>SUM(H28:H36)</f>
        <v>648235722</v>
      </c>
      <c r="I37" s="28">
        <v>0</v>
      </c>
      <c r="J37" s="9">
        <f>SUM(J28:J36)</f>
        <v>240015550</v>
      </c>
      <c r="K37" s="28">
        <v>0</v>
      </c>
      <c r="L37" s="33">
        <f>SUM(L28:L36)</f>
        <v>389897283</v>
      </c>
    </row>
    <row r="38" spans="1:12" ht="16.5" customHeight="1">
      <c r="C38" s="1"/>
      <c r="F38" s="28"/>
      <c r="G38" s="28"/>
      <c r="H38" s="28"/>
      <c r="I38" s="28"/>
      <c r="J38" s="28"/>
      <c r="K38" s="28"/>
      <c r="L38" s="28"/>
    </row>
    <row r="39" spans="1:12" ht="16.5" customHeight="1" thickBot="1">
      <c r="A39" s="1" t="s">
        <v>33</v>
      </c>
      <c r="D39" s="45"/>
      <c r="F39" s="46">
        <f>SUM(F24+F37)</f>
        <v>1329762263</v>
      </c>
      <c r="G39" s="28">
        <v>0</v>
      </c>
      <c r="H39" s="47">
        <f>SUM(H24+H37)</f>
        <v>1358958701</v>
      </c>
      <c r="I39" s="28">
        <v>0</v>
      </c>
      <c r="J39" s="46">
        <f>SUM(J24+J37)</f>
        <v>766838111</v>
      </c>
      <c r="K39" s="28">
        <v>0</v>
      </c>
      <c r="L39" s="47">
        <f>SUM(L24+L37)</f>
        <v>785246477</v>
      </c>
    </row>
    <row r="40" spans="1:12" ht="16.5" customHeight="1" thickTop="1">
      <c r="A40" s="1"/>
      <c r="D40" s="45"/>
      <c r="F40" s="28"/>
      <c r="G40" s="28"/>
      <c r="H40" s="28"/>
      <c r="I40" s="28"/>
      <c r="J40" s="28"/>
      <c r="K40" s="28"/>
      <c r="L40" s="28"/>
    </row>
    <row r="41" spans="1:12" ht="16.5" customHeight="1">
      <c r="A41" s="1"/>
      <c r="D41" s="45"/>
      <c r="F41" s="28"/>
      <c r="G41" s="28"/>
      <c r="H41" s="28"/>
      <c r="I41" s="28"/>
      <c r="J41" s="28"/>
      <c r="K41" s="28"/>
      <c r="L41" s="28"/>
    </row>
    <row r="42" spans="1:12" ht="16.5" customHeight="1">
      <c r="A42" s="1"/>
      <c r="D42" s="45"/>
      <c r="F42" s="28"/>
      <c r="G42" s="28"/>
      <c r="H42" s="28"/>
      <c r="I42" s="28"/>
      <c r="J42" s="28"/>
      <c r="K42" s="28"/>
      <c r="L42" s="28"/>
    </row>
    <row r="43" spans="1:12" ht="16.5" customHeight="1">
      <c r="A43" s="1"/>
      <c r="D43" s="45"/>
      <c r="F43" s="28"/>
      <c r="G43" s="28"/>
      <c r="H43" s="28"/>
      <c r="I43" s="28"/>
      <c r="J43" s="28"/>
      <c r="K43" s="28"/>
      <c r="L43" s="28"/>
    </row>
    <row r="44" spans="1:12" ht="16.5" customHeight="1">
      <c r="A44" s="20"/>
      <c r="B44" s="20"/>
      <c r="C44" s="20"/>
      <c r="D44" s="48"/>
      <c r="E44" s="16"/>
      <c r="F44" s="49"/>
      <c r="G44" s="49"/>
      <c r="H44" s="49"/>
      <c r="I44" s="49"/>
      <c r="J44" s="49"/>
      <c r="K44" s="49"/>
      <c r="L44" s="49"/>
    </row>
    <row r="45" spans="1:12" ht="16.5" customHeight="1">
      <c r="C45" s="50"/>
      <c r="D45" s="45"/>
      <c r="E45" s="12"/>
      <c r="F45" s="14"/>
      <c r="G45" s="14"/>
      <c r="H45" s="42"/>
      <c r="I45" s="14"/>
      <c r="J45" s="14"/>
      <c r="K45" s="14"/>
      <c r="L45" s="14"/>
    </row>
    <row r="46" spans="1:12" ht="16.5" customHeight="1">
      <c r="A46" s="3" t="s">
        <v>34</v>
      </c>
      <c r="C46" s="50"/>
      <c r="D46" s="45"/>
      <c r="E46" s="12"/>
      <c r="F46" s="14"/>
      <c r="G46" s="14"/>
      <c r="H46" s="42"/>
      <c r="I46" s="14"/>
      <c r="J46" s="14"/>
      <c r="K46" s="14"/>
      <c r="L46" s="14"/>
    </row>
    <row r="47" spans="1:12" ht="16.5" customHeight="1">
      <c r="C47" s="50"/>
      <c r="D47" s="45"/>
      <c r="E47" s="12"/>
      <c r="F47" s="14"/>
      <c r="G47" s="14"/>
      <c r="H47" s="42"/>
      <c r="I47" s="14"/>
      <c r="J47" s="14"/>
      <c r="K47" s="14"/>
      <c r="L47" s="14"/>
    </row>
    <row r="48" spans="1:12" ht="16.5" customHeight="1">
      <c r="C48" s="50"/>
      <c r="D48" s="45"/>
      <c r="E48" s="12"/>
      <c r="F48" s="14"/>
      <c r="G48" s="14"/>
      <c r="H48" s="42"/>
      <c r="I48" s="14"/>
      <c r="J48" s="14"/>
      <c r="K48" s="14"/>
      <c r="L48" s="14"/>
    </row>
    <row r="49" spans="1:256" ht="16.5" customHeight="1">
      <c r="C49" s="50"/>
      <c r="D49" s="45"/>
      <c r="E49" s="12"/>
      <c r="F49" s="14"/>
      <c r="G49" s="14"/>
      <c r="H49" s="42"/>
      <c r="I49" s="14"/>
      <c r="J49" s="14"/>
      <c r="K49" s="14"/>
      <c r="L49" s="14"/>
    </row>
    <row r="50" spans="1:256" ht="21.95" customHeight="1">
      <c r="A50" s="7" t="s">
        <v>35</v>
      </c>
      <c r="B50" s="7"/>
      <c r="C50" s="7"/>
      <c r="D50" s="8"/>
      <c r="E50" s="7"/>
      <c r="F50" s="44"/>
      <c r="G50" s="44"/>
      <c r="H50" s="44"/>
      <c r="I50" s="44"/>
      <c r="J50" s="44"/>
      <c r="K50" s="44"/>
      <c r="L50" s="44"/>
      <c r="M50" s="12"/>
      <c r="N50" s="12"/>
      <c r="O50" s="51"/>
      <c r="P50" s="51"/>
      <c r="Q50" s="51"/>
      <c r="R50" s="51"/>
      <c r="S50" s="51"/>
      <c r="T50" s="51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</row>
    <row r="51" spans="1:256" ht="16.5" customHeight="1">
      <c r="A51" s="12"/>
      <c r="B51" s="12"/>
      <c r="C51" s="12"/>
      <c r="D51" s="13"/>
      <c r="E51" s="12"/>
      <c r="F51" s="52"/>
      <c r="G51" s="52"/>
      <c r="H51" s="52"/>
      <c r="I51" s="52"/>
      <c r="J51" s="52"/>
      <c r="K51" s="52"/>
      <c r="L51" s="52">
        <v>2</v>
      </c>
      <c r="M51" s="12"/>
      <c r="N51" s="12"/>
      <c r="O51" s="51"/>
      <c r="P51" s="51"/>
      <c r="Q51" s="51"/>
      <c r="R51" s="51"/>
      <c r="S51" s="51"/>
      <c r="T51" s="51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</row>
    <row r="52" spans="1:256" ht="16.5" customHeight="1">
      <c r="A52" s="1" t="str">
        <f>+A1</f>
        <v>Takuni Group Public Company Limited</v>
      </c>
      <c r="B52" s="20"/>
      <c r="C52" s="20"/>
      <c r="D52" s="20"/>
      <c r="E52" s="20"/>
      <c r="F52" s="53"/>
      <c r="G52" s="53"/>
      <c r="H52" s="53"/>
      <c r="I52" s="53"/>
      <c r="J52" s="53"/>
      <c r="K52" s="53"/>
      <c r="L52" s="53"/>
    </row>
    <row r="53" spans="1:256" ht="16.5" customHeight="1">
      <c r="A53" s="1" t="s">
        <v>36</v>
      </c>
      <c r="B53" s="20"/>
      <c r="C53" s="20"/>
      <c r="D53" s="20"/>
      <c r="E53" s="20"/>
      <c r="F53" s="53"/>
      <c r="G53" s="53"/>
      <c r="H53" s="53"/>
      <c r="I53" s="53"/>
      <c r="J53" s="53"/>
      <c r="K53" s="53"/>
      <c r="L53" s="53"/>
    </row>
    <row r="54" spans="1:256" ht="16.5" customHeight="1">
      <c r="A54" s="5" t="str">
        <f>+A3</f>
        <v>As at 30 June 2017</v>
      </c>
      <c r="B54" s="23"/>
      <c r="C54" s="23"/>
      <c r="D54" s="23"/>
      <c r="E54" s="23"/>
      <c r="F54" s="54"/>
      <c r="G54" s="54"/>
      <c r="H54" s="54"/>
      <c r="I54" s="54"/>
      <c r="J54" s="54"/>
      <c r="K54" s="54"/>
      <c r="L54" s="54"/>
    </row>
    <row r="55" spans="1:256" ht="16.5" customHeight="1">
      <c r="A55" s="10"/>
      <c r="B55" s="55"/>
      <c r="C55" s="55"/>
      <c r="D55" s="55"/>
      <c r="E55" s="55"/>
      <c r="F55" s="56"/>
      <c r="G55" s="56"/>
      <c r="H55" s="56"/>
      <c r="I55" s="56"/>
      <c r="J55" s="56"/>
      <c r="K55" s="56"/>
      <c r="L55" s="56"/>
    </row>
    <row r="56" spans="1:256" ht="16.5" customHeight="1">
      <c r="A56" s="20"/>
      <c r="B56" s="15"/>
      <c r="C56" s="57"/>
      <c r="E56" s="57"/>
      <c r="F56" s="58"/>
      <c r="G56" s="58"/>
      <c r="H56" s="58"/>
      <c r="I56" s="58"/>
      <c r="J56" s="58"/>
      <c r="K56" s="58"/>
      <c r="L56" s="58"/>
    </row>
    <row r="57" spans="1:256" ht="16.5" customHeight="1">
      <c r="A57" s="1"/>
      <c r="B57" s="15"/>
      <c r="F57" s="178" t="s">
        <v>3</v>
      </c>
      <c r="G57" s="178"/>
      <c r="H57" s="178"/>
      <c r="I57" s="14"/>
      <c r="J57" s="178" t="s">
        <v>4</v>
      </c>
      <c r="K57" s="178"/>
      <c r="L57" s="178"/>
    </row>
    <row r="58" spans="1:256" ht="16.5" customHeight="1">
      <c r="A58" s="1"/>
      <c r="B58" s="15"/>
      <c r="F58" s="177" t="s">
        <v>5</v>
      </c>
      <c r="G58" s="177"/>
      <c r="H58" s="177"/>
      <c r="I58" s="17"/>
      <c r="J58" s="177" t="s">
        <v>5</v>
      </c>
      <c r="K58" s="177"/>
      <c r="L58" s="177"/>
    </row>
    <row r="59" spans="1:256" ht="16.5" customHeight="1">
      <c r="A59" s="20"/>
      <c r="B59" s="15"/>
      <c r="C59" s="57"/>
      <c r="F59" s="18" t="s">
        <v>6</v>
      </c>
      <c r="G59" s="18"/>
      <c r="H59" s="18" t="s">
        <v>7</v>
      </c>
      <c r="I59" s="18"/>
      <c r="J59" s="18" t="s">
        <v>6</v>
      </c>
      <c r="K59" s="18"/>
      <c r="L59" s="18" t="s">
        <v>7</v>
      </c>
    </row>
    <row r="60" spans="1:256" ht="16.5" customHeight="1">
      <c r="A60" s="20"/>
      <c r="B60" s="15"/>
      <c r="C60" s="57"/>
      <c r="F60" s="19" t="s">
        <v>8</v>
      </c>
      <c r="G60" s="18"/>
      <c r="H60" s="19" t="s">
        <v>9</v>
      </c>
      <c r="I60" s="18"/>
      <c r="J60" s="19" t="s">
        <v>8</v>
      </c>
      <c r="K60" s="18"/>
      <c r="L60" s="19" t="s">
        <v>9</v>
      </c>
    </row>
    <row r="61" spans="1:256" ht="16.5" customHeight="1">
      <c r="A61" s="20"/>
      <c r="B61" s="15"/>
      <c r="F61" s="21" t="s">
        <v>10</v>
      </c>
      <c r="G61" s="22"/>
      <c r="H61" s="21" t="s">
        <v>11</v>
      </c>
      <c r="I61" s="22"/>
      <c r="J61" s="21" t="s">
        <v>10</v>
      </c>
      <c r="K61" s="22"/>
      <c r="L61" s="21" t="s">
        <v>11</v>
      </c>
    </row>
    <row r="62" spans="1:256" ht="16.5" customHeight="1">
      <c r="A62" s="20"/>
      <c r="B62" s="20"/>
      <c r="C62" s="20"/>
      <c r="D62" s="23" t="s">
        <v>12</v>
      </c>
      <c r="E62" s="16"/>
      <c r="F62" s="24" t="s">
        <v>13</v>
      </c>
      <c r="G62" s="22"/>
      <c r="H62" s="24" t="s">
        <v>13</v>
      </c>
      <c r="I62" s="22"/>
      <c r="J62" s="24" t="s">
        <v>13</v>
      </c>
      <c r="K62" s="22"/>
      <c r="L62" s="24" t="s">
        <v>13</v>
      </c>
    </row>
    <row r="63" spans="1:256" ht="16.5" customHeight="1">
      <c r="A63" s="20"/>
      <c r="B63" s="20"/>
      <c r="C63" s="20"/>
      <c r="E63" s="13"/>
      <c r="F63" s="59"/>
      <c r="G63" s="60"/>
      <c r="H63" s="60"/>
      <c r="I63" s="60"/>
      <c r="J63" s="60"/>
      <c r="K63" s="60"/>
      <c r="L63" s="60"/>
    </row>
    <row r="64" spans="1:256" ht="16.5" customHeight="1">
      <c r="A64" s="20" t="s">
        <v>37</v>
      </c>
      <c r="B64" s="20"/>
      <c r="C64" s="20"/>
      <c r="D64" s="15"/>
      <c r="E64" s="11"/>
      <c r="F64" s="61"/>
      <c r="G64" s="27"/>
      <c r="H64" s="27"/>
      <c r="I64" s="27"/>
      <c r="J64" s="27"/>
      <c r="K64" s="27"/>
      <c r="L64" s="27"/>
    </row>
    <row r="65" spans="1:12" ht="16.5" customHeight="1">
      <c r="A65" s="20"/>
      <c r="B65" s="20"/>
      <c r="C65" s="20"/>
      <c r="E65" s="13"/>
      <c r="F65" s="26"/>
      <c r="G65" s="27"/>
      <c r="H65" s="27"/>
      <c r="I65" s="27"/>
      <c r="J65" s="27"/>
      <c r="K65" s="27"/>
      <c r="L65" s="27"/>
    </row>
    <row r="66" spans="1:12" ht="16.5" customHeight="1">
      <c r="A66" s="1" t="s">
        <v>38</v>
      </c>
      <c r="F66" s="35"/>
      <c r="G66" s="35"/>
      <c r="H66" s="35"/>
      <c r="I66" s="35"/>
      <c r="J66" s="35"/>
      <c r="K66" s="35"/>
      <c r="L66" s="35"/>
    </row>
    <row r="67" spans="1:12" ht="16.5" customHeight="1">
      <c r="A67" s="1"/>
      <c r="F67" s="35"/>
      <c r="G67" s="35"/>
      <c r="H67" s="35"/>
      <c r="I67" s="35"/>
      <c r="J67" s="35"/>
      <c r="K67" s="35"/>
      <c r="L67" s="35"/>
    </row>
    <row r="68" spans="1:12" ht="16.5" customHeight="1">
      <c r="A68" s="3" t="s">
        <v>39</v>
      </c>
      <c r="D68" s="32">
        <v>15</v>
      </c>
      <c r="F68" s="31">
        <v>181254780</v>
      </c>
      <c r="H68" s="31">
        <v>162744923</v>
      </c>
      <c r="J68" s="31">
        <v>48551437</v>
      </c>
      <c r="L68" s="31">
        <v>41123615</v>
      </c>
    </row>
    <row r="69" spans="1:12" ht="16.5" customHeight="1">
      <c r="A69" s="15" t="s">
        <v>40</v>
      </c>
      <c r="D69" s="13"/>
      <c r="F69" s="3"/>
      <c r="G69" s="3"/>
      <c r="H69" s="3"/>
      <c r="I69" s="3"/>
      <c r="J69" s="3"/>
      <c r="K69" s="3"/>
      <c r="L69" s="3"/>
    </row>
    <row r="70" spans="1:12" ht="16.5" customHeight="1">
      <c r="B70" s="3" t="s">
        <v>41</v>
      </c>
      <c r="D70" s="32">
        <v>16</v>
      </c>
      <c r="F70" s="31">
        <v>42020000</v>
      </c>
      <c r="H70" s="31">
        <v>45020000</v>
      </c>
      <c r="J70" s="31">
        <v>500000</v>
      </c>
      <c r="L70" s="31">
        <v>3500000</v>
      </c>
    </row>
    <row r="71" spans="1:12" ht="16.5" customHeight="1">
      <c r="A71" s="15" t="s">
        <v>42</v>
      </c>
      <c r="D71" s="62"/>
      <c r="F71" s="35"/>
      <c r="G71" s="35"/>
      <c r="H71" s="35"/>
      <c r="I71" s="35"/>
      <c r="J71" s="35"/>
      <c r="K71" s="35"/>
      <c r="L71" s="35"/>
    </row>
    <row r="72" spans="1:12" ht="16.5" customHeight="1">
      <c r="B72" s="3" t="s">
        <v>43</v>
      </c>
      <c r="D72" s="32">
        <v>16</v>
      </c>
      <c r="F72" s="31">
        <v>2007673</v>
      </c>
      <c r="H72" s="31">
        <v>1834059</v>
      </c>
      <c r="J72" s="31">
        <v>853498</v>
      </c>
      <c r="L72" s="31">
        <v>831082</v>
      </c>
    </row>
    <row r="73" spans="1:12" ht="16.5" customHeight="1">
      <c r="A73" s="3" t="s">
        <v>44</v>
      </c>
      <c r="D73" s="43"/>
      <c r="F73" s="37">
        <v>715043</v>
      </c>
      <c r="H73" s="37">
        <v>0</v>
      </c>
      <c r="J73" s="37">
        <v>589229</v>
      </c>
      <c r="L73" s="37">
        <v>0</v>
      </c>
    </row>
    <row r="74" spans="1:12" ht="16.5" customHeight="1">
      <c r="A74" s="3" t="s">
        <v>45</v>
      </c>
      <c r="D74" s="32"/>
      <c r="F74" s="9">
        <v>10523792</v>
      </c>
      <c r="H74" s="9">
        <v>16761744</v>
      </c>
      <c r="J74" s="9">
        <v>0</v>
      </c>
      <c r="L74" s="9">
        <v>0</v>
      </c>
    </row>
    <row r="75" spans="1:12" ht="16.5" customHeight="1">
      <c r="D75" s="13"/>
      <c r="F75" s="28"/>
      <c r="G75" s="28"/>
      <c r="H75" s="28"/>
      <c r="I75" s="28"/>
      <c r="J75" s="28"/>
      <c r="K75" s="28"/>
      <c r="L75" s="28"/>
    </row>
    <row r="76" spans="1:12" ht="16.5" customHeight="1">
      <c r="A76" s="1" t="s">
        <v>46</v>
      </c>
      <c r="D76" s="13"/>
      <c r="F76" s="9">
        <f>SUM(F68:F75)</f>
        <v>236521288</v>
      </c>
      <c r="G76" s="28">
        <v>0</v>
      </c>
      <c r="H76" s="33">
        <f>SUM(H68:H75)</f>
        <v>226360726</v>
      </c>
      <c r="I76" s="28">
        <v>0</v>
      </c>
      <c r="J76" s="9">
        <f>SUM(J68:J75)</f>
        <v>50494164</v>
      </c>
      <c r="K76" s="28">
        <v>0</v>
      </c>
      <c r="L76" s="33">
        <f>SUM(L68:L75)</f>
        <v>45454697</v>
      </c>
    </row>
    <row r="77" spans="1:12" ht="16.5" customHeight="1">
      <c r="C77" s="1"/>
      <c r="F77" s="28"/>
      <c r="G77" s="35"/>
      <c r="H77" s="28"/>
      <c r="I77" s="35"/>
      <c r="J77" s="28"/>
      <c r="K77" s="35"/>
      <c r="L77" s="28"/>
    </row>
    <row r="78" spans="1:12" ht="16.5" customHeight="1">
      <c r="A78" s="1" t="s">
        <v>47</v>
      </c>
      <c r="F78" s="28"/>
      <c r="G78" s="35"/>
      <c r="H78" s="28"/>
      <c r="I78" s="35"/>
      <c r="J78" s="28"/>
      <c r="K78" s="35"/>
      <c r="L78" s="28"/>
    </row>
    <row r="79" spans="1:12" ht="16.5" customHeight="1">
      <c r="A79" s="1"/>
      <c r="F79" s="28"/>
      <c r="G79" s="35"/>
      <c r="H79" s="28"/>
      <c r="I79" s="35"/>
      <c r="J79" s="28"/>
      <c r="K79" s="35"/>
      <c r="L79" s="28"/>
    </row>
    <row r="80" spans="1:12" ht="16.5" customHeight="1">
      <c r="A80" s="3" t="s">
        <v>48</v>
      </c>
      <c r="D80" s="43">
        <v>16</v>
      </c>
      <c r="F80" s="52">
        <v>224700000</v>
      </c>
      <c r="H80" s="52">
        <v>245460000</v>
      </c>
      <c r="J80" s="52">
        <v>0</v>
      </c>
      <c r="L80" s="52">
        <v>0</v>
      </c>
    </row>
    <row r="81" spans="1:12" ht="16.5" customHeight="1">
      <c r="A81" s="3" t="s">
        <v>49</v>
      </c>
      <c r="B81" s="15"/>
      <c r="D81" s="43">
        <v>16</v>
      </c>
      <c r="F81" s="52">
        <v>3244847</v>
      </c>
      <c r="H81" s="52">
        <v>3792156</v>
      </c>
      <c r="J81" s="52">
        <v>1844444</v>
      </c>
      <c r="L81" s="52">
        <v>2282010</v>
      </c>
    </row>
    <row r="82" spans="1:12" ht="16.5" customHeight="1">
      <c r="A82" s="3" t="s">
        <v>50</v>
      </c>
      <c r="B82" s="15"/>
      <c r="D82" s="43"/>
      <c r="F82" s="52">
        <v>3147936</v>
      </c>
      <c r="H82" s="52">
        <v>2723538</v>
      </c>
      <c r="J82" s="52">
        <v>1137959</v>
      </c>
      <c r="L82" s="52">
        <v>1044602</v>
      </c>
    </row>
    <row r="83" spans="1:12" ht="16.5" customHeight="1">
      <c r="A83" s="3" t="s">
        <v>51</v>
      </c>
      <c r="B83" s="15"/>
      <c r="D83" s="43">
        <v>13</v>
      </c>
      <c r="F83" s="52">
        <v>669167</v>
      </c>
      <c r="G83" s="37"/>
      <c r="H83" s="52">
        <v>0</v>
      </c>
      <c r="I83" s="37"/>
      <c r="J83" s="52">
        <v>0</v>
      </c>
      <c r="K83" s="14"/>
      <c r="L83" s="52">
        <v>0</v>
      </c>
    </row>
    <row r="84" spans="1:12" ht="16.5" customHeight="1">
      <c r="A84" s="3" t="s">
        <v>52</v>
      </c>
      <c r="D84" s="43">
        <v>17</v>
      </c>
      <c r="F84" s="44">
        <v>21910598</v>
      </c>
      <c r="H84" s="44">
        <v>22995547</v>
      </c>
      <c r="J84" s="44">
        <v>324811</v>
      </c>
      <c r="L84" s="44">
        <v>324811</v>
      </c>
    </row>
    <row r="85" spans="1:12" ht="16.5" customHeight="1">
      <c r="F85" s="22"/>
      <c r="G85" s="28"/>
      <c r="H85" s="22"/>
      <c r="I85" s="28"/>
      <c r="J85" s="28"/>
      <c r="K85" s="28"/>
      <c r="L85" s="28"/>
    </row>
    <row r="86" spans="1:12" ht="16.5" customHeight="1">
      <c r="A86" s="1" t="s">
        <v>53</v>
      </c>
      <c r="D86" s="3"/>
      <c r="F86" s="9">
        <f>SUM(F80:F85)</f>
        <v>253672548</v>
      </c>
      <c r="G86" s="28">
        <v>0</v>
      </c>
      <c r="H86" s="33">
        <f>SUM(H80:H85)</f>
        <v>274971241</v>
      </c>
      <c r="I86" s="28">
        <v>0</v>
      </c>
      <c r="J86" s="9">
        <f>SUM(J80:J85)</f>
        <v>3307214</v>
      </c>
      <c r="K86" s="28">
        <v>0</v>
      </c>
      <c r="L86" s="33">
        <f>SUM(L80:L85)</f>
        <v>3651423</v>
      </c>
    </row>
    <row r="87" spans="1:12" ht="16.5" customHeight="1">
      <c r="C87" s="1"/>
      <c r="D87" s="3"/>
      <c r="F87" s="28"/>
      <c r="G87" s="28"/>
      <c r="H87" s="28"/>
      <c r="I87" s="28"/>
      <c r="J87" s="28"/>
      <c r="K87" s="28"/>
      <c r="L87" s="28"/>
    </row>
    <row r="88" spans="1:12" ht="16.5" customHeight="1">
      <c r="A88" s="1" t="s">
        <v>54</v>
      </c>
      <c r="D88" s="3"/>
      <c r="F88" s="9">
        <f>SUM(F76+F86)</f>
        <v>490193836</v>
      </c>
      <c r="G88" s="28">
        <v>0</v>
      </c>
      <c r="H88" s="33">
        <f>SUM(H76+H86)</f>
        <v>501331967</v>
      </c>
      <c r="I88" s="28">
        <v>0</v>
      </c>
      <c r="J88" s="9">
        <f>SUM(J76+J86)</f>
        <v>53801378</v>
      </c>
      <c r="K88" s="28">
        <v>0</v>
      </c>
      <c r="L88" s="33">
        <f>SUM(L76+L86)</f>
        <v>49106120</v>
      </c>
    </row>
    <row r="89" spans="1:12" ht="16.5" customHeight="1">
      <c r="A89" s="1"/>
      <c r="D89" s="3"/>
      <c r="F89" s="28"/>
      <c r="G89" s="28"/>
      <c r="H89" s="28"/>
      <c r="I89" s="28"/>
      <c r="J89" s="28"/>
      <c r="K89" s="28"/>
      <c r="L89" s="28"/>
    </row>
    <row r="90" spans="1:12" ht="16.5" customHeight="1">
      <c r="A90" s="1"/>
      <c r="D90" s="3"/>
      <c r="F90" s="28"/>
      <c r="G90" s="28"/>
      <c r="H90" s="28"/>
      <c r="I90" s="28"/>
      <c r="J90" s="28"/>
      <c r="K90" s="28"/>
      <c r="L90" s="28"/>
    </row>
    <row r="91" spans="1:12" ht="16.5" customHeight="1">
      <c r="A91" s="1"/>
      <c r="D91" s="3"/>
      <c r="F91" s="28"/>
      <c r="G91" s="28"/>
      <c r="H91" s="28"/>
      <c r="I91" s="28"/>
      <c r="J91" s="28"/>
      <c r="K91" s="28"/>
      <c r="L91" s="28"/>
    </row>
    <row r="92" spans="1:12" ht="16.5" customHeight="1">
      <c r="A92" s="1"/>
      <c r="D92" s="3"/>
      <c r="F92" s="28"/>
      <c r="G92" s="28"/>
      <c r="H92" s="28"/>
      <c r="I92" s="28"/>
      <c r="J92" s="28"/>
      <c r="K92" s="28"/>
      <c r="L92" s="28"/>
    </row>
    <row r="93" spans="1:12" ht="16.5" customHeight="1">
      <c r="A93" s="1"/>
      <c r="D93" s="3"/>
      <c r="F93" s="28"/>
      <c r="G93" s="28"/>
      <c r="H93" s="28"/>
      <c r="I93" s="28"/>
      <c r="J93" s="28"/>
      <c r="K93" s="28"/>
      <c r="L93" s="28"/>
    </row>
    <row r="94" spans="1:12" ht="16.5" customHeight="1">
      <c r="A94" s="1"/>
      <c r="D94" s="3"/>
      <c r="F94" s="28"/>
      <c r="G94" s="28"/>
      <c r="H94" s="28"/>
      <c r="I94" s="28"/>
      <c r="J94" s="28"/>
      <c r="K94" s="28"/>
      <c r="L94" s="28"/>
    </row>
    <row r="95" spans="1:12" ht="16.5" customHeight="1">
      <c r="A95" s="1"/>
      <c r="D95" s="3"/>
      <c r="F95" s="28"/>
      <c r="G95" s="28"/>
      <c r="H95" s="28"/>
      <c r="I95" s="28"/>
      <c r="J95" s="28"/>
      <c r="K95" s="28"/>
      <c r="L95" s="28"/>
    </row>
    <row r="96" spans="1:12" ht="16.5" customHeight="1">
      <c r="A96" s="1"/>
      <c r="D96" s="3"/>
      <c r="F96" s="28"/>
      <c r="G96" s="28"/>
      <c r="H96" s="28"/>
      <c r="I96" s="28"/>
      <c r="J96" s="28"/>
      <c r="K96" s="28"/>
      <c r="L96" s="28"/>
    </row>
    <row r="97" spans="1:256" ht="16.5" customHeight="1">
      <c r="A97" s="1"/>
      <c r="D97" s="3"/>
      <c r="F97" s="28"/>
      <c r="G97" s="28"/>
      <c r="H97" s="28"/>
      <c r="I97" s="28"/>
      <c r="J97" s="28"/>
      <c r="K97" s="28"/>
      <c r="L97" s="28"/>
    </row>
    <row r="98" spans="1:256" ht="16.5" customHeight="1">
      <c r="A98" s="1"/>
      <c r="D98" s="3"/>
      <c r="F98" s="28"/>
      <c r="G98" s="28"/>
      <c r="H98" s="28"/>
      <c r="I98" s="28"/>
      <c r="J98" s="28"/>
      <c r="K98" s="28"/>
      <c r="L98" s="28"/>
    </row>
    <row r="99" spans="1:256" ht="16.5" customHeight="1">
      <c r="A99" s="1"/>
      <c r="D99" s="3"/>
      <c r="F99" s="28"/>
      <c r="G99" s="28"/>
      <c r="H99" s="28"/>
      <c r="I99" s="28"/>
      <c r="J99" s="28"/>
      <c r="K99" s="28"/>
      <c r="L99" s="28"/>
    </row>
    <row r="100" spans="1:256" ht="16.5" customHeight="1">
      <c r="A100" s="1"/>
      <c r="D100" s="3"/>
      <c r="F100" s="28"/>
      <c r="G100" s="28"/>
      <c r="H100" s="28"/>
      <c r="I100" s="28"/>
      <c r="J100" s="28"/>
      <c r="K100" s="28"/>
      <c r="L100" s="28"/>
    </row>
    <row r="101" spans="1:256" ht="21.95" customHeight="1">
      <c r="A101" s="7" t="str">
        <f>+A50</f>
        <v>The accompanying condensed notes are integral part of these interim financial information</v>
      </c>
      <c r="B101" s="7"/>
      <c r="C101" s="7"/>
      <c r="D101" s="7"/>
      <c r="E101" s="7"/>
      <c r="F101" s="9"/>
      <c r="G101" s="9"/>
      <c r="H101" s="9"/>
      <c r="I101" s="9"/>
      <c r="J101" s="9"/>
      <c r="K101" s="9"/>
      <c r="L101" s="9"/>
      <c r="M101" s="12"/>
      <c r="N101" s="12"/>
      <c r="O101" s="51"/>
      <c r="P101" s="51"/>
      <c r="Q101" s="51"/>
      <c r="R101" s="51"/>
      <c r="S101" s="51"/>
      <c r="T101" s="5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</row>
    <row r="102" spans="1:256" ht="16.5" customHeight="1">
      <c r="A102" s="12"/>
      <c r="B102" s="12"/>
      <c r="C102" s="12"/>
      <c r="D102" s="12"/>
      <c r="E102" s="12"/>
      <c r="F102" s="14"/>
      <c r="G102" s="14"/>
      <c r="H102" s="14"/>
      <c r="I102" s="14"/>
      <c r="J102" s="14"/>
      <c r="K102" s="14"/>
      <c r="L102" s="14">
        <v>3</v>
      </c>
      <c r="M102" s="12"/>
      <c r="N102" s="12"/>
      <c r="O102" s="51"/>
      <c r="P102" s="51"/>
      <c r="Q102" s="51"/>
      <c r="R102" s="51"/>
      <c r="S102" s="51"/>
      <c r="T102" s="51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</row>
    <row r="103" spans="1:256" ht="16.5" customHeight="1">
      <c r="A103" s="1" t="str">
        <f>+A1</f>
        <v>Takuni Group Public Company Limited</v>
      </c>
      <c r="B103" s="20"/>
      <c r="C103" s="20"/>
      <c r="D103" s="20"/>
      <c r="E103" s="20"/>
      <c r="F103" s="53"/>
      <c r="G103" s="53"/>
      <c r="H103" s="53"/>
      <c r="I103" s="53"/>
      <c r="J103" s="53"/>
      <c r="K103" s="53"/>
      <c r="L103" s="2"/>
    </row>
    <row r="104" spans="1:256" ht="16.5" customHeight="1">
      <c r="A104" s="1" t="s">
        <v>36</v>
      </c>
      <c r="B104" s="20"/>
      <c r="C104" s="20"/>
      <c r="D104" s="20"/>
      <c r="E104" s="20"/>
      <c r="F104" s="53"/>
      <c r="G104" s="53"/>
      <c r="H104" s="53"/>
      <c r="I104" s="53"/>
      <c r="J104" s="53"/>
      <c r="K104" s="53"/>
      <c r="L104" s="53"/>
    </row>
    <row r="105" spans="1:256" ht="16.5" customHeight="1">
      <c r="A105" s="5" t="str">
        <f>+A54</f>
        <v>As at 30 June 2017</v>
      </c>
      <c r="B105" s="23"/>
      <c r="C105" s="23"/>
      <c r="D105" s="23"/>
      <c r="E105" s="23"/>
      <c r="F105" s="54"/>
      <c r="G105" s="54"/>
      <c r="H105" s="54"/>
      <c r="I105" s="54"/>
      <c r="J105" s="54"/>
      <c r="K105" s="54"/>
      <c r="L105" s="54"/>
    </row>
    <row r="106" spans="1:256" ht="16.5" customHeight="1">
      <c r="A106" s="10"/>
      <c r="B106" s="55"/>
      <c r="C106" s="55"/>
      <c r="D106" s="55"/>
      <c r="E106" s="55"/>
      <c r="F106" s="56"/>
      <c r="G106" s="56"/>
      <c r="H106" s="56"/>
      <c r="I106" s="56"/>
      <c r="J106" s="56"/>
      <c r="K106" s="56"/>
      <c r="L106" s="56"/>
    </row>
    <row r="107" spans="1:256" ht="16.5" customHeight="1">
      <c r="A107" s="20"/>
      <c r="B107" s="15"/>
      <c r="C107" s="57"/>
      <c r="E107" s="57"/>
      <c r="F107" s="58"/>
      <c r="G107" s="58"/>
      <c r="H107" s="58"/>
      <c r="I107" s="58"/>
      <c r="J107" s="58"/>
      <c r="K107" s="58"/>
      <c r="L107" s="58"/>
    </row>
    <row r="108" spans="1:256" ht="16.5" customHeight="1">
      <c r="A108" s="1"/>
      <c r="B108" s="15"/>
      <c r="F108" s="178" t="s">
        <v>3</v>
      </c>
      <c r="G108" s="178"/>
      <c r="H108" s="178"/>
      <c r="I108" s="14"/>
      <c r="J108" s="178" t="s">
        <v>4</v>
      </c>
      <c r="K108" s="178"/>
      <c r="L108" s="178"/>
    </row>
    <row r="109" spans="1:256" ht="16.5" customHeight="1">
      <c r="A109" s="1"/>
      <c r="B109" s="15"/>
      <c r="F109" s="177" t="s">
        <v>5</v>
      </c>
      <c r="G109" s="177"/>
      <c r="H109" s="177"/>
      <c r="I109" s="17"/>
      <c r="J109" s="177" t="s">
        <v>5</v>
      </c>
      <c r="K109" s="177"/>
      <c r="L109" s="177"/>
    </row>
    <row r="110" spans="1:256" ht="16.5" customHeight="1">
      <c r="A110" s="20"/>
      <c r="B110" s="15"/>
      <c r="C110" s="57"/>
      <c r="F110" s="18" t="s">
        <v>6</v>
      </c>
      <c r="G110" s="18"/>
      <c r="H110" s="18" t="s">
        <v>7</v>
      </c>
      <c r="I110" s="18"/>
      <c r="J110" s="18" t="s">
        <v>6</v>
      </c>
      <c r="K110" s="18"/>
      <c r="L110" s="18" t="s">
        <v>7</v>
      </c>
    </row>
    <row r="111" spans="1:256" ht="16.5" customHeight="1">
      <c r="A111" s="20"/>
      <c r="B111" s="15"/>
      <c r="C111" s="57"/>
      <c r="F111" s="19" t="s">
        <v>8</v>
      </c>
      <c r="G111" s="18"/>
      <c r="H111" s="19" t="s">
        <v>9</v>
      </c>
      <c r="I111" s="18"/>
      <c r="J111" s="19" t="s">
        <v>8</v>
      </c>
      <c r="K111" s="18"/>
      <c r="L111" s="19" t="s">
        <v>9</v>
      </c>
    </row>
    <row r="112" spans="1:256" ht="16.5" customHeight="1">
      <c r="A112" s="20"/>
      <c r="B112" s="15"/>
      <c r="F112" s="21" t="s">
        <v>10</v>
      </c>
      <c r="G112" s="22"/>
      <c r="H112" s="21" t="s">
        <v>11</v>
      </c>
      <c r="I112" s="22"/>
      <c r="J112" s="21" t="s">
        <v>10</v>
      </c>
      <c r="K112" s="22"/>
      <c r="L112" s="21" t="s">
        <v>11</v>
      </c>
    </row>
    <row r="113" spans="1:12" ht="16.5" customHeight="1">
      <c r="A113" s="20"/>
      <c r="B113" s="20"/>
      <c r="C113" s="20"/>
      <c r="D113" s="23" t="s">
        <v>55</v>
      </c>
      <c r="E113" s="16"/>
      <c r="F113" s="24" t="s">
        <v>13</v>
      </c>
      <c r="G113" s="22"/>
      <c r="H113" s="24" t="s">
        <v>13</v>
      </c>
      <c r="I113" s="22"/>
      <c r="J113" s="24" t="s">
        <v>13</v>
      </c>
      <c r="K113" s="22"/>
      <c r="L113" s="24" t="s">
        <v>13</v>
      </c>
    </row>
    <row r="114" spans="1:12" ht="16.5" customHeight="1">
      <c r="A114" s="20"/>
      <c r="B114" s="20"/>
      <c r="C114" s="20"/>
      <c r="D114" s="48"/>
      <c r="E114" s="16"/>
      <c r="F114" s="49"/>
      <c r="G114" s="49"/>
      <c r="H114" s="49"/>
      <c r="I114" s="49"/>
      <c r="J114" s="49"/>
      <c r="K114" s="49"/>
      <c r="L114" s="49"/>
    </row>
    <row r="115" spans="1:12" ht="16.5" customHeight="1">
      <c r="A115" s="1" t="s">
        <v>56</v>
      </c>
      <c r="B115" s="1"/>
      <c r="C115" s="1"/>
      <c r="E115" s="13"/>
      <c r="F115" s="26"/>
      <c r="G115" s="27"/>
      <c r="H115" s="27"/>
      <c r="I115" s="27"/>
      <c r="J115" s="27"/>
      <c r="K115" s="27"/>
      <c r="L115" s="27"/>
    </row>
    <row r="116" spans="1:12" ht="16.5" customHeight="1">
      <c r="B116" s="20"/>
      <c r="C116" s="20"/>
      <c r="E116" s="13"/>
      <c r="F116" s="26"/>
      <c r="G116" s="27"/>
      <c r="H116" s="27"/>
      <c r="I116" s="27"/>
      <c r="J116" s="27"/>
      <c r="K116" s="27"/>
      <c r="L116" s="27"/>
    </row>
    <row r="117" spans="1:12" ht="16.5" customHeight="1">
      <c r="A117" s="1" t="s">
        <v>57</v>
      </c>
      <c r="B117" s="20"/>
      <c r="C117" s="20"/>
      <c r="E117" s="13"/>
      <c r="F117" s="26"/>
      <c r="G117" s="27"/>
      <c r="H117" s="27"/>
      <c r="I117" s="27"/>
      <c r="J117" s="27"/>
      <c r="K117" s="27"/>
      <c r="L117" s="27"/>
    </row>
    <row r="118" spans="1:12" ht="16.5" customHeight="1">
      <c r="A118" s="1"/>
      <c r="F118" s="28"/>
      <c r="G118" s="28"/>
      <c r="H118" s="28"/>
      <c r="I118" s="28"/>
      <c r="J118" s="28"/>
      <c r="K118" s="28"/>
      <c r="L118" s="28"/>
    </row>
    <row r="119" spans="1:12" ht="16.5" customHeight="1">
      <c r="A119" s="3" t="s">
        <v>204</v>
      </c>
      <c r="B119" s="20"/>
      <c r="C119" s="20"/>
      <c r="D119" s="16">
        <v>18</v>
      </c>
      <c r="E119" s="13"/>
      <c r="F119" s="26"/>
      <c r="G119" s="27"/>
      <c r="H119" s="27"/>
      <c r="I119" s="27"/>
      <c r="J119" s="27"/>
      <c r="K119" s="27"/>
      <c r="L119" s="27"/>
    </row>
    <row r="120" spans="1:12" ht="16.5" customHeight="1">
      <c r="A120" s="29"/>
      <c r="B120" s="3" t="s">
        <v>58</v>
      </c>
      <c r="F120" s="35"/>
      <c r="G120" s="35"/>
      <c r="H120" s="35"/>
      <c r="I120" s="35"/>
      <c r="J120" s="35"/>
      <c r="K120" s="35"/>
      <c r="L120" s="35"/>
    </row>
    <row r="121" spans="1:12" ht="16.5" customHeight="1">
      <c r="A121" s="29"/>
      <c r="B121" s="29"/>
      <c r="C121" s="63" t="s">
        <v>59</v>
      </c>
      <c r="F121" s="35"/>
      <c r="G121" s="35"/>
      <c r="H121" s="35"/>
      <c r="I121" s="35"/>
      <c r="J121" s="35"/>
      <c r="K121" s="35"/>
      <c r="L121" s="35"/>
    </row>
    <row r="122" spans="1:12" ht="16.5" customHeight="1">
      <c r="A122" s="29"/>
      <c r="B122" s="29"/>
      <c r="C122" s="63" t="s">
        <v>195</v>
      </c>
      <c r="F122" s="35"/>
      <c r="G122" s="35"/>
      <c r="H122" s="35"/>
      <c r="I122" s="35"/>
      <c r="J122" s="35"/>
      <c r="K122" s="35"/>
      <c r="L122" s="35"/>
    </row>
    <row r="123" spans="1:12" ht="16.5" customHeight="1">
      <c r="A123" s="29"/>
      <c r="C123" s="3" t="s">
        <v>60</v>
      </c>
      <c r="F123" s="35"/>
      <c r="G123" s="35"/>
      <c r="H123" s="35"/>
      <c r="I123" s="35"/>
      <c r="J123" s="35"/>
      <c r="K123" s="35"/>
      <c r="L123" s="35"/>
    </row>
    <row r="124" spans="1:12" ht="16.5" customHeight="1" thickBot="1">
      <c r="C124" s="3" t="s">
        <v>196</v>
      </c>
      <c r="F124" s="46">
        <v>600000000</v>
      </c>
      <c r="H124" s="46">
        <v>600000000</v>
      </c>
      <c r="J124" s="46">
        <v>600000000</v>
      </c>
      <c r="L124" s="46">
        <v>600000000</v>
      </c>
    </row>
    <row r="125" spans="1:12" ht="16.5" customHeight="1" thickTop="1">
      <c r="C125" s="29"/>
      <c r="F125" s="28"/>
      <c r="G125" s="35"/>
      <c r="H125" s="28"/>
      <c r="I125" s="35"/>
      <c r="J125" s="28"/>
      <c r="K125" s="35"/>
      <c r="L125" s="28"/>
    </row>
    <row r="126" spans="1:12" ht="16.5" customHeight="1">
      <c r="B126" s="3" t="s">
        <v>61</v>
      </c>
      <c r="F126" s="3"/>
      <c r="G126" s="28"/>
      <c r="H126" s="3"/>
      <c r="I126" s="28"/>
      <c r="J126" s="3"/>
      <c r="K126" s="3"/>
      <c r="L126" s="3"/>
    </row>
    <row r="127" spans="1:12" ht="16.5" customHeight="1">
      <c r="C127" s="63" t="s">
        <v>62</v>
      </c>
      <c r="F127" s="3"/>
      <c r="G127" s="28"/>
      <c r="H127" s="3"/>
      <c r="I127" s="28"/>
      <c r="J127" s="3"/>
      <c r="K127" s="3"/>
      <c r="L127" s="3"/>
    </row>
    <row r="128" spans="1:12" ht="16.5" customHeight="1">
      <c r="C128" s="63" t="s">
        <v>197</v>
      </c>
      <c r="F128" s="3"/>
      <c r="G128" s="28"/>
      <c r="H128" s="3"/>
      <c r="I128" s="28"/>
      <c r="J128" s="3"/>
      <c r="K128" s="3"/>
      <c r="L128" s="3"/>
    </row>
    <row r="129" spans="1:21" ht="16.5" customHeight="1">
      <c r="C129" s="3" t="s">
        <v>63</v>
      </c>
      <c r="F129" s="28"/>
      <c r="G129" s="28"/>
      <c r="H129" s="28"/>
      <c r="I129" s="28"/>
      <c r="J129" s="28"/>
      <c r="K129" s="28"/>
      <c r="L129" s="28"/>
    </row>
    <row r="130" spans="1:21" ht="16.5" customHeight="1">
      <c r="C130" s="3" t="s">
        <v>198</v>
      </c>
      <c r="D130" s="16">
        <v>18</v>
      </c>
      <c r="F130" s="14">
        <v>400000000</v>
      </c>
      <c r="G130" s="28"/>
      <c r="H130" s="14">
        <v>400000000</v>
      </c>
      <c r="I130" s="28"/>
      <c r="J130" s="14">
        <v>400000000</v>
      </c>
      <c r="K130" s="28"/>
      <c r="L130" s="14">
        <v>400000000</v>
      </c>
    </row>
    <row r="131" spans="1:21" ht="16.5" customHeight="1">
      <c r="A131" s="3" t="s">
        <v>64</v>
      </c>
      <c r="F131" s="28"/>
      <c r="G131" s="28"/>
      <c r="H131" s="28"/>
      <c r="I131" s="35"/>
      <c r="J131" s="28"/>
      <c r="K131" s="35"/>
      <c r="L131" s="28"/>
    </row>
    <row r="132" spans="1:21" ht="16.5" customHeight="1">
      <c r="B132" s="3" t="s">
        <v>65</v>
      </c>
      <c r="D132" s="16">
        <v>18</v>
      </c>
      <c r="F132" s="31">
        <v>305527766</v>
      </c>
      <c r="H132" s="31">
        <v>305527766</v>
      </c>
      <c r="I132" s="42"/>
      <c r="J132" s="31">
        <v>305527766</v>
      </c>
      <c r="K132" s="14"/>
      <c r="L132" s="31">
        <v>305527766</v>
      </c>
    </row>
    <row r="133" spans="1:21" ht="16.5" customHeight="1">
      <c r="A133" s="3" t="s">
        <v>66</v>
      </c>
      <c r="F133" s="28"/>
      <c r="G133" s="28"/>
      <c r="H133" s="28"/>
      <c r="I133" s="28"/>
      <c r="J133" s="28"/>
      <c r="K133" s="28"/>
      <c r="L133" s="28"/>
    </row>
    <row r="134" spans="1:21" ht="16.5" customHeight="1">
      <c r="B134" s="3" t="s">
        <v>67</v>
      </c>
      <c r="F134" s="42">
        <v>20636290</v>
      </c>
      <c r="G134" s="42"/>
      <c r="H134" s="42">
        <v>20636290</v>
      </c>
      <c r="I134" s="42"/>
      <c r="J134" s="42">
        <v>0</v>
      </c>
      <c r="K134" s="14"/>
      <c r="L134" s="42">
        <v>0</v>
      </c>
    </row>
    <row r="135" spans="1:21" ht="16.5" customHeight="1">
      <c r="A135" s="3" t="s">
        <v>68</v>
      </c>
      <c r="F135" s="42"/>
      <c r="G135" s="42"/>
      <c r="H135" s="42"/>
      <c r="I135" s="42"/>
      <c r="J135" s="42"/>
      <c r="K135" s="14"/>
      <c r="L135" s="42"/>
    </row>
    <row r="136" spans="1:21" ht="16.5" customHeight="1">
      <c r="B136" s="3" t="s">
        <v>69</v>
      </c>
      <c r="F136" s="42">
        <v>5450000</v>
      </c>
      <c r="G136" s="42"/>
      <c r="H136" s="42">
        <v>5450000</v>
      </c>
      <c r="I136" s="42"/>
      <c r="J136" s="42">
        <v>5450000</v>
      </c>
      <c r="K136" s="14"/>
      <c r="L136" s="42">
        <v>5450000</v>
      </c>
    </row>
    <row r="137" spans="1:21" ht="16.5" customHeight="1">
      <c r="B137" s="3" t="s">
        <v>70</v>
      </c>
      <c r="F137" s="64">
        <f>'Equity-conso7 EN'!N17</f>
        <v>51204239</v>
      </c>
      <c r="G137" s="42"/>
      <c r="H137" s="64">
        <v>72571964</v>
      </c>
      <c r="I137" s="42"/>
      <c r="J137" s="64">
        <f>'Equity_entity8 EN'!L16</f>
        <v>2058967</v>
      </c>
      <c r="K137" s="42"/>
      <c r="L137" s="64">
        <v>25162591</v>
      </c>
    </row>
    <row r="138" spans="1:21" ht="16.5" customHeight="1">
      <c r="F138" s="28"/>
      <c r="G138" s="35"/>
      <c r="H138" s="28"/>
      <c r="I138" s="35"/>
      <c r="J138" s="28"/>
      <c r="K138" s="35"/>
      <c r="L138" s="28"/>
    </row>
    <row r="139" spans="1:21" ht="16.5" customHeight="1">
      <c r="A139" s="3" t="s">
        <v>71</v>
      </c>
      <c r="F139" s="42">
        <f>SUM(F130:F137)</f>
        <v>782818295</v>
      </c>
      <c r="G139" s="22">
        <v>0</v>
      </c>
      <c r="H139" s="22">
        <f>SUM(H130:H137)</f>
        <v>804186020</v>
      </c>
      <c r="I139" s="22">
        <v>0</v>
      </c>
      <c r="J139" s="42">
        <f>SUM(J130:J137)</f>
        <v>713036733</v>
      </c>
      <c r="K139" s="22">
        <v>0</v>
      </c>
      <c r="L139" s="22">
        <f>SUM(L130:L137)</f>
        <v>736140357</v>
      </c>
    </row>
    <row r="140" spans="1:21" ht="16.5" customHeight="1">
      <c r="A140" s="3" t="s">
        <v>72</v>
      </c>
      <c r="F140" s="65">
        <f>'Equity-conso7 EN'!R17</f>
        <v>56750132</v>
      </c>
      <c r="G140" s="28"/>
      <c r="H140" s="65">
        <v>53440714</v>
      </c>
      <c r="I140" s="28"/>
      <c r="J140" s="65">
        <v>0</v>
      </c>
      <c r="K140" s="28"/>
      <c r="L140" s="65">
        <v>0</v>
      </c>
      <c r="M140" s="12"/>
      <c r="N140" s="12"/>
      <c r="O140" s="51"/>
      <c r="P140" s="51"/>
      <c r="Q140" s="51"/>
      <c r="R140" s="51"/>
      <c r="S140" s="51"/>
      <c r="T140" s="51"/>
      <c r="U140" s="12"/>
    </row>
    <row r="141" spans="1:21" ht="16.5" customHeight="1">
      <c r="A141" s="1"/>
      <c r="F141" s="22"/>
      <c r="G141" s="28"/>
      <c r="H141" s="22"/>
      <c r="I141" s="28"/>
      <c r="J141" s="22"/>
      <c r="K141" s="28"/>
      <c r="L141" s="22"/>
      <c r="M141" s="12"/>
      <c r="N141" s="12"/>
      <c r="O141" s="51"/>
      <c r="P141" s="51"/>
      <c r="Q141" s="51"/>
      <c r="R141" s="51"/>
      <c r="S141" s="51"/>
      <c r="T141" s="51"/>
      <c r="U141" s="12"/>
    </row>
    <row r="142" spans="1:21" ht="16.5" customHeight="1">
      <c r="A142" s="1" t="s">
        <v>73</v>
      </c>
      <c r="F142" s="64">
        <f>SUM(F139:F140)</f>
        <v>839568427</v>
      </c>
      <c r="G142" s="22">
        <v>0</v>
      </c>
      <c r="H142" s="66">
        <f>SUM(H139:H140)</f>
        <v>857626734</v>
      </c>
      <c r="I142" s="22">
        <v>0</v>
      </c>
      <c r="J142" s="64">
        <f>SUM(J139:J140)</f>
        <v>713036733</v>
      </c>
      <c r="K142" s="22">
        <v>0</v>
      </c>
      <c r="L142" s="66">
        <f>SUM(L139:L140)</f>
        <v>736140357</v>
      </c>
      <c r="M142" s="12"/>
      <c r="N142" s="12"/>
      <c r="O142" s="51"/>
      <c r="P142" s="51"/>
      <c r="Q142" s="51"/>
      <c r="R142" s="51"/>
      <c r="S142" s="51"/>
      <c r="T142" s="51"/>
      <c r="U142" s="12"/>
    </row>
    <row r="143" spans="1:21" ht="16.5" customHeight="1">
      <c r="A143" s="1"/>
      <c r="F143" s="22"/>
      <c r="G143" s="28"/>
      <c r="H143" s="22"/>
      <c r="I143" s="28"/>
      <c r="J143" s="22"/>
      <c r="K143" s="28"/>
      <c r="L143" s="22"/>
      <c r="M143" s="12"/>
      <c r="N143" s="12"/>
      <c r="O143" s="51"/>
      <c r="P143" s="51"/>
      <c r="Q143" s="51"/>
      <c r="R143" s="51"/>
      <c r="S143" s="51"/>
      <c r="T143" s="51"/>
      <c r="U143" s="12"/>
    </row>
    <row r="144" spans="1:21" ht="16.5" customHeight="1" thickBot="1">
      <c r="A144" s="1" t="s">
        <v>74</v>
      </c>
      <c r="F144" s="46">
        <f>+F142+F88</f>
        <v>1329762263</v>
      </c>
      <c r="G144" s="28">
        <v>0</v>
      </c>
      <c r="H144" s="47">
        <f>+H142+H88</f>
        <v>1358958701</v>
      </c>
      <c r="I144" s="28">
        <v>0</v>
      </c>
      <c r="J144" s="46">
        <f>+J142+J88</f>
        <v>766838111</v>
      </c>
      <c r="K144" s="28">
        <v>0</v>
      </c>
      <c r="L144" s="47">
        <f>+L142+L88</f>
        <v>785246477</v>
      </c>
      <c r="M144" s="12"/>
      <c r="N144" s="12"/>
      <c r="O144" s="51"/>
      <c r="P144" s="51"/>
      <c r="Q144" s="51"/>
      <c r="R144" s="51"/>
      <c r="S144" s="51"/>
      <c r="T144" s="51"/>
      <c r="U144" s="12"/>
    </row>
    <row r="145" spans="1:256" ht="16.5" customHeight="1" thickTop="1">
      <c r="M145" s="12"/>
      <c r="N145" s="12"/>
      <c r="O145" s="51"/>
      <c r="P145" s="51"/>
      <c r="Q145" s="51"/>
      <c r="R145" s="51"/>
      <c r="S145" s="51"/>
      <c r="T145" s="51"/>
      <c r="U145" s="12"/>
    </row>
    <row r="146" spans="1:256" ht="16.5" customHeight="1">
      <c r="M146" s="12"/>
      <c r="N146" s="12"/>
      <c r="O146" s="51"/>
      <c r="P146" s="51"/>
      <c r="Q146" s="51"/>
      <c r="R146" s="51"/>
      <c r="S146" s="51"/>
      <c r="T146" s="51"/>
      <c r="U146" s="12"/>
    </row>
    <row r="147" spans="1:256" ht="16.5" customHeight="1">
      <c r="M147" s="12"/>
      <c r="N147" s="12"/>
      <c r="O147" s="51"/>
      <c r="P147" s="51"/>
      <c r="Q147" s="51"/>
      <c r="R147" s="51"/>
      <c r="S147" s="51"/>
      <c r="T147" s="51"/>
      <c r="U147" s="12"/>
    </row>
    <row r="148" spans="1:256" ht="16.5" customHeight="1">
      <c r="M148" s="12"/>
      <c r="N148" s="12"/>
      <c r="O148" s="51"/>
      <c r="P148" s="51"/>
      <c r="Q148" s="51"/>
      <c r="R148" s="51"/>
      <c r="S148" s="51"/>
      <c r="T148" s="51"/>
      <c r="U148" s="12"/>
    </row>
    <row r="149" spans="1:256" ht="16.5" customHeight="1">
      <c r="M149" s="12"/>
      <c r="N149" s="12"/>
      <c r="O149" s="51"/>
      <c r="P149" s="51"/>
      <c r="Q149" s="51"/>
      <c r="R149" s="51"/>
      <c r="S149" s="51"/>
      <c r="T149" s="51"/>
      <c r="U149" s="12"/>
    </row>
    <row r="150" spans="1:256" ht="16.5" customHeight="1">
      <c r="M150" s="12"/>
      <c r="N150" s="12"/>
      <c r="O150" s="51"/>
      <c r="P150" s="51"/>
      <c r="Q150" s="51"/>
      <c r="R150" s="51"/>
      <c r="S150" s="51"/>
      <c r="T150" s="51"/>
      <c r="U150" s="12"/>
    </row>
    <row r="151" spans="1:256" ht="16.5" customHeight="1">
      <c r="L151" s="30"/>
    </row>
    <row r="152" spans="1:256" ht="21.95" customHeight="1">
      <c r="A152" s="7" t="str">
        <f>+A101</f>
        <v>The accompanying condensed notes are integral part of these interim financial information</v>
      </c>
      <c r="B152" s="7"/>
      <c r="C152" s="7"/>
      <c r="D152" s="8"/>
      <c r="E152" s="7"/>
      <c r="F152" s="9"/>
      <c r="G152" s="9"/>
      <c r="H152" s="9"/>
      <c r="I152" s="9"/>
      <c r="J152" s="9"/>
      <c r="K152" s="9"/>
      <c r="L152" s="9"/>
      <c r="M152" s="12"/>
      <c r="N152" s="12"/>
      <c r="O152" s="51"/>
      <c r="P152" s="51"/>
      <c r="Q152" s="51"/>
      <c r="R152" s="51"/>
      <c r="S152" s="51"/>
      <c r="T152" s="51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</row>
    <row r="153" spans="1:256" ht="16.5" customHeight="1">
      <c r="A153" s="12"/>
      <c r="B153" s="12"/>
      <c r="C153" s="12"/>
      <c r="D153" s="13"/>
      <c r="E153" s="12"/>
      <c r="F153" s="14"/>
      <c r="G153" s="14"/>
      <c r="H153" s="14"/>
      <c r="I153" s="14"/>
      <c r="J153" s="14"/>
      <c r="K153" s="14"/>
      <c r="L153" s="14">
        <v>4</v>
      </c>
      <c r="M153" s="12"/>
      <c r="N153" s="12"/>
      <c r="O153" s="51"/>
      <c r="P153" s="51"/>
      <c r="Q153" s="51"/>
      <c r="R153" s="51"/>
      <c r="S153" s="51"/>
      <c r="T153" s="51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</row>
    <row r="154" spans="1:256" ht="16.5" customHeight="1">
      <c r="F154" s="4"/>
      <c r="G154" s="4"/>
      <c r="H154" s="4"/>
      <c r="I154" s="4"/>
      <c r="J154" s="4"/>
      <c r="K154" s="4"/>
      <c r="L154" s="4"/>
    </row>
    <row r="156" spans="1:256" ht="16.5" customHeight="1">
      <c r="D156" s="3"/>
      <c r="F156" s="67"/>
      <c r="H156" s="67"/>
      <c r="J156" s="67"/>
      <c r="L156" s="67"/>
    </row>
    <row r="157" spans="1:256" ht="16.5" customHeight="1">
      <c r="D157" s="3"/>
      <c r="F157" s="67"/>
      <c r="H157" s="67"/>
      <c r="K157" s="67"/>
      <c r="L157" s="67"/>
    </row>
    <row r="158" spans="1:256" ht="16.5" customHeight="1">
      <c r="D158" s="3"/>
      <c r="F158" s="67"/>
      <c r="H158" s="67"/>
      <c r="K158" s="67"/>
      <c r="L158" s="67"/>
    </row>
    <row r="159" spans="1:256" ht="16.5" customHeight="1">
      <c r="D159" s="3"/>
      <c r="F159" s="67"/>
      <c r="H159" s="68"/>
      <c r="K159" s="67"/>
      <c r="L159" s="67"/>
    </row>
    <row r="160" spans="1:256" ht="16.5" customHeight="1">
      <c r="D160" s="3"/>
      <c r="F160" s="68"/>
      <c r="H160" s="68"/>
      <c r="K160" s="68"/>
      <c r="L160" s="68"/>
    </row>
    <row r="161" spans="4:12" ht="16.5" customHeight="1">
      <c r="D161" s="3"/>
      <c r="F161" s="67"/>
      <c r="H161" s="67"/>
      <c r="K161" s="68"/>
      <c r="L161" s="68"/>
    </row>
    <row r="162" spans="4:12" ht="16.5" customHeight="1">
      <c r="D162" s="3"/>
      <c r="F162" s="67"/>
      <c r="H162" s="67"/>
      <c r="K162" s="67"/>
      <c r="L162" s="67"/>
    </row>
    <row r="163" spans="4:12" ht="16.5" customHeight="1">
      <c r="D163" s="3"/>
      <c r="F163" s="67"/>
      <c r="H163" s="67"/>
      <c r="K163" s="67"/>
      <c r="L163" s="67"/>
    </row>
    <row r="164" spans="4:12" ht="16.5" customHeight="1">
      <c r="D164" s="3"/>
      <c r="F164" s="67"/>
      <c r="H164" s="67"/>
      <c r="K164" s="67"/>
      <c r="L164" s="67"/>
    </row>
    <row r="165" spans="4:12" ht="16.5" customHeight="1">
      <c r="D165" s="3"/>
      <c r="F165" s="67"/>
      <c r="H165" s="67"/>
      <c r="K165" s="67"/>
      <c r="L165" s="67"/>
    </row>
  </sheetData>
  <mergeCells count="12">
    <mergeCell ref="F6:H6"/>
    <mergeCell ref="J6:L6"/>
    <mergeCell ref="F7:H7"/>
    <mergeCell ref="J7:L7"/>
    <mergeCell ref="F57:H57"/>
    <mergeCell ref="J57:L57"/>
    <mergeCell ref="F58:H58"/>
    <mergeCell ref="J58:L58"/>
    <mergeCell ref="F108:H108"/>
    <mergeCell ref="J108:L108"/>
    <mergeCell ref="F109:H109"/>
    <mergeCell ref="J109:L109"/>
  </mergeCells>
  <pageMargins left="0.8" right="0.5" top="0.5" bottom="0.4" header="0.49" footer="0.4"/>
  <pageSetup paperSize="9" scale="95" orientation="portrait" horizontalDpi="1200" verticalDpi="1200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T143"/>
  <sheetViews>
    <sheetView zoomScaleNormal="100" zoomScaleSheetLayoutView="100" workbookViewId="0">
      <selection activeCell="F124" sqref="F124"/>
    </sheetView>
  </sheetViews>
  <sheetFormatPr defaultRowHeight="18" customHeight="1"/>
  <cols>
    <col min="1" max="2" width="2.375" style="3" customWidth="1"/>
    <col min="3" max="3" width="25.125" style="3" customWidth="1"/>
    <col min="4" max="4" width="6.75" style="3" customWidth="1"/>
    <col min="5" max="5" width="0.875" style="3" customWidth="1"/>
    <col min="6" max="6" width="13.625" style="3" customWidth="1"/>
    <col min="7" max="7" width="0.875" style="3" customWidth="1"/>
    <col min="8" max="8" width="13.625" style="3" customWidth="1"/>
    <col min="9" max="9" width="0.875" style="3" customWidth="1"/>
    <col min="10" max="10" width="13.625" style="3" customWidth="1"/>
    <col min="11" max="11" width="0.875" style="3" customWidth="1"/>
    <col min="12" max="12" width="13.625" style="3" customWidth="1"/>
    <col min="13" max="14" width="9.125" style="3"/>
    <col min="257" max="258" width="2.375" customWidth="1"/>
    <col min="259" max="259" width="22.25" customWidth="1"/>
    <col min="260" max="260" width="6.75" customWidth="1"/>
    <col min="261" max="261" width="0.875" customWidth="1"/>
    <col min="262" max="262" width="13.625" customWidth="1"/>
    <col min="263" max="263" width="0.875" customWidth="1"/>
    <col min="264" max="264" width="13.625" customWidth="1"/>
    <col min="265" max="265" width="0.875" customWidth="1"/>
    <col min="266" max="266" width="13.625" customWidth="1"/>
    <col min="267" max="267" width="0.875" customWidth="1"/>
    <col min="268" max="268" width="13.625" customWidth="1"/>
    <col min="513" max="514" width="2.375" customWidth="1"/>
    <col min="515" max="515" width="22.25" customWidth="1"/>
    <col min="516" max="516" width="6.75" customWidth="1"/>
    <col min="517" max="517" width="0.875" customWidth="1"/>
    <col min="518" max="518" width="13.625" customWidth="1"/>
    <col min="519" max="519" width="0.875" customWidth="1"/>
    <col min="520" max="520" width="13.625" customWidth="1"/>
    <col min="521" max="521" width="0.875" customWidth="1"/>
    <col min="522" max="522" width="13.625" customWidth="1"/>
    <col min="523" max="523" width="0.875" customWidth="1"/>
    <col min="524" max="524" width="13.625" customWidth="1"/>
    <col min="769" max="770" width="2.375" customWidth="1"/>
    <col min="771" max="771" width="22.25" customWidth="1"/>
    <col min="772" max="772" width="6.75" customWidth="1"/>
    <col min="773" max="773" width="0.875" customWidth="1"/>
    <col min="774" max="774" width="13.625" customWidth="1"/>
    <col min="775" max="775" width="0.875" customWidth="1"/>
    <col min="776" max="776" width="13.625" customWidth="1"/>
    <col min="777" max="777" width="0.875" customWidth="1"/>
    <col min="778" max="778" width="13.625" customWidth="1"/>
    <col min="779" max="779" width="0.875" customWidth="1"/>
    <col min="780" max="780" width="13.625" customWidth="1"/>
    <col min="1025" max="1026" width="2.375" customWidth="1"/>
    <col min="1027" max="1027" width="22.25" customWidth="1"/>
    <col min="1028" max="1028" width="6.75" customWidth="1"/>
    <col min="1029" max="1029" width="0.875" customWidth="1"/>
    <col min="1030" max="1030" width="13.625" customWidth="1"/>
    <col min="1031" max="1031" width="0.875" customWidth="1"/>
    <col min="1032" max="1032" width="13.625" customWidth="1"/>
    <col min="1033" max="1033" width="0.875" customWidth="1"/>
    <col min="1034" max="1034" width="13.625" customWidth="1"/>
    <col min="1035" max="1035" width="0.875" customWidth="1"/>
    <col min="1036" max="1036" width="13.625" customWidth="1"/>
    <col min="1281" max="1282" width="2.375" customWidth="1"/>
    <col min="1283" max="1283" width="22.25" customWidth="1"/>
    <col min="1284" max="1284" width="6.75" customWidth="1"/>
    <col min="1285" max="1285" width="0.875" customWidth="1"/>
    <col min="1286" max="1286" width="13.625" customWidth="1"/>
    <col min="1287" max="1287" width="0.875" customWidth="1"/>
    <col min="1288" max="1288" width="13.625" customWidth="1"/>
    <col min="1289" max="1289" width="0.875" customWidth="1"/>
    <col min="1290" max="1290" width="13.625" customWidth="1"/>
    <col min="1291" max="1291" width="0.875" customWidth="1"/>
    <col min="1292" max="1292" width="13.625" customWidth="1"/>
    <col min="1537" max="1538" width="2.375" customWidth="1"/>
    <col min="1539" max="1539" width="22.25" customWidth="1"/>
    <col min="1540" max="1540" width="6.75" customWidth="1"/>
    <col min="1541" max="1541" width="0.875" customWidth="1"/>
    <col min="1542" max="1542" width="13.625" customWidth="1"/>
    <col min="1543" max="1543" width="0.875" customWidth="1"/>
    <col min="1544" max="1544" width="13.625" customWidth="1"/>
    <col min="1545" max="1545" width="0.875" customWidth="1"/>
    <col min="1546" max="1546" width="13.625" customWidth="1"/>
    <col min="1547" max="1547" width="0.875" customWidth="1"/>
    <col min="1548" max="1548" width="13.625" customWidth="1"/>
    <col min="1793" max="1794" width="2.375" customWidth="1"/>
    <col min="1795" max="1795" width="22.25" customWidth="1"/>
    <col min="1796" max="1796" width="6.75" customWidth="1"/>
    <col min="1797" max="1797" width="0.875" customWidth="1"/>
    <col min="1798" max="1798" width="13.625" customWidth="1"/>
    <col min="1799" max="1799" width="0.875" customWidth="1"/>
    <col min="1800" max="1800" width="13.625" customWidth="1"/>
    <col min="1801" max="1801" width="0.875" customWidth="1"/>
    <col min="1802" max="1802" width="13.625" customWidth="1"/>
    <col min="1803" max="1803" width="0.875" customWidth="1"/>
    <col min="1804" max="1804" width="13.625" customWidth="1"/>
    <col min="2049" max="2050" width="2.375" customWidth="1"/>
    <col min="2051" max="2051" width="22.25" customWidth="1"/>
    <col min="2052" max="2052" width="6.75" customWidth="1"/>
    <col min="2053" max="2053" width="0.875" customWidth="1"/>
    <col min="2054" max="2054" width="13.625" customWidth="1"/>
    <col min="2055" max="2055" width="0.875" customWidth="1"/>
    <col min="2056" max="2056" width="13.625" customWidth="1"/>
    <col min="2057" max="2057" width="0.875" customWidth="1"/>
    <col min="2058" max="2058" width="13.625" customWidth="1"/>
    <col min="2059" max="2059" width="0.875" customWidth="1"/>
    <col min="2060" max="2060" width="13.625" customWidth="1"/>
    <col min="2305" max="2306" width="2.375" customWidth="1"/>
    <col min="2307" max="2307" width="22.25" customWidth="1"/>
    <col min="2308" max="2308" width="6.75" customWidth="1"/>
    <col min="2309" max="2309" width="0.875" customWidth="1"/>
    <col min="2310" max="2310" width="13.625" customWidth="1"/>
    <col min="2311" max="2311" width="0.875" customWidth="1"/>
    <col min="2312" max="2312" width="13.625" customWidth="1"/>
    <col min="2313" max="2313" width="0.875" customWidth="1"/>
    <col min="2314" max="2314" width="13.625" customWidth="1"/>
    <col min="2315" max="2315" width="0.875" customWidth="1"/>
    <col min="2316" max="2316" width="13.625" customWidth="1"/>
    <col min="2561" max="2562" width="2.375" customWidth="1"/>
    <col min="2563" max="2563" width="22.25" customWidth="1"/>
    <col min="2564" max="2564" width="6.75" customWidth="1"/>
    <col min="2565" max="2565" width="0.875" customWidth="1"/>
    <col min="2566" max="2566" width="13.625" customWidth="1"/>
    <col min="2567" max="2567" width="0.875" customWidth="1"/>
    <col min="2568" max="2568" width="13.625" customWidth="1"/>
    <col min="2569" max="2569" width="0.875" customWidth="1"/>
    <col min="2570" max="2570" width="13.625" customWidth="1"/>
    <col min="2571" max="2571" width="0.875" customWidth="1"/>
    <col min="2572" max="2572" width="13.625" customWidth="1"/>
    <col min="2817" max="2818" width="2.375" customWidth="1"/>
    <col min="2819" max="2819" width="22.25" customWidth="1"/>
    <col min="2820" max="2820" width="6.75" customWidth="1"/>
    <col min="2821" max="2821" width="0.875" customWidth="1"/>
    <col min="2822" max="2822" width="13.625" customWidth="1"/>
    <col min="2823" max="2823" width="0.875" customWidth="1"/>
    <col min="2824" max="2824" width="13.625" customWidth="1"/>
    <col min="2825" max="2825" width="0.875" customWidth="1"/>
    <col min="2826" max="2826" width="13.625" customWidth="1"/>
    <col min="2827" max="2827" width="0.875" customWidth="1"/>
    <col min="2828" max="2828" width="13.625" customWidth="1"/>
    <col min="3073" max="3074" width="2.375" customWidth="1"/>
    <col min="3075" max="3075" width="22.25" customWidth="1"/>
    <col min="3076" max="3076" width="6.75" customWidth="1"/>
    <col min="3077" max="3077" width="0.875" customWidth="1"/>
    <col min="3078" max="3078" width="13.625" customWidth="1"/>
    <col min="3079" max="3079" width="0.875" customWidth="1"/>
    <col min="3080" max="3080" width="13.625" customWidth="1"/>
    <col min="3081" max="3081" width="0.875" customWidth="1"/>
    <col min="3082" max="3082" width="13.625" customWidth="1"/>
    <col min="3083" max="3083" width="0.875" customWidth="1"/>
    <col min="3084" max="3084" width="13.625" customWidth="1"/>
    <col min="3329" max="3330" width="2.375" customWidth="1"/>
    <col min="3331" max="3331" width="22.25" customWidth="1"/>
    <col min="3332" max="3332" width="6.75" customWidth="1"/>
    <col min="3333" max="3333" width="0.875" customWidth="1"/>
    <col min="3334" max="3334" width="13.625" customWidth="1"/>
    <col min="3335" max="3335" width="0.875" customWidth="1"/>
    <col min="3336" max="3336" width="13.625" customWidth="1"/>
    <col min="3337" max="3337" width="0.875" customWidth="1"/>
    <col min="3338" max="3338" width="13.625" customWidth="1"/>
    <col min="3339" max="3339" width="0.875" customWidth="1"/>
    <col min="3340" max="3340" width="13.625" customWidth="1"/>
    <col min="3585" max="3586" width="2.375" customWidth="1"/>
    <col min="3587" max="3587" width="22.25" customWidth="1"/>
    <col min="3588" max="3588" width="6.75" customWidth="1"/>
    <col min="3589" max="3589" width="0.875" customWidth="1"/>
    <col min="3590" max="3590" width="13.625" customWidth="1"/>
    <col min="3591" max="3591" width="0.875" customWidth="1"/>
    <col min="3592" max="3592" width="13.625" customWidth="1"/>
    <col min="3593" max="3593" width="0.875" customWidth="1"/>
    <col min="3594" max="3594" width="13.625" customWidth="1"/>
    <col min="3595" max="3595" width="0.875" customWidth="1"/>
    <col min="3596" max="3596" width="13.625" customWidth="1"/>
    <col min="3841" max="3842" width="2.375" customWidth="1"/>
    <col min="3843" max="3843" width="22.25" customWidth="1"/>
    <col min="3844" max="3844" width="6.75" customWidth="1"/>
    <col min="3845" max="3845" width="0.875" customWidth="1"/>
    <col min="3846" max="3846" width="13.625" customWidth="1"/>
    <col min="3847" max="3847" width="0.875" customWidth="1"/>
    <col min="3848" max="3848" width="13.625" customWidth="1"/>
    <col min="3849" max="3849" width="0.875" customWidth="1"/>
    <col min="3850" max="3850" width="13.625" customWidth="1"/>
    <col min="3851" max="3851" width="0.875" customWidth="1"/>
    <col min="3852" max="3852" width="13.625" customWidth="1"/>
    <col min="4097" max="4098" width="2.375" customWidth="1"/>
    <col min="4099" max="4099" width="22.25" customWidth="1"/>
    <col min="4100" max="4100" width="6.75" customWidth="1"/>
    <col min="4101" max="4101" width="0.875" customWidth="1"/>
    <col min="4102" max="4102" width="13.625" customWidth="1"/>
    <col min="4103" max="4103" width="0.875" customWidth="1"/>
    <col min="4104" max="4104" width="13.625" customWidth="1"/>
    <col min="4105" max="4105" width="0.875" customWidth="1"/>
    <col min="4106" max="4106" width="13.625" customWidth="1"/>
    <col min="4107" max="4107" width="0.875" customWidth="1"/>
    <col min="4108" max="4108" width="13.625" customWidth="1"/>
    <col min="4353" max="4354" width="2.375" customWidth="1"/>
    <col min="4355" max="4355" width="22.25" customWidth="1"/>
    <col min="4356" max="4356" width="6.75" customWidth="1"/>
    <col min="4357" max="4357" width="0.875" customWidth="1"/>
    <col min="4358" max="4358" width="13.625" customWidth="1"/>
    <col min="4359" max="4359" width="0.875" customWidth="1"/>
    <col min="4360" max="4360" width="13.625" customWidth="1"/>
    <col min="4361" max="4361" width="0.875" customWidth="1"/>
    <col min="4362" max="4362" width="13.625" customWidth="1"/>
    <col min="4363" max="4363" width="0.875" customWidth="1"/>
    <col min="4364" max="4364" width="13.625" customWidth="1"/>
    <col min="4609" max="4610" width="2.375" customWidth="1"/>
    <col min="4611" max="4611" width="22.25" customWidth="1"/>
    <col min="4612" max="4612" width="6.75" customWidth="1"/>
    <col min="4613" max="4613" width="0.875" customWidth="1"/>
    <col min="4614" max="4614" width="13.625" customWidth="1"/>
    <col min="4615" max="4615" width="0.875" customWidth="1"/>
    <col min="4616" max="4616" width="13.625" customWidth="1"/>
    <col min="4617" max="4617" width="0.875" customWidth="1"/>
    <col min="4618" max="4618" width="13.625" customWidth="1"/>
    <col min="4619" max="4619" width="0.875" customWidth="1"/>
    <col min="4620" max="4620" width="13.625" customWidth="1"/>
    <col min="4865" max="4866" width="2.375" customWidth="1"/>
    <col min="4867" max="4867" width="22.25" customWidth="1"/>
    <col min="4868" max="4868" width="6.75" customWidth="1"/>
    <col min="4869" max="4869" width="0.875" customWidth="1"/>
    <col min="4870" max="4870" width="13.625" customWidth="1"/>
    <col min="4871" max="4871" width="0.875" customWidth="1"/>
    <col min="4872" max="4872" width="13.625" customWidth="1"/>
    <col min="4873" max="4873" width="0.875" customWidth="1"/>
    <col min="4874" max="4874" width="13.625" customWidth="1"/>
    <col min="4875" max="4875" width="0.875" customWidth="1"/>
    <col min="4876" max="4876" width="13.625" customWidth="1"/>
    <col min="5121" max="5122" width="2.375" customWidth="1"/>
    <col min="5123" max="5123" width="22.25" customWidth="1"/>
    <col min="5124" max="5124" width="6.75" customWidth="1"/>
    <col min="5125" max="5125" width="0.875" customWidth="1"/>
    <col min="5126" max="5126" width="13.625" customWidth="1"/>
    <col min="5127" max="5127" width="0.875" customWidth="1"/>
    <col min="5128" max="5128" width="13.625" customWidth="1"/>
    <col min="5129" max="5129" width="0.875" customWidth="1"/>
    <col min="5130" max="5130" width="13.625" customWidth="1"/>
    <col min="5131" max="5131" width="0.875" customWidth="1"/>
    <col min="5132" max="5132" width="13.625" customWidth="1"/>
    <col min="5377" max="5378" width="2.375" customWidth="1"/>
    <col min="5379" max="5379" width="22.25" customWidth="1"/>
    <col min="5380" max="5380" width="6.75" customWidth="1"/>
    <col min="5381" max="5381" width="0.875" customWidth="1"/>
    <col min="5382" max="5382" width="13.625" customWidth="1"/>
    <col min="5383" max="5383" width="0.875" customWidth="1"/>
    <col min="5384" max="5384" width="13.625" customWidth="1"/>
    <col min="5385" max="5385" width="0.875" customWidth="1"/>
    <col min="5386" max="5386" width="13.625" customWidth="1"/>
    <col min="5387" max="5387" width="0.875" customWidth="1"/>
    <col min="5388" max="5388" width="13.625" customWidth="1"/>
    <col min="5633" max="5634" width="2.375" customWidth="1"/>
    <col min="5635" max="5635" width="22.25" customWidth="1"/>
    <col min="5636" max="5636" width="6.75" customWidth="1"/>
    <col min="5637" max="5637" width="0.875" customWidth="1"/>
    <col min="5638" max="5638" width="13.625" customWidth="1"/>
    <col min="5639" max="5639" width="0.875" customWidth="1"/>
    <col min="5640" max="5640" width="13.625" customWidth="1"/>
    <col min="5641" max="5641" width="0.875" customWidth="1"/>
    <col min="5642" max="5642" width="13.625" customWidth="1"/>
    <col min="5643" max="5643" width="0.875" customWidth="1"/>
    <col min="5644" max="5644" width="13.625" customWidth="1"/>
    <col min="5889" max="5890" width="2.375" customWidth="1"/>
    <col min="5891" max="5891" width="22.25" customWidth="1"/>
    <col min="5892" max="5892" width="6.75" customWidth="1"/>
    <col min="5893" max="5893" width="0.875" customWidth="1"/>
    <col min="5894" max="5894" width="13.625" customWidth="1"/>
    <col min="5895" max="5895" width="0.875" customWidth="1"/>
    <col min="5896" max="5896" width="13.625" customWidth="1"/>
    <col min="5897" max="5897" width="0.875" customWidth="1"/>
    <col min="5898" max="5898" width="13.625" customWidth="1"/>
    <col min="5899" max="5899" width="0.875" customWidth="1"/>
    <col min="5900" max="5900" width="13.625" customWidth="1"/>
    <col min="6145" max="6146" width="2.375" customWidth="1"/>
    <col min="6147" max="6147" width="22.25" customWidth="1"/>
    <col min="6148" max="6148" width="6.75" customWidth="1"/>
    <col min="6149" max="6149" width="0.875" customWidth="1"/>
    <col min="6150" max="6150" width="13.625" customWidth="1"/>
    <col min="6151" max="6151" width="0.875" customWidth="1"/>
    <col min="6152" max="6152" width="13.625" customWidth="1"/>
    <col min="6153" max="6153" width="0.875" customWidth="1"/>
    <col min="6154" max="6154" width="13.625" customWidth="1"/>
    <col min="6155" max="6155" width="0.875" customWidth="1"/>
    <col min="6156" max="6156" width="13.625" customWidth="1"/>
    <col min="6401" max="6402" width="2.375" customWidth="1"/>
    <col min="6403" max="6403" width="22.25" customWidth="1"/>
    <col min="6404" max="6404" width="6.75" customWidth="1"/>
    <col min="6405" max="6405" width="0.875" customWidth="1"/>
    <col min="6406" max="6406" width="13.625" customWidth="1"/>
    <col min="6407" max="6407" width="0.875" customWidth="1"/>
    <col min="6408" max="6408" width="13.625" customWidth="1"/>
    <col min="6409" max="6409" width="0.875" customWidth="1"/>
    <col min="6410" max="6410" width="13.625" customWidth="1"/>
    <col min="6411" max="6411" width="0.875" customWidth="1"/>
    <col min="6412" max="6412" width="13.625" customWidth="1"/>
    <col min="6657" max="6658" width="2.375" customWidth="1"/>
    <col min="6659" max="6659" width="22.25" customWidth="1"/>
    <col min="6660" max="6660" width="6.75" customWidth="1"/>
    <col min="6661" max="6661" width="0.875" customWidth="1"/>
    <col min="6662" max="6662" width="13.625" customWidth="1"/>
    <col min="6663" max="6663" width="0.875" customWidth="1"/>
    <col min="6664" max="6664" width="13.625" customWidth="1"/>
    <col min="6665" max="6665" width="0.875" customWidth="1"/>
    <col min="6666" max="6666" width="13.625" customWidth="1"/>
    <col min="6667" max="6667" width="0.875" customWidth="1"/>
    <col min="6668" max="6668" width="13.625" customWidth="1"/>
    <col min="6913" max="6914" width="2.375" customWidth="1"/>
    <col min="6915" max="6915" width="22.25" customWidth="1"/>
    <col min="6916" max="6916" width="6.75" customWidth="1"/>
    <col min="6917" max="6917" width="0.875" customWidth="1"/>
    <col min="6918" max="6918" width="13.625" customWidth="1"/>
    <col min="6919" max="6919" width="0.875" customWidth="1"/>
    <col min="6920" max="6920" width="13.625" customWidth="1"/>
    <col min="6921" max="6921" width="0.875" customWidth="1"/>
    <col min="6922" max="6922" width="13.625" customWidth="1"/>
    <col min="6923" max="6923" width="0.875" customWidth="1"/>
    <col min="6924" max="6924" width="13.625" customWidth="1"/>
    <col min="7169" max="7170" width="2.375" customWidth="1"/>
    <col min="7171" max="7171" width="22.25" customWidth="1"/>
    <col min="7172" max="7172" width="6.75" customWidth="1"/>
    <col min="7173" max="7173" width="0.875" customWidth="1"/>
    <col min="7174" max="7174" width="13.625" customWidth="1"/>
    <col min="7175" max="7175" width="0.875" customWidth="1"/>
    <col min="7176" max="7176" width="13.625" customWidth="1"/>
    <col min="7177" max="7177" width="0.875" customWidth="1"/>
    <col min="7178" max="7178" width="13.625" customWidth="1"/>
    <col min="7179" max="7179" width="0.875" customWidth="1"/>
    <col min="7180" max="7180" width="13.625" customWidth="1"/>
    <col min="7425" max="7426" width="2.375" customWidth="1"/>
    <col min="7427" max="7427" width="22.25" customWidth="1"/>
    <col min="7428" max="7428" width="6.75" customWidth="1"/>
    <col min="7429" max="7429" width="0.875" customWidth="1"/>
    <col min="7430" max="7430" width="13.625" customWidth="1"/>
    <col min="7431" max="7431" width="0.875" customWidth="1"/>
    <col min="7432" max="7432" width="13.625" customWidth="1"/>
    <col min="7433" max="7433" width="0.875" customWidth="1"/>
    <col min="7434" max="7434" width="13.625" customWidth="1"/>
    <col min="7435" max="7435" width="0.875" customWidth="1"/>
    <col min="7436" max="7436" width="13.625" customWidth="1"/>
    <col min="7681" max="7682" width="2.375" customWidth="1"/>
    <col min="7683" max="7683" width="22.25" customWidth="1"/>
    <col min="7684" max="7684" width="6.75" customWidth="1"/>
    <col min="7685" max="7685" width="0.875" customWidth="1"/>
    <col min="7686" max="7686" width="13.625" customWidth="1"/>
    <col min="7687" max="7687" width="0.875" customWidth="1"/>
    <col min="7688" max="7688" width="13.625" customWidth="1"/>
    <col min="7689" max="7689" width="0.875" customWidth="1"/>
    <col min="7690" max="7690" width="13.625" customWidth="1"/>
    <col min="7691" max="7691" width="0.875" customWidth="1"/>
    <col min="7692" max="7692" width="13.625" customWidth="1"/>
    <col min="7937" max="7938" width="2.375" customWidth="1"/>
    <col min="7939" max="7939" width="22.25" customWidth="1"/>
    <col min="7940" max="7940" width="6.75" customWidth="1"/>
    <col min="7941" max="7941" width="0.875" customWidth="1"/>
    <col min="7942" max="7942" width="13.625" customWidth="1"/>
    <col min="7943" max="7943" width="0.875" customWidth="1"/>
    <col min="7944" max="7944" width="13.625" customWidth="1"/>
    <col min="7945" max="7945" width="0.875" customWidth="1"/>
    <col min="7946" max="7946" width="13.625" customWidth="1"/>
    <col min="7947" max="7947" width="0.875" customWidth="1"/>
    <col min="7948" max="7948" width="13.625" customWidth="1"/>
    <col min="8193" max="8194" width="2.375" customWidth="1"/>
    <col min="8195" max="8195" width="22.25" customWidth="1"/>
    <col min="8196" max="8196" width="6.75" customWidth="1"/>
    <col min="8197" max="8197" width="0.875" customWidth="1"/>
    <col min="8198" max="8198" width="13.625" customWidth="1"/>
    <col min="8199" max="8199" width="0.875" customWidth="1"/>
    <col min="8200" max="8200" width="13.625" customWidth="1"/>
    <col min="8201" max="8201" width="0.875" customWidth="1"/>
    <col min="8202" max="8202" width="13.625" customWidth="1"/>
    <col min="8203" max="8203" width="0.875" customWidth="1"/>
    <col min="8204" max="8204" width="13.625" customWidth="1"/>
    <col min="8449" max="8450" width="2.375" customWidth="1"/>
    <col min="8451" max="8451" width="22.25" customWidth="1"/>
    <col min="8452" max="8452" width="6.75" customWidth="1"/>
    <col min="8453" max="8453" width="0.875" customWidth="1"/>
    <col min="8454" max="8454" width="13.625" customWidth="1"/>
    <col min="8455" max="8455" width="0.875" customWidth="1"/>
    <col min="8456" max="8456" width="13.625" customWidth="1"/>
    <col min="8457" max="8457" width="0.875" customWidth="1"/>
    <col min="8458" max="8458" width="13.625" customWidth="1"/>
    <col min="8459" max="8459" width="0.875" customWidth="1"/>
    <col min="8460" max="8460" width="13.625" customWidth="1"/>
    <col min="8705" max="8706" width="2.375" customWidth="1"/>
    <col min="8707" max="8707" width="22.25" customWidth="1"/>
    <col min="8708" max="8708" width="6.75" customWidth="1"/>
    <col min="8709" max="8709" width="0.875" customWidth="1"/>
    <col min="8710" max="8710" width="13.625" customWidth="1"/>
    <col min="8711" max="8711" width="0.875" customWidth="1"/>
    <col min="8712" max="8712" width="13.625" customWidth="1"/>
    <col min="8713" max="8713" width="0.875" customWidth="1"/>
    <col min="8714" max="8714" width="13.625" customWidth="1"/>
    <col min="8715" max="8715" width="0.875" customWidth="1"/>
    <col min="8716" max="8716" width="13.625" customWidth="1"/>
    <col min="8961" max="8962" width="2.375" customWidth="1"/>
    <col min="8963" max="8963" width="22.25" customWidth="1"/>
    <col min="8964" max="8964" width="6.75" customWidth="1"/>
    <col min="8965" max="8965" width="0.875" customWidth="1"/>
    <col min="8966" max="8966" width="13.625" customWidth="1"/>
    <col min="8967" max="8967" width="0.875" customWidth="1"/>
    <col min="8968" max="8968" width="13.625" customWidth="1"/>
    <col min="8969" max="8969" width="0.875" customWidth="1"/>
    <col min="8970" max="8970" width="13.625" customWidth="1"/>
    <col min="8971" max="8971" width="0.875" customWidth="1"/>
    <col min="8972" max="8972" width="13.625" customWidth="1"/>
    <col min="9217" max="9218" width="2.375" customWidth="1"/>
    <col min="9219" max="9219" width="22.25" customWidth="1"/>
    <col min="9220" max="9220" width="6.75" customWidth="1"/>
    <col min="9221" max="9221" width="0.875" customWidth="1"/>
    <col min="9222" max="9222" width="13.625" customWidth="1"/>
    <col min="9223" max="9223" width="0.875" customWidth="1"/>
    <col min="9224" max="9224" width="13.625" customWidth="1"/>
    <col min="9225" max="9225" width="0.875" customWidth="1"/>
    <col min="9226" max="9226" width="13.625" customWidth="1"/>
    <col min="9227" max="9227" width="0.875" customWidth="1"/>
    <col min="9228" max="9228" width="13.625" customWidth="1"/>
    <col min="9473" max="9474" width="2.375" customWidth="1"/>
    <col min="9475" max="9475" width="22.25" customWidth="1"/>
    <col min="9476" max="9476" width="6.75" customWidth="1"/>
    <col min="9477" max="9477" width="0.875" customWidth="1"/>
    <col min="9478" max="9478" width="13.625" customWidth="1"/>
    <col min="9479" max="9479" width="0.875" customWidth="1"/>
    <col min="9480" max="9480" width="13.625" customWidth="1"/>
    <col min="9481" max="9481" width="0.875" customWidth="1"/>
    <col min="9482" max="9482" width="13.625" customWidth="1"/>
    <col min="9483" max="9483" width="0.875" customWidth="1"/>
    <col min="9484" max="9484" width="13.625" customWidth="1"/>
    <col min="9729" max="9730" width="2.375" customWidth="1"/>
    <col min="9731" max="9731" width="22.25" customWidth="1"/>
    <col min="9732" max="9732" width="6.75" customWidth="1"/>
    <col min="9733" max="9733" width="0.875" customWidth="1"/>
    <col min="9734" max="9734" width="13.625" customWidth="1"/>
    <col min="9735" max="9735" width="0.875" customWidth="1"/>
    <col min="9736" max="9736" width="13.625" customWidth="1"/>
    <col min="9737" max="9737" width="0.875" customWidth="1"/>
    <col min="9738" max="9738" width="13.625" customWidth="1"/>
    <col min="9739" max="9739" width="0.875" customWidth="1"/>
    <col min="9740" max="9740" width="13.625" customWidth="1"/>
    <col min="9985" max="9986" width="2.375" customWidth="1"/>
    <col min="9987" max="9987" width="22.25" customWidth="1"/>
    <col min="9988" max="9988" width="6.75" customWidth="1"/>
    <col min="9989" max="9989" width="0.875" customWidth="1"/>
    <col min="9990" max="9990" width="13.625" customWidth="1"/>
    <col min="9991" max="9991" width="0.875" customWidth="1"/>
    <col min="9992" max="9992" width="13.625" customWidth="1"/>
    <col min="9993" max="9993" width="0.875" customWidth="1"/>
    <col min="9994" max="9994" width="13.625" customWidth="1"/>
    <col min="9995" max="9995" width="0.875" customWidth="1"/>
    <col min="9996" max="9996" width="13.625" customWidth="1"/>
    <col min="10241" max="10242" width="2.375" customWidth="1"/>
    <col min="10243" max="10243" width="22.25" customWidth="1"/>
    <col min="10244" max="10244" width="6.75" customWidth="1"/>
    <col min="10245" max="10245" width="0.875" customWidth="1"/>
    <col min="10246" max="10246" width="13.625" customWidth="1"/>
    <col min="10247" max="10247" width="0.875" customWidth="1"/>
    <col min="10248" max="10248" width="13.625" customWidth="1"/>
    <col min="10249" max="10249" width="0.875" customWidth="1"/>
    <col min="10250" max="10250" width="13.625" customWidth="1"/>
    <col min="10251" max="10251" width="0.875" customWidth="1"/>
    <col min="10252" max="10252" width="13.625" customWidth="1"/>
    <col min="10497" max="10498" width="2.375" customWidth="1"/>
    <col min="10499" max="10499" width="22.25" customWidth="1"/>
    <col min="10500" max="10500" width="6.75" customWidth="1"/>
    <col min="10501" max="10501" width="0.875" customWidth="1"/>
    <col min="10502" max="10502" width="13.625" customWidth="1"/>
    <col min="10503" max="10503" width="0.875" customWidth="1"/>
    <col min="10504" max="10504" width="13.625" customWidth="1"/>
    <col min="10505" max="10505" width="0.875" customWidth="1"/>
    <col min="10506" max="10506" width="13.625" customWidth="1"/>
    <col min="10507" max="10507" width="0.875" customWidth="1"/>
    <col min="10508" max="10508" width="13.625" customWidth="1"/>
    <col min="10753" max="10754" width="2.375" customWidth="1"/>
    <col min="10755" max="10755" width="22.25" customWidth="1"/>
    <col min="10756" max="10756" width="6.75" customWidth="1"/>
    <col min="10757" max="10757" width="0.875" customWidth="1"/>
    <col min="10758" max="10758" width="13.625" customWidth="1"/>
    <col min="10759" max="10759" width="0.875" customWidth="1"/>
    <col min="10760" max="10760" width="13.625" customWidth="1"/>
    <col min="10761" max="10761" width="0.875" customWidth="1"/>
    <col min="10762" max="10762" width="13.625" customWidth="1"/>
    <col min="10763" max="10763" width="0.875" customWidth="1"/>
    <col min="10764" max="10764" width="13.625" customWidth="1"/>
    <col min="11009" max="11010" width="2.375" customWidth="1"/>
    <col min="11011" max="11011" width="22.25" customWidth="1"/>
    <col min="11012" max="11012" width="6.75" customWidth="1"/>
    <col min="11013" max="11013" width="0.875" customWidth="1"/>
    <col min="11014" max="11014" width="13.625" customWidth="1"/>
    <col min="11015" max="11015" width="0.875" customWidth="1"/>
    <col min="11016" max="11016" width="13.625" customWidth="1"/>
    <col min="11017" max="11017" width="0.875" customWidth="1"/>
    <col min="11018" max="11018" width="13.625" customWidth="1"/>
    <col min="11019" max="11019" width="0.875" customWidth="1"/>
    <col min="11020" max="11020" width="13.625" customWidth="1"/>
    <col min="11265" max="11266" width="2.375" customWidth="1"/>
    <col min="11267" max="11267" width="22.25" customWidth="1"/>
    <col min="11268" max="11268" width="6.75" customWidth="1"/>
    <col min="11269" max="11269" width="0.875" customWidth="1"/>
    <col min="11270" max="11270" width="13.625" customWidth="1"/>
    <col min="11271" max="11271" width="0.875" customWidth="1"/>
    <col min="11272" max="11272" width="13.625" customWidth="1"/>
    <col min="11273" max="11273" width="0.875" customWidth="1"/>
    <col min="11274" max="11274" width="13.625" customWidth="1"/>
    <col min="11275" max="11275" width="0.875" customWidth="1"/>
    <col min="11276" max="11276" width="13.625" customWidth="1"/>
    <col min="11521" max="11522" width="2.375" customWidth="1"/>
    <col min="11523" max="11523" width="22.25" customWidth="1"/>
    <col min="11524" max="11524" width="6.75" customWidth="1"/>
    <col min="11525" max="11525" width="0.875" customWidth="1"/>
    <col min="11526" max="11526" width="13.625" customWidth="1"/>
    <col min="11527" max="11527" width="0.875" customWidth="1"/>
    <col min="11528" max="11528" width="13.625" customWidth="1"/>
    <col min="11529" max="11529" width="0.875" customWidth="1"/>
    <col min="11530" max="11530" width="13.625" customWidth="1"/>
    <col min="11531" max="11531" width="0.875" customWidth="1"/>
    <col min="11532" max="11532" width="13.625" customWidth="1"/>
    <col min="11777" max="11778" width="2.375" customWidth="1"/>
    <col min="11779" max="11779" width="22.25" customWidth="1"/>
    <col min="11780" max="11780" width="6.75" customWidth="1"/>
    <col min="11781" max="11781" width="0.875" customWidth="1"/>
    <col min="11782" max="11782" width="13.625" customWidth="1"/>
    <col min="11783" max="11783" width="0.875" customWidth="1"/>
    <col min="11784" max="11784" width="13.625" customWidth="1"/>
    <col min="11785" max="11785" width="0.875" customWidth="1"/>
    <col min="11786" max="11786" width="13.625" customWidth="1"/>
    <col min="11787" max="11787" width="0.875" customWidth="1"/>
    <col min="11788" max="11788" width="13.625" customWidth="1"/>
    <col min="12033" max="12034" width="2.375" customWidth="1"/>
    <col min="12035" max="12035" width="22.25" customWidth="1"/>
    <col min="12036" max="12036" width="6.75" customWidth="1"/>
    <col min="12037" max="12037" width="0.875" customWidth="1"/>
    <col min="12038" max="12038" width="13.625" customWidth="1"/>
    <col min="12039" max="12039" width="0.875" customWidth="1"/>
    <col min="12040" max="12040" width="13.625" customWidth="1"/>
    <col min="12041" max="12041" width="0.875" customWidth="1"/>
    <col min="12042" max="12042" width="13.625" customWidth="1"/>
    <col min="12043" max="12043" width="0.875" customWidth="1"/>
    <col min="12044" max="12044" width="13.625" customWidth="1"/>
    <col min="12289" max="12290" width="2.375" customWidth="1"/>
    <col min="12291" max="12291" width="22.25" customWidth="1"/>
    <col min="12292" max="12292" width="6.75" customWidth="1"/>
    <col min="12293" max="12293" width="0.875" customWidth="1"/>
    <col min="12294" max="12294" width="13.625" customWidth="1"/>
    <col min="12295" max="12295" width="0.875" customWidth="1"/>
    <col min="12296" max="12296" width="13.625" customWidth="1"/>
    <col min="12297" max="12297" width="0.875" customWidth="1"/>
    <col min="12298" max="12298" width="13.625" customWidth="1"/>
    <col min="12299" max="12299" width="0.875" customWidth="1"/>
    <col min="12300" max="12300" width="13.625" customWidth="1"/>
    <col min="12545" max="12546" width="2.375" customWidth="1"/>
    <col min="12547" max="12547" width="22.25" customWidth="1"/>
    <col min="12548" max="12548" width="6.75" customWidth="1"/>
    <col min="12549" max="12549" width="0.875" customWidth="1"/>
    <col min="12550" max="12550" width="13.625" customWidth="1"/>
    <col min="12551" max="12551" width="0.875" customWidth="1"/>
    <col min="12552" max="12552" width="13.625" customWidth="1"/>
    <col min="12553" max="12553" width="0.875" customWidth="1"/>
    <col min="12554" max="12554" width="13.625" customWidth="1"/>
    <col min="12555" max="12555" width="0.875" customWidth="1"/>
    <col min="12556" max="12556" width="13.625" customWidth="1"/>
    <col min="12801" max="12802" width="2.375" customWidth="1"/>
    <col min="12803" max="12803" width="22.25" customWidth="1"/>
    <col min="12804" max="12804" width="6.75" customWidth="1"/>
    <col min="12805" max="12805" width="0.875" customWidth="1"/>
    <col min="12806" max="12806" width="13.625" customWidth="1"/>
    <col min="12807" max="12807" width="0.875" customWidth="1"/>
    <col min="12808" max="12808" width="13.625" customWidth="1"/>
    <col min="12809" max="12809" width="0.875" customWidth="1"/>
    <col min="12810" max="12810" width="13.625" customWidth="1"/>
    <col min="12811" max="12811" width="0.875" customWidth="1"/>
    <col min="12812" max="12812" width="13.625" customWidth="1"/>
    <col min="13057" max="13058" width="2.375" customWidth="1"/>
    <col min="13059" max="13059" width="22.25" customWidth="1"/>
    <col min="13060" max="13060" width="6.75" customWidth="1"/>
    <col min="13061" max="13061" width="0.875" customWidth="1"/>
    <col min="13062" max="13062" width="13.625" customWidth="1"/>
    <col min="13063" max="13063" width="0.875" customWidth="1"/>
    <col min="13064" max="13064" width="13.625" customWidth="1"/>
    <col min="13065" max="13065" width="0.875" customWidth="1"/>
    <col min="13066" max="13066" width="13.625" customWidth="1"/>
    <col min="13067" max="13067" width="0.875" customWidth="1"/>
    <col min="13068" max="13068" width="13.625" customWidth="1"/>
    <col min="13313" max="13314" width="2.375" customWidth="1"/>
    <col min="13315" max="13315" width="22.25" customWidth="1"/>
    <col min="13316" max="13316" width="6.75" customWidth="1"/>
    <col min="13317" max="13317" width="0.875" customWidth="1"/>
    <col min="13318" max="13318" width="13.625" customWidth="1"/>
    <col min="13319" max="13319" width="0.875" customWidth="1"/>
    <col min="13320" max="13320" width="13.625" customWidth="1"/>
    <col min="13321" max="13321" width="0.875" customWidth="1"/>
    <col min="13322" max="13322" width="13.625" customWidth="1"/>
    <col min="13323" max="13323" width="0.875" customWidth="1"/>
    <col min="13324" max="13324" width="13.625" customWidth="1"/>
    <col min="13569" max="13570" width="2.375" customWidth="1"/>
    <col min="13571" max="13571" width="22.25" customWidth="1"/>
    <col min="13572" max="13572" width="6.75" customWidth="1"/>
    <col min="13573" max="13573" width="0.875" customWidth="1"/>
    <col min="13574" max="13574" width="13.625" customWidth="1"/>
    <col min="13575" max="13575" width="0.875" customWidth="1"/>
    <col min="13576" max="13576" width="13.625" customWidth="1"/>
    <col min="13577" max="13577" width="0.875" customWidth="1"/>
    <col min="13578" max="13578" width="13.625" customWidth="1"/>
    <col min="13579" max="13579" width="0.875" customWidth="1"/>
    <col min="13580" max="13580" width="13.625" customWidth="1"/>
    <col min="13825" max="13826" width="2.375" customWidth="1"/>
    <col min="13827" max="13827" width="22.25" customWidth="1"/>
    <col min="13828" max="13828" width="6.75" customWidth="1"/>
    <col min="13829" max="13829" width="0.875" customWidth="1"/>
    <col min="13830" max="13830" width="13.625" customWidth="1"/>
    <col min="13831" max="13831" width="0.875" customWidth="1"/>
    <col min="13832" max="13832" width="13.625" customWidth="1"/>
    <col min="13833" max="13833" width="0.875" customWidth="1"/>
    <col min="13834" max="13834" width="13.625" customWidth="1"/>
    <col min="13835" max="13835" width="0.875" customWidth="1"/>
    <col min="13836" max="13836" width="13.625" customWidth="1"/>
    <col min="14081" max="14082" width="2.375" customWidth="1"/>
    <col min="14083" max="14083" width="22.25" customWidth="1"/>
    <col min="14084" max="14084" width="6.75" customWidth="1"/>
    <col min="14085" max="14085" width="0.875" customWidth="1"/>
    <col min="14086" max="14086" width="13.625" customWidth="1"/>
    <col min="14087" max="14087" width="0.875" customWidth="1"/>
    <col min="14088" max="14088" width="13.625" customWidth="1"/>
    <col min="14089" max="14089" width="0.875" customWidth="1"/>
    <col min="14090" max="14090" width="13.625" customWidth="1"/>
    <col min="14091" max="14091" width="0.875" customWidth="1"/>
    <col min="14092" max="14092" width="13.625" customWidth="1"/>
    <col min="14337" max="14338" width="2.375" customWidth="1"/>
    <col min="14339" max="14339" width="22.25" customWidth="1"/>
    <col min="14340" max="14340" width="6.75" customWidth="1"/>
    <col min="14341" max="14341" width="0.875" customWidth="1"/>
    <col min="14342" max="14342" width="13.625" customWidth="1"/>
    <col min="14343" max="14343" width="0.875" customWidth="1"/>
    <col min="14344" max="14344" width="13.625" customWidth="1"/>
    <col min="14345" max="14345" width="0.875" customWidth="1"/>
    <col min="14346" max="14346" width="13.625" customWidth="1"/>
    <col min="14347" max="14347" width="0.875" customWidth="1"/>
    <col min="14348" max="14348" width="13.625" customWidth="1"/>
    <col min="14593" max="14594" width="2.375" customWidth="1"/>
    <col min="14595" max="14595" width="22.25" customWidth="1"/>
    <col min="14596" max="14596" width="6.75" customWidth="1"/>
    <col min="14597" max="14597" width="0.875" customWidth="1"/>
    <col min="14598" max="14598" width="13.625" customWidth="1"/>
    <col min="14599" max="14599" width="0.875" customWidth="1"/>
    <col min="14600" max="14600" width="13.625" customWidth="1"/>
    <col min="14601" max="14601" width="0.875" customWidth="1"/>
    <col min="14602" max="14602" width="13.625" customWidth="1"/>
    <col min="14603" max="14603" width="0.875" customWidth="1"/>
    <col min="14604" max="14604" width="13.625" customWidth="1"/>
    <col min="14849" max="14850" width="2.375" customWidth="1"/>
    <col min="14851" max="14851" width="22.25" customWidth="1"/>
    <col min="14852" max="14852" width="6.75" customWidth="1"/>
    <col min="14853" max="14853" width="0.875" customWidth="1"/>
    <col min="14854" max="14854" width="13.625" customWidth="1"/>
    <col min="14855" max="14855" width="0.875" customWidth="1"/>
    <col min="14856" max="14856" width="13.625" customWidth="1"/>
    <col min="14857" max="14857" width="0.875" customWidth="1"/>
    <col min="14858" max="14858" width="13.625" customWidth="1"/>
    <col min="14859" max="14859" width="0.875" customWidth="1"/>
    <col min="14860" max="14860" width="13.625" customWidth="1"/>
    <col min="15105" max="15106" width="2.375" customWidth="1"/>
    <col min="15107" max="15107" width="22.25" customWidth="1"/>
    <col min="15108" max="15108" width="6.75" customWidth="1"/>
    <col min="15109" max="15109" width="0.875" customWidth="1"/>
    <col min="15110" max="15110" width="13.625" customWidth="1"/>
    <col min="15111" max="15111" width="0.875" customWidth="1"/>
    <col min="15112" max="15112" width="13.625" customWidth="1"/>
    <col min="15113" max="15113" width="0.875" customWidth="1"/>
    <col min="15114" max="15114" width="13.625" customWidth="1"/>
    <col min="15115" max="15115" width="0.875" customWidth="1"/>
    <col min="15116" max="15116" width="13.625" customWidth="1"/>
    <col min="15361" max="15362" width="2.375" customWidth="1"/>
    <col min="15363" max="15363" width="22.25" customWidth="1"/>
    <col min="15364" max="15364" width="6.75" customWidth="1"/>
    <col min="15365" max="15365" width="0.875" customWidth="1"/>
    <col min="15366" max="15366" width="13.625" customWidth="1"/>
    <col min="15367" max="15367" width="0.875" customWidth="1"/>
    <col min="15368" max="15368" width="13.625" customWidth="1"/>
    <col min="15369" max="15369" width="0.875" customWidth="1"/>
    <col min="15370" max="15370" width="13.625" customWidth="1"/>
    <col min="15371" max="15371" width="0.875" customWidth="1"/>
    <col min="15372" max="15372" width="13.625" customWidth="1"/>
    <col min="15617" max="15618" width="2.375" customWidth="1"/>
    <col min="15619" max="15619" width="22.25" customWidth="1"/>
    <col min="15620" max="15620" width="6.75" customWidth="1"/>
    <col min="15621" max="15621" width="0.875" customWidth="1"/>
    <col min="15622" max="15622" width="13.625" customWidth="1"/>
    <col min="15623" max="15623" width="0.875" customWidth="1"/>
    <col min="15624" max="15624" width="13.625" customWidth="1"/>
    <col min="15625" max="15625" width="0.875" customWidth="1"/>
    <col min="15626" max="15626" width="13.625" customWidth="1"/>
    <col min="15627" max="15627" width="0.875" customWidth="1"/>
    <col min="15628" max="15628" width="13.625" customWidth="1"/>
    <col min="15873" max="15874" width="2.375" customWidth="1"/>
    <col min="15875" max="15875" width="22.25" customWidth="1"/>
    <col min="15876" max="15876" width="6.75" customWidth="1"/>
    <col min="15877" max="15877" width="0.875" customWidth="1"/>
    <col min="15878" max="15878" width="13.625" customWidth="1"/>
    <col min="15879" max="15879" width="0.875" customWidth="1"/>
    <col min="15880" max="15880" width="13.625" customWidth="1"/>
    <col min="15881" max="15881" width="0.875" customWidth="1"/>
    <col min="15882" max="15882" width="13.625" customWidth="1"/>
    <col min="15883" max="15883" width="0.875" customWidth="1"/>
    <col min="15884" max="15884" width="13.625" customWidth="1"/>
    <col min="16129" max="16130" width="2.375" customWidth="1"/>
    <col min="16131" max="16131" width="22.25" customWidth="1"/>
    <col min="16132" max="16132" width="6.75" customWidth="1"/>
    <col min="16133" max="16133" width="0.875" customWidth="1"/>
    <col min="16134" max="16134" width="13.625" customWidth="1"/>
    <col min="16135" max="16135" width="0.875" customWidth="1"/>
    <col min="16136" max="16136" width="13.625" customWidth="1"/>
    <col min="16137" max="16137" width="0.875" customWidth="1"/>
    <col min="16138" max="16138" width="13.625" customWidth="1"/>
    <col min="16139" max="16139" width="0.875" customWidth="1"/>
    <col min="16140" max="16140" width="13.625" customWidth="1"/>
    <col min="16141" max="16384" width="9.125" style="3"/>
  </cols>
  <sheetData>
    <row r="1" spans="1:12" ht="15" customHeight="1">
      <c r="A1" s="1" t="s">
        <v>0</v>
      </c>
    </row>
    <row r="2" spans="1:12" ht="15" customHeight="1">
      <c r="A2" s="69" t="s">
        <v>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" customHeight="1">
      <c r="A3" s="5" t="s">
        <v>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5" customHeight="1">
      <c r="A6" s="10"/>
      <c r="B6" s="10"/>
      <c r="C6" s="10"/>
      <c r="D6" s="10"/>
      <c r="E6" s="10"/>
      <c r="F6" s="178" t="s">
        <v>3</v>
      </c>
      <c r="G6" s="178"/>
      <c r="H6" s="178"/>
      <c r="I6" s="14"/>
      <c r="J6" s="178" t="s">
        <v>4</v>
      </c>
      <c r="K6" s="178"/>
      <c r="L6" s="178"/>
    </row>
    <row r="7" spans="1:12" ht="15" customHeight="1">
      <c r="D7" s="16"/>
      <c r="F7" s="177" t="s">
        <v>5</v>
      </c>
      <c r="G7" s="177"/>
      <c r="H7" s="177"/>
      <c r="I7" s="17"/>
      <c r="J7" s="177" t="s">
        <v>5</v>
      </c>
      <c r="K7" s="177"/>
      <c r="L7" s="177"/>
    </row>
    <row r="8" spans="1:12" ht="15" customHeight="1">
      <c r="D8" s="16"/>
      <c r="F8" s="18" t="s">
        <v>6</v>
      </c>
      <c r="G8" s="18"/>
      <c r="H8" s="18" t="s">
        <v>6</v>
      </c>
      <c r="I8" s="18"/>
      <c r="J8" s="18" t="s">
        <v>6</v>
      </c>
      <c r="K8" s="18"/>
      <c r="L8" s="18" t="s">
        <v>6</v>
      </c>
    </row>
    <row r="9" spans="1:12" ht="15" customHeight="1">
      <c r="D9" s="16"/>
      <c r="F9" s="21" t="s">
        <v>10</v>
      </c>
      <c r="G9" s="22"/>
      <c r="H9" s="21" t="s">
        <v>11</v>
      </c>
      <c r="I9" s="22"/>
      <c r="J9" s="21" t="s">
        <v>10</v>
      </c>
      <c r="K9" s="22"/>
      <c r="L9" s="21" t="s">
        <v>11</v>
      </c>
    </row>
    <row r="10" spans="1:12" ht="15" customHeight="1">
      <c r="D10" s="23" t="s">
        <v>12</v>
      </c>
      <c r="E10" s="16"/>
      <c r="F10" s="24" t="s">
        <v>13</v>
      </c>
      <c r="G10" s="22"/>
      <c r="H10" s="24" t="s">
        <v>13</v>
      </c>
      <c r="I10" s="22"/>
      <c r="J10" s="24" t="s">
        <v>13</v>
      </c>
      <c r="K10" s="22"/>
      <c r="L10" s="24" t="s">
        <v>13</v>
      </c>
    </row>
    <row r="11" spans="1:12" ht="15" customHeight="1">
      <c r="A11" s="1" t="s">
        <v>77</v>
      </c>
      <c r="D11" s="48"/>
      <c r="E11" s="16"/>
      <c r="F11" s="70"/>
      <c r="G11" s="70"/>
      <c r="H11" s="70"/>
      <c r="I11" s="70"/>
      <c r="J11" s="13"/>
      <c r="K11" s="13"/>
      <c r="L11" s="13"/>
    </row>
    <row r="12" spans="1:12" ht="6" customHeight="1">
      <c r="D12" s="48"/>
      <c r="E12" s="16"/>
      <c r="F12" s="70"/>
      <c r="G12" s="70"/>
      <c r="H12" s="70"/>
      <c r="I12" s="70"/>
      <c r="J12" s="13"/>
      <c r="K12" s="13"/>
      <c r="L12" s="13"/>
    </row>
    <row r="13" spans="1:12" ht="15" customHeight="1">
      <c r="A13" s="3" t="s">
        <v>78</v>
      </c>
      <c r="D13" s="16"/>
      <c r="F13" s="71">
        <v>195386600</v>
      </c>
      <c r="G13" s="72"/>
      <c r="H13" s="71">
        <v>243333763</v>
      </c>
      <c r="I13" s="72"/>
      <c r="J13" s="71">
        <v>193799901</v>
      </c>
      <c r="K13" s="72"/>
      <c r="L13" s="71">
        <v>241157490</v>
      </c>
    </row>
    <row r="14" spans="1:12" ht="15" customHeight="1">
      <c r="A14" s="3" t="s">
        <v>79</v>
      </c>
      <c r="D14" s="16"/>
      <c r="F14" s="73">
        <v>211972064</v>
      </c>
      <c r="G14" s="71"/>
      <c r="H14" s="73">
        <v>227909611</v>
      </c>
      <c r="I14" s="71"/>
      <c r="J14" s="74">
        <v>0</v>
      </c>
      <c r="K14" s="71"/>
      <c r="L14" s="74">
        <v>0</v>
      </c>
    </row>
    <row r="15" spans="1:12" ht="6" customHeight="1">
      <c r="D15" s="16"/>
      <c r="F15" s="40"/>
      <c r="G15" s="22"/>
      <c r="H15" s="40"/>
      <c r="I15" s="22"/>
      <c r="J15" s="40"/>
      <c r="K15" s="22"/>
      <c r="L15" s="40"/>
    </row>
    <row r="16" spans="1:12" ht="15" customHeight="1">
      <c r="A16" s="1" t="s">
        <v>80</v>
      </c>
      <c r="D16" s="16"/>
      <c r="E16" s="75"/>
      <c r="F16" s="64">
        <f t="shared" ref="F16:J16" si="0">SUM(F13:F14)</f>
        <v>407358664</v>
      </c>
      <c r="G16" s="75"/>
      <c r="H16" s="66">
        <f>SUM(H13:H14)</f>
        <v>471243374</v>
      </c>
      <c r="I16" s="75"/>
      <c r="J16" s="64">
        <f t="shared" si="0"/>
        <v>193799901</v>
      </c>
      <c r="K16" s="75"/>
      <c r="L16" s="66">
        <f>SUM(L13:L14)</f>
        <v>241157490</v>
      </c>
    </row>
    <row r="17" spans="1:12" ht="12" customHeight="1">
      <c r="D17" s="16"/>
      <c r="F17" s="76"/>
      <c r="G17" s="77"/>
      <c r="H17" s="76"/>
      <c r="I17" s="77"/>
      <c r="J17" s="76"/>
      <c r="K17" s="77"/>
      <c r="L17" s="76"/>
    </row>
    <row r="18" spans="1:12" ht="15" customHeight="1">
      <c r="A18" s="1" t="s">
        <v>81</v>
      </c>
      <c r="D18" s="16"/>
      <c r="E18" s="75"/>
      <c r="F18" s="22"/>
      <c r="G18" s="75"/>
      <c r="H18" s="22"/>
      <c r="I18" s="75"/>
      <c r="J18" s="22"/>
      <c r="K18" s="75"/>
      <c r="L18" s="22"/>
    </row>
    <row r="19" spans="1:12" ht="15" customHeight="1">
      <c r="A19" s="3" t="s">
        <v>81</v>
      </c>
      <c r="D19" s="16"/>
      <c r="F19" s="71">
        <v>-183977184</v>
      </c>
      <c r="G19" s="72"/>
      <c r="H19" s="71">
        <v>-225512095</v>
      </c>
      <c r="I19" s="72"/>
      <c r="J19" s="71">
        <v>-183259222</v>
      </c>
      <c r="K19" s="72"/>
      <c r="L19" s="78">
        <v>-225416564</v>
      </c>
    </row>
    <row r="20" spans="1:12" ht="15" customHeight="1">
      <c r="A20" s="3" t="s">
        <v>82</v>
      </c>
      <c r="D20" s="16"/>
      <c r="F20" s="73">
        <v>-179000707</v>
      </c>
      <c r="G20" s="79"/>
      <c r="H20" s="73">
        <v>-198095632</v>
      </c>
      <c r="I20" s="79"/>
      <c r="J20" s="74">
        <v>0</v>
      </c>
      <c r="K20" s="79"/>
      <c r="L20" s="74">
        <v>0</v>
      </c>
    </row>
    <row r="21" spans="1:12" ht="6" customHeight="1">
      <c r="D21" s="16"/>
      <c r="F21" s="40"/>
      <c r="G21" s="76"/>
      <c r="H21" s="40"/>
      <c r="I21" s="76"/>
      <c r="J21" s="40"/>
      <c r="K21" s="76"/>
      <c r="L21" s="40"/>
    </row>
    <row r="22" spans="1:12" ht="15" customHeight="1">
      <c r="A22" s="1" t="s">
        <v>83</v>
      </c>
      <c r="D22" s="16"/>
      <c r="F22" s="74">
        <f t="shared" ref="F22:J22" si="1">SUM(F19:F20)</f>
        <v>-362977891</v>
      </c>
      <c r="G22" s="76"/>
      <c r="H22" s="80">
        <f>SUM(H19:H20)</f>
        <v>-423607727</v>
      </c>
      <c r="I22" s="76"/>
      <c r="J22" s="74">
        <f t="shared" si="1"/>
        <v>-183259222</v>
      </c>
      <c r="K22" s="76"/>
      <c r="L22" s="80">
        <f>SUM(L19:L20)</f>
        <v>-225416564</v>
      </c>
    </row>
    <row r="23" spans="1:12" ht="12" customHeight="1">
      <c r="D23" s="16"/>
      <c r="F23" s="78"/>
      <c r="G23" s="77"/>
      <c r="H23" s="76"/>
      <c r="I23" s="77"/>
      <c r="J23" s="78"/>
      <c r="K23" s="77"/>
      <c r="L23" s="76"/>
    </row>
    <row r="24" spans="1:12" ht="15" customHeight="1">
      <c r="A24" s="1" t="s">
        <v>84</v>
      </c>
      <c r="D24" s="16"/>
      <c r="F24" s="81">
        <f t="shared" ref="F24:J24" si="2">+F16+F22</f>
        <v>44380773</v>
      </c>
      <c r="G24" s="77"/>
      <c r="H24" s="77">
        <f>+H16+H22</f>
        <v>47635647</v>
      </c>
      <c r="I24" s="77"/>
      <c r="J24" s="81">
        <f t="shared" si="2"/>
        <v>10540679</v>
      </c>
      <c r="K24" s="77"/>
      <c r="L24" s="77">
        <f>+L16+L22</f>
        <v>15740926</v>
      </c>
    </row>
    <row r="25" spans="1:12" ht="15" customHeight="1">
      <c r="A25" s="3" t="s">
        <v>85</v>
      </c>
      <c r="D25" s="16"/>
      <c r="F25" s="82">
        <v>3285059</v>
      </c>
      <c r="G25" s="79"/>
      <c r="H25" s="83">
        <v>30722792</v>
      </c>
      <c r="I25" s="79"/>
      <c r="J25" s="82">
        <v>8052110</v>
      </c>
      <c r="K25" s="84"/>
      <c r="L25" s="83">
        <v>7680558</v>
      </c>
    </row>
    <row r="26" spans="1:12" ht="6" customHeight="1">
      <c r="D26" s="16"/>
      <c r="F26" s="78"/>
      <c r="G26" s="77"/>
      <c r="H26" s="76"/>
      <c r="I26" s="77"/>
      <c r="J26" s="78"/>
      <c r="K26" s="77"/>
      <c r="L26" s="76"/>
    </row>
    <row r="27" spans="1:12" ht="15" customHeight="1">
      <c r="A27" s="1" t="s">
        <v>86</v>
      </c>
      <c r="D27" s="16"/>
      <c r="F27" s="81">
        <f>SUM(F24:F25)</f>
        <v>47665832</v>
      </c>
      <c r="G27" s="77"/>
      <c r="H27" s="77">
        <f>SUM(H24:H25)</f>
        <v>78358439</v>
      </c>
      <c r="I27" s="77"/>
      <c r="J27" s="81">
        <f>SUM(J24:J25)</f>
        <v>18592789</v>
      </c>
      <c r="K27" s="77"/>
      <c r="L27" s="77">
        <f>SUM(L24:L25)</f>
        <v>23421484</v>
      </c>
    </row>
    <row r="28" spans="1:12" ht="15" customHeight="1">
      <c r="A28" s="3" t="s">
        <v>87</v>
      </c>
      <c r="D28" s="16"/>
      <c r="F28" s="85">
        <v>-4605840</v>
      </c>
      <c r="G28" s="72"/>
      <c r="H28" s="79">
        <v>-5740459</v>
      </c>
      <c r="I28" s="72"/>
      <c r="J28" s="85">
        <v>-4941142</v>
      </c>
      <c r="K28" s="72"/>
      <c r="L28" s="79">
        <v>-6770673</v>
      </c>
    </row>
    <row r="29" spans="1:12" ht="15" customHeight="1">
      <c r="A29" s="3" t="s">
        <v>88</v>
      </c>
      <c r="D29" s="16"/>
      <c r="F29" s="85">
        <v>-31688006</v>
      </c>
      <c r="G29" s="71"/>
      <c r="H29" s="79">
        <v>-28086098</v>
      </c>
      <c r="I29" s="71"/>
      <c r="J29" s="85">
        <v>-11702476</v>
      </c>
      <c r="K29" s="71"/>
      <c r="L29" s="79">
        <v>-10355371</v>
      </c>
    </row>
    <row r="30" spans="1:12" ht="15" customHeight="1">
      <c r="A30" s="3" t="s">
        <v>89</v>
      </c>
      <c r="D30" s="16"/>
      <c r="F30" s="85">
        <v>-3739169</v>
      </c>
      <c r="G30" s="86"/>
      <c r="H30" s="79">
        <v>-1678299</v>
      </c>
      <c r="I30" s="86"/>
      <c r="J30" s="85">
        <v>-46768</v>
      </c>
      <c r="K30" s="86"/>
      <c r="L30" s="79">
        <v>-841742</v>
      </c>
    </row>
    <row r="31" spans="1:12" ht="15" customHeight="1">
      <c r="A31" s="3" t="s">
        <v>199</v>
      </c>
      <c r="D31" s="16"/>
      <c r="F31" s="82">
        <v>0</v>
      </c>
      <c r="G31" s="86"/>
      <c r="H31" s="83">
        <v>-13882156</v>
      </c>
      <c r="I31" s="74"/>
      <c r="J31" s="82">
        <v>0</v>
      </c>
      <c r="K31" s="74"/>
      <c r="L31" s="74">
        <v>0</v>
      </c>
    </row>
    <row r="32" spans="1:12" ht="6" customHeight="1">
      <c r="D32" s="16"/>
      <c r="F32" s="78"/>
      <c r="G32" s="76"/>
      <c r="H32" s="76"/>
      <c r="I32" s="76"/>
      <c r="J32" s="78"/>
      <c r="K32" s="76"/>
      <c r="L32" s="76"/>
    </row>
    <row r="33" spans="1:12" ht="15" customHeight="1">
      <c r="A33" s="1" t="s">
        <v>90</v>
      </c>
      <c r="D33" s="16"/>
      <c r="E33" s="77"/>
      <c r="F33" s="81">
        <f>+SUM(F27:F31)</f>
        <v>7632817</v>
      </c>
      <c r="G33" s="77"/>
      <c r="H33" s="77">
        <f>+SUM(H27:H31)</f>
        <v>28971427</v>
      </c>
      <c r="I33" s="77"/>
      <c r="J33" s="81">
        <f>+SUM(J27:J31)</f>
        <v>1902403</v>
      </c>
      <c r="K33" s="77"/>
      <c r="L33" s="77">
        <f>+SUM(L27:L31)</f>
        <v>5453698</v>
      </c>
    </row>
    <row r="34" spans="1:12" ht="15" customHeight="1">
      <c r="A34" s="3" t="s">
        <v>91</v>
      </c>
      <c r="D34" s="16">
        <v>22</v>
      </c>
      <c r="F34" s="87">
        <v>-2239962</v>
      </c>
      <c r="G34" s="71"/>
      <c r="H34" s="87">
        <v>-6448049</v>
      </c>
      <c r="I34" s="71"/>
      <c r="J34" s="87">
        <v>-388123</v>
      </c>
      <c r="K34" s="88"/>
      <c r="L34" s="87">
        <v>-1240921</v>
      </c>
    </row>
    <row r="35" spans="1:12" ht="6" customHeight="1">
      <c r="D35" s="16"/>
      <c r="F35" s="42"/>
      <c r="G35" s="22"/>
      <c r="H35" s="42"/>
      <c r="I35" s="22"/>
      <c r="J35" s="42"/>
      <c r="K35" s="42"/>
      <c r="L35" s="42"/>
    </row>
    <row r="36" spans="1:12" ht="15" customHeight="1">
      <c r="A36" s="20" t="s">
        <v>92</v>
      </c>
      <c r="D36" s="16"/>
      <c r="F36" s="78">
        <f>SUM(F33:F35)</f>
        <v>5392855</v>
      </c>
      <c r="G36" s="76"/>
      <c r="H36" s="76">
        <f>SUM(H33:H35)</f>
        <v>22523378</v>
      </c>
      <c r="I36" s="76"/>
      <c r="J36" s="78">
        <f>SUM(J33:J35)</f>
        <v>1514280</v>
      </c>
      <c r="K36" s="76"/>
      <c r="L36" s="76">
        <f>SUM(L33:L35)</f>
        <v>4212777</v>
      </c>
    </row>
    <row r="37" spans="1:12" ht="15" customHeight="1">
      <c r="A37" s="15" t="s">
        <v>93</v>
      </c>
      <c r="D37" s="16"/>
      <c r="F37" s="74">
        <v>0</v>
      </c>
      <c r="G37" s="78"/>
      <c r="H37" s="74">
        <v>0</v>
      </c>
      <c r="I37" s="76"/>
      <c r="J37" s="74">
        <v>0</v>
      </c>
      <c r="K37" s="78"/>
      <c r="L37" s="74">
        <v>0</v>
      </c>
    </row>
    <row r="38" spans="1:12" ht="6" customHeight="1">
      <c r="A38" s="20"/>
      <c r="D38" s="16"/>
      <c r="F38" s="78"/>
      <c r="G38" s="76"/>
      <c r="H38" s="78"/>
      <c r="I38" s="76"/>
      <c r="J38" s="78"/>
      <c r="K38" s="78"/>
      <c r="L38" s="78"/>
    </row>
    <row r="39" spans="1:12" ht="15" customHeight="1">
      <c r="A39" s="20" t="s">
        <v>94</v>
      </c>
      <c r="D39" s="16"/>
      <c r="F39" s="31"/>
      <c r="J39" s="31"/>
    </row>
    <row r="40" spans="1:12" ht="15" customHeight="1" thickBot="1">
      <c r="A40" s="20"/>
      <c r="B40" s="1" t="s">
        <v>95</v>
      </c>
      <c r="D40" s="16"/>
      <c r="F40" s="89">
        <f>SUM(F36:F37)</f>
        <v>5392855</v>
      </c>
      <c r="G40" s="76"/>
      <c r="H40" s="90">
        <f>SUM(H36:H37)</f>
        <v>22523378</v>
      </c>
      <c r="I40" s="76"/>
      <c r="J40" s="89">
        <f>SUM(J36:J37)</f>
        <v>1514280</v>
      </c>
      <c r="K40" s="76"/>
      <c r="L40" s="90">
        <f>SUM(L36:L37)</f>
        <v>4212777</v>
      </c>
    </row>
    <row r="41" spans="1:12" ht="12" customHeight="1" thickTop="1">
      <c r="A41" s="20"/>
      <c r="D41" s="16"/>
      <c r="F41" s="78"/>
      <c r="G41" s="76"/>
      <c r="H41" s="78"/>
      <c r="I41" s="76"/>
      <c r="J41" s="78"/>
      <c r="K41" s="78"/>
      <c r="L41" s="78"/>
    </row>
    <row r="42" spans="1:12" ht="15" customHeight="1">
      <c r="A42" s="1" t="s">
        <v>96</v>
      </c>
      <c r="D42" s="16"/>
      <c r="F42" s="76"/>
      <c r="G42" s="76"/>
      <c r="H42" s="76"/>
      <c r="I42" s="76"/>
      <c r="J42" s="78"/>
      <c r="K42" s="76"/>
      <c r="L42" s="76"/>
    </row>
    <row r="43" spans="1:12" ht="15" customHeight="1">
      <c r="A43" s="15" t="s">
        <v>97</v>
      </c>
      <c r="D43" s="16"/>
      <c r="F43" s="78">
        <v>2577696</v>
      </c>
      <c r="G43" s="76"/>
      <c r="H43" s="76">
        <v>18709238</v>
      </c>
      <c r="I43" s="76"/>
      <c r="J43" s="78">
        <f>+J36</f>
        <v>1514280</v>
      </c>
      <c r="K43" s="76"/>
      <c r="L43" s="76">
        <f>+L36</f>
        <v>4212777</v>
      </c>
    </row>
    <row r="44" spans="1:12" ht="15" customHeight="1">
      <c r="A44" s="15" t="s">
        <v>72</v>
      </c>
      <c r="B44" s="15"/>
      <c r="D44" s="16"/>
      <c r="F44" s="74">
        <v>2815159</v>
      </c>
      <c r="G44" s="76"/>
      <c r="H44" s="74">
        <v>3814140</v>
      </c>
      <c r="I44" s="76"/>
      <c r="J44" s="74">
        <v>0</v>
      </c>
      <c r="K44" s="78"/>
      <c r="L44" s="74">
        <v>0</v>
      </c>
    </row>
    <row r="45" spans="1:12" ht="6" customHeight="1">
      <c r="A45" s="15"/>
      <c r="D45" s="16"/>
      <c r="F45" s="78"/>
      <c r="G45" s="76"/>
      <c r="H45" s="78"/>
      <c r="I45" s="76"/>
      <c r="J45" s="78"/>
      <c r="K45" s="78"/>
      <c r="L45" s="78"/>
    </row>
    <row r="46" spans="1:12" ht="15" customHeight="1" thickBot="1">
      <c r="A46" s="1" t="s">
        <v>92</v>
      </c>
      <c r="D46" s="16"/>
      <c r="F46" s="89">
        <f>SUM(F43:F44)</f>
        <v>5392855</v>
      </c>
      <c r="G46" s="76"/>
      <c r="H46" s="90">
        <f>SUM(H43:H44)</f>
        <v>22523378</v>
      </c>
      <c r="I46" s="76"/>
      <c r="J46" s="89">
        <f>SUM(J43:J44)</f>
        <v>1514280</v>
      </c>
      <c r="K46" s="76"/>
      <c r="L46" s="90">
        <f>SUM(L43:L44)</f>
        <v>4212777</v>
      </c>
    </row>
    <row r="47" spans="1:12" ht="12" customHeight="1" thickTop="1">
      <c r="A47" s="1"/>
      <c r="D47" s="16"/>
      <c r="F47" s="40"/>
      <c r="G47" s="40"/>
      <c r="H47" s="40"/>
      <c r="I47" s="40"/>
      <c r="J47" s="40"/>
      <c r="K47" s="40"/>
      <c r="L47" s="40"/>
    </row>
    <row r="48" spans="1:12" s="12" customFormat="1" ht="15" customHeight="1">
      <c r="A48" s="10" t="s">
        <v>98</v>
      </c>
      <c r="F48" s="42"/>
      <c r="G48" s="91"/>
      <c r="H48" s="42"/>
      <c r="I48" s="91"/>
      <c r="J48" s="42"/>
      <c r="K48" s="91"/>
      <c r="L48" s="42"/>
    </row>
    <row r="49" spans="1:12" s="12" customFormat="1" ht="15" customHeight="1">
      <c r="B49" s="10" t="s">
        <v>99</v>
      </c>
      <c r="F49" s="42"/>
      <c r="G49" s="91"/>
      <c r="H49" s="42"/>
      <c r="I49" s="91"/>
      <c r="J49" s="42"/>
      <c r="K49" s="91"/>
      <c r="L49" s="42"/>
    </row>
    <row r="50" spans="1:12" s="12" customFormat="1" ht="15" customHeight="1">
      <c r="A50" s="12" t="s">
        <v>97</v>
      </c>
      <c r="F50" s="76">
        <v>2577696</v>
      </c>
      <c r="G50" s="92"/>
      <c r="H50" s="76">
        <v>18709238</v>
      </c>
      <c r="I50" s="92"/>
      <c r="J50" s="92">
        <f>+J40-J51</f>
        <v>1514280</v>
      </c>
      <c r="K50" s="92"/>
      <c r="L50" s="92">
        <f>+L40-L51</f>
        <v>4212777</v>
      </c>
    </row>
    <row r="51" spans="1:12" s="12" customFormat="1" ht="15" customHeight="1">
      <c r="A51" s="12" t="s">
        <v>72</v>
      </c>
      <c r="F51" s="74">
        <v>2815159</v>
      </c>
      <c r="G51" s="79"/>
      <c r="H51" s="74">
        <v>3814140</v>
      </c>
      <c r="I51" s="79"/>
      <c r="J51" s="74">
        <v>0</v>
      </c>
      <c r="K51" s="85"/>
      <c r="L51" s="82">
        <v>0</v>
      </c>
    </row>
    <row r="52" spans="1:12" s="12" customFormat="1" ht="6" customHeight="1">
      <c r="F52" s="42"/>
      <c r="G52" s="22"/>
      <c r="H52" s="42"/>
      <c r="I52" s="22"/>
      <c r="J52" s="42"/>
      <c r="K52" s="42"/>
      <c r="L52" s="42"/>
    </row>
    <row r="53" spans="1:12" s="12" customFormat="1" ht="15" customHeight="1">
      <c r="A53" s="10" t="s">
        <v>94</v>
      </c>
    </row>
    <row r="54" spans="1:12" s="12" customFormat="1" ht="15" customHeight="1" thickBot="1">
      <c r="A54" s="10"/>
      <c r="B54" s="10" t="s">
        <v>95</v>
      </c>
      <c r="F54" s="90">
        <f>SUM(F50:F52)</f>
        <v>5392855</v>
      </c>
      <c r="G54" s="76"/>
      <c r="H54" s="90">
        <f>SUM(H50:H52)</f>
        <v>22523378</v>
      </c>
      <c r="I54" s="76"/>
      <c r="J54" s="90">
        <f>SUM(J50:J52)</f>
        <v>1514280</v>
      </c>
      <c r="K54" s="76"/>
      <c r="L54" s="90">
        <f>SUM(L50:L52)</f>
        <v>4212777</v>
      </c>
    </row>
    <row r="55" spans="1:12" s="12" customFormat="1" ht="15" customHeight="1" thickTop="1">
      <c r="A55" s="10"/>
      <c r="B55" s="10"/>
      <c r="F55" s="76"/>
      <c r="G55" s="76"/>
      <c r="H55" s="76"/>
      <c r="I55" s="76"/>
      <c r="J55" s="76"/>
      <c r="K55" s="76"/>
      <c r="L55" s="76"/>
    </row>
    <row r="56" spans="1:12" ht="12" customHeight="1">
      <c r="A56" s="20"/>
      <c r="D56" s="16"/>
      <c r="F56" s="78"/>
      <c r="G56" s="76"/>
      <c r="H56" s="78"/>
      <c r="I56" s="76"/>
      <c r="J56" s="78"/>
      <c r="K56" s="78"/>
      <c r="L56" s="78"/>
    </row>
    <row r="57" spans="1:12" ht="15" customHeight="1">
      <c r="A57" s="20" t="s">
        <v>100</v>
      </c>
      <c r="D57" s="16"/>
      <c r="F57" s="93"/>
      <c r="G57" s="94"/>
      <c r="H57" s="93"/>
      <c r="I57" s="94"/>
      <c r="J57" s="93"/>
      <c r="K57" s="93"/>
      <c r="L57" s="93"/>
    </row>
    <row r="58" spans="1:12" ht="6" customHeight="1">
      <c r="A58" s="20"/>
      <c r="D58" s="16"/>
      <c r="F58" s="94"/>
      <c r="G58" s="94"/>
      <c r="H58" s="94"/>
      <c r="I58" s="94"/>
      <c r="J58" s="94"/>
      <c r="K58" s="94"/>
      <c r="L58" s="94"/>
    </row>
    <row r="59" spans="1:12" ht="15" customHeight="1">
      <c r="A59" s="3" t="s">
        <v>101</v>
      </c>
      <c r="C59" s="1"/>
      <c r="D59" s="16">
        <v>20</v>
      </c>
      <c r="F59" s="95">
        <v>3.2000000000000002E-3</v>
      </c>
      <c r="G59" s="95"/>
      <c r="H59" s="95">
        <v>2.3400000000000001E-2</v>
      </c>
      <c r="I59" s="95"/>
      <c r="J59" s="95">
        <v>1.9E-3</v>
      </c>
      <c r="K59" s="95"/>
      <c r="L59" s="95">
        <v>5.3E-3</v>
      </c>
    </row>
    <row r="60" spans="1:12" ht="15" customHeight="1">
      <c r="A60" s="3" t="s">
        <v>102</v>
      </c>
      <c r="C60" s="1"/>
      <c r="D60" s="16">
        <v>20</v>
      </c>
      <c r="F60" s="95">
        <v>3.2000000000000002E-3</v>
      </c>
      <c r="G60" s="95"/>
      <c r="H60" s="95">
        <v>2.2599999999999999E-2</v>
      </c>
      <c r="I60" s="95"/>
      <c r="J60" s="95">
        <v>1.9E-3</v>
      </c>
      <c r="K60" s="95"/>
      <c r="L60" s="95">
        <v>5.1000000000000004E-3</v>
      </c>
    </row>
    <row r="61" spans="1:12" ht="15" customHeight="1">
      <c r="C61" s="1"/>
      <c r="D61" s="16"/>
      <c r="F61" s="95"/>
      <c r="G61" s="95"/>
      <c r="H61" s="95"/>
      <c r="I61" s="95"/>
      <c r="J61" s="95"/>
      <c r="K61" s="95"/>
      <c r="L61" s="95"/>
    </row>
    <row r="62" spans="1:12" ht="8.25" customHeight="1">
      <c r="C62" s="1"/>
      <c r="D62" s="16"/>
      <c r="F62" s="95"/>
      <c r="G62" s="95"/>
      <c r="H62" s="95"/>
      <c r="I62" s="95"/>
      <c r="J62" s="95"/>
      <c r="K62" s="95"/>
      <c r="L62" s="95"/>
    </row>
    <row r="63" spans="1:12" ht="21.95" customHeight="1">
      <c r="A63" s="7" t="str">
        <f>+'2-4 EN'!A152</f>
        <v>The accompanying condensed notes are integral part of these interim financial information</v>
      </c>
      <c r="B63" s="7"/>
      <c r="C63" s="5"/>
      <c r="D63" s="8"/>
      <c r="E63" s="7"/>
      <c r="F63" s="169"/>
      <c r="G63" s="169"/>
      <c r="H63" s="169"/>
      <c r="I63" s="169"/>
      <c r="J63" s="169"/>
      <c r="K63" s="169"/>
      <c r="L63" s="169"/>
    </row>
    <row r="64" spans="1:12" ht="15" customHeight="1">
      <c r="C64" s="1"/>
      <c r="D64" s="16"/>
      <c r="F64" s="95"/>
      <c r="G64" s="95"/>
      <c r="H64" s="95"/>
      <c r="I64" s="95"/>
      <c r="J64" s="95"/>
      <c r="K64" s="95"/>
      <c r="L64" s="12">
        <v>5</v>
      </c>
    </row>
    <row r="65" spans="1:12" ht="15" customHeight="1">
      <c r="A65" s="1" t="s">
        <v>0</v>
      </c>
    </row>
    <row r="66" spans="1:12" ht="15" customHeight="1">
      <c r="A66" s="69" t="s">
        <v>75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5" customHeight="1">
      <c r="A67" s="5" t="s">
        <v>103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ht="1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1:12" ht="1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1:12" ht="15" customHeight="1">
      <c r="A70" s="10"/>
      <c r="B70" s="10"/>
      <c r="C70" s="10"/>
      <c r="D70" s="10"/>
      <c r="E70" s="10"/>
      <c r="F70" s="178" t="s">
        <v>3</v>
      </c>
      <c r="G70" s="178"/>
      <c r="H70" s="178"/>
      <c r="I70" s="14"/>
      <c r="J70" s="178" t="s">
        <v>4</v>
      </c>
      <c r="K70" s="178"/>
      <c r="L70" s="178"/>
    </row>
    <row r="71" spans="1:12" ht="15" customHeight="1">
      <c r="D71" s="16"/>
      <c r="F71" s="177" t="s">
        <v>5</v>
      </c>
      <c r="G71" s="177"/>
      <c r="H71" s="177"/>
      <c r="I71" s="17"/>
      <c r="J71" s="177" t="s">
        <v>5</v>
      </c>
      <c r="K71" s="177"/>
      <c r="L71" s="177"/>
    </row>
    <row r="72" spans="1:12" ht="15" customHeight="1">
      <c r="D72" s="16"/>
      <c r="F72" s="18" t="s">
        <v>6</v>
      </c>
      <c r="G72" s="18"/>
      <c r="H72" s="18" t="s">
        <v>6</v>
      </c>
      <c r="I72" s="18"/>
      <c r="J72" s="18" t="s">
        <v>6</v>
      </c>
      <c r="K72" s="18"/>
      <c r="L72" s="18" t="s">
        <v>6</v>
      </c>
    </row>
    <row r="73" spans="1:12" ht="15" customHeight="1">
      <c r="D73" s="16"/>
      <c r="F73" s="21" t="s">
        <v>10</v>
      </c>
      <c r="G73" s="22"/>
      <c r="H73" s="21" t="s">
        <v>11</v>
      </c>
      <c r="I73" s="22"/>
      <c r="J73" s="21" t="s">
        <v>10</v>
      </c>
      <c r="K73" s="22"/>
      <c r="L73" s="21" t="s">
        <v>11</v>
      </c>
    </row>
    <row r="74" spans="1:12" ht="15" customHeight="1">
      <c r="D74" s="23" t="s">
        <v>12</v>
      </c>
      <c r="E74" s="16"/>
      <c r="F74" s="24" t="s">
        <v>13</v>
      </c>
      <c r="G74" s="22"/>
      <c r="H74" s="24" t="s">
        <v>13</v>
      </c>
      <c r="I74" s="22"/>
      <c r="J74" s="24" t="s">
        <v>13</v>
      </c>
      <c r="K74" s="22"/>
      <c r="L74" s="24" t="s">
        <v>13</v>
      </c>
    </row>
    <row r="75" spans="1:12" ht="15" customHeight="1">
      <c r="A75" s="1" t="s">
        <v>77</v>
      </c>
      <c r="D75" s="48"/>
      <c r="E75" s="16"/>
      <c r="F75" s="70"/>
      <c r="G75" s="70"/>
      <c r="H75" s="70"/>
      <c r="I75" s="70"/>
      <c r="J75" s="13"/>
      <c r="K75" s="13"/>
      <c r="L75" s="13"/>
    </row>
    <row r="76" spans="1:12" ht="6" customHeight="1">
      <c r="D76" s="48"/>
      <c r="E76" s="16"/>
      <c r="F76" s="70"/>
      <c r="G76" s="70"/>
      <c r="H76" s="70"/>
      <c r="I76" s="70"/>
      <c r="J76" s="13"/>
      <c r="K76" s="13"/>
      <c r="L76" s="13"/>
    </row>
    <row r="77" spans="1:12" ht="15" customHeight="1">
      <c r="A77" s="3" t="s">
        <v>78</v>
      </c>
      <c r="D77" s="16"/>
      <c r="F77" s="71">
        <v>387308500</v>
      </c>
      <c r="G77" s="72"/>
      <c r="H77" s="71">
        <v>479498216</v>
      </c>
      <c r="I77" s="72"/>
      <c r="J77" s="71">
        <v>384157197</v>
      </c>
      <c r="K77" s="72"/>
      <c r="L77" s="71">
        <v>474964092</v>
      </c>
    </row>
    <row r="78" spans="1:12" ht="15" customHeight="1">
      <c r="A78" s="3" t="s">
        <v>79</v>
      </c>
      <c r="D78" s="16"/>
      <c r="F78" s="73">
        <v>381196764</v>
      </c>
      <c r="G78" s="71"/>
      <c r="H78" s="73">
        <v>285066313</v>
      </c>
      <c r="I78" s="71"/>
      <c r="J78" s="82">
        <v>0</v>
      </c>
      <c r="K78" s="71"/>
      <c r="L78" s="82">
        <v>0</v>
      </c>
    </row>
    <row r="79" spans="1:12" ht="6" customHeight="1">
      <c r="D79" s="16"/>
      <c r="F79" s="40"/>
      <c r="G79" s="22"/>
      <c r="H79" s="40"/>
      <c r="I79" s="22"/>
      <c r="J79" s="40"/>
      <c r="K79" s="22"/>
      <c r="L79" s="40"/>
    </row>
    <row r="80" spans="1:12" ht="15" customHeight="1">
      <c r="A80" s="1" t="s">
        <v>80</v>
      </c>
      <c r="D80" s="16"/>
      <c r="E80" s="75"/>
      <c r="F80" s="64">
        <f t="shared" ref="F80:J80" si="3">SUM(F77:F78)</f>
        <v>768505264</v>
      </c>
      <c r="G80" s="75"/>
      <c r="H80" s="66">
        <f>SUM(H77:H78)</f>
        <v>764564529</v>
      </c>
      <c r="I80" s="75"/>
      <c r="J80" s="64">
        <f t="shared" si="3"/>
        <v>384157197</v>
      </c>
      <c r="K80" s="75"/>
      <c r="L80" s="66">
        <f>SUM(L77:L78)</f>
        <v>474964092</v>
      </c>
    </row>
    <row r="81" spans="1:12" ht="12" customHeight="1">
      <c r="D81" s="16"/>
      <c r="F81" s="76"/>
      <c r="G81" s="77"/>
      <c r="H81" s="76"/>
      <c r="I81" s="77"/>
      <c r="J81" s="76"/>
      <c r="K81" s="77"/>
      <c r="L81" s="76"/>
    </row>
    <row r="82" spans="1:12" ht="15" customHeight="1">
      <c r="A82" s="1" t="s">
        <v>81</v>
      </c>
      <c r="D82" s="16"/>
      <c r="E82" s="75"/>
      <c r="F82" s="22"/>
      <c r="G82" s="75"/>
      <c r="H82" s="22"/>
      <c r="I82" s="75"/>
      <c r="J82" s="22"/>
      <c r="K82" s="75"/>
      <c r="L82" s="22"/>
    </row>
    <row r="83" spans="1:12" ht="15" customHeight="1">
      <c r="A83" s="3" t="s">
        <v>81</v>
      </c>
      <c r="D83" s="16"/>
      <c r="F83" s="79">
        <v>-363619485</v>
      </c>
      <c r="G83" s="86"/>
      <c r="H83" s="79">
        <v>-446977035</v>
      </c>
      <c r="I83" s="86"/>
      <c r="J83" s="79">
        <v>-362030965</v>
      </c>
      <c r="K83" s="86"/>
      <c r="L83" s="79">
        <v>-446055594</v>
      </c>
    </row>
    <row r="84" spans="1:12" ht="15" customHeight="1">
      <c r="A84" s="3" t="s">
        <v>82</v>
      </c>
      <c r="D84" s="16"/>
      <c r="F84" s="83">
        <v>-326885275</v>
      </c>
      <c r="G84" s="79"/>
      <c r="H84" s="83">
        <v>-239338265</v>
      </c>
      <c r="I84" s="79"/>
      <c r="J84" s="82">
        <v>0</v>
      </c>
      <c r="K84" s="79"/>
      <c r="L84" s="82">
        <v>0</v>
      </c>
    </row>
    <row r="85" spans="1:12" ht="6" customHeight="1">
      <c r="D85" s="16"/>
      <c r="F85" s="40"/>
      <c r="G85" s="76"/>
      <c r="H85" s="40"/>
      <c r="I85" s="76"/>
      <c r="J85" s="40"/>
      <c r="K85" s="76"/>
      <c r="L85" s="40"/>
    </row>
    <row r="86" spans="1:12" ht="15" customHeight="1">
      <c r="A86" s="1" t="s">
        <v>83</v>
      </c>
      <c r="D86" s="16"/>
      <c r="F86" s="74">
        <f t="shared" ref="F86:J86" si="4">SUM(F83:F84)</f>
        <v>-690504760</v>
      </c>
      <c r="G86" s="76"/>
      <c r="H86" s="80">
        <f>SUM(H83:H84)</f>
        <v>-686315300</v>
      </c>
      <c r="I86" s="76"/>
      <c r="J86" s="74">
        <f t="shared" si="4"/>
        <v>-362030965</v>
      </c>
      <c r="K86" s="76"/>
      <c r="L86" s="80">
        <f>SUM(L83:L84)</f>
        <v>-446055594</v>
      </c>
    </row>
    <row r="87" spans="1:12" ht="12" customHeight="1">
      <c r="D87" s="16"/>
      <c r="F87" s="76"/>
      <c r="G87" s="77"/>
      <c r="H87" s="76"/>
      <c r="I87" s="77"/>
      <c r="J87" s="76"/>
      <c r="K87" s="77"/>
      <c r="L87" s="76"/>
    </row>
    <row r="88" spans="1:12" ht="15" customHeight="1">
      <c r="A88" s="1" t="s">
        <v>84</v>
      </c>
      <c r="D88" s="16"/>
      <c r="F88" s="81">
        <f t="shared" ref="F88:J88" si="5">+F80+F86</f>
        <v>78000504</v>
      </c>
      <c r="G88" s="77"/>
      <c r="H88" s="77">
        <f>+H80+H86</f>
        <v>78249229</v>
      </c>
      <c r="I88" s="77"/>
      <c r="J88" s="81">
        <f t="shared" si="5"/>
        <v>22126232</v>
      </c>
      <c r="K88" s="77"/>
      <c r="L88" s="77">
        <f>+L80+L86</f>
        <v>28908498</v>
      </c>
    </row>
    <row r="89" spans="1:12" ht="15" customHeight="1">
      <c r="A89" s="3" t="s">
        <v>85</v>
      </c>
      <c r="D89" s="16"/>
      <c r="F89" s="83">
        <v>9974228</v>
      </c>
      <c r="G89" s="79"/>
      <c r="H89" s="83">
        <v>33901834</v>
      </c>
      <c r="I89" s="79"/>
      <c r="J89" s="83">
        <v>14980888</v>
      </c>
      <c r="K89" s="84"/>
      <c r="L89" s="83">
        <v>35232626</v>
      </c>
    </row>
    <row r="90" spans="1:12" ht="6" customHeight="1">
      <c r="D90" s="16"/>
      <c r="F90" s="76"/>
      <c r="G90" s="77"/>
      <c r="H90" s="76"/>
      <c r="I90" s="77"/>
      <c r="J90" s="76"/>
      <c r="K90" s="77"/>
      <c r="L90" s="76"/>
    </row>
    <row r="91" spans="1:12" ht="15" customHeight="1">
      <c r="A91" s="1" t="s">
        <v>86</v>
      </c>
      <c r="D91" s="16"/>
      <c r="F91" s="81">
        <f>SUM(F88:F89)</f>
        <v>87974732</v>
      </c>
      <c r="G91" s="77"/>
      <c r="H91" s="77">
        <f>SUM(H88:H89)</f>
        <v>112151063</v>
      </c>
      <c r="I91" s="77"/>
      <c r="J91" s="81">
        <f>SUM(J88:J89)</f>
        <v>37107120</v>
      </c>
      <c r="K91" s="77"/>
      <c r="L91" s="77">
        <f>SUM(L88:L89)</f>
        <v>64141124</v>
      </c>
    </row>
    <row r="92" spans="1:12" ht="15" customHeight="1">
      <c r="A92" s="3" t="s">
        <v>87</v>
      </c>
      <c r="D92" s="16"/>
      <c r="F92" s="100">
        <v>-8673291</v>
      </c>
      <c r="G92" s="72"/>
      <c r="H92" s="100">
        <v>-11494780</v>
      </c>
      <c r="I92" s="72"/>
      <c r="J92" s="100">
        <v>-9418338</v>
      </c>
      <c r="K92" s="72"/>
      <c r="L92" s="100">
        <v>-13462725</v>
      </c>
    </row>
    <row r="93" spans="1:12" ht="15" customHeight="1">
      <c r="A93" s="3" t="s">
        <v>88</v>
      </c>
      <c r="D93" s="16"/>
      <c r="F93" s="100">
        <v>-60096972</v>
      </c>
      <c r="G93" s="71"/>
      <c r="H93" s="100">
        <v>-44959152</v>
      </c>
      <c r="I93" s="71"/>
      <c r="J93" s="100">
        <v>-23404595</v>
      </c>
      <c r="K93" s="71"/>
      <c r="L93" s="100">
        <v>-21278199</v>
      </c>
    </row>
    <row r="94" spans="1:12" ht="15" customHeight="1">
      <c r="A94" s="3" t="s">
        <v>89</v>
      </c>
      <c r="D94" s="16"/>
      <c r="F94" s="100">
        <v>-7561430</v>
      </c>
      <c r="G94" s="71"/>
      <c r="H94" s="100">
        <v>-3013506</v>
      </c>
      <c r="I94" s="71"/>
      <c r="J94" s="100">
        <v>-107057</v>
      </c>
      <c r="K94" s="71"/>
      <c r="L94" s="100">
        <v>-1793017</v>
      </c>
    </row>
    <row r="95" spans="1:12" ht="15" customHeight="1">
      <c r="A95" s="3" t="s">
        <v>200</v>
      </c>
      <c r="D95" s="16"/>
      <c r="F95" s="74">
        <v>0</v>
      </c>
      <c r="G95" s="86"/>
      <c r="H95" s="83">
        <v>-20675208</v>
      </c>
      <c r="I95" s="86"/>
      <c r="J95" s="74">
        <v>0</v>
      </c>
      <c r="K95" s="86"/>
      <c r="L95" s="82">
        <v>0</v>
      </c>
    </row>
    <row r="96" spans="1:12" ht="6" customHeight="1">
      <c r="D96" s="16"/>
      <c r="F96" s="76"/>
      <c r="G96" s="76"/>
      <c r="H96" s="76"/>
      <c r="I96" s="76"/>
      <c r="J96" s="76"/>
      <c r="K96" s="76"/>
      <c r="L96" s="76"/>
    </row>
    <row r="97" spans="1:12" ht="15" customHeight="1">
      <c r="A97" s="1" t="s">
        <v>90</v>
      </c>
      <c r="D97" s="16"/>
      <c r="E97" s="77"/>
      <c r="F97" s="81">
        <f>+SUM(F91:F95)</f>
        <v>11643039</v>
      </c>
      <c r="G97" s="77"/>
      <c r="H97" s="77">
        <f>+SUM(H91:H95)</f>
        <v>32008417</v>
      </c>
      <c r="I97" s="77"/>
      <c r="J97" s="81">
        <f>+SUM(J91:J95)</f>
        <v>4177130</v>
      </c>
      <c r="K97" s="77"/>
      <c r="L97" s="77">
        <f>+SUM(L91:L95)</f>
        <v>27607183</v>
      </c>
    </row>
    <row r="98" spans="1:12" ht="15" customHeight="1">
      <c r="A98" s="3" t="s">
        <v>91</v>
      </c>
      <c r="D98" s="16">
        <v>22</v>
      </c>
      <c r="F98" s="87">
        <v>-4703234</v>
      </c>
      <c r="G98" s="71"/>
      <c r="H98" s="87">
        <v>-8553708</v>
      </c>
      <c r="I98" s="71"/>
      <c r="J98" s="87">
        <v>-2282642</v>
      </c>
      <c r="K98" s="88"/>
      <c r="L98" s="87">
        <v>-1347563</v>
      </c>
    </row>
    <row r="99" spans="1:12" ht="6" customHeight="1">
      <c r="D99" s="16"/>
      <c r="F99" s="42"/>
      <c r="G99" s="22"/>
      <c r="H99" s="42"/>
      <c r="I99" s="22"/>
      <c r="J99" s="42"/>
      <c r="K99" s="42"/>
      <c r="L99" s="42"/>
    </row>
    <row r="100" spans="1:12" ht="15" customHeight="1">
      <c r="A100" s="20" t="s">
        <v>92</v>
      </c>
      <c r="D100" s="16"/>
      <c r="F100" s="78">
        <f>SUM(F97:F99)</f>
        <v>6939805</v>
      </c>
      <c r="G100" s="76"/>
      <c r="H100" s="76">
        <f>SUM(H97:H99)</f>
        <v>23454709</v>
      </c>
      <c r="I100" s="76"/>
      <c r="J100" s="78">
        <f>SUM(J97:J99)</f>
        <v>1894488</v>
      </c>
      <c r="K100" s="76"/>
      <c r="L100" s="76">
        <f>SUM(L97:L99)</f>
        <v>26259620</v>
      </c>
    </row>
    <row r="101" spans="1:12" ht="15" customHeight="1">
      <c r="A101" s="15" t="s">
        <v>93</v>
      </c>
      <c r="D101" s="16"/>
      <c r="F101" s="74">
        <v>0</v>
      </c>
      <c r="G101" s="78"/>
      <c r="H101" s="74">
        <v>2379661</v>
      </c>
      <c r="I101" s="76"/>
      <c r="J101" s="74">
        <v>0</v>
      </c>
      <c r="K101" s="78"/>
      <c r="L101" s="74">
        <v>0</v>
      </c>
    </row>
    <row r="102" spans="1:12" ht="6" customHeight="1">
      <c r="A102" s="20"/>
      <c r="D102" s="16"/>
      <c r="F102" s="78"/>
      <c r="G102" s="76"/>
      <c r="H102" s="78"/>
      <c r="I102" s="76"/>
      <c r="J102" s="78"/>
      <c r="K102" s="78"/>
      <c r="L102" s="78"/>
    </row>
    <row r="103" spans="1:12" ht="15" customHeight="1">
      <c r="A103" s="20" t="s">
        <v>94</v>
      </c>
      <c r="D103" s="16"/>
    </row>
    <row r="104" spans="1:12" ht="15" customHeight="1" thickBot="1">
      <c r="A104" s="20"/>
      <c r="B104" s="1" t="s">
        <v>95</v>
      </c>
      <c r="D104" s="16"/>
      <c r="F104" s="89">
        <f>SUM(F100:F101)</f>
        <v>6939805</v>
      </c>
      <c r="G104" s="76"/>
      <c r="H104" s="90">
        <f>SUM(H100:H101)</f>
        <v>25834370</v>
      </c>
      <c r="I104" s="76"/>
      <c r="J104" s="89">
        <f>SUM(J100:J101)</f>
        <v>1894488</v>
      </c>
      <c r="K104" s="76"/>
      <c r="L104" s="90">
        <f>SUM(L100:L101)</f>
        <v>26259620</v>
      </c>
    </row>
    <row r="105" spans="1:12" ht="12" customHeight="1" thickTop="1">
      <c r="A105" s="20"/>
      <c r="D105" s="16"/>
      <c r="F105" s="78"/>
      <c r="G105" s="76"/>
      <c r="H105" s="78"/>
      <c r="I105" s="76"/>
      <c r="J105" s="78"/>
      <c r="K105" s="78"/>
      <c r="L105" s="78"/>
    </row>
    <row r="106" spans="1:12" ht="15" customHeight="1">
      <c r="A106" s="1" t="s">
        <v>96</v>
      </c>
      <c r="D106" s="16"/>
      <c r="F106" s="76"/>
      <c r="G106" s="76"/>
      <c r="H106" s="76"/>
      <c r="I106" s="76"/>
      <c r="J106" s="76"/>
      <c r="K106" s="76"/>
      <c r="L106" s="76"/>
    </row>
    <row r="107" spans="1:12" ht="15" customHeight="1">
      <c r="A107" s="15" t="s">
        <v>97</v>
      </c>
      <c r="D107" s="16"/>
      <c r="F107" s="76">
        <v>3630387</v>
      </c>
      <c r="G107" s="76"/>
      <c r="H107" s="76">
        <f>+H100-H108</f>
        <v>19640569</v>
      </c>
      <c r="I107" s="76"/>
      <c r="J107" s="78">
        <f>+J100</f>
        <v>1894488</v>
      </c>
      <c r="K107" s="76"/>
      <c r="L107" s="76">
        <f>+L100</f>
        <v>26259620</v>
      </c>
    </row>
    <row r="108" spans="1:12" ht="15" customHeight="1">
      <c r="A108" s="15" t="s">
        <v>72</v>
      </c>
      <c r="B108" s="15"/>
      <c r="D108" s="16"/>
      <c r="F108" s="82">
        <v>3309418</v>
      </c>
      <c r="G108" s="79"/>
      <c r="H108" s="82">
        <v>3814140</v>
      </c>
      <c r="I108" s="79"/>
      <c r="J108" s="82">
        <v>0</v>
      </c>
      <c r="K108" s="85"/>
      <c r="L108" s="82">
        <v>0</v>
      </c>
    </row>
    <row r="109" spans="1:12" ht="6" customHeight="1">
      <c r="A109" s="15"/>
      <c r="D109" s="16"/>
      <c r="F109" s="78"/>
      <c r="G109" s="76"/>
      <c r="H109" s="78"/>
      <c r="I109" s="76"/>
      <c r="J109" s="78"/>
      <c r="K109" s="78"/>
      <c r="L109" s="78"/>
    </row>
    <row r="110" spans="1:12" ht="15" customHeight="1" thickBot="1">
      <c r="A110" s="1" t="s">
        <v>92</v>
      </c>
      <c r="D110" s="16"/>
      <c r="F110" s="89">
        <f>SUM(F107:F108)</f>
        <v>6939805</v>
      </c>
      <c r="G110" s="76"/>
      <c r="H110" s="90">
        <f>SUM(H107:H108)</f>
        <v>23454709</v>
      </c>
      <c r="I110" s="76"/>
      <c r="J110" s="89">
        <f>SUM(J107:J108)</f>
        <v>1894488</v>
      </c>
      <c r="K110" s="76"/>
      <c r="L110" s="90">
        <f>SUM(L107:L108)</f>
        <v>26259620</v>
      </c>
    </row>
    <row r="111" spans="1:12" ht="12" customHeight="1" thickTop="1">
      <c r="A111" s="1"/>
      <c r="D111" s="16"/>
      <c r="F111" s="40"/>
      <c r="G111" s="40"/>
      <c r="H111" s="40"/>
      <c r="I111" s="40"/>
      <c r="J111" s="40"/>
      <c r="K111" s="40"/>
      <c r="L111" s="40"/>
    </row>
    <row r="112" spans="1:12" s="12" customFormat="1" ht="15" customHeight="1">
      <c r="A112" s="10" t="s">
        <v>98</v>
      </c>
      <c r="F112" s="42"/>
      <c r="G112" s="91"/>
      <c r="H112" s="42"/>
      <c r="I112" s="91"/>
      <c r="J112" s="42"/>
      <c r="K112" s="91"/>
      <c r="L112" s="42"/>
    </row>
    <row r="113" spans="1:12" s="12" customFormat="1" ht="15" customHeight="1">
      <c r="B113" s="10" t="s">
        <v>99</v>
      </c>
      <c r="F113" s="42"/>
      <c r="G113" s="91"/>
      <c r="H113" s="42"/>
      <c r="I113" s="91"/>
      <c r="J113" s="42"/>
      <c r="K113" s="91"/>
      <c r="L113" s="42"/>
    </row>
    <row r="114" spans="1:12" s="12" customFormat="1" ht="15" customHeight="1">
      <c r="A114" s="12" t="s">
        <v>97</v>
      </c>
      <c r="F114" s="101">
        <f>+F104-F115</f>
        <v>3630387</v>
      </c>
      <c r="G114" s="102"/>
      <c r="H114" s="102">
        <f>+H104-H115</f>
        <v>22020230</v>
      </c>
      <c r="I114" s="102"/>
      <c r="J114" s="101">
        <f>+J107</f>
        <v>1894488</v>
      </c>
      <c r="K114" s="102"/>
      <c r="L114" s="102">
        <f>+L107</f>
        <v>26259620</v>
      </c>
    </row>
    <row r="115" spans="1:12" s="12" customFormat="1" ht="15" customHeight="1">
      <c r="A115" s="12" t="s">
        <v>72</v>
      </c>
      <c r="F115" s="82">
        <f>F108</f>
        <v>3309418</v>
      </c>
      <c r="G115" s="79"/>
      <c r="H115" s="82">
        <f>H108</f>
        <v>3814140</v>
      </c>
      <c r="I115" s="79"/>
      <c r="J115" s="82">
        <f>J108</f>
        <v>0</v>
      </c>
      <c r="K115" s="85"/>
      <c r="L115" s="82">
        <v>0</v>
      </c>
    </row>
    <row r="116" spans="1:12" s="12" customFormat="1" ht="6" customHeight="1">
      <c r="F116" s="42"/>
      <c r="G116" s="22"/>
      <c r="H116" s="42"/>
      <c r="I116" s="22"/>
      <c r="J116" s="42"/>
      <c r="K116" s="42"/>
      <c r="L116" s="42"/>
    </row>
    <row r="117" spans="1:12" s="12" customFormat="1" ht="15" customHeight="1">
      <c r="A117" s="10" t="s">
        <v>94</v>
      </c>
    </row>
    <row r="118" spans="1:12" s="12" customFormat="1" ht="15" customHeight="1" thickBot="1">
      <c r="A118" s="10"/>
      <c r="B118" s="10" t="s">
        <v>95</v>
      </c>
      <c r="F118" s="89">
        <f>SUM(F114:F115)</f>
        <v>6939805</v>
      </c>
      <c r="G118" s="76"/>
      <c r="H118" s="90">
        <f>SUM(H114:H115)</f>
        <v>25834370</v>
      </c>
      <c r="I118" s="76"/>
      <c r="J118" s="89">
        <f>SUM(J114:J115)</f>
        <v>1894488</v>
      </c>
      <c r="K118" s="76"/>
      <c r="L118" s="90">
        <f>SUM(L114:L115)</f>
        <v>26259620</v>
      </c>
    </row>
    <row r="119" spans="1:12" s="12" customFormat="1" ht="15" customHeight="1" thickTop="1">
      <c r="A119" s="10"/>
      <c r="B119" s="10"/>
      <c r="F119" s="78"/>
      <c r="G119" s="76"/>
      <c r="H119" s="76"/>
      <c r="I119" s="76"/>
      <c r="J119" s="78"/>
      <c r="K119" s="76"/>
      <c r="L119" s="76"/>
    </row>
    <row r="120" spans="1:12" ht="12" customHeight="1">
      <c r="A120" s="20"/>
      <c r="D120" s="16"/>
      <c r="F120" s="78"/>
      <c r="G120" s="76"/>
      <c r="H120" s="78"/>
      <c r="I120" s="76"/>
      <c r="J120" s="78"/>
      <c r="K120" s="78"/>
      <c r="L120" s="78"/>
    </row>
    <row r="121" spans="1:12" ht="15" customHeight="1">
      <c r="A121" s="20" t="s">
        <v>100</v>
      </c>
      <c r="D121" s="16"/>
      <c r="F121" s="93"/>
      <c r="G121" s="94"/>
      <c r="H121" s="93"/>
      <c r="I121" s="94"/>
      <c r="J121" s="93"/>
      <c r="K121" s="93"/>
      <c r="L121" s="93"/>
    </row>
    <row r="122" spans="1:12" ht="6" customHeight="1">
      <c r="A122" s="20"/>
      <c r="D122" s="16"/>
      <c r="F122" s="94"/>
      <c r="G122" s="94"/>
      <c r="H122" s="94"/>
      <c r="I122" s="94"/>
      <c r="J122" s="94"/>
      <c r="K122" s="94"/>
      <c r="L122" s="94"/>
    </row>
    <row r="123" spans="1:12" ht="15" customHeight="1">
      <c r="A123" s="3" t="s">
        <v>101</v>
      </c>
      <c r="C123" s="1"/>
      <c r="D123" s="16">
        <v>20</v>
      </c>
      <c r="F123" s="95">
        <v>4.4999999999999997E-3</v>
      </c>
      <c r="G123" s="95"/>
      <c r="H123" s="95">
        <v>2.5399999999999999E-2</v>
      </c>
      <c r="I123" s="95"/>
      <c r="J123" s="95">
        <v>2.3999999999999998E-3</v>
      </c>
      <c r="K123" s="95"/>
      <c r="L123" s="95">
        <v>3.39E-2</v>
      </c>
    </row>
    <row r="124" spans="1:12" ht="15" customHeight="1">
      <c r="A124" s="3" t="s">
        <v>102</v>
      </c>
      <c r="C124" s="1"/>
      <c r="D124" s="16">
        <v>20</v>
      </c>
      <c r="F124" s="95">
        <v>4.4999999999999997E-3</v>
      </c>
      <c r="G124" s="95"/>
      <c r="H124" s="95">
        <v>2.47E-2</v>
      </c>
      <c r="I124" s="95"/>
      <c r="J124" s="95">
        <v>2.3999999999999998E-3</v>
      </c>
      <c r="K124" s="95"/>
      <c r="L124" s="95">
        <v>3.3000000000000002E-2</v>
      </c>
    </row>
    <row r="125" spans="1:12" ht="15" customHeight="1">
      <c r="C125" s="1"/>
      <c r="D125" s="16"/>
      <c r="F125" s="95"/>
      <c r="G125" s="95"/>
      <c r="H125" s="95"/>
      <c r="I125" s="95"/>
      <c r="J125" s="95"/>
      <c r="K125" s="95"/>
      <c r="L125" s="95"/>
    </row>
    <row r="126" spans="1:12" ht="6" customHeight="1">
      <c r="C126" s="1"/>
      <c r="D126" s="16"/>
      <c r="F126" s="96"/>
      <c r="G126" s="97"/>
      <c r="H126" s="96"/>
      <c r="I126" s="97"/>
      <c r="J126" s="96"/>
      <c r="K126" s="93"/>
      <c r="L126" s="96"/>
    </row>
    <row r="127" spans="1:12" s="12" customFormat="1" ht="21.95" customHeight="1">
      <c r="A127" s="7" t="str">
        <f>+A63</f>
        <v>The accompanying condensed notes are integral part of these interim financial information</v>
      </c>
      <c r="B127" s="7"/>
      <c r="C127" s="5"/>
      <c r="D127" s="8"/>
      <c r="E127" s="7"/>
      <c r="F127" s="98"/>
      <c r="G127" s="99"/>
      <c r="H127" s="98"/>
      <c r="I127" s="99"/>
      <c r="J127" s="98"/>
      <c r="K127" s="98"/>
      <c r="L127" s="98"/>
    </row>
    <row r="128" spans="1:12" s="12" customFormat="1" ht="15.95" customHeight="1">
      <c r="L128" s="12">
        <v>6</v>
      </c>
    </row>
    <row r="133" spans="4:14" ht="18" customHeight="1"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</row>
    <row r="134" spans="4:14" ht="18" customHeight="1"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4:14" ht="18" customHeight="1"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spans="4:14" ht="18" customHeight="1"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4:14" ht="18" customHeight="1"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</row>
    <row r="138" spans="4:14" ht="18" customHeight="1"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4:14" ht="18" customHeight="1"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</row>
    <row r="140" spans="4:14" ht="18" customHeight="1"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4:14" ht="18" customHeight="1"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spans="4:14" ht="18" customHeight="1"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4:14" ht="18" customHeight="1">
      <c r="J143" s="12"/>
      <c r="L143" s="12"/>
    </row>
  </sheetData>
  <mergeCells count="8">
    <mergeCell ref="F71:H71"/>
    <mergeCell ref="J71:L71"/>
    <mergeCell ref="F6:H6"/>
    <mergeCell ref="J6:L6"/>
    <mergeCell ref="F7:H7"/>
    <mergeCell ref="J7:L7"/>
    <mergeCell ref="F70:H70"/>
    <mergeCell ref="J70:L70"/>
  </mergeCells>
  <pageMargins left="0.8" right="0.5" top="0.5" bottom="0.4" header="0.49" footer="0.4"/>
  <pageSetup paperSize="9" scale="95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C133"/>
  <sheetViews>
    <sheetView zoomScaleNormal="100" zoomScaleSheetLayoutView="100" workbookViewId="0">
      <selection activeCell="I14" sqref="I14"/>
    </sheetView>
  </sheetViews>
  <sheetFormatPr defaultRowHeight="14.25"/>
  <cols>
    <col min="1" max="2" width="2" style="104" customWidth="1"/>
    <col min="3" max="3" width="29.625" style="104" customWidth="1"/>
    <col min="4" max="4" width="5.125" style="104" customWidth="1"/>
    <col min="5" max="5" width="1" style="104" customWidth="1"/>
    <col min="6" max="6" width="9.75" style="104" customWidth="1"/>
    <col min="7" max="7" width="0.75" style="104" customWidth="1"/>
    <col min="8" max="8" width="12.125" style="104" customWidth="1"/>
    <col min="9" max="9" width="0.75" style="104" customWidth="1"/>
    <col min="10" max="10" width="19.125" style="104" customWidth="1"/>
    <col min="11" max="11" width="0.75" style="104" customWidth="1"/>
    <col min="12" max="12" width="12.25" style="104" customWidth="1"/>
    <col min="13" max="13" width="0.875" style="104" customWidth="1"/>
    <col min="14" max="14" width="13.25" style="104" customWidth="1"/>
    <col min="15" max="15" width="0.75" style="104" customWidth="1"/>
    <col min="16" max="16" width="10.75" style="104" customWidth="1"/>
    <col min="17" max="17" width="0.75" style="104" customWidth="1"/>
    <col min="18" max="18" width="12.875" style="104" customWidth="1"/>
    <col min="19" max="19" width="0.75" style="104" customWidth="1"/>
    <col min="20" max="20" width="10" style="104" customWidth="1"/>
    <col min="21" max="21" width="9.625" style="104" bestFit="1" customWidth="1"/>
    <col min="22" max="22" width="9.125" style="104"/>
    <col min="23" max="256" width="9.125" style="171"/>
    <col min="257" max="258" width="2" style="171" customWidth="1"/>
    <col min="259" max="259" width="30.375" style="171" customWidth="1"/>
    <col min="260" max="260" width="6.375" style="171" customWidth="1"/>
    <col min="261" max="261" width="1" style="171" customWidth="1"/>
    <col min="262" max="262" width="12" style="171" customWidth="1"/>
    <col min="263" max="263" width="0.75" style="171" customWidth="1"/>
    <col min="264" max="264" width="15.125" style="171" bestFit="1" customWidth="1"/>
    <col min="265" max="265" width="0.75" style="171" customWidth="1"/>
    <col min="266" max="266" width="21.625" style="171" customWidth="1"/>
    <col min="267" max="267" width="0.75" style="171" customWidth="1"/>
    <col min="268" max="268" width="15.875" style="171" customWidth="1"/>
    <col min="269" max="269" width="0.875" style="171" customWidth="1"/>
    <col min="270" max="270" width="15.125" style="171" customWidth="1"/>
    <col min="271" max="271" width="0.75" style="171" customWidth="1"/>
    <col min="272" max="272" width="13.875" style="171" customWidth="1"/>
    <col min="273" max="273" width="0.75" style="171" customWidth="1"/>
    <col min="274" max="274" width="15.625" style="171" customWidth="1"/>
    <col min="275" max="275" width="0.75" style="171" customWidth="1"/>
    <col min="276" max="276" width="12.625" style="171" customWidth="1"/>
    <col min="277" max="277" width="9.625" style="171" bestFit="1" customWidth="1"/>
    <col min="278" max="512" width="9.125" style="171"/>
    <col min="513" max="514" width="2" style="171" customWidth="1"/>
    <col min="515" max="515" width="30.375" style="171" customWidth="1"/>
    <col min="516" max="516" width="6.375" style="171" customWidth="1"/>
    <col min="517" max="517" width="1" style="171" customWidth="1"/>
    <col min="518" max="518" width="12" style="171" customWidth="1"/>
    <col min="519" max="519" width="0.75" style="171" customWidth="1"/>
    <col min="520" max="520" width="15.125" style="171" bestFit="1" customWidth="1"/>
    <col min="521" max="521" width="0.75" style="171" customWidth="1"/>
    <col min="522" max="522" width="21.625" style="171" customWidth="1"/>
    <col min="523" max="523" width="0.75" style="171" customWidth="1"/>
    <col min="524" max="524" width="15.875" style="171" customWidth="1"/>
    <col min="525" max="525" width="0.875" style="171" customWidth="1"/>
    <col min="526" max="526" width="15.125" style="171" customWidth="1"/>
    <col min="527" max="527" width="0.75" style="171" customWidth="1"/>
    <col min="528" max="528" width="13.875" style="171" customWidth="1"/>
    <col min="529" max="529" width="0.75" style="171" customWidth="1"/>
    <col min="530" max="530" width="15.625" style="171" customWidth="1"/>
    <col min="531" max="531" width="0.75" style="171" customWidth="1"/>
    <col min="532" max="532" width="12.625" style="171" customWidth="1"/>
    <col min="533" max="533" width="9.625" style="171" bestFit="1" customWidth="1"/>
    <col min="534" max="768" width="9.125" style="171"/>
    <col min="769" max="770" width="2" style="171" customWidth="1"/>
    <col min="771" max="771" width="30.375" style="171" customWidth="1"/>
    <col min="772" max="772" width="6.375" style="171" customWidth="1"/>
    <col min="773" max="773" width="1" style="171" customWidth="1"/>
    <col min="774" max="774" width="12" style="171" customWidth="1"/>
    <col min="775" max="775" width="0.75" style="171" customWidth="1"/>
    <col min="776" max="776" width="15.125" style="171" bestFit="1" customWidth="1"/>
    <col min="777" max="777" width="0.75" style="171" customWidth="1"/>
    <col min="778" max="778" width="21.625" style="171" customWidth="1"/>
    <col min="779" max="779" width="0.75" style="171" customWidth="1"/>
    <col min="780" max="780" width="15.875" style="171" customWidth="1"/>
    <col min="781" max="781" width="0.875" style="171" customWidth="1"/>
    <col min="782" max="782" width="15.125" style="171" customWidth="1"/>
    <col min="783" max="783" width="0.75" style="171" customWidth="1"/>
    <col min="784" max="784" width="13.875" style="171" customWidth="1"/>
    <col min="785" max="785" width="0.75" style="171" customWidth="1"/>
    <col min="786" max="786" width="15.625" style="171" customWidth="1"/>
    <col min="787" max="787" width="0.75" style="171" customWidth="1"/>
    <col min="788" max="788" width="12.625" style="171" customWidth="1"/>
    <col min="789" max="789" width="9.625" style="171" bestFit="1" customWidth="1"/>
    <col min="790" max="1024" width="9.125" style="171"/>
    <col min="1025" max="1026" width="2" style="171" customWidth="1"/>
    <col min="1027" max="1027" width="30.375" style="171" customWidth="1"/>
    <col min="1028" max="1028" width="6.375" style="171" customWidth="1"/>
    <col min="1029" max="1029" width="1" style="171" customWidth="1"/>
    <col min="1030" max="1030" width="12" style="171" customWidth="1"/>
    <col min="1031" max="1031" width="0.75" style="171" customWidth="1"/>
    <col min="1032" max="1032" width="15.125" style="171" bestFit="1" customWidth="1"/>
    <col min="1033" max="1033" width="0.75" style="171" customWidth="1"/>
    <col min="1034" max="1034" width="21.625" style="171" customWidth="1"/>
    <col min="1035" max="1035" width="0.75" style="171" customWidth="1"/>
    <col min="1036" max="1036" width="15.875" style="171" customWidth="1"/>
    <col min="1037" max="1037" width="0.875" style="171" customWidth="1"/>
    <col min="1038" max="1038" width="15.125" style="171" customWidth="1"/>
    <col min="1039" max="1039" width="0.75" style="171" customWidth="1"/>
    <col min="1040" max="1040" width="13.875" style="171" customWidth="1"/>
    <col min="1041" max="1041" width="0.75" style="171" customWidth="1"/>
    <col min="1042" max="1042" width="15.625" style="171" customWidth="1"/>
    <col min="1043" max="1043" width="0.75" style="171" customWidth="1"/>
    <col min="1044" max="1044" width="12.625" style="171" customWidth="1"/>
    <col min="1045" max="1045" width="9.625" style="171" bestFit="1" customWidth="1"/>
    <col min="1046" max="1280" width="9.125" style="171"/>
    <col min="1281" max="1282" width="2" style="171" customWidth="1"/>
    <col min="1283" max="1283" width="30.375" style="171" customWidth="1"/>
    <col min="1284" max="1284" width="6.375" style="171" customWidth="1"/>
    <col min="1285" max="1285" width="1" style="171" customWidth="1"/>
    <col min="1286" max="1286" width="12" style="171" customWidth="1"/>
    <col min="1287" max="1287" width="0.75" style="171" customWidth="1"/>
    <col min="1288" max="1288" width="15.125" style="171" bestFit="1" customWidth="1"/>
    <col min="1289" max="1289" width="0.75" style="171" customWidth="1"/>
    <col min="1290" max="1290" width="21.625" style="171" customWidth="1"/>
    <col min="1291" max="1291" width="0.75" style="171" customWidth="1"/>
    <col min="1292" max="1292" width="15.875" style="171" customWidth="1"/>
    <col min="1293" max="1293" width="0.875" style="171" customWidth="1"/>
    <col min="1294" max="1294" width="15.125" style="171" customWidth="1"/>
    <col min="1295" max="1295" width="0.75" style="171" customWidth="1"/>
    <col min="1296" max="1296" width="13.875" style="171" customWidth="1"/>
    <col min="1297" max="1297" width="0.75" style="171" customWidth="1"/>
    <col min="1298" max="1298" width="15.625" style="171" customWidth="1"/>
    <col min="1299" max="1299" width="0.75" style="171" customWidth="1"/>
    <col min="1300" max="1300" width="12.625" style="171" customWidth="1"/>
    <col min="1301" max="1301" width="9.625" style="171" bestFit="1" customWidth="1"/>
    <col min="1302" max="1536" width="9.125" style="171"/>
    <col min="1537" max="1538" width="2" style="171" customWidth="1"/>
    <col min="1539" max="1539" width="30.375" style="171" customWidth="1"/>
    <col min="1540" max="1540" width="6.375" style="171" customWidth="1"/>
    <col min="1541" max="1541" width="1" style="171" customWidth="1"/>
    <col min="1542" max="1542" width="12" style="171" customWidth="1"/>
    <col min="1543" max="1543" width="0.75" style="171" customWidth="1"/>
    <col min="1544" max="1544" width="15.125" style="171" bestFit="1" customWidth="1"/>
    <col min="1545" max="1545" width="0.75" style="171" customWidth="1"/>
    <col min="1546" max="1546" width="21.625" style="171" customWidth="1"/>
    <col min="1547" max="1547" width="0.75" style="171" customWidth="1"/>
    <col min="1548" max="1548" width="15.875" style="171" customWidth="1"/>
    <col min="1549" max="1549" width="0.875" style="171" customWidth="1"/>
    <col min="1550" max="1550" width="15.125" style="171" customWidth="1"/>
    <col min="1551" max="1551" width="0.75" style="171" customWidth="1"/>
    <col min="1552" max="1552" width="13.875" style="171" customWidth="1"/>
    <col min="1553" max="1553" width="0.75" style="171" customWidth="1"/>
    <col min="1554" max="1554" width="15.625" style="171" customWidth="1"/>
    <col min="1555" max="1555" width="0.75" style="171" customWidth="1"/>
    <col min="1556" max="1556" width="12.625" style="171" customWidth="1"/>
    <col min="1557" max="1557" width="9.625" style="171" bestFit="1" customWidth="1"/>
    <col min="1558" max="1792" width="9.125" style="171"/>
    <col min="1793" max="1794" width="2" style="171" customWidth="1"/>
    <col min="1795" max="1795" width="30.375" style="171" customWidth="1"/>
    <col min="1796" max="1796" width="6.375" style="171" customWidth="1"/>
    <col min="1797" max="1797" width="1" style="171" customWidth="1"/>
    <col min="1798" max="1798" width="12" style="171" customWidth="1"/>
    <col min="1799" max="1799" width="0.75" style="171" customWidth="1"/>
    <col min="1800" max="1800" width="15.125" style="171" bestFit="1" customWidth="1"/>
    <col min="1801" max="1801" width="0.75" style="171" customWidth="1"/>
    <col min="1802" max="1802" width="21.625" style="171" customWidth="1"/>
    <col min="1803" max="1803" width="0.75" style="171" customWidth="1"/>
    <col min="1804" max="1804" width="15.875" style="171" customWidth="1"/>
    <col min="1805" max="1805" width="0.875" style="171" customWidth="1"/>
    <col min="1806" max="1806" width="15.125" style="171" customWidth="1"/>
    <col min="1807" max="1807" width="0.75" style="171" customWidth="1"/>
    <col min="1808" max="1808" width="13.875" style="171" customWidth="1"/>
    <col min="1809" max="1809" width="0.75" style="171" customWidth="1"/>
    <col min="1810" max="1810" width="15.625" style="171" customWidth="1"/>
    <col min="1811" max="1811" width="0.75" style="171" customWidth="1"/>
    <col min="1812" max="1812" width="12.625" style="171" customWidth="1"/>
    <col min="1813" max="1813" width="9.625" style="171" bestFit="1" customWidth="1"/>
    <col min="1814" max="2048" width="9.125" style="171"/>
    <col min="2049" max="2050" width="2" style="171" customWidth="1"/>
    <col min="2051" max="2051" width="30.375" style="171" customWidth="1"/>
    <col min="2052" max="2052" width="6.375" style="171" customWidth="1"/>
    <col min="2053" max="2053" width="1" style="171" customWidth="1"/>
    <col min="2054" max="2054" width="12" style="171" customWidth="1"/>
    <col min="2055" max="2055" width="0.75" style="171" customWidth="1"/>
    <col min="2056" max="2056" width="15.125" style="171" bestFit="1" customWidth="1"/>
    <col min="2057" max="2057" width="0.75" style="171" customWidth="1"/>
    <col min="2058" max="2058" width="21.625" style="171" customWidth="1"/>
    <col min="2059" max="2059" width="0.75" style="171" customWidth="1"/>
    <col min="2060" max="2060" width="15.875" style="171" customWidth="1"/>
    <col min="2061" max="2061" width="0.875" style="171" customWidth="1"/>
    <col min="2062" max="2062" width="15.125" style="171" customWidth="1"/>
    <col min="2063" max="2063" width="0.75" style="171" customWidth="1"/>
    <col min="2064" max="2064" width="13.875" style="171" customWidth="1"/>
    <col min="2065" max="2065" width="0.75" style="171" customWidth="1"/>
    <col min="2066" max="2066" width="15.625" style="171" customWidth="1"/>
    <col min="2067" max="2067" width="0.75" style="171" customWidth="1"/>
    <col min="2068" max="2068" width="12.625" style="171" customWidth="1"/>
    <col min="2069" max="2069" width="9.625" style="171" bestFit="1" customWidth="1"/>
    <col min="2070" max="2304" width="9.125" style="171"/>
    <col min="2305" max="2306" width="2" style="171" customWidth="1"/>
    <col min="2307" max="2307" width="30.375" style="171" customWidth="1"/>
    <col min="2308" max="2308" width="6.375" style="171" customWidth="1"/>
    <col min="2309" max="2309" width="1" style="171" customWidth="1"/>
    <col min="2310" max="2310" width="12" style="171" customWidth="1"/>
    <col min="2311" max="2311" width="0.75" style="171" customWidth="1"/>
    <col min="2312" max="2312" width="15.125" style="171" bestFit="1" customWidth="1"/>
    <col min="2313" max="2313" width="0.75" style="171" customWidth="1"/>
    <col min="2314" max="2314" width="21.625" style="171" customWidth="1"/>
    <col min="2315" max="2315" width="0.75" style="171" customWidth="1"/>
    <col min="2316" max="2316" width="15.875" style="171" customWidth="1"/>
    <col min="2317" max="2317" width="0.875" style="171" customWidth="1"/>
    <col min="2318" max="2318" width="15.125" style="171" customWidth="1"/>
    <col min="2319" max="2319" width="0.75" style="171" customWidth="1"/>
    <col min="2320" max="2320" width="13.875" style="171" customWidth="1"/>
    <col min="2321" max="2321" width="0.75" style="171" customWidth="1"/>
    <col min="2322" max="2322" width="15.625" style="171" customWidth="1"/>
    <col min="2323" max="2323" width="0.75" style="171" customWidth="1"/>
    <col min="2324" max="2324" width="12.625" style="171" customWidth="1"/>
    <col min="2325" max="2325" width="9.625" style="171" bestFit="1" customWidth="1"/>
    <col min="2326" max="2560" width="9.125" style="171"/>
    <col min="2561" max="2562" width="2" style="171" customWidth="1"/>
    <col min="2563" max="2563" width="30.375" style="171" customWidth="1"/>
    <col min="2564" max="2564" width="6.375" style="171" customWidth="1"/>
    <col min="2565" max="2565" width="1" style="171" customWidth="1"/>
    <col min="2566" max="2566" width="12" style="171" customWidth="1"/>
    <col min="2567" max="2567" width="0.75" style="171" customWidth="1"/>
    <col min="2568" max="2568" width="15.125" style="171" bestFit="1" customWidth="1"/>
    <col min="2569" max="2569" width="0.75" style="171" customWidth="1"/>
    <col min="2570" max="2570" width="21.625" style="171" customWidth="1"/>
    <col min="2571" max="2571" width="0.75" style="171" customWidth="1"/>
    <col min="2572" max="2572" width="15.875" style="171" customWidth="1"/>
    <col min="2573" max="2573" width="0.875" style="171" customWidth="1"/>
    <col min="2574" max="2574" width="15.125" style="171" customWidth="1"/>
    <col min="2575" max="2575" width="0.75" style="171" customWidth="1"/>
    <col min="2576" max="2576" width="13.875" style="171" customWidth="1"/>
    <col min="2577" max="2577" width="0.75" style="171" customWidth="1"/>
    <col min="2578" max="2578" width="15.625" style="171" customWidth="1"/>
    <col min="2579" max="2579" width="0.75" style="171" customWidth="1"/>
    <col min="2580" max="2580" width="12.625" style="171" customWidth="1"/>
    <col min="2581" max="2581" width="9.625" style="171" bestFit="1" customWidth="1"/>
    <col min="2582" max="2816" width="9.125" style="171"/>
    <col min="2817" max="2818" width="2" style="171" customWidth="1"/>
    <col min="2819" max="2819" width="30.375" style="171" customWidth="1"/>
    <col min="2820" max="2820" width="6.375" style="171" customWidth="1"/>
    <col min="2821" max="2821" width="1" style="171" customWidth="1"/>
    <col min="2822" max="2822" width="12" style="171" customWidth="1"/>
    <col min="2823" max="2823" width="0.75" style="171" customWidth="1"/>
    <col min="2824" max="2824" width="15.125" style="171" bestFit="1" customWidth="1"/>
    <col min="2825" max="2825" width="0.75" style="171" customWidth="1"/>
    <col min="2826" max="2826" width="21.625" style="171" customWidth="1"/>
    <col min="2827" max="2827" width="0.75" style="171" customWidth="1"/>
    <col min="2828" max="2828" width="15.875" style="171" customWidth="1"/>
    <col min="2829" max="2829" width="0.875" style="171" customWidth="1"/>
    <col min="2830" max="2830" width="15.125" style="171" customWidth="1"/>
    <col min="2831" max="2831" width="0.75" style="171" customWidth="1"/>
    <col min="2832" max="2832" width="13.875" style="171" customWidth="1"/>
    <col min="2833" max="2833" width="0.75" style="171" customWidth="1"/>
    <col min="2834" max="2834" width="15.625" style="171" customWidth="1"/>
    <col min="2835" max="2835" width="0.75" style="171" customWidth="1"/>
    <col min="2836" max="2836" width="12.625" style="171" customWidth="1"/>
    <col min="2837" max="2837" width="9.625" style="171" bestFit="1" customWidth="1"/>
    <col min="2838" max="3072" width="9.125" style="171"/>
    <col min="3073" max="3074" width="2" style="171" customWidth="1"/>
    <col min="3075" max="3075" width="30.375" style="171" customWidth="1"/>
    <col min="3076" max="3076" width="6.375" style="171" customWidth="1"/>
    <col min="3077" max="3077" width="1" style="171" customWidth="1"/>
    <col min="3078" max="3078" width="12" style="171" customWidth="1"/>
    <col min="3079" max="3079" width="0.75" style="171" customWidth="1"/>
    <col min="3080" max="3080" width="15.125" style="171" bestFit="1" customWidth="1"/>
    <col min="3081" max="3081" width="0.75" style="171" customWidth="1"/>
    <col min="3082" max="3082" width="21.625" style="171" customWidth="1"/>
    <col min="3083" max="3083" width="0.75" style="171" customWidth="1"/>
    <col min="3084" max="3084" width="15.875" style="171" customWidth="1"/>
    <col min="3085" max="3085" width="0.875" style="171" customWidth="1"/>
    <col min="3086" max="3086" width="15.125" style="171" customWidth="1"/>
    <col min="3087" max="3087" width="0.75" style="171" customWidth="1"/>
    <col min="3088" max="3088" width="13.875" style="171" customWidth="1"/>
    <col min="3089" max="3089" width="0.75" style="171" customWidth="1"/>
    <col min="3090" max="3090" width="15.625" style="171" customWidth="1"/>
    <col min="3091" max="3091" width="0.75" style="171" customWidth="1"/>
    <col min="3092" max="3092" width="12.625" style="171" customWidth="1"/>
    <col min="3093" max="3093" width="9.625" style="171" bestFit="1" customWidth="1"/>
    <col min="3094" max="3328" width="9.125" style="171"/>
    <col min="3329" max="3330" width="2" style="171" customWidth="1"/>
    <col min="3331" max="3331" width="30.375" style="171" customWidth="1"/>
    <col min="3332" max="3332" width="6.375" style="171" customWidth="1"/>
    <col min="3333" max="3333" width="1" style="171" customWidth="1"/>
    <col min="3334" max="3334" width="12" style="171" customWidth="1"/>
    <col min="3335" max="3335" width="0.75" style="171" customWidth="1"/>
    <col min="3336" max="3336" width="15.125" style="171" bestFit="1" customWidth="1"/>
    <col min="3337" max="3337" width="0.75" style="171" customWidth="1"/>
    <col min="3338" max="3338" width="21.625" style="171" customWidth="1"/>
    <col min="3339" max="3339" width="0.75" style="171" customWidth="1"/>
    <col min="3340" max="3340" width="15.875" style="171" customWidth="1"/>
    <col min="3341" max="3341" width="0.875" style="171" customWidth="1"/>
    <col min="3342" max="3342" width="15.125" style="171" customWidth="1"/>
    <col min="3343" max="3343" width="0.75" style="171" customWidth="1"/>
    <col min="3344" max="3344" width="13.875" style="171" customWidth="1"/>
    <col min="3345" max="3345" width="0.75" style="171" customWidth="1"/>
    <col min="3346" max="3346" width="15.625" style="171" customWidth="1"/>
    <col min="3347" max="3347" width="0.75" style="171" customWidth="1"/>
    <col min="3348" max="3348" width="12.625" style="171" customWidth="1"/>
    <col min="3349" max="3349" width="9.625" style="171" bestFit="1" customWidth="1"/>
    <col min="3350" max="3584" width="9.125" style="171"/>
    <col min="3585" max="3586" width="2" style="171" customWidth="1"/>
    <col min="3587" max="3587" width="30.375" style="171" customWidth="1"/>
    <col min="3588" max="3588" width="6.375" style="171" customWidth="1"/>
    <col min="3589" max="3589" width="1" style="171" customWidth="1"/>
    <col min="3590" max="3590" width="12" style="171" customWidth="1"/>
    <col min="3591" max="3591" width="0.75" style="171" customWidth="1"/>
    <col min="3592" max="3592" width="15.125" style="171" bestFit="1" customWidth="1"/>
    <col min="3593" max="3593" width="0.75" style="171" customWidth="1"/>
    <col min="3594" max="3594" width="21.625" style="171" customWidth="1"/>
    <col min="3595" max="3595" width="0.75" style="171" customWidth="1"/>
    <col min="3596" max="3596" width="15.875" style="171" customWidth="1"/>
    <col min="3597" max="3597" width="0.875" style="171" customWidth="1"/>
    <col min="3598" max="3598" width="15.125" style="171" customWidth="1"/>
    <col min="3599" max="3599" width="0.75" style="171" customWidth="1"/>
    <col min="3600" max="3600" width="13.875" style="171" customWidth="1"/>
    <col min="3601" max="3601" width="0.75" style="171" customWidth="1"/>
    <col min="3602" max="3602" width="15.625" style="171" customWidth="1"/>
    <col min="3603" max="3603" width="0.75" style="171" customWidth="1"/>
    <col min="3604" max="3604" width="12.625" style="171" customWidth="1"/>
    <col min="3605" max="3605" width="9.625" style="171" bestFit="1" customWidth="1"/>
    <col min="3606" max="3840" width="9.125" style="171"/>
    <col min="3841" max="3842" width="2" style="171" customWidth="1"/>
    <col min="3843" max="3843" width="30.375" style="171" customWidth="1"/>
    <col min="3844" max="3844" width="6.375" style="171" customWidth="1"/>
    <col min="3845" max="3845" width="1" style="171" customWidth="1"/>
    <col min="3846" max="3846" width="12" style="171" customWidth="1"/>
    <col min="3847" max="3847" width="0.75" style="171" customWidth="1"/>
    <col min="3848" max="3848" width="15.125" style="171" bestFit="1" customWidth="1"/>
    <col min="3849" max="3849" width="0.75" style="171" customWidth="1"/>
    <col min="3850" max="3850" width="21.625" style="171" customWidth="1"/>
    <col min="3851" max="3851" width="0.75" style="171" customWidth="1"/>
    <col min="3852" max="3852" width="15.875" style="171" customWidth="1"/>
    <col min="3853" max="3853" width="0.875" style="171" customWidth="1"/>
    <col min="3854" max="3854" width="15.125" style="171" customWidth="1"/>
    <col min="3855" max="3855" width="0.75" style="171" customWidth="1"/>
    <col min="3856" max="3856" width="13.875" style="171" customWidth="1"/>
    <col min="3857" max="3857" width="0.75" style="171" customWidth="1"/>
    <col min="3858" max="3858" width="15.625" style="171" customWidth="1"/>
    <col min="3859" max="3859" width="0.75" style="171" customWidth="1"/>
    <col min="3860" max="3860" width="12.625" style="171" customWidth="1"/>
    <col min="3861" max="3861" width="9.625" style="171" bestFit="1" customWidth="1"/>
    <col min="3862" max="4096" width="9.125" style="171"/>
    <col min="4097" max="4098" width="2" style="171" customWidth="1"/>
    <col min="4099" max="4099" width="30.375" style="171" customWidth="1"/>
    <col min="4100" max="4100" width="6.375" style="171" customWidth="1"/>
    <col min="4101" max="4101" width="1" style="171" customWidth="1"/>
    <col min="4102" max="4102" width="12" style="171" customWidth="1"/>
    <col min="4103" max="4103" width="0.75" style="171" customWidth="1"/>
    <col min="4104" max="4104" width="15.125" style="171" bestFit="1" customWidth="1"/>
    <col min="4105" max="4105" width="0.75" style="171" customWidth="1"/>
    <col min="4106" max="4106" width="21.625" style="171" customWidth="1"/>
    <col min="4107" max="4107" width="0.75" style="171" customWidth="1"/>
    <col min="4108" max="4108" width="15.875" style="171" customWidth="1"/>
    <col min="4109" max="4109" width="0.875" style="171" customWidth="1"/>
    <col min="4110" max="4110" width="15.125" style="171" customWidth="1"/>
    <col min="4111" max="4111" width="0.75" style="171" customWidth="1"/>
    <col min="4112" max="4112" width="13.875" style="171" customWidth="1"/>
    <col min="4113" max="4113" width="0.75" style="171" customWidth="1"/>
    <col min="4114" max="4114" width="15.625" style="171" customWidth="1"/>
    <col min="4115" max="4115" width="0.75" style="171" customWidth="1"/>
    <col min="4116" max="4116" width="12.625" style="171" customWidth="1"/>
    <col min="4117" max="4117" width="9.625" style="171" bestFit="1" customWidth="1"/>
    <col min="4118" max="4352" width="9.125" style="171"/>
    <col min="4353" max="4354" width="2" style="171" customWidth="1"/>
    <col min="4355" max="4355" width="30.375" style="171" customWidth="1"/>
    <col min="4356" max="4356" width="6.375" style="171" customWidth="1"/>
    <col min="4357" max="4357" width="1" style="171" customWidth="1"/>
    <col min="4358" max="4358" width="12" style="171" customWidth="1"/>
    <col min="4359" max="4359" width="0.75" style="171" customWidth="1"/>
    <col min="4360" max="4360" width="15.125" style="171" bestFit="1" customWidth="1"/>
    <col min="4361" max="4361" width="0.75" style="171" customWidth="1"/>
    <col min="4362" max="4362" width="21.625" style="171" customWidth="1"/>
    <col min="4363" max="4363" width="0.75" style="171" customWidth="1"/>
    <col min="4364" max="4364" width="15.875" style="171" customWidth="1"/>
    <col min="4365" max="4365" width="0.875" style="171" customWidth="1"/>
    <col min="4366" max="4366" width="15.125" style="171" customWidth="1"/>
    <col min="4367" max="4367" width="0.75" style="171" customWidth="1"/>
    <col min="4368" max="4368" width="13.875" style="171" customWidth="1"/>
    <col min="4369" max="4369" width="0.75" style="171" customWidth="1"/>
    <col min="4370" max="4370" width="15.625" style="171" customWidth="1"/>
    <col min="4371" max="4371" width="0.75" style="171" customWidth="1"/>
    <col min="4372" max="4372" width="12.625" style="171" customWidth="1"/>
    <col min="4373" max="4373" width="9.625" style="171" bestFit="1" customWidth="1"/>
    <col min="4374" max="4608" width="9.125" style="171"/>
    <col min="4609" max="4610" width="2" style="171" customWidth="1"/>
    <col min="4611" max="4611" width="30.375" style="171" customWidth="1"/>
    <col min="4612" max="4612" width="6.375" style="171" customWidth="1"/>
    <col min="4613" max="4613" width="1" style="171" customWidth="1"/>
    <col min="4614" max="4614" width="12" style="171" customWidth="1"/>
    <col min="4615" max="4615" width="0.75" style="171" customWidth="1"/>
    <col min="4616" max="4616" width="15.125" style="171" bestFit="1" customWidth="1"/>
    <col min="4617" max="4617" width="0.75" style="171" customWidth="1"/>
    <col min="4618" max="4618" width="21.625" style="171" customWidth="1"/>
    <col min="4619" max="4619" width="0.75" style="171" customWidth="1"/>
    <col min="4620" max="4620" width="15.875" style="171" customWidth="1"/>
    <col min="4621" max="4621" width="0.875" style="171" customWidth="1"/>
    <col min="4622" max="4622" width="15.125" style="171" customWidth="1"/>
    <col min="4623" max="4623" width="0.75" style="171" customWidth="1"/>
    <col min="4624" max="4624" width="13.875" style="171" customWidth="1"/>
    <col min="4625" max="4625" width="0.75" style="171" customWidth="1"/>
    <col min="4626" max="4626" width="15.625" style="171" customWidth="1"/>
    <col min="4627" max="4627" width="0.75" style="171" customWidth="1"/>
    <col min="4628" max="4628" width="12.625" style="171" customWidth="1"/>
    <col min="4629" max="4629" width="9.625" style="171" bestFit="1" customWidth="1"/>
    <col min="4630" max="4864" width="9.125" style="171"/>
    <col min="4865" max="4866" width="2" style="171" customWidth="1"/>
    <col min="4867" max="4867" width="30.375" style="171" customWidth="1"/>
    <col min="4868" max="4868" width="6.375" style="171" customWidth="1"/>
    <col min="4869" max="4869" width="1" style="171" customWidth="1"/>
    <col min="4870" max="4870" width="12" style="171" customWidth="1"/>
    <col min="4871" max="4871" width="0.75" style="171" customWidth="1"/>
    <col min="4872" max="4872" width="15.125" style="171" bestFit="1" customWidth="1"/>
    <col min="4873" max="4873" width="0.75" style="171" customWidth="1"/>
    <col min="4874" max="4874" width="21.625" style="171" customWidth="1"/>
    <col min="4875" max="4875" width="0.75" style="171" customWidth="1"/>
    <col min="4876" max="4876" width="15.875" style="171" customWidth="1"/>
    <col min="4877" max="4877" width="0.875" style="171" customWidth="1"/>
    <col min="4878" max="4878" width="15.125" style="171" customWidth="1"/>
    <col min="4879" max="4879" width="0.75" style="171" customWidth="1"/>
    <col min="4880" max="4880" width="13.875" style="171" customWidth="1"/>
    <col min="4881" max="4881" width="0.75" style="171" customWidth="1"/>
    <col min="4882" max="4882" width="15.625" style="171" customWidth="1"/>
    <col min="4883" max="4883" width="0.75" style="171" customWidth="1"/>
    <col min="4884" max="4884" width="12.625" style="171" customWidth="1"/>
    <col min="4885" max="4885" width="9.625" style="171" bestFit="1" customWidth="1"/>
    <col min="4886" max="5120" width="9.125" style="171"/>
    <col min="5121" max="5122" width="2" style="171" customWidth="1"/>
    <col min="5123" max="5123" width="30.375" style="171" customWidth="1"/>
    <col min="5124" max="5124" width="6.375" style="171" customWidth="1"/>
    <col min="5125" max="5125" width="1" style="171" customWidth="1"/>
    <col min="5126" max="5126" width="12" style="171" customWidth="1"/>
    <col min="5127" max="5127" width="0.75" style="171" customWidth="1"/>
    <col min="5128" max="5128" width="15.125" style="171" bestFit="1" customWidth="1"/>
    <col min="5129" max="5129" width="0.75" style="171" customWidth="1"/>
    <col min="5130" max="5130" width="21.625" style="171" customWidth="1"/>
    <col min="5131" max="5131" width="0.75" style="171" customWidth="1"/>
    <col min="5132" max="5132" width="15.875" style="171" customWidth="1"/>
    <col min="5133" max="5133" width="0.875" style="171" customWidth="1"/>
    <col min="5134" max="5134" width="15.125" style="171" customWidth="1"/>
    <col min="5135" max="5135" width="0.75" style="171" customWidth="1"/>
    <col min="5136" max="5136" width="13.875" style="171" customWidth="1"/>
    <col min="5137" max="5137" width="0.75" style="171" customWidth="1"/>
    <col min="5138" max="5138" width="15.625" style="171" customWidth="1"/>
    <col min="5139" max="5139" width="0.75" style="171" customWidth="1"/>
    <col min="5140" max="5140" width="12.625" style="171" customWidth="1"/>
    <col min="5141" max="5141" width="9.625" style="171" bestFit="1" customWidth="1"/>
    <col min="5142" max="5376" width="9.125" style="171"/>
    <col min="5377" max="5378" width="2" style="171" customWidth="1"/>
    <col min="5379" max="5379" width="30.375" style="171" customWidth="1"/>
    <col min="5380" max="5380" width="6.375" style="171" customWidth="1"/>
    <col min="5381" max="5381" width="1" style="171" customWidth="1"/>
    <col min="5382" max="5382" width="12" style="171" customWidth="1"/>
    <col min="5383" max="5383" width="0.75" style="171" customWidth="1"/>
    <col min="5384" max="5384" width="15.125" style="171" bestFit="1" customWidth="1"/>
    <col min="5385" max="5385" width="0.75" style="171" customWidth="1"/>
    <col min="5386" max="5386" width="21.625" style="171" customWidth="1"/>
    <col min="5387" max="5387" width="0.75" style="171" customWidth="1"/>
    <col min="5388" max="5388" width="15.875" style="171" customWidth="1"/>
    <col min="5389" max="5389" width="0.875" style="171" customWidth="1"/>
    <col min="5390" max="5390" width="15.125" style="171" customWidth="1"/>
    <col min="5391" max="5391" width="0.75" style="171" customWidth="1"/>
    <col min="5392" max="5392" width="13.875" style="171" customWidth="1"/>
    <col min="5393" max="5393" width="0.75" style="171" customWidth="1"/>
    <col min="5394" max="5394" width="15.625" style="171" customWidth="1"/>
    <col min="5395" max="5395" width="0.75" style="171" customWidth="1"/>
    <col min="5396" max="5396" width="12.625" style="171" customWidth="1"/>
    <col min="5397" max="5397" width="9.625" style="171" bestFit="1" customWidth="1"/>
    <col min="5398" max="5632" width="9.125" style="171"/>
    <col min="5633" max="5634" width="2" style="171" customWidth="1"/>
    <col min="5635" max="5635" width="30.375" style="171" customWidth="1"/>
    <col min="5636" max="5636" width="6.375" style="171" customWidth="1"/>
    <col min="5637" max="5637" width="1" style="171" customWidth="1"/>
    <col min="5638" max="5638" width="12" style="171" customWidth="1"/>
    <col min="5639" max="5639" width="0.75" style="171" customWidth="1"/>
    <col min="5640" max="5640" width="15.125" style="171" bestFit="1" customWidth="1"/>
    <col min="5641" max="5641" width="0.75" style="171" customWidth="1"/>
    <col min="5642" max="5642" width="21.625" style="171" customWidth="1"/>
    <col min="5643" max="5643" width="0.75" style="171" customWidth="1"/>
    <col min="5644" max="5644" width="15.875" style="171" customWidth="1"/>
    <col min="5645" max="5645" width="0.875" style="171" customWidth="1"/>
    <col min="5646" max="5646" width="15.125" style="171" customWidth="1"/>
    <col min="5647" max="5647" width="0.75" style="171" customWidth="1"/>
    <col min="5648" max="5648" width="13.875" style="171" customWidth="1"/>
    <col min="5649" max="5649" width="0.75" style="171" customWidth="1"/>
    <col min="5650" max="5650" width="15.625" style="171" customWidth="1"/>
    <col min="5651" max="5651" width="0.75" style="171" customWidth="1"/>
    <col min="5652" max="5652" width="12.625" style="171" customWidth="1"/>
    <col min="5653" max="5653" width="9.625" style="171" bestFit="1" customWidth="1"/>
    <col min="5654" max="5888" width="9.125" style="171"/>
    <col min="5889" max="5890" width="2" style="171" customWidth="1"/>
    <col min="5891" max="5891" width="30.375" style="171" customWidth="1"/>
    <col min="5892" max="5892" width="6.375" style="171" customWidth="1"/>
    <col min="5893" max="5893" width="1" style="171" customWidth="1"/>
    <col min="5894" max="5894" width="12" style="171" customWidth="1"/>
    <col min="5895" max="5895" width="0.75" style="171" customWidth="1"/>
    <col min="5896" max="5896" width="15.125" style="171" bestFit="1" customWidth="1"/>
    <col min="5897" max="5897" width="0.75" style="171" customWidth="1"/>
    <col min="5898" max="5898" width="21.625" style="171" customWidth="1"/>
    <col min="5899" max="5899" width="0.75" style="171" customWidth="1"/>
    <col min="5900" max="5900" width="15.875" style="171" customWidth="1"/>
    <col min="5901" max="5901" width="0.875" style="171" customWidth="1"/>
    <col min="5902" max="5902" width="15.125" style="171" customWidth="1"/>
    <col min="5903" max="5903" width="0.75" style="171" customWidth="1"/>
    <col min="5904" max="5904" width="13.875" style="171" customWidth="1"/>
    <col min="5905" max="5905" width="0.75" style="171" customWidth="1"/>
    <col min="5906" max="5906" width="15.625" style="171" customWidth="1"/>
    <col min="5907" max="5907" width="0.75" style="171" customWidth="1"/>
    <col min="5908" max="5908" width="12.625" style="171" customWidth="1"/>
    <col min="5909" max="5909" width="9.625" style="171" bestFit="1" customWidth="1"/>
    <col min="5910" max="6144" width="9.125" style="171"/>
    <col min="6145" max="6146" width="2" style="171" customWidth="1"/>
    <col min="6147" max="6147" width="30.375" style="171" customWidth="1"/>
    <col min="6148" max="6148" width="6.375" style="171" customWidth="1"/>
    <col min="6149" max="6149" width="1" style="171" customWidth="1"/>
    <col min="6150" max="6150" width="12" style="171" customWidth="1"/>
    <col min="6151" max="6151" width="0.75" style="171" customWidth="1"/>
    <col min="6152" max="6152" width="15.125" style="171" bestFit="1" customWidth="1"/>
    <col min="6153" max="6153" width="0.75" style="171" customWidth="1"/>
    <col min="6154" max="6154" width="21.625" style="171" customWidth="1"/>
    <col min="6155" max="6155" width="0.75" style="171" customWidth="1"/>
    <col min="6156" max="6156" width="15.875" style="171" customWidth="1"/>
    <col min="6157" max="6157" width="0.875" style="171" customWidth="1"/>
    <col min="6158" max="6158" width="15.125" style="171" customWidth="1"/>
    <col min="6159" max="6159" width="0.75" style="171" customWidth="1"/>
    <col min="6160" max="6160" width="13.875" style="171" customWidth="1"/>
    <col min="6161" max="6161" width="0.75" style="171" customWidth="1"/>
    <col min="6162" max="6162" width="15.625" style="171" customWidth="1"/>
    <col min="6163" max="6163" width="0.75" style="171" customWidth="1"/>
    <col min="6164" max="6164" width="12.625" style="171" customWidth="1"/>
    <col min="6165" max="6165" width="9.625" style="171" bestFit="1" customWidth="1"/>
    <col min="6166" max="6400" width="9.125" style="171"/>
    <col min="6401" max="6402" width="2" style="171" customWidth="1"/>
    <col min="6403" max="6403" width="30.375" style="171" customWidth="1"/>
    <col min="6404" max="6404" width="6.375" style="171" customWidth="1"/>
    <col min="6405" max="6405" width="1" style="171" customWidth="1"/>
    <col min="6406" max="6406" width="12" style="171" customWidth="1"/>
    <col min="6407" max="6407" width="0.75" style="171" customWidth="1"/>
    <col min="6408" max="6408" width="15.125" style="171" bestFit="1" customWidth="1"/>
    <col min="6409" max="6409" width="0.75" style="171" customWidth="1"/>
    <col min="6410" max="6410" width="21.625" style="171" customWidth="1"/>
    <col min="6411" max="6411" width="0.75" style="171" customWidth="1"/>
    <col min="6412" max="6412" width="15.875" style="171" customWidth="1"/>
    <col min="6413" max="6413" width="0.875" style="171" customWidth="1"/>
    <col min="6414" max="6414" width="15.125" style="171" customWidth="1"/>
    <col min="6415" max="6415" width="0.75" style="171" customWidth="1"/>
    <col min="6416" max="6416" width="13.875" style="171" customWidth="1"/>
    <col min="6417" max="6417" width="0.75" style="171" customWidth="1"/>
    <col min="6418" max="6418" width="15.625" style="171" customWidth="1"/>
    <col min="6419" max="6419" width="0.75" style="171" customWidth="1"/>
    <col min="6420" max="6420" width="12.625" style="171" customWidth="1"/>
    <col min="6421" max="6421" width="9.625" style="171" bestFit="1" customWidth="1"/>
    <col min="6422" max="6656" width="9.125" style="171"/>
    <col min="6657" max="6658" width="2" style="171" customWidth="1"/>
    <col min="6659" max="6659" width="30.375" style="171" customWidth="1"/>
    <col min="6660" max="6660" width="6.375" style="171" customWidth="1"/>
    <col min="6661" max="6661" width="1" style="171" customWidth="1"/>
    <col min="6662" max="6662" width="12" style="171" customWidth="1"/>
    <col min="6663" max="6663" width="0.75" style="171" customWidth="1"/>
    <col min="6664" max="6664" width="15.125" style="171" bestFit="1" customWidth="1"/>
    <col min="6665" max="6665" width="0.75" style="171" customWidth="1"/>
    <col min="6666" max="6666" width="21.625" style="171" customWidth="1"/>
    <col min="6667" max="6667" width="0.75" style="171" customWidth="1"/>
    <col min="6668" max="6668" width="15.875" style="171" customWidth="1"/>
    <col min="6669" max="6669" width="0.875" style="171" customWidth="1"/>
    <col min="6670" max="6670" width="15.125" style="171" customWidth="1"/>
    <col min="6671" max="6671" width="0.75" style="171" customWidth="1"/>
    <col min="6672" max="6672" width="13.875" style="171" customWidth="1"/>
    <col min="6673" max="6673" width="0.75" style="171" customWidth="1"/>
    <col min="6674" max="6674" width="15.625" style="171" customWidth="1"/>
    <col min="6675" max="6675" width="0.75" style="171" customWidth="1"/>
    <col min="6676" max="6676" width="12.625" style="171" customWidth="1"/>
    <col min="6677" max="6677" width="9.625" style="171" bestFit="1" customWidth="1"/>
    <col min="6678" max="6912" width="9.125" style="171"/>
    <col min="6913" max="6914" width="2" style="171" customWidth="1"/>
    <col min="6915" max="6915" width="30.375" style="171" customWidth="1"/>
    <col min="6916" max="6916" width="6.375" style="171" customWidth="1"/>
    <col min="6917" max="6917" width="1" style="171" customWidth="1"/>
    <col min="6918" max="6918" width="12" style="171" customWidth="1"/>
    <col min="6919" max="6919" width="0.75" style="171" customWidth="1"/>
    <col min="6920" max="6920" width="15.125" style="171" bestFit="1" customWidth="1"/>
    <col min="6921" max="6921" width="0.75" style="171" customWidth="1"/>
    <col min="6922" max="6922" width="21.625" style="171" customWidth="1"/>
    <col min="6923" max="6923" width="0.75" style="171" customWidth="1"/>
    <col min="6924" max="6924" width="15.875" style="171" customWidth="1"/>
    <col min="6925" max="6925" width="0.875" style="171" customWidth="1"/>
    <col min="6926" max="6926" width="15.125" style="171" customWidth="1"/>
    <col min="6927" max="6927" width="0.75" style="171" customWidth="1"/>
    <col min="6928" max="6928" width="13.875" style="171" customWidth="1"/>
    <col min="6929" max="6929" width="0.75" style="171" customWidth="1"/>
    <col min="6930" max="6930" width="15.625" style="171" customWidth="1"/>
    <col min="6931" max="6931" width="0.75" style="171" customWidth="1"/>
    <col min="6932" max="6932" width="12.625" style="171" customWidth="1"/>
    <col min="6933" max="6933" width="9.625" style="171" bestFit="1" customWidth="1"/>
    <col min="6934" max="7168" width="9.125" style="171"/>
    <col min="7169" max="7170" width="2" style="171" customWidth="1"/>
    <col min="7171" max="7171" width="30.375" style="171" customWidth="1"/>
    <col min="7172" max="7172" width="6.375" style="171" customWidth="1"/>
    <col min="7173" max="7173" width="1" style="171" customWidth="1"/>
    <col min="7174" max="7174" width="12" style="171" customWidth="1"/>
    <col min="7175" max="7175" width="0.75" style="171" customWidth="1"/>
    <col min="7176" max="7176" width="15.125" style="171" bestFit="1" customWidth="1"/>
    <col min="7177" max="7177" width="0.75" style="171" customWidth="1"/>
    <col min="7178" max="7178" width="21.625" style="171" customWidth="1"/>
    <col min="7179" max="7179" width="0.75" style="171" customWidth="1"/>
    <col min="7180" max="7180" width="15.875" style="171" customWidth="1"/>
    <col min="7181" max="7181" width="0.875" style="171" customWidth="1"/>
    <col min="7182" max="7182" width="15.125" style="171" customWidth="1"/>
    <col min="7183" max="7183" width="0.75" style="171" customWidth="1"/>
    <col min="7184" max="7184" width="13.875" style="171" customWidth="1"/>
    <col min="7185" max="7185" width="0.75" style="171" customWidth="1"/>
    <col min="7186" max="7186" width="15.625" style="171" customWidth="1"/>
    <col min="7187" max="7187" width="0.75" style="171" customWidth="1"/>
    <col min="7188" max="7188" width="12.625" style="171" customWidth="1"/>
    <col min="7189" max="7189" width="9.625" style="171" bestFit="1" customWidth="1"/>
    <col min="7190" max="7424" width="9.125" style="171"/>
    <col min="7425" max="7426" width="2" style="171" customWidth="1"/>
    <col min="7427" max="7427" width="30.375" style="171" customWidth="1"/>
    <col min="7428" max="7428" width="6.375" style="171" customWidth="1"/>
    <col min="7429" max="7429" width="1" style="171" customWidth="1"/>
    <col min="7430" max="7430" width="12" style="171" customWidth="1"/>
    <col min="7431" max="7431" width="0.75" style="171" customWidth="1"/>
    <col min="7432" max="7432" width="15.125" style="171" bestFit="1" customWidth="1"/>
    <col min="7433" max="7433" width="0.75" style="171" customWidth="1"/>
    <col min="7434" max="7434" width="21.625" style="171" customWidth="1"/>
    <col min="7435" max="7435" width="0.75" style="171" customWidth="1"/>
    <col min="7436" max="7436" width="15.875" style="171" customWidth="1"/>
    <col min="7437" max="7437" width="0.875" style="171" customWidth="1"/>
    <col min="7438" max="7438" width="15.125" style="171" customWidth="1"/>
    <col min="7439" max="7439" width="0.75" style="171" customWidth="1"/>
    <col min="7440" max="7440" width="13.875" style="171" customWidth="1"/>
    <col min="7441" max="7441" width="0.75" style="171" customWidth="1"/>
    <col min="7442" max="7442" width="15.625" style="171" customWidth="1"/>
    <col min="7443" max="7443" width="0.75" style="171" customWidth="1"/>
    <col min="7444" max="7444" width="12.625" style="171" customWidth="1"/>
    <col min="7445" max="7445" width="9.625" style="171" bestFit="1" customWidth="1"/>
    <col min="7446" max="7680" width="9.125" style="171"/>
    <col min="7681" max="7682" width="2" style="171" customWidth="1"/>
    <col min="7683" max="7683" width="30.375" style="171" customWidth="1"/>
    <col min="7684" max="7684" width="6.375" style="171" customWidth="1"/>
    <col min="7685" max="7685" width="1" style="171" customWidth="1"/>
    <col min="7686" max="7686" width="12" style="171" customWidth="1"/>
    <col min="7687" max="7687" width="0.75" style="171" customWidth="1"/>
    <col min="7688" max="7688" width="15.125" style="171" bestFit="1" customWidth="1"/>
    <col min="7689" max="7689" width="0.75" style="171" customWidth="1"/>
    <col min="7690" max="7690" width="21.625" style="171" customWidth="1"/>
    <col min="7691" max="7691" width="0.75" style="171" customWidth="1"/>
    <col min="7692" max="7692" width="15.875" style="171" customWidth="1"/>
    <col min="7693" max="7693" width="0.875" style="171" customWidth="1"/>
    <col min="7694" max="7694" width="15.125" style="171" customWidth="1"/>
    <col min="7695" max="7695" width="0.75" style="171" customWidth="1"/>
    <col min="7696" max="7696" width="13.875" style="171" customWidth="1"/>
    <col min="7697" max="7697" width="0.75" style="171" customWidth="1"/>
    <col min="7698" max="7698" width="15.625" style="171" customWidth="1"/>
    <col min="7699" max="7699" width="0.75" style="171" customWidth="1"/>
    <col min="7700" max="7700" width="12.625" style="171" customWidth="1"/>
    <col min="7701" max="7701" width="9.625" style="171" bestFit="1" customWidth="1"/>
    <col min="7702" max="7936" width="9.125" style="171"/>
    <col min="7937" max="7938" width="2" style="171" customWidth="1"/>
    <col min="7939" max="7939" width="30.375" style="171" customWidth="1"/>
    <col min="7940" max="7940" width="6.375" style="171" customWidth="1"/>
    <col min="7941" max="7941" width="1" style="171" customWidth="1"/>
    <col min="7942" max="7942" width="12" style="171" customWidth="1"/>
    <col min="7943" max="7943" width="0.75" style="171" customWidth="1"/>
    <col min="7944" max="7944" width="15.125" style="171" bestFit="1" customWidth="1"/>
    <col min="7945" max="7945" width="0.75" style="171" customWidth="1"/>
    <col min="7946" max="7946" width="21.625" style="171" customWidth="1"/>
    <col min="7947" max="7947" width="0.75" style="171" customWidth="1"/>
    <col min="7948" max="7948" width="15.875" style="171" customWidth="1"/>
    <col min="7949" max="7949" width="0.875" style="171" customWidth="1"/>
    <col min="7950" max="7950" width="15.125" style="171" customWidth="1"/>
    <col min="7951" max="7951" width="0.75" style="171" customWidth="1"/>
    <col min="7952" max="7952" width="13.875" style="171" customWidth="1"/>
    <col min="7953" max="7953" width="0.75" style="171" customWidth="1"/>
    <col min="7954" max="7954" width="15.625" style="171" customWidth="1"/>
    <col min="7955" max="7955" width="0.75" style="171" customWidth="1"/>
    <col min="7956" max="7956" width="12.625" style="171" customWidth="1"/>
    <col min="7957" max="7957" width="9.625" style="171" bestFit="1" customWidth="1"/>
    <col min="7958" max="8192" width="9.125" style="171"/>
    <col min="8193" max="8194" width="2" style="171" customWidth="1"/>
    <col min="8195" max="8195" width="30.375" style="171" customWidth="1"/>
    <col min="8196" max="8196" width="6.375" style="171" customWidth="1"/>
    <col min="8197" max="8197" width="1" style="171" customWidth="1"/>
    <col min="8198" max="8198" width="12" style="171" customWidth="1"/>
    <col min="8199" max="8199" width="0.75" style="171" customWidth="1"/>
    <col min="8200" max="8200" width="15.125" style="171" bestFit="1" customWidth="1"/>
    <col min="8201" max="8201" width="0.75" style="171" customWidth="1"/>
    <col min="8202" max="8202" width="21.625" style="171" customWidth="1"/>
    <col min="8203" max="8203" width="0.75" style="171" customWidth="1"/>
    <col min="8204" max="8204" width="15.875" style="171" customWidth="1"/>
    <col min="8205" max="8205" width="0.875" style="171" customWidth="1"/>
    <col min="8206" max="8206" width="15.125" style="171" customWidth="1"/>
    <col min="8207" max="8207" width="0.75" style="171" customWidth="1"/>
    <col min="8208" max="8208" width="13.875" style="171" customWidth="1"/>
    <col min="8209" max="8209" width="0.75" style="171" customWidth="1"/>
    <col min="8210" max="8210" width="15.625" style="171" customWidth="1"/>
    <col min="8211" max="8211" width="0.75" style="171" customWidth="1"/>
    <col min="8212" max="8212" width="12.625" style="171" customWidth="1"/>
    <col min="8213" max="8213" width="9.625" style="171" bestFit="1" customWidth="1"/>
    <col min="8214" max="8448" width="9.125" style="171"/>
    <col min="8449" max="8450" width="2" style="171" customWidth="1"/>
    <col min="8451" max="8451" width="30.375" style="171" customWidth="1"/>
    <col min="8452" max="8452" width="6.375" style="171" customWidth="1"/>
    <col min="8453" max="8453" width="1" style="171" customWidth="1"/>
    <col min="8454" max="8454" width="12" style="171" customWidth="1"/>
    <col min="8455" max="8455" width="0.75" style="171" customWidth="1"/>
    <col min="8456" max="8456" width="15.125" style="171" bestFit="1" customWidth="1"/>
    <col min="8457" max="8457" width="0.75" style="171" customWidth="1"/>
    <col min="8458" max="8458" width="21.625" style="171" customWidth="1"/>
    <col min="8459" max="8459" width="0.75" style="171" customWidth="1"/>
    <col min="8460" max="8460" width="15.875" style="171" customWidth="1"/>
    <col min="8461" max="8461" width="0.875" style="171" customWidth="1"/>
    <col min="8462" max="8462" width="15.125" style="171" customWidth="1"/>
    <col min="8463" max="8463" width="0.75" style="171" customWidth="1"/>
    <col min="8464" max="8464" width="13.875" style="171" customWidth="1"/>
    <col min="8465" max="8465" width="0.75" style="171" customWidth="1"/>
    <col min="8466" max="8466" width="15.625" style="171" customWidth="1"/>
    <col min="8467" max="8467" width="0.75" style="171" customWidth="1"/>
    <col min="8468" max="8468" width="12.625" style="171" customWidth="1"/>
    <col min="8469" max="8469" width="9.625" style="171" bestFit="1" customWidth="1"/>
    <col min="8470" max="8704" width="9.125" style="171"/>
    <col min="8705" max="8706" width="2" style="171" customWidth="1"/>
    <col min="8707" max="8707" width="30.375" style="171" customWidth="1"/>
    <col min="8708" max="8708" width="6.375" style="171" customWidth="1"/>
    <col min="8709" max="8709" width="1" style="171" customWidth="1"/>
    <col min="8710" max="8710" width="12" style="171" customWidth="1"/>
    <col min="8711" max="8711" width="0.75" style="171" customWidth="1"/>
    <col min="8712" max="8712" width="15.125" style="171" bestFit="1" customWidth="1"/>
    <col min="8713" max="8713" width="0.75" style="171" customWidth="1"/>
    <col min="8714" max="8714" width="21.625" style="171" customWidth="1"/>
    <col min="8715" max="8715" width="0.75" style="171" customWidth="1"/>
    <col min="8716" max="8716" width="15.875" style="171" customWidth="1"/>
    <col min="8717" max="8717" width="0.875" style="171" customWidth="1"/>
    <col min="8718" max="8718" width="15.125" style="171" customWidth="1"/>
    <col min="8719" max="8719" width="0.75" style="171" customWidth="1"/>
    <col min="8720" max="8720" width="13.875" style="171" customWidth="1"/>
    <col min="8721" max="8721" width="0.75" style="171" customWidth="1"/>
    <col min="8722" max="8722" width="15.625" style="171" customWidth="1"/>
    <col min="8723" max="8723" width="0.75" style="171" customWidth="1"/>
    <col min="8724" max="8724" width="12.625" style="171" customWidth="1"/>
    <col min="8725" max="8725" width="9.625" style="171" bestFit="1" customWidth="1"/>
    <col min="8726" max="8960" width="9.125" style="171"/>
    <col min="8961" max="8962" width="2" style="171" customWidth="1"/>
    <col min="8963" max="8963" width="30.375" style="171" customWidth="1"/>
    <col min="8964" max="8964" width="6.375" style="171" customWidth="1"/>
    <col min="8965" max="8965" width="1" style="171" customWidth="1"/>
    <col min="8966" max="8966" width="12" style="171" customWidth="1"/>
    <col min="8967" max="8967" width="0.75" style="171" customWidth="1"/>
    <col min="8968" max="8968" width="15.125" style="171" bestFit="1" customWidth="1"/>
    <col min="8969" max="8969" width="0.75" style="171" customWidth="1"/>
    <col min="8970" max="8970" width="21.625" style="171" customWidth="1"/>
    <col min="8971" max="8971" width="0.75" style="171" customWidth="1"/>
    <col min="8972" max="8972" width="15.875" style="171" customWidth="1"/>
    <col min="8973" max="8973" width="0.875" style="171" customWidth="1"/>
    <col min="8974" max="8974" width="15.125" style="171" customWidth="1"/>
    <col min="8975" max="8975" width="0.75" style="171" customWidth="1"/>
    <col min="8976" max="8976" width="13.875" style="171" customWidth="1"/>
    <col min="8977" max="8977" width="0.75" style="171" customWidth="1"/>
    <col min="8978" max="8978" width="15.625" style="171" customWidth="1"/>
    <col min="8979" max="8979" width="0.75" style="171" customWidth="1"/>
    <col min="8980" max="8980" width="12.625" style="171" customWidth="1"/>
    <col min="8981" max="8981" width="9.625" style="171" bestFit="1" customWidth="1"/>
    <col min="8982" max="9216" width="9.125" style="171"/>
    <col min="9217" max="9218" width="2" style="171" customWidth="1"/>
    <col min="9219" max="9219" width="30.375" style="171" customWidth="1"/>
    <col min="9220" max="9220" width="6.375" style="171" customWidth="1"/>
    <col min="9221" max="9221" width="1" style="171" customWidth="1"/>
    <col min="9222" max="9222" width="12" style="171" customWidth="1"/>
    <col min="9223" max="9223" width="0.75" style="171" customWidth="1"/>
    <col min="9224" max="9224" width="15.125" style="171" bestFit="1" customWidth="1"/>
    <col min="9225" max="9225" width="0.75" style="171" customWidth="1"/>
    <col min="9226" max="9226" width="21.625" style="171" customWidth="1"/>
    <col min="9227" max="9227" width="0.75" style="171" customWidth="1"/>
    <col min="9228" max="9228" width="15.875" style="171" customWidth="1"/>
    <col min="9229" max="9229" width="0.875" style="171" customWidth="1"/>
    <col min="9230" max="9230" width="15.125" style="171" customWidth="1"/>
    <col min="9231" max="9231" width="0.75" style="171" customWidth="1"/>
    <col min="9232" max="9232" width="13.875" style="171" customWidth="1"/>
    <col min="9233" max="9233" width="0.75" style="171" customWidth="1"/>
    <col min="9234" max="9234" width="15.625" style="171" customWidth="1"/>
    <col min="9235" max="9235" width="0.75" style="171" customWidth="1"/>
    <col min="9236" max="9236" width="12.625" style="171" customWidth="1"/>
    <col min="9237" max="9237" width="9.625" style="171" bestFit="1" customWidth="1"/>
    <col min="9238" max="9472" width="9.125" style="171"/>
    <col min="9473" max="9474" width="2" style="171" customWidth="1"/>
    <col min="9475" max="9475" width="30.375" style="171" customWidth="1"/>
    <col min="9476" max="9476" width="6.375" style="171" customWidth="1"/>
    <col min="9477" max="9477" width="1" style="171" customWidth="1"/>
    <col min="9478" max="9478" width="12" style="171" customWidth="1"/>
    <col min="9479" max="9479" width="0.75" style="171" customWidth="1"/>
    <col min="9480" max="9480" width="15.125" style="171" bestFit="1" customWidth="1"/>
    <col min="9481" max="9481" width="0.75" style="171" customWidth="1"/>
    <col min="9482" max="9482" width="21.625" style="171" customWidth="1"/>
    <col min="9483" max="9483" width="0.75" style="171" customWidth="1"/>
    <col min="9484" max="9484" width="15.875" style="171" customWidth="1"/>
    <col min="9485" max="9485" width="0.875" style="171" customWidth="1"/>
    <col min="9486" max="9486" width="15.125" style="171" customWidth="1"/>
    <col min="9487" max="9487" width="0.75" style="171" customWidth="1"/>
    <col min="9488" max="9488" width="13.875" style="171" customWidth="1"/>
    <col min="9489" max="9489" width="0.75" style="171" customWidth="1"/>
    <col min="9490" max="9490" width="15.625" style="171" customWidth="1"/>
    <col min="9491" max="9491" width="0.75" style="171" customWidth="1"/>
    <col min="9492" max="9492" width="12.625" style="171" customWidth="1"/>
    <col min="9493" max="9493" width="9.625" style="171" bestFit="1" customWidth="1"/>
    <col min="9494" max="9728" width="9.125" style="171"/>
    <col min="9729" max="9730" width="2" style="171" customWidth="1"/>
    <col min="9731" max="9731" width="30.375" style="171" customWidth="1"/>
    <col min="9732" max="9732" width="6.375" style="171" customWidth="1"/>
    <col min="9733" max="9733" width="1" style="171" customWidth="1"/>
    <col min="9734" max="9734" width="12" style="171" customWidth="1"/>
    <col min="9735" max="9735" width="0.75" style="171" customWidth="1"/>
    <col min="9736" max="9736" width="15.125" style="171" bestFit="1" customWidth="1"/>
    <col min="9737" max="9737" width="0.75" style="171" customWidth="1"/>
    <col min="9738" max="9738" width="21.625" style="171" customWidth="1"/>
    <col min="9739" max="9739" width="0.75" style="171" customWidth="1"/>
    <col min="9740" max="9740" width="15.875" style="171" customWidth="1"/>
    <col min="9741" max="9741" width="0.875" style="171" customWidth="1"/>
    <col min="9742" max="9742" width="15.125" style="171" customWidth="1"/>
    <col min="9743" max="9743" width="0.75" style="171" customWidth="1"/>
    <col min="9744" max="9744" width="13.875" style="171" customWidth="1"/>
    <col min="9745" max="9745" width="0.75" style="171" customWidth="1"/>
    <col min="9746" max="9746" width="15.625" style="171" customWidth="1"/>
    <col min="9747" max="9747" width="0.75" style="171" customWidth="1"/>
    <col min="9748" max="9748" width="12.625" style="171" customWidth="1"/>
    <col min="9749" max="9749" width="9.625" style="171" bestFit="1" customWidth="1"/>
    <col min="9750" max="9984" width="9.125" style="171"/>
    <col min="9985" max="9986" width="2" style="171" customWidth="1"/>
    <col min="9987" max="9987" width="30.375" style="171" customWidth="1"/>
    <col min="9988" max="9988" width="6.375" style="171" customWidth="1"/>
    <col min="9989" max="9989" width="1" style="171" customWidth="1"/>
    <col min="9990" max="9990" width="12" style="171" customWidth="1"/>
    <col min="9991" max="9991" width="0.75" style="171" customWidth="1"/>
    <col min="9992" max="9992" width="15.125" style="171" bestFit="1" customWidth="1"/>
    <col min="9993" max="9993" width="0.75" style="171" customWidth="1"/>
    <col min="9994" max="9994" width="21.625" style="171" customWidth="1"/>
    <col min="9995" max="9995" width="0.75" style="171" customWidth="1"/>
    <col min="9996" max="9996" width="15.875" style="171" customWidth="1"/>
    <col min="9997" max="9997" width="0.875" style="171" customWidth="1"/>
    <col min="9998" max="9998" width="15.125" style="171" customWidth="1"/>
    <col min="9999" max="9999" width="0.75" style="171" customWidth="1"/>
    <col min="10000" max="10000" width="13.875" style="171" customWidth="1"/>
    <col min="10001" max="10001" width="0.75" style="171" customWidth="1"/>
    <col min="10002" max="10002" width="15.625" style="171" customWidth="1"/>
    <col min="10003" max="10003" width="0.75" style="171" customWidth="1"/>
    <col min="10004" max="10004" width="12.625" style="171" customWidth="1"/>
    <col min="10005" max="10005" width="9.625" style="171" bestFit="1" customWidth="1"/>
    <col min="10006" max="10240" width="9.125" style="171"/>
    <col min="10241" max="10242" width="2" style="171" customWidth="1"/>
    <col min="10243" max="10243" width="30.375" style="171" customWidth="1"/>
    <col min="10244" max="10244" width="6.375" style="171" customWidth="1"/>
    <col min="10245" max="10245" width="1" style="171" customWidth="1"/>
    <col min="10246" max="10246" width="12" style="171" customWidth="1"/>
    <col min="10247" max="10247" width="0.75" style="171" customWidth="1"/>
    <col min="10248" max="10248" width="15.125" style="171" bestFit="1" customWidth="1"/>
    <col min="10249" max="10249" width="0.75" style="171" customWidth="1"/>
    <col min="10250" max="10250" width="21.625" style="171" customWidth="1"/>
    <col min="10251" max="10251" width="0.75" style="171" customWidth="1"/>
    <col min="10252" max="10252" width="15.875" style="171" customWidth="1"/>
    <col min="10253" max="10253" width="0.875" style="171" customWidth="1"/>
    <col min="10254" max="10254" width="15.125" style="171" customWidth="1"/>
    <col min="10255" max="10255" width="0.75" style="171" customWidth="1"/>
    <col min="10256" max="10256" width="13.875" style="171" customWidth="1"/>
    <col min="10257" max="10257" width="0.75" style="171" customWidth="1"/>
    <col min="10258" max="10258" width="15.625" style="171" customWidth="1"/>
    <col min="10259" max="10259" width="0.75" style="171" customWidth="1"/>
    <col min="10260" max="10260" width="12.625" style="171" customWidth="1"/>
    <col min="10261" max="10261" width="9.625" style="171" bestFit="1" customWidth="1"/>
    <col min="10262" max="10496" width="9.125" style="171"/>
    <col min="10497" max="10498" width="2" style="171" customWidth="1"/>
    <col min="10499" max="10499" width="30.375" style="171" customWidth="1"/>
    <col min="10500" max="10500" width="6.375" style="171" customWidth="1"/>
    <col min="10501" max="10501" width="1" style="171" customWidth="1"/>
    <col min="10502" max="10502" width="12" style="171" customWidth="1"/>
    <col min="10503" max="10503" width="0.75" style="171" customWidth="1"/>
    <col min="10504" max="10504" width="15.125" style="171" bestFit="1" customWidth="1"/>
    <col min="10505" max="10505" width="0.75" style="171" customWidth="1"/>
    <col min="10506" max="10506" width="21.625" style="171" customWidth="1"/>
    <col min="10507" max="10507" width="0.75" style="171" customWidth="1"/>
    <col min="10508" max="10508" width="15.875" style="171" customWidth="1"/>
    <col min="10509" max="10509" width="0.875" style="171" customWidth="1"/>
    <col min="10510" max="10510" width="15.125" style="171" customWidth="1"/>
    <col min="10511" max="10511" width="0.75" style="171" customWidth="1"/>
    <col min="10512" max="10512" width="13.875" style="171" customWidth="1"/>
    <col min="10513" max="10513" width="0.75" style="171" customWidth="1"/>
    <col min="10514" max="10514" width="15.625" style="171" customWidth="1"/>
    <col min="10515" max="10515" width="0.75" style="171" customWidth="1"/>
    <col min="10516" max="10516" width="12.625" style="171" customWidth="1"/>
    <col min="10517" max="10517" width="9.625" style="171" bestFit="1" customWidth="1"/>
    <col min="10518" max="10752" width="9.125" style="171"/>
    <col min="10753" max="10754" width="2" style="171" customWidth="1"/>
    <col min="10755" max="10755" width="30.375" style="171" customWidth="1"/>
    <col min="10756" max="10756" width="6.375" style="171" customWidth="1"/>
    <col min="10757" max="10757" width="1" style="171" customWidth="1"/>
    <col min="10758" max="10758" width="12" style="171" customWidth="1"/>
    <col min="10759" max="10759" width="0.75" style="171" customWidth="1"/>
    <col min="10760" max="10760" width="15.125" style="171" bestFit="1" customWidth="1"/>
    <col min="10761" max="10761" width="0.75" style="171" customWidth="1"/>
    <col min="10762" max="10762" width="21.625" style="171" customWidth="1"/>
    <col min="10763" max="10763" width="0.75" style="171" customWidth="1"/>
    <col min="10764" max="10764" width="15.875" style="171" customWidth="1"/>
    <col min="10765" max="10765" width="0.875" style="171" customWidth="1"/>
    <col min="10766" max="10766" width="15.125" style="171" customWidth="1"/>
    <col min="10767" max="10767" width="0.75" style="171" customWidth="1"/>
    <col min="10768" max="10768" width="13.875" style="171" customWidth="1"/>
    <col min="10769" max="10769" width="0.75" style="171" customWidth="1"/>
    <col min="10770" max="10770" width="15.625" style="171" customWidth="1"/>
    <col min="10771" max="10771" width="0.75" style="171" customWidth="1"/>
    <col min="10772" max="10772" width="12.625" style="171" customWidth="1"/>
    <col min="10773" max="10773" width="9.625" style="171" bestFit="1" customWidth="1"/>
    <col min="10774" max="11008" width="9.125" style="171"/>
    <col min="11009" max="11010" width="2" style="171" customWidth="1"/>
    <col min="11011" max="11011" width="30.375" style="171" customWidth="1"/>
    <col min="11012" max="11012" width="6.375" style="171" customWidth="1"/>
    <col min="11013" max="11013" width="1" style="171" customWidth="1"/>
    <col min="11014" max="11014" width="12" style="171" customWidth="1"/>
    <col min="11015" max="11015" width="0.75" style="171" customWidth="1"/>
    <col min="11016" max="11016" width="15.125" style="171" bestFit="1" customWidth="1"/>
    <col min="11017" max="11017" width="0.75" style="171" customWidth="1"/>
    <col min="11018" max="11018" width="21.625" style="171" customWidth="1"/>
    <col min="11019" max="11019" width="0.75" style="171" customWidth="1"/>
    <col min="11020" max="11020" width="15.875" style="171" customWidth="1"/>
    <col min="11021" max="11021" width="0.875" style="171" customWidth="1"/>
    <col min="11022" max="11022" width="15.125" style="171" customWidth="1"/>
    <col min="11023" max="11023" width="0.75" style="171" customWidth="1"/>
    <col min="11024" max="11024" width="13.875" style="171" customWidth="1"/>
    <col min="11025" max="11025" width="0.75" style="171" customWidth="1"/>
    <col min="11026" max="11026" width="15.625" style="171" customWidth="1"/>
    <col min="11027" max="11027" width="0.75" style="171" customWidth="1"/>
    <col min="11028" max="11028" width="12.625" style="171" customWidth="1"/>
    <col min="11029" max="11029" width="9.625" style="171" bestFit="1" customWidth="1"/>
    <col min="11030" max="11264" width="9.125" style="171"/>
    <col min="11265" max="11266" width="2" style="171" customWidth="1"/>
    <col min="11267" max="11267" width="30.375" style="171" customWidth="1"/>
    <col min="11268" max="11268" width="6.375" style="171" customWidth="1"/>
    <col min="11269" max="11269" width="1" style="171" customWidth="1"/>
    <col min="11270" max="11270" width="12" style="171" customWidth="1"/>
    <col min="11271" max="11271" width="0.75" style="171" customWidth="1"/>
    <col min="11272" max="11272" width="15.125" style="171" bestFit="1" customWidth="1"/>
    <col min="11273" max="11273" width="0.75" style="171" customWidth="1"/>
    <col min="11274" max="11274" width="21.625" style="171" customWidth="1"/>
    <col min="11275" max="11275" width="0.75" style="171" customWidth="1"/>
    <col min="11276" max="11276" width="15.875" style="171" customWidth="1"/>
    <col min="11277" max="11277" width="0.875" style="171" customWidth="1"/>
    <col min="11278" max="11278" width="15.125" style="171" customWidth="1"/>
    <col min="11279" max="11279" width="0.75" style="171" customWidth="1"/>
    <col min="11280" max="11280" width="13.875" style="171" customWidth="1"/>
    <col min="11281" max="11281" width="0.75" style="171" customWidth="1"/>
    <col min="11282" max="11282" width="15.625" style="171" customWidth="1"/>
    <col min="11283" max="11283" width="0.75" style="171" customWidth="1"/>
    <col min="11284" max="11284" width="12.625" style="171" customWidth="1"/>
    <col min="11285" max="11285" width="9.625" style="171" bestFit="1" customWidth="1"/>
    <col min="11286" max="11520" width="9.125" style="171"/>
    <col min="11521" max="11522" width="2" style="171" customWidth="1"/>
    <col min="11523" max="11523" width="30.375" style="171" customWidth="1"/>
    <col min="11524" max="11524" width="6.375" style="171" customWidth="1"/>
    <col min="11525" max="11525" width="1" style="171" customWidth="1"/>
    <col min="11526" max="11526" width="12" style="171" customWidth="1"/>
    <col min="11527" max="11527" width="0.75" style="171" customWidth="1"/>
    <col min="11528" max="11528" width="15.125" style="171" bestFit="1" customWidth="1"/>
    <col min="11529" max="11529" width="0.75" style="171" customWidth="1"/>
    <col min="11530" max="11530" width="21.625" style="171" customWidth="1"/>
    <col min="11531" max="11531" width="0.75" style="171" customWidth="1"/>
    <col min="11532" max="11532" width="15.875" style="171" customWidth="1"/>
    <col min="11533" max="11533" width="0.875" style="171" customWidth="1"/>
    <col min="11534" max="11534" width="15.125" style="171" customWidth="1"/>
    <col min="11535" max="11535" width="0.75" style="171" customWidth="1"/>
    <col min="11536" max="11536" width="13.875" style="171" customWidth="1"/>
    <col min="11537" max="11537" width="0.75" style="171" customWidth="1"/>
    <col min="11538" max="11538" width="15.625" style="171" customWidth="1"/>
    <col min="11539" max="11539" width="0.75" style="171" customWidth="1"/>
    <col min="11540" max="11540" width="12.625" style="171" customWidth="1"/>
    <col min="11541" max="11541" width="9.625" style="171" bestFit="1" customWidth="1"/>
    <col min="11542" max="11776" width="9.125" style="171"/>
    <col min="11777" max="11778" width="2" style="171" customWidth="1"/>
    <col min="11779" max="11779" width="30.375" style="171" customWidth="1"/>
    <col min="11780" max="11780" width="6.375" style="171" customWidth="1"/>
    <col min="11781" max="11781" width="1" style="171" customWidth="1"/>
    <col min="11782" max="11782" width="12" style="171" customWidth="1"/>
    <col min="11783" max="11783" width="0.75" style="171" customWidth="1"/>
    <col min="11784" max="11784" width="15.125" style="171" bestFit="1" customWidth="1"/>
    <col min="11785" max="11785" width="0.75" style="171" customWidth="1"/>
    <col min="11786" max="11786" width="21.625" style="171" customWidth="1"/>
    <col min="11787" max="11787" width="0.75" style="171" customWidth="1"/>
    <col min="11788" max="11788" width="15.875" style="171" customWidth="1"/>
    <col min="11789" max="11789" width="0.875" style="171" customWidth="1"/>
    <col min="11790" max="11790" width="15.125" style="171" customWidth="1"/>
    <col min="11791" max="11791" width="0.75" style="171" customWidth="1"/>
    <col min="11792" max="11792" width="13.875" style="171" customWidth="1"/>
    <col min="11793" max="11793" width="0.75" style="171" customWidth="1"/>
    <col min="11794" max="11794" width="15.625" style="171" customWidth="1"/>
    <col min="11795" max="11795" width="0.75" style="171" customWidth="1"/>
    <col min="11796" max="11796" width="12.625" style="171" customWidth="1"/>
    <col min="11797" max="11797" width="9.625" style="171" bestFit="1" customWidth="1"/>
    <col min="11798" max="12032" width="9.125" style="171"/>
    <col min="12033" max="12034" width="2" style="171" customWidth="1"/>
    <col min="12035" max="12035" width="30.375" style="171" customWidth="1"/>
    <col min="12036" max="12036" width="6.375" style="171" customWidth="1"/>
    <col min="12037" max="12037" width="1" style="171" customWidth="1"/>
    <col min="12038" max="12038" width="12" style="171" customWidth="1"/>
    <col min="12039" max="12039" width="0.75" style="171" customWidth="1"/>
    <col min="12040" max="12040" width="15.125" style="171" bestFit="1" customWidth="1"/>
    <col min="12041" max="12041" width="0.75" style="171" customWidth="1"/>
    <col min="12042" max="12042" width="21.625" style="171" customWidth="1"/>
    <col min="12043" max="12043" width="0.75" style="171" customWidth="1"/>
    <col min="12044" max="12044" width="15.875" style="171" customWidth="1"/>
    <col min="12045" max="12045" width="0.875" style="171" customWidth="1"/>
    <col min="12046" max="12046" width="15.125" style="171" customWidth="1"/>
    <col min="12047" max="12047" width="0.75" style="171" customWidth="1"/>
    <col min="12048" max="12048" width="13.875" style="171" customWidth="1"/>
    <col min="12049" max="12049" width="0.75" style="171" customWidth="1"/>
    <col min="12050" max="12050" width="15.625" style="171" customWidth="1"/>
    <col min="12051" max="12051" width="0.75" style="171" customWidth="1"/>
    <col min="12052" max="12052" width="12.625" style="171" customWidth="1"/>
    <col min="12053" max="12053" width="9.625" style="171" bestFit="1" customWidth="1"/>
    <col min="12054" max="12288" width="9.125" style="171"/>
    <col min="12289" max="12290" width="2" style="171" customWidth="1"/>
    <col min="12291" max="12291" width="30.375" style="171" customWidth="1"/>
    <col min="12292" max="12292" width="6.375" style="171" customWidth="1"/>
    <col min="12293" max="12293" width="1" style="171" customWidth="1"/>
    <col min="12294" max="12294" width="12" style="171" customWidth="1"/>
    <col min="12295" max="12295" width="0.75" style="171" customWidth="1"/>
    <col min="12296" max="12296" width="15.125" style="171" bestFit="1" customWidth="1"/>
    <col min="12297" max="12297" width="0.75" style="171" customWidth="1"/>
    <col min="12298" max="12298" width="21.625" style="171" customWidth="1"/>
    <col min="12299" max="12299" width="0.75" style="171" customWidth="1"/>
    <col min="12300" max="12300" width="15.875" style="171" customWidth="1"/>
    <col min="12301" max="12301" width="0.875" style="171" customWidth="1"/>
    <col min="12302" max="12302" width="15.125" style="171" customWidth="1"/>
    <col min="12303" max="12303" width="0.75" style="171" customWidth="1"/>
    <col min="12304" max="12304" width="13.875" style="171" customWidth="1"/>
    <col min="12305" max="12305" width="0.75" style="171" customWidth="1"/>
    <col min="12306" max="12306" width="15.625" style="171" customWidth="1"/>
    <col min="12307" max="12307" width="0.75" style="171" customWidth="1"/>
    <col min="12308" max="12308" width="12.625" style="171" customWidth="1"/>
    <col min="12309" max="12309" width="9.625" style="171" bestFit="1" customWidth="1"/>
    <col min="12310" max="12544" width="9.125" style="171"/>
    <col min="12545" max="12546" width="2" style="171" customWidth="1"/>
    <col min="12547" max="12547" width="30.375" style="171" customWidth="1"/>
    <col min="12548" max="12548" width="6.375" style="171" customWidth="1"/>
    <col min="12549" max="12549" width="1" style="171" customWidth="1"/>
    <col min="12550" max="12550" width="12" style="171" customWidth="1"/>
    <col min="12551" max="12551" width="0.75" style="171" customWidth="1"/>
    <col min="12552" max="12552" width="15.125" style="171" bestFit="1" customWidth="1"/>
    <col min="12553" max="12553" width="0.75" style="171" customWidth="1"/>
    <col min="12554" max="12554" width="21.625" style="171" customWidth="1"/>
    <col min="12555" max="12555" width="0.75" style="171" customWidth="1"/>
    <col min="12556" max="12556" width="15.875" style="171" customWidth="1"/>
    <col min="12557" max="12557" width="0.875" style="171" customWidth="1"/>
    <col min="12558" max="12558" width="15.125" style="171" customWidth="1"/>
    <col min="12559" max="12559" width="0.75" style="171" customWidth="1"/>
    <col min="12560" max="12560" width="13.875" style="171" customWidth="1"/>
    <col min="12561" max="12561" width="0.75" style="171" customWidth="1"/>
    <col min="12562" max="12562" width="15.625" style="171" customWidth="1"/>
    <col min="12563" max="12563" width="0.75" style="171" customWidth="1"/>
    <col min="12564" max="12564" width="12.625" style="171" customWidth="1"/>
    <col min="12565" max="12565" width="9.625" style="171" bestFit="1" customWidth="1"/>
    <col min="12566" max="12800" width="9.125" style="171"/>
    <col min="12801" max="12802" width="2" style="171" customWidth="1"/>
    <col min="12803" max="12803" width="30.375" style="171" customWidth="1"/>
    <col min="12804" max="12804" width="6.375" style="171" customWidth="1"/>
    <col min="12805" max="12805" width="1" style="171" customWidth="1"/>
    <col min="12806" max="12806" width="12" style="171" customWidth="1"/>
    <col min="12807" max="12807" width="0.75" style="171" customWidth="1"/>
    <col min="12808" max="12808" width="15.125" style="171" bestFit="1" customWidth="1"/>
    <col min="12809" max="12809" width="0.75" style="171" customWidth="1"/>
    <col min="12810" max="12810" width="21.625" style="171" customWidth="1"/>
    <col min="12811" max="12811" width="0.75" style="171" customWidth="1"/>
    <col min="12812" max="12812" width="15.875" style="171" customWidth="1"/>
    <col min="12813" max="12813" width="0.875" style="171" customWidth="1"/>
    <col min="12814" max="12814" width="15.125" style="171" customWidth="1"/>
    <col min="12815" max="12815" width="0.75" style="171" customWidth="1"/>
    <col min="12816" max="12816" width="13.875" style="171" customWidth="1"/>
    <col min="12817" max="12817" width="0.75" style="171" customWidth="1"/>
    <col min="12818" max="12818" width="15.625" style="171" customWidth="1"/>
    <col min="12819" max="12819" width="0.75" style="171" customWidth="1"/>
    <col min="12820" max="12820" width="12.625" style="171" customWidth="1"/>
    <col min="12821" max="12821" width="9.625" style="171" bestFit="1" customWidth="1"/>
    <col min="12822" max="13056" width="9.125" style="171"/>
    <col min="13057" max="13058" width="2" style="171" customWidth="1"/>
    <col min="13059" max="13059" width="30.375" style="171" customWidth="1"/>
    <col min="13060" max="13060" width="6.375" style="171" customWidth="1"/>
    <col min="13061" max="13061" width="1" style="171" customWidth="1"/>
    <col min="13062" max="13062" width="12" style="171" customWidth="1"/>
    <col min="13063" max="13063" width="0.75" style="171" customWidth="1"/>
    <col min="13064" max="13064" width="15.125" style="171" bestFit="1" customWidth="1"/>
    <col min="13065" max="13065" width="0.75" style="171" customWidth="1"/>
    <col min="13066" max="13066" width="21.625" style="171" customWidth="1"/>
    <col min="13067" max="13067" width="0.75" style="171" customWidth="1"/>
    <col min="13068" max="13068" width="15.875" style="171" customWidth="1"/>
    <col min="13069" max="13069" width="0.875" style="171" customWidth="1"/>
    <col min="13070" max="13070" width="15.125" style="171" customWidth="1"/>
    <col min="13071" max="13071" width="0.75" style="171" customWidth="1"/>
    <col min="13072" max="13072" width="13.875" style="171" customWidth="1"/>
    <col min="13073" max="13073" width="0.75" style="171" customWidth="1"/>
    <col min="13074" max="13074" width="15.625" style="171" customWidth="1"/>
    <col min="13075" max="13075" width="0.75" style="171" customWidth="1"/>
    <col min="13076" max="13076" width="12.625" style="171" customWidth="1"/>
    <col min="13077" max="13077" width="9.625" style="171" bestFit="1" customWidth="1"/>
    <col min="13078" max="13312" width="9.125" style="171"/>
    <col min="13313" max="13314" width="2" style="171" customWidth="1"/>
    <col min="13315" max="13315" width="30.375" style="171" customWidth="1"/>
    <col min="13316" max="13316" width="6.375" style="171" customWidth="1"/>
    <col min="13317" max="13317" width="1" style="171" customWidth="1"/>
    <col min="13318" max="13318" width="12" style="171" customWidth="1"/>
    <col min="13319" max="13319" width="0.75" style="171" customWidth="1"/>
    <col min="13320" max="13320" width="15.125" style="171" bestFit="1" customWidth="1"/>
    <col min="13321" max="13321" width="0.75" style="171" customWidth="1"/>
    <col min="13322" max="13322" width="21.625" style="171" customWidth="1"/>
    <col min="13323" max="13323" width="0.75" style="171" customWidth="1"/>
    <col min="13324" max="13324" width="15.875" style="171" customWidth="1"/>
    <col min="13325" max="13325" width="0.875" style="171" customWidth="1"/>
    <col min="13326" max="13326" width="15.125" style="171" customWidth="1"/>
    <col min="13327" max="13327" width="0.75" style="171" customWidth="1"/>
    <col min="13328" max="13328" width="13.875" style="171" customWidth="1"/>
    <col min="13329" max="13329" width="0.75" style="171" customWidth="1"/>
    <col min="13330" max="13330" width="15.625" style="171" customWidth="1"/>
    <col min="13331" max="13331" width="0.75" style="171" customWidth="1"/>
    <col min="13332" max="13332" width="12.625" style="171" customWidth="1"/>
    <col min="13333" max="13333" width="9.625" style="171" bestFit="1" customWidth="1"/>
    <col min="13334" max="13568" width="9.125" style="171"/>
    <col min="13569" max="13570" width="2" style="171" customWidth="1"/>
    <col min="13571" max="13571" width="30.375" style="171" customWidth="1"/>
    <col min="13572" max="13572" width="6.375" style="171" customWidth="1"/>
    <col min="13573" max="13573" width="1" style="171" customWidth="1"/>
    <col min="13574" max="13574" width="12" style="171" customWidth="1"/>
    <col min="13575" max="13575" width="0.75" style="171" customWidth="1"/>
    <col min="13576" max="13576" width="15.125" style="171" bestFit="1" customWidth="1"/>
    <col min="13577" max="13577" width="0.75" style="171" customWidth="1"/>
    <col min="13578" max="13578" width="21.625" style="171" customWidth="1"/>
    <col min="13579" max="13579" width="0.75" style="171" customWidth="1"/>
    <col min="13580" max="13580" width="15.875" style="171" customWidth="1"/>
    <col min="13581" max="13581" width="0.875" style="171" customWidth="1"/>
    <col min="13582" max="13582" width="15.125" style="171" customWidth="1"/>
    <col min="13583" max="13583" width="0.75" style="171" customWidth="1"/>
    <col min="13584" max="13584" width="13.875" style="171" customWidth="1"/>
    <col min="13585" max="13585" width="0.75" style="171" customWidth="1"/>
    <col min="13586" max="13586" width="15.625" style="171" customWidth="1"/>
    <col min="13587" max="13587" width="0.75" style="171" customWidth="1"/>
    <col min="13588" max="13588" width="12.625" style="171" customWidth="1"/>
    <col min="13589" max="13589" width="9.625" style="171" bestFit="1" customWidth="1"/>
    <col min="13590" max="13824" width="9.125" style="171"/>
    <col min="13825" max="13826" width="2" style="171" customWidth="1"/>
    <col min="13827" max="13827" width="30.375" style="171" customWidth="1"/>
    <col min="13828" max="13828" width="6.375" style="171" customWidth="1"/>
    <col min="13829" max="13829" width="1" style="171" customWidth="1"/>
    <col min="13830" max="13830" width="12" style="171" customWidth="1"/>
    <col min="13831" max="13831" width="0.75" style="171" customWidth="1"/>
    <col min="13832" max="13832" width="15.125" style="171" bestFit="1" customWidth="1"/>
    <col min="13833" max="13833" width="0.75" style="171" customWidth="1"/>
    <col min="13834" max="13834" width="21.625" style="171" customWidth="1"/>
    <col min="13835" max="13835" width="0.75" style="171" customWidth="1"/>
    <col min="13836" max="13836" width="15.875" style="171" customWidth="1"/>
    <col min="13837" max="13837" width="0.875" style="171" customWidth="1"/>
    <col min="13838" max="13838" width="15.125" style="171" customWidth="1"/>
    <col min="13839" max="13839" width="0.75" style="171" customWidth="1"/>
    <col min="13840" max="13840" width="13.875" style="171" customWidth="1"/>
    <col min="13841" max="13841" width="0.75" style="171" customWidth="1"/>
    <col min="13842" max="13842" width="15.625" style="171" customWidth="1"/>
    <col min="13843" max="13843" width="0.75" style="171" customWidth="1"/>
    <col min="13844" max="13844" width="12.625" style="171" customWidth="1"/>
    <col min="13845" max="13845" width="9.625" style="171" bestFit="1" customWidth="1"/>
    <col min="13846" max="14080" width="9.125" style="171"/>
    <col min="14081" max="14082" width="2" style="171" customWidth="1"/>
    <col min="14083" max="14083" width="30.375" style="171" customWidth="1"/>
    <col min="14084" max="14084" width="6.375" style="171" customWidth="1"/>
    <col min="14085" max="14085" width="1" style="171" customWidth="1"/>
    <col min="14086" max="14086" width="12" style="171" customWidth="1"/>
    <col min="14087" max="14087" width="0.75" style="171" customWidth="1"/>
    <col min="14088" max="14088" width="15.125" style="171" bestFit="1" customWidth="1"/>
    <col min="14089" max="14089" width="0.75" style="171" customWidth="1"/>
    <col min="14090" max="14090" width="21.625" style="171" customWidth="1"/>
    <col min="14091" max="14091" width="0.75" style="171" customWidth="1"/>
    <col min="14092" max="14092" width="15.875" style="171" customWidth="1"/>
    <col min="14093" max="14093" width="0.875" style="171" customWidth="1"/>
    <col min="14094" max="14094" width="15.125" style="171" customWidth="1"/>
    <col min="14095" max="14095" width="0.75" style="171" customWidth="1"/>
    <col min="14096" max="14096" width="13.875" style="171" customWidth="1"/>
    <col min="14097" max="14097" width="0.75" style="171" customWidth="1"/>
    <col min="14098" max="14098" width="15.625" style="171" customWidth="1"/>
    <col min="14099" max="14099" width="0.75" style="171" customWidth="1"/>
    <col min="14100" max="14100" width="12.625" style="171" customWidth="1"/>
    <col min="14101" max="14101" width="9.625" style="171" bestFit="1" customWidth="1"/>
    <col min="14102" max="14336" width="9.125" style="171"/>
    <col min="14337" max="14338" width="2" style="171" customWidth="1"/>
    <col min="14339" max="14339" width="30.375" style="171" customWidth="1"/>
    <col min="14340" max="14340" width="6.375" style="171" customWidth="1"/>
    <col min="14341" max="14341" width="1" style="171" customWidth="1"/>
    <col min="14342" max="14342" width="12" style="171" customWidth="1"/>
    <col min="14343" max="14343" width="0.75" style="171" customWidth="1"/>
    <col min="14344" max="14344" width="15.125" style="171" bestFit="1" customWidth="1"/>
    <col min="14345" max="14345" width="0.75" style="171" customWidth="1"/>
    <col min="14346" max="14346" width="21.625" style="171" customWidth="1"/>
    <col min="14347" max="14347" width="0.75" style="171" customWidth="1"/>
    <col min="14348" max="14348" width="15.875" style="171" customWidth="1"/>
    <col min="14349" max="14349" width="0.875" style="171" customWidth="1"/>
    <col min="14350" max="14350" width="15.125" style="171" customWidth="1"/>
    <col min="14351" max="14351" width="0.75" style="171" customWidth="1"/>
    <col min="14352" max="14352" width="13.875" style="171" customWidth="1"/>
    <col min="14353" max="14353" width="0.75" style="171" customWidth="1"/>
    <col min="14354" max="14354" width="15.625" style="171" customWidth="1"/>
    <col min="14355" max="14355" width="0.75" style="171" customWidth="1"/>
    <col min="14356" max="14356" width="12.625" style="171" customWidth="1"/>
    <col min="14357" max="14357" width="9.625" style="171" bestFit="1" customWidth="1"/>
    <col min="14358" max="14592" width="9.125" style="171"/>
    <col min="14593" max="14594" width="2" style="171" customWidth="1"/>
    <col min="14595" max="14595" width="30.375" style="171" customWidth="1"/>
    <col min="14596" max="14596" width="6.375" style="171" customWidth="1"/>
    <col min="14597" max="14597" width="1" style="171" customWidth="1"/>
    <col min="14598" max="14598" width="12" style="171" customWidth="1"/>
    <col min="14599" max="14599" width="0.75" style="171" customWidth="1"/>
    <col min="14600" max="14600" width="15.125" style="171" bestFit="1" customWidth="1"/>
    <col min="14601" max="14601" width="0.75" style="171" customWidth="1"/>
    <col min="14602" max="14602" width="21.625" style="171" customWidth="1"/>
    <col min="14603" max="14603" width="0.75" style="171" customWidth="1"/>
    <col min="14604" max="14604" width="15.875" style="171" customWidth="1"/>
    <col min="14605" max="14605" width="0.875" style="171" customWidth="1"/>
    <col min="14606" max="14606" width="15.125" style="171" customWidth="1"/>
    <col min="14607" max="14607" width="0.75" style="171" customWidth="1"/>
    <col min="14608" max="14608" width="13.875" style="171" customWidth="1"/>
    <col min="14609" max="14609" width="0.75" style="171" customWidth="1"/>
    <col min="14610" max="14610" width="15.625" style="171" customWidth="1"/>
    <col min="14611" max="14611" width="0.75" style="171" customWidth="1"/>
    <col min="14612" max="14612" width="12.625" style="171" customWidth="1"/>
    <col min="14613" max="14613" width="9.625" style="171" bestFit="1" customWidth="1"/>
    <col min="14614" max="14848" width="9.125" style="171"/>
    <col min="14849" max="14850" width="2" style="171" customWidth="1"/>
    <col min="14851" max="14851" width="30.375" style="171" customWidth="1"/>
    <col min="14852" max="14852" width="6.375" style="171" customWidth="1"/>
    <col min="14853" max="14853" width="1" style="171" customWidth="1"/>
    <col min="14854" max="14854" width="12" style="171" customWidth="1"/>
    <col min="14855" max="14855" width="0.75" style="171" customWidth="1"/>
    <col min="14856" max="14856" width="15.125" style="171" bestFit="1" customWidth="1"/>
    <col min="14857" max="14857" width="0.75" style="171" customWidth="1"/>
    <col min="14858" max="14858" width="21.625" style="171" customWidth="1"/>
    <col min="14859" max="14859" width="0.75" style="171" customWidth="1"/>
    <col min="14860" max="14860" width="15.875" style="171" customWidth="1"/>
    <col min="14861" max="14861" width="0.875" style="171" customWidth="1"/>
    <col min="14862" max="14862" width="15.125" style="171" customWidth="1"/>
    <col min="14863" max="14863" width="0.75" style="171" customWidth="1"/>
    <col min="14864" max="14864" width="13.875" style="171" customWidth="1"/>
    <col min="14865" max="14865" width="0.75" style="171" customWidth="1"/>
    <col min="14866" max="14866" width="15.625" style="171" customWidth="1"/>
    <col min="14867" max="14867" width="0.75" style="171" customWidth="1"/>
    <col min="14868" max="14868" width="12.625" style="171" customWidth="1"/>
    <col min="14869" max="14869" width="9.625" style="171" bestFit="1" customWidth="1"/>
    <col min="14870" max="15104" width="9.125" style="171"/>
    <col min="15105" max="15106" width="2" style="171" customWidth="1"/>
    <col min="15107" max="15107" width="30.375" style="171" customWidth="1"/>
    <col min="15108" max="15108" width="6.375" style="171" customWidth="1"/>
    <col min="15109" max="15109" width="1" style="171" customWidth="1"/>
    <col min="15110" max="15110" width="12" style="171" customWidth="1"/>
    <col min="15111" max="15111" width="0.75" style="171" customWidth="1"/>
    <col min="15112" max="15112" width="15.125" style="171" bestFit="1" customWidth="1"/>
    <col min="15113" max="15113" width="0.75" style="171" customWidth="1"/>
    <col min="15114" max="15114" width="21.625" style="171" customWidth="1"/>
    <col min="15115" max="15115" width="0.75" style="171" customWidth="1"/>
    <col min="15116" max="15116" width="15.875" style="171" customWidth="1"/>
    <col min="15117" max="15117" width="0.875" style="171" customWidth="1"/>
    <col min="15118" max="15118" width="15.125" style="171" customWidth="1"/>
    <col min="15119" max="15119" width="0.75" style="171" customWidth="1"/>
    <col min="15120" max="15120" width="13.875" style="171" customWidth="1"/>
    <col min="15121" max="15121" width="0.75" style="171" customWidth="1"/>
    <col min="15122" max="15122" width="15.625" style="171" customWidth="1"/>
    <col min="15123" max="15123" width="0.75" style="171" customWidth="1"/>
    <col min="15124" max="15124" width="12.625" style="171" customWidth="1"/>
    <col min="15125" max="15125" width="9.625" style="171" bestFit="1" customWidth="1"/>
    <col min="15126" max="15360" width="9.125" style="171"/>
    <col min="15361" max="15362" width="2" style="171" customWidth="1"/>
    <col min="15363" max="15363" width="30.375" style="171" customWidth="1"/>
    <col min="15364" max="15364" width="6.375" style="171" customWidth="1"/>
    <col min="15365" max="15365" width="1" style="171" customWidth="1"/>
    <col min="15366" max="15366" width="12" style="171" customWidth="1"/>
    <col min="15367" max="15367" width="0.75" style="171" customWidth="1"/>
    <col min="15368" max="15368" width="15.125" style="171" bestFit="1" customWidth="1"/>
    <col min="15369" max="15369" width="0.75" style="171" customWidth="1"/>
    <col min="15370" max="15370" width="21.625" style="171" customWidth="1"/>
    <col min="15371" max="15371" width="0.75" style="171" customWidth="1"/>
    <col min="15372" max="15372" width="15.875" style="171" customWidth="1"/>
    <col min="15373" max="15373" width="0.875" style="171" customWidth="1"/>
    <col min="15374" max="15374" width="15.125" style="171" customWidth="1"/>
    <col min="15375" max="15375" width="0.75" style="171" customWidth="1"/>
    <col min="15376" max="15376" width="13.875" style="171" customWidth="1"/>
    <col min="15377" max="15377" width="0.75" style="171" customWidth="1"/>
    <col min="15378" max="15378" width="15.625" style="171" customWidth="1"/>
    <col min="15379" max="15379" width="0.75" style="171" customWidth="1"/>
    <col min="15380" max="15380" width="12.625" style="171" customWidth="1"/>
    <col min="15381" max="15381" width="9.625" style="171" bestFit="1" customWidth="1"/>
    <col min="15382" max="15616" width="9.125" style="171"/>
    <col min="15617" max="15618" width="2" style="171" customWidth="1"/>
    <col min="15619" max="15619" width="30.375" style="171" customWidth="1"/>
    <col min="15620" max="15620" width="6.375" style="171" customWidth="1"/>
    <col min="15621" max="15621" width="1" style="171" customWidth="1"/>
    <col min="15622" max="15622" width="12" style="171" customWidth="1"/>
    <col min="15623" max="15623" width="0.75" style="171" customWidth="1"/>
    <col min="15624" max="15624" width="15.125" style="171" bestFit="1" customWidth="1"/>
    <col min="15625" max="15625" width="0.75" style="171" customWidth="1"/>
    <col min="15626" max="15626" width="21.625" style="171" customWidth="1"/>
    <col min="15627" max="15627" width="0.75" style="171" customWidth="1"/>
    <col min="15628" max="15628" width="15.875" style="171" customWidth="1"/>
    <col min="15629" max="15629" width="0.875" style="171" customWidth="1"/>
    <col min="15630" max="15630" width="15.125" style="171" customWidth="1"/>
    <col min="15631" max="15631" width="0.75" style="171" customWidth="1"/>
    <col min="15632" max="15632" width="13.875" style="171" customWidth="1"/>
    <col min="15633" max="15633" width="0.75" style="171" customWidth="1"/>
    <col min="15634" max="15634" width="15.625" style="171" customWidth="1"/>
    <col min="15635" max="15635" width="0.75" style="171" customWidth="1"/>
    <col min="15636" max="15636" width="12.625" style="171" customWidth="1"/>
    <col min="15637" max="15637" width="9.625" style="171" bestFit="1" customWidth="1"/>
    <col min="15638" max="15872" width="9.125" style="171"/>
    <col min="15873" max="15874" width="2" style="171" customWidth="1"/>
    <col min="15875" max="15875" width="30.375" style="171" customWidth="1"/>
    <col min="15876" max="15876" width="6.375" style="171" customWidth="1"/>
    <col min="15877" max="15877" width="1" style="171" customWidth="1"/>
    <col min="15878" max="15878" width="12" style="171" customWidth="1"/>
    <col min="15879" max="15879" width="0.75" style="171" customWidth="1"/>
    <col min="15880" max="15880" width="15.125" style="171" bestFit="1" customWidth="1"/>
    <col min="15881" max="15881" width="0.75" style="171" customWidth="1"/>
    <col min="15882" max="15882" width="21.625" style="171" customWidth="1"/>
    <col min="15883" max="15883" width="0.75" style="171" customWidth="1"/>
    <col min="15884" max="15884" width="15.875" style="171" customWidth="1"/>
    <col min="15885" max="15885" width="0.875" style="171" customWidth="1"/>
    <col min="15886" max="15886" width="15.125" style="171" customWidth="1"/>
    <col min="15887" max="15887" width="0.75" style="171" customWidth="1"/>
    <col min="15888" max="15888" width="13.875" style="171" customWidth="1"/>
    <col min="15889" max="15889" width="0.75" style="171" customWidth="1"/>
    <col min="15890" max="15890" width="15.625" style="171" customWidth="1"/>
    <col min="15891" max="15891" width="0.75" style="171" customWidth="1"/>
    <col min="15892" max="15892" width="12.625" style="171" customWidth="1"/>
    <col min="15893" max="15893" width="9.625" style="171" bestFit="1" customWidth="1"/>
    <col min="15894" max="16128" width="9.125" style="171"/>
    <col min="16129" max="16130" width="2" style="171" customWidth="1"/>
    <col min="16131" max="16131" width="30.375" style="171" customWidth="1"/>
    <col min="16132" max="16132" width="6.375" style="171" customWidth="1"/>
    <col min="16133" max="16133" width="1" style="171" customWidth="1"/>
    <col min="16134" max="16134" width="12" style="171" customWidth="1"/>
    <col min="16135" max="16135" width="0.75" style="171" customWidth="1"/>
    <col min="16136" max="16136" width="15.125" style="171" bestFit="1" customWidth="1"/>
    <col min="16137" max="16137" width="0.75" style="171" customWidth="1"/>
    <col min="16138" max="16138" width="21.625" style="171" customWidth="1"/>
    <col min="16139" max="16139" width="0.75" style="171" customWidth="1"/>
    <col min="16140" max="16140" width="15.875" style="171" customWidth="1"/>
    <col min="16141" max="16141" width="0.875" style="171" customWidth="1"/>
    <col min="16142" max="16142" width="15.125" style="171" customWidth="1"/>
    <col min="16143" max="16143" width="0.75" style="171" customWidth="1"/>
    <col min="16144" max="16144" width="13.875" style="171" customWidth="1"/>
    <col min="16145" max="16145" width="0.75" style="171" customWidth="1"/>
    <col min="16146" max="16146" width="15.625" style="171" customWidth="1"/>
    <col min="16147" max="16147" width="0.75" style="171" customWidth="1"/>
    <col min="16148" max="16148" width="12.625" style="171" customWidth="1"/>
    <col min="16149" max="16149" width="9.625" style="171" bestFit="1" customWidth="1"/>
    <col min="16150" max="16384" width="9.125" style="104"/>
  </cols>
  <sheetData>
    <row r="1" spans="1:21" ht="16.5" customHeight="1">
      <c r="A1" s="103" t="s">
        <v>0</v>
      </c>
    </row>
    <row r="2" spans="1:21" ht="16.5" customHeight="1">
      <c r="A2" s="103" t="s">
        <v>104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21" ht="16.5" customHeight="1">
      <c r="A3" s="105" t="s">
        <v>103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1" ht="16.5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1" ht="16.5" customHeight="1">
      <c r="A5" s="107"/>
      <c r="B5" s="107"/>
      <c r="C5" s="107"/>
      <c r="D5" s="107"/>
      <c r="E5" s="107"/>
      <c r="F5" s="107"/>
      <c r="G5" s="107"/>
      <c r="H5" s="107"/>
      <c r="I5" s="108"/>
      <c r="J5" s="107"/>
      <c r="K5" s="108"/>
      <c r="L5" s="107"/>
      <c r="M5" s="107"/>
      <c r="N5" s="107"/>
      <c r="O5" s="108"/>
      <c r="P5" s="107"/>
      <c r="Q5" s="108"/>
      <c r="R5" s="107"/>
      <c r="S5" s="108"/>
      <c r="T5" s="109"/>
    </row>
    <row r="6" spans="1:21" ht="16.5" customHeight="1">
      <c r="A6" s="110"/>
      <c r="B6" s="110"/>
      <c r="C6" s="110"/>
      <c r="D6" s="110"/>
      <c r="E6" s="110"/>
      <c r="F6" s="179" t="s">
        <v>105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</row>
    <row r="7" spans="1:21" ht="16.5" customHeight="1">
      <c r="A7" s="110"/>
      <c r="B7" s="110"/>
      <c r="C7" s="110"/>
      <c r="D7" s="110"/>
      <c r="E7" s="110"/>
      <c r="F7" s="180" t="s">
        <v>106</v>
      </c>
      <c r="G7" s="180"/>
      <c r="H7" s="180"/>
      <c r="I7" s="180"/>
      <c r="J7" s="180"/>
      <c r="K7" s="180"/>
      <c r="L7" s="180"/>
      <c r="M7" s="180"/>
      <c r="N7" s="180"/>
      <c r="O7" s="111"/>
      <c r="P7" s="111"/>
      <c r="Q7" s="111"/>
      <c r="R7" s="111"/>
      <c r="S7" s="111"/>
      <c r="T7" s="111"/>
    </row>
    <row r="8" spans="1:21" s="112" customFormat="1" ht="16.5" customHeight="1">
      <c r="F8" s="113" t="s">
        <v>107</v>
      </c>
      <c r="G8" s="113"/>
      <c r="I8" s="113"/>
      <c r="J8" s="114" t="s">
        <v>108</v>
      </c>
      <c r="K8" s="113"/>
      <c r="L8" s="180" t="s">
        <v>68</v>
      </c>
      <c r="M8" s="180"/>
      <c r="N8" s="180"/>
      <c r="O8" s="113"/>
      <c r="P8" s="113" t="s">
        <v>109</v>
      </c>
      <c r="Q8" s="113"/>
      <c r="R8" s="113"/>
      <c r="S8" s="113"/>
    </row>
    <row r="9" spans="1:21" s="112" customFormat="1" ht="16.5" customHeight="1">
      <c r="F9" s="113" t="s">
        <v>110</v>
      </c>
      <c r="G9" s="113"/>
      <c r="H9" s="114" t="s">
        <v>111</v>
      </c>
      <c r="I9" s="113"/>
      <c r="J9" s="114" t="s">
        <v>112</v>
      </c>
      <c r="K9" s="113"/>
      <c r="L9" s="114" t="s">
        <v>113</v>
      </c>
      <c r="M9" s="114"/>
      <c r="N9" s="114"/>
      <c r="O9" s="113"/>
      <c r="P9" s="113" t="s">
        <v>114</v>
      </c>
      <c r="Q9" s="113"/>
      <c r="R9" s="113" t="s">
        <v>115</v>
      </c>
      <c r="S9" s="113"/>
      <c r="T9" s="113" t="s">
        <v>109</v>
      </c>
    </row>
    <row r="10" spans="1:21" s="112" customFormat="1" ht="16.5" customHeight="1">
      <c r="D10" s="115"/>
      <c r="F10" s="114" t="s">
        <v>116</v>
      </c>
      <c r="G10" s="114"/>
      <c r="H10" s="114" t="s">
        <v>117</v>
      </c>
      <c r="I10" s="113"/>
      <c r="J10" s="114" t="s">
        <v>118</v>
      </c>
      <c r="K10" s="113"/>
      <c r="L10" s="113" t="s">
        <v>119</v>
      </c>
      <c r="M10" s="113"/>
      <c r="N10" s="114" t="s">
        <v>70</v>
      </c>
      <c r="O10" s="113"/>
      <c r="P10" s="113" t="s">
        <v>120</v>
      </c>
      <c r="Q10" s="113"/>
      <c r="R10" s="113" t="s">
        <v>121</v>
      </c>
      <c r="S10" s="113"/>
      <c r="T10" s="113" t="s">
        <v>122</v>
      </c>
    </row>
    <row r="11" spans="1:21" s="112" customFormat="1" ht="16.5" customHeight="1">
      <c r="D11" s="170" t="s">
        <v>12</v>
      </c>
      <c r="F11" s="116" t="s">
        <v>13</v>
      </c>
      <c r="G11" s="114"/>
      <c r="H11" s="116" t="s">
        <v>13</v>
      </c>
      <c r="I11" s="113"/>
      <c r="J11" s="116" t="s">
        <v>13</v>
      </c>
      <c r="K11" s="113"/>
      <c r="L11" s="116" t="s">
        <v>13</v>
      </c>
      <c r="M11" s="114"/>
      <c r="N11" s="116" t="s">
        <v>13</v>
      </c>
      <c r="O11" s="113"/>
      <c r="P11" s="116" t="s">
        <v>13</v>
      </c>
      <c r="Q11" s="113"/>
      <c r="R11" s="116" t="s">
        <v>13</v>
      </c>
      <c r="S11" s="113"/>
      <c r="T11" s="116" t="s">
        <v>13</v>
      </c>
    </row>
    <row r="12" spans="1:21" s="112" customFormat="1" ht="16.5" customHeight="1">
      <c r="D12" s="115"/>
      <c r="F12" s="117"/>
      <c r="G12" s="117"/>
      <c r="H12" s="117"/>
      <c r="J12" s="117"/>
      <c r="L12" s="117"/>
      <c r="M12" s="117"/>
      <c r="N12" s="117"/>
      <c r="P12" s="117"/>
      <c r="R12" s="117"/>
      <c r="T12" s="117"/>
    </row>
    <row r="13" spans="1:21" ht="16.5" customHeight="1">
      <c r="A13" s="103" t="s">
        <v>123</v>
      </c>
      <c r="B13" s="103"/>
      <c r="D13" s="115"/>
      <c r="E13" s="112"/>
      <c r="F13" s="172">
        <v>400000000</v>
      </c>
      <c r="G13" s="172"/>
      <c r="H13" s="172">
        <v>305527766</v>
      </c>
      <c r="I13" s="172"/>
      <c r="J13" s="172">
        <v>20636290</v>
      </c>
      <c r="K13" s="172"/>
      <c r="L13" s="172">
        <v>5450000</v>
      </c>
      <c r="M13" s="172"/>
      <c r="N13" s="172">
        <v>72571964</v>
      </c>
      <c r="O13" s="172"/>
      <c r="P13" s="121">
        <f>SUM(F13:N13)</f>
        <v>804186020</v>
      </c>
      <c r="Q13" s="172"/>
      <c r="R13" s="172">
        <v>53440714</v>
      </c>
      <c r="S13" s="172"/>
      <c r="T13" s="121">
        <f>SUM(P13:R13)</f>
        <v>857626734</v>
      </c>
    </row>
    <row r="14" spans="1:21" ht="16.5" customHeight="1">
      <c r="A14" s="104" t="s">
        <v>124</v>
      </c>
      <c r="B14" s="103"/>
      <c r="D14" s="115">
        <v>21</v>
      </c>
      <c r="E14" s="112"/>
      <c r="F14" s="173">
        <v>0</v>
      </c>
      <c r="G14" s="172"/>
      <c r="H14" s="173">
        <v>0</v>
      </c>
      <c r="I14" s="172"/>
      <c r="J14" s="173">
        <v>0</v>
      </c>
      <c r="K14" s="172"/>
      <c r="L14" s="173">
        <v>0</v>
      </c>
      <c r="M14" s="172"/>
      <c r="N14" s="173">
        <v>-24998112</v>
      </c>
      <c r="O14" s="172"/>
      <c r="P14" s="173">
        <f>SUM(F14:N14)</f>
        <v>-24998112</v>
      </c>
      <c r="Q14" s="118"/>
      <c r="R14" s="173">
        <v>0</v>
      </c>
      <c r="S14" s="118"/>
      <c r="T14" s="173">
        <f>SUM(P14:R14)</f>
        <v>-24998112</v>
      </c>
    </row>
    <row r="15" spans="1:21" ht="16.5" customHeight="1">
      <c r="A15" s="104" t="s">
        <v>125</v>
      </c>
      <c r="B15" s="103"/>
      <c r="D15" s="115"/>
      <c r="E15" s="112"/>
      <c r="F15" s="174">
        <v>0</v>
      </c>
      <c r="G15" s="172"/>
      <c r="H15" s="174">
        <v>0</v>
      </c>
      <c r="I15" s="172"/>
      <c r="J15" s="174">
        <v>0</v>
      </c>
      <c r="K15" s="172"/>
      <c r="L15" s="174">
        <v>0</v>
      </c>
      <c r="M15" s="172"/>
      <c r="N15" s="174">
        <f>'PL5-6 EN'!F107</f>
        <v>3630387</v>
      </c>
      <c r="O15" s="172"/>
      <c r="P15" s="127">
        <f>SUM(F15:N15)</f>
        <v>3630387</v>
      </c>
      <c r="Q15" s="118"/>
      <c r="R15" s="127">
        <f>'PL5-6 EN'!F108</f>
        <v>3309418</v>
      </c>
      <c r="S15" s="118"/>
      <c r="T15" s="127">
        <f>SUM(P15:R15)</f>
        <v>6939805</v>
      </c>
      <c r="U15" s="119"/>
    </row>
    <row r="16" spans="1:21" s="120" customFormat="1" ht="16.5" customHeight="1">
      <c r="D16" s="112"/>
      <c r="E16" s="112"/>
      <c r="F16" s="121"/>
      <c r="G16" s="121"/>
      <c r="H16" s="121"/>
      <c r="I16" s="122"/>
      <c r="J16" s="121"/>
      <c r="K16" s="122"/>
      <c r="L16" s="121"/>
      <c r="M16" s="121"/>
      <c r="N16" s="121"/>
      <c r="O16" s="122"/>
      <c r="P16" s="121"/>
      <c r="Q16" s="122"/>
      <c r="R16" s="121"/>
      <c r="S16" s="122"/>
      <c r="T16" s="121"/>
    </row>
    <row r="17" spans="1:22" ht="16.5" customHeight="1" thickBot="1">
      <c r="A17" s="103" t="s">
        <v>126</v>
      </c>
      <c r="B17" s="103"/>
      <c r="D17" s="112"/>
      <c r="E17" s="112"/>
      <c r="F17" s="123">
        <f>SUM(F13:F16)</f>
        <v>400000000</v>
      </c>
      <c r="G17" s="124"/>
      <c r="H17" s="123">
        <f>SUM(H13:H16)</f>
        <v>305527766</v>
      </c>
      <c r="I17" s="124"/>
      <c r="J17" s="123">
        <f>SUM(J13:J16)</f>
        <v>20636290</v>
      </c>
      <c r="K17" s="124"/>
      <c r="L17" s="123">
        <f>SUM(L13:L16)</f>
        <v>5450000</v>
      </c>
      <c r="M17" s="124"/>
      <c r="N17" s="123">
        <f>SUM(N13:N16)</f>
        <v>51204239</v>
      </c>
      <c r="O17" s="124"/>
      <c r="P17" s="123">
        <f>SUM(P13:P16)</f>
        <v>782818295</v>
      </c>
      <c r="Q17" s="124"/>
      <c r="R17" s="123">
        <f>SUM(R13:R16)</f>
        <v>56750132</v>
      </c>
      <c r="S17" s="124"/>
      <c r="T17" s="123">
        <f>SUM(P17:S17)</f>
        <v>839568427</v>
      </c>
      <c r="U17" s="125"/>
    </row>
    <row r="18" spans="1:22" ht="16.5" customHeight="1" thickTop="1">
      <c r="A18" s="103"/>
      <c r="B18" s="103"/>
      <c r="D18" s="112"/>
      <c r="E18" s="112"/>
    </row>
    <row r="19" spans="1:22" ht="16.5" customHeight="1">
      <c r="A19" s="103"/>
      <c r="B19" s="103"/>
      <c r="D19" s="112"/>
      <c r="E19" s="112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</row>
    <row r="20" spans="1:22" ht="16.5" customHeight="1">
      <c r="A20" s="103" t="s">
        <v>127</v>
      </c>
      <c r="B20" s="103"/>
      <c r="D20" s="115"/>
      <c r="E20" s="112"/>
      <c r="F20" s="172">
        <v>200000000</v>
      </c>
      <c r="G20" s="172"/>
      <c r="H20" s="172">
        <v>106643230</v>
      </c>
      <c r="I20" s="172"/>
      <c r="J20" s="172">
        <v>20636290</v>
      </c>
      <c r="K20" s="172"/>
      <c r="L20" s="172">
        <v>4320000</v>
      </c>
      <c r="M20" s="172"/>
      <c r="N20" s="121">
        <v>83582860</v>
      </c>
      <c r="O20" s="172"/>
      <c r="P20" s="121">
        <f>SUM(F20:N20)</f>
        <v>415182380</v>
      </c>
      <c r="Q20" s="172"/>
      <c r="R20" s="172" t="s">
        <v>128</v>
      </c>
      <c r="S20" s="172"/>
      <c r="T20" s="121">
        <f>SUM(P20:R20)</f>
        <v>415182380</v>
      </c>
    </row>
    <row r="21" spans="1:22" ht="16.5" customHeight="1">
      <c r="A21" s="104" t="s">
        <v>129</v>
      </c>
      <c r="B21" s="103"/>
      <c r="D21" s="115">
        <v>18</v>
      </c>
      <c r="E21" s="112"/>
      <c r="F21" s="172">
        <v>200000000</v>
      </c>
      <c r="G21" s="172"/>
      <c r="H21" s="172">
        <v>198884536</v>
      </c>
      <c r="I21" s="172"/>
      <c r="J21" s="173">
        <v>0</v>
      </c>
      <c r="K21" s="172"/>
      <c r="L21" s="173">
        <v>0</v>
      </c>
      <c r="M21" s="172"/>
      <c r="N21" s="173">
        <v>0</v>
      </c>
      <c r="O21" s="172"/>
      <c r="P21" s="121">
        <f>SUM(F21:N21)</f>
        <v>398884536</v>
      </c>
      <c r="Q21" s="118"/>
      <c r="R21" s="173">
        <v>0</v>
      </c>
      <c r="S21" s="118"/>
      <c r="T21" s="121">
        <f>SUM(P21:R21)</f>
        <v>398884536</v>
      </c>
      <c r="V21" s="104" t="s">
        <v>130</v>
      </c>
    </row>
    <row r="22" spans="1:22" ht="16.5" customHeight="1">
      <c r="A22" s="175" t="s">
        <v>131</v>
      </c>
      <c r="B22" s="103"/>
      <c r="D22" s="115"/>
      <c r="E22" s="112"/>
      <c r="F22" s="173">
        <v>0</v>
      </c>
      <c r="G22" s="173"/>
      <c r="H22" s="173">
        <v>0</v>
      </c>
      <c r="I22" s="173"/>
      <c r="J22" s="173">
        <v>0</v>
      </c>
      <c r="K22" s="173"/>
      <c r="L22" s="173">
        <v>0</v>
      </c>
      <c r="M22" s="173"/>
      <c r="N22" s="173">
        <v>0</v>
      </c>
      <c r="O22" s="173"/>
      <c r="P22" s="173">
        <f>SUM(F22:N22)</f>
        <v>0</v>
      </c>
      <c r="Q22" s="118"/>
      <c r="R22" s="172">
        <v>44565823</v>
      </c>
      <c r="S22" s="118"/>
      <c r="T22" s="121">
        <f>SUM(P22:R22)</f>
        <v>44565823</v>
      </c>
    </row>
    <row r="23" spans="1:22" ht="16.5" customHeight="1">
      <c r="A23" s="104" t="s">
        <v>124</v>
      </c>
      <c r="B23" s="103"/>
      <c r="D23" s="115">
        <v>21</v>
      </c>
      <c r="E23" s="112"/>
      <c r="F23" s="173">
        <v>0</v>
      </c>
      <c r="G23" s="172"/>
      <c r="H23" s="173">
        <v>0</v>
      </c>
      <c r="I23" s="172"/>
      <c r="J23" s="173">
        <v>0</v>
      </c>
      <c r="K23" s="172"/>
      <c r="L23" s="173">
        <v>0</v>
      </c>
      <c r="M23" s="172"/>
      <c r="N23" s="121">
        <v>-26156000</v>
      </c>
      <c r="O23" s="172"/>
      <c r="P23" s="121">
        <f>SUM(F23:N23)</f>
        <v>-26156000</v>
      </c>
      <c r="Q23" s="118"/>
      <c r="R23" s="173">
        <v>0</v>
      </c>
      <c r="S23" s="118"/>
      <c r="T23" s="121">
        <f>SUM(P23:R23)</f>
        <v>-26156000</v>
      </c>
    </row>
    <row r="24" spans="1:22" ht="16.5" customHeight="1">
      <c r="A24" s="104" t="s">
        <v>125</v>
      </c>
      <c r="B24" s="103"/>
      <c r="D24" s="115"/>
      <c r="E24" s="112"/>
      <c r="F24" s="174">
        <v>0</v>
      </c>
      <c r="G24" s="172"/>
      <c r="H24" s="174">
        <v>0</v>
      </c>
      <c r="I24" s="172"/>
      <c r="J24" s="174">
        <v>0</v>
      </c>
      <c r="K24" s="172"/>
      <c r="L24" s="174">
        <v>0</v>
      </c>
      <c r="M24" s="172"/>
      <c r="N24" s="127">
        <v>22020230</v>
      </c>
      <c r="O24" s="172"/>
      <c r="P24" s="127">
        <f>SUM(F24:N24)</f>
        <v>22020230</v>
      </c>
      <c r="Q24" s="118"/>
      <c r="R24" s="127">
        <v>3814140</v>
      </c>
      <c r="S24" s="118"/>
      <c r="T24" s="127">
        <f>SUM(P24:R24)</f>
        <v>25834370</v>
      </c>
    </row>
    <row r="25" spans="1:22" s="120" customFormat="1" ht="16.5" customHeight="1">
      <c r="D25" s="112"/>
      <c r="E25" s="112"/>
      <c r="F25" s="121"/>
      <c r="G25" s="121"/>
      <c r="H25" s="121"/>
      <c r="I25" s="122"/>
      <c r="J25" s="121"/>
      <c r="K25" s="122"/>
      <c r="L25" s="121"/>
      <c r="M25" s="121"/>
      <c r="N25" s="121"/>
      <c r="O25" s="122"/>
      <c r="P25" s="121"/>
      <c r="Q25" s="122"/>
      <c r="R25" s="121"/>
      <c r="S25" s="122"/>
      <c r="T25" s="121"/>
    </row>
    <row r="26" spans="1:22" ht="16.5" customHeight="1" thickBot="1">
      <c r="A26" s="103" t="s">
        <v>132</v>
      </c>
      <c r="B26" s="103"/>
      <c r="D26" s="112"/>
      <c r="E26" s="112"/>
      <c r="F26" s="123">
        <f>SUM(F20:F25)</f>
        <v>400000000</v>
      </c>
      <c r="G26" s="124"/>
      <c r="H26" s="123">
        <f>SUM(H20:H25)</f>
        <v>305527766</v>
      </c>
      <c r="I26" s="124"/>
      <c r="J26" s="123">
        <f>SUM(J20:J25)</f>
        <v>20636290</v>
      </c>
      <c r="K26" s="124"/>
      <c r="L26" s="123">
        <f>SUM(L20:L25)</f>
        <v>4320000</v>
      </c>
      <c r="M26" s="124"/>
      <c r="N26" s="123">
        <f>SUM(N20:N25)</f>
        <v>79447090</v>
      </c>
      <c r="O26" s="124"/>
      <c r="P26" s="123">
        <f>SUM(P20:P25)</f>
        <v>809931146</v>
      </c>
      <c r="Q26" s="124"/>
      <c r="R26" s="123">
        <f>SUM(R20:R25)</f>
        <v>48379963</v>
      </c>
      <c r="S26" s="124"/>
      <c r="T26" s="123">
        <f>SUM(P26:S26)</f>
        <v>858311109</v>
      </c>
      <c r="U26" s="125"/>
    </row>
    <row r="27" spans="1:22" ht="16.5" customHeight="1" thickTop="1">
      <c r="A27" s="103"/>
      <c r="B27" s="103"/>
      <c r="D27" s="112"/>
      <c r="E27" s="112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</row>
    <row r="28" spans="1:22" ht="16.5" customHeight="1">
      <c r="A28" s="103"/>
      <c r="B28" s="103"/>
      <c r="D28" s="112"/>
      <c r="E28" s="112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</row>
    <row r="29" spans="1:22" ht="16.5" customHeight="1">
      <c r="A29" s="103"/>
      <c r="B29" s="103"/>
      <c r="D29" s="112"/>
      <c r="E29" s="112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</row>
    <row r="30" spans="1:22" ht="16.5" customHeight="1">
      <c r="A30" s="103"/>
      <c r="B30" s="103"/>
      <c r="D30" s="112"/>
      <c r="E30" s="112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</row>
    <row r="31" spans="1:22" ht="16.5" customHeight="1">
      <c r="A31" s="103"/>
      <c r="B31" s="103"/>
      <c r="D31" s="112"/>
      <c r="E31" s="112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</row>
    <row r="32" spans="1:22" ht="16.5" customHeight="1">
      <c r="A32" s="103"/>
      <c r="B32" s="103"/>
      <c r="D32" s="112"/>
      <c r="E32" s="112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</row>
    <row r="33" spans="1:20" ht="12" customHeight="1">
      <c r="A33" s="103"/>
      <c r="B33" s="103"/>
      <c r="D33" s="176"/>
      <c r="E33" s="176"/>
      <c r="F33" s="121"/>
      <c r="G33" s="121"/>
      <c r="H33" s="121"/>
      <c r="I33" s="118"/>
      <c r="J33" s="121"/>
      <c r="K33" s="118"/>
      <c r="L33" s="121"/>
      <c r="M33" s="121"/>
      <c r="N33" s="121"/>
      <c r="O33" s="118"/>
      <c r="P33" s="121"/>
      <c r="Q33" s="118"/>
      <c r="R33" s="121"/>
      <c r="S33" s="118"/>
      <c r="T33" s="121"/>
    </row>
    <row r="34" spans="1:20" s="120" customFormat="1" ht="21.95" customHeight="1">
      <c r="A34" s="126" t="s">
        <v>35</v>
      </c>
      <c r="B34" s="105"/>
      <c r="C34" s="126"/>
      <c r="D34" s="126"/>
      <c r="E34" s="126"/>
      <c r="F34" s="127"/>
      <c r="G34" s="127"/>
      <c r="H34" s="127"/>
      <c r="I34" s="128"/>
      <c r="J34" s="127"/>
      <c r="K34" s="128"/>
      <c r="L34" s="127"/>
      <c r="M34" s="127"/>
      <c r="N34" s="127"/>
      <c r="O34" s="128"/>
      <c r="P34" s="127"/>
      <c r="Q34" s="128"/>
      <c r="R34" s="127"/>
      <c r="S34" s="128"/>
      <c r="T34" s="127"/>
    </row>
    <row r="35" spans="1:20" s="120" customFormat="1" ht="16.5" customHeight="1">
      <c r="F35" s="129"/>
      <c r="G35" s="129"/>
      <c r="H35" s="129"/>
      <c r="J35" s="130"/>
      <c r="L35" s="130"/>
      <c r="M35" s="130"/>
      <c r="N35" s="130"/>
      <c r="P35" s="130"/>
      <c r="R35" s="130"/>
      <c r="T35" s="124">
        <v>7</v>
      </c>
    </row>
    <row r="76" ht="21.75" customHeight="1"/>
    <row r="79" ht="21.75" customHeight="1"/>
    <row r="82" ht="21.75" customHeight="1"/>
    <row r="117" spans="15:15" ht="21.75" customHeight="1"/>
    <row r="118" spans="15:15" ht="21.75" customHeight="1">
      <c r="O118" s="104" t="s">
        <v>133</v>
      </c>
    </row>
    <row r="126" spans="15:15" ht="21.75" customHeight="1"/>
    <row r="131" spans="6:10" ht="21.75" customHeight="1">
      <c r="F131" s="126"/>
    </row>
    <row r="133" spans="6:10" ht="21.75" customHeight="1">
      <c r="J133" s="120"/>
    </row>
  </sheetData>
  <mergeCells count="3">
    <mergeCell ref="F6:T6"/>
    <mergeCell ref="F7:N7"/>
    <mergeCell ref="L8:N8"/>
  </mergeCells>
  <pageMargins left="0.5" right="0.5" top="0.5" bottom="0.4" header="0.49" footer="0.4"/>
  <pageSetup paperSize="9" scale="95" orientation="landscape" horizontalDpi="1200" verticalDpi="1200" r:id="rId1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V109"/>
  <sheetViews>
    <sheetView zoomScaleNormal="100" zoomScaleSheetLayoutView="100" workbookViewId="0">
      <selection activeCell="C36" sqref="C35:C36"/>
    </sheetView>
  </sheetViews>
  <sheetFormatPr defaultRowHeight="14.25"/>
  <cols>
    <col min="1" max="2" width="2.375" style="3" customWidth="1"/>
    <col min="3" max="3" width="45.75" style="3" customWidth="1"/>
    <col min="4" max="4" width="6.75" style="3" customWidth="1"/>
    <col min="5" max="5" width="1.125" style="3" customWidth="1"/>
    <col min="6" max="6" width="11.375" style="3" customWidth="1"/>
    <col min="7" max="7" width="1.125" style="3" customWidth="1"/>
    <col min="8" max="8" width="12" style="3" customWidth="1"/>
    <col min="9" max="9" width="1.125" style="3" customWidth="1"/>
    <col min="10" max="10" width="15.375" style="3" customWidth="1"/>
    <col min="11" max="11" width="1.125" style="3" customWidth="1"/>
    <col min="12" max="12" width="15.375" style="3" customWidth="1"/>
    <col min="13" max="13" width="1.125" style="3" customWidth="1"/>
    <col min="14" max="14" width="12.75" style="3" customWidth="1"/>
    <col min="15" max="15" width="9.125" style="3"/>
    <col min="257" max="258" width="2.375" customWidth="1"/>
    <col min="259" max="259" width="29.25" customWidth="1"/>
    <col min="260" max="260" width="5.875" customWidth="1"/>
    <col min="261" max="261" width="1.125" customWidth="1"/>
    <col min="262" max="262" width="11.375" customWidth="1"/>
    <col min="263" max="263" width="0.625" customWidth="1"/>
    <col min="264" max="264" width="12" customWidth="1"/>
    <col min="265" max="265" width="0.75" customWidth="1"/>
    <col min="266" max="266" width="15.375" customWidth="1"/>
    <col min="267" max="267" width="0.625" customWidth="1"/>
    <col min="268" max="268" width="15.375" customWidth="1"/>
    <col min="269" max="269" width="0.625" customWidth="1"/>
    <col min="270" max="270" width="12.75" customWidth="1"/>
    <col min="513" max="514" width="2.375" customWidth="1"/>
    <col min="515" max="515" width="29.25" customWidth="1"/>
    <col min="516" max="516" width="5.875" customWidth="1"/>
    <col min="517" max="517" width="1.125" customWidth="1"/>
    <col min="518" max="518" width="11.375" customWidth="1"/>
    <col min="519" max="519" width="0.625" customWidth="1"/>
    <col min="520" max="520" width="12" customWidth="1"/>
    <col min="521" max="521" width="0.75" customWidth="1"/>
    <col min="522" max="522" width="15.375" customWidth="1"/>
    <col min="523" max="523" width="0.625" customWidth="1"/>
    <col min="524" max="524" width="15.375" customWidth="1"/>
    <col min="525" max="525" width="0.625" customWidth="1"/>
    <col min="526" max="526" width="12.75" customWidth="1"/>
    <col min="769" max="770" width="2.375" customWidth="1"/>
    <col min="771" max="771" width="29.25" customWidth="1"/>
    <col min="772" max="772" width="5.875" customWidth="1"/>
    <col min="773" max="773" width="1.125" customWidth="1"/>
    <col min="774" max="774" width="11.375" customWidth="1"/>
    <col min="775" max="775" width="0.625" customWidth="1"/>
    <col min="776" max="776" width="12" customWidth="1"/>
    <col min="777" max="777" width="0.75" customWidth="1"/>
    <col min="778" max="778" width="15.375" customWidth="1"/>
    <col min="779" max="779" width="0.625" customWidth="1"/>
    <col min="780" max="780" width="15.375" customWidth="1"/>
    <col min="781" max="781" width="0.625" customWidth="1"/>
    <col min="782" max="782" width="12.75" customWidth="1"/>
    <col min="1025" max="1026" width="2.375" customWidth="1"/>
    <col min="1027" max="1027" width="29.25" customWidth="1"/>
    <col min="1028" max="1028" width="5.875" customWidth="1"/>
    <col min="1029" max="1029" width="1.125" customWidth="1"/>
    <col min="1030" max="1030" width="11.375" customWidth="1"/>
    <col min="1031" max="1031" width="0.625" customWidth="1"/>
    <col min="1032" max="1032" width="12" customWidth="1"/>
    <col min="1033" max="1033" width="0.75" customWidth="1"/>
    <col min="1034" max="1034" width="15.375" customWidth="1"/>
    <col min="1035" max="1035" width="0.625" customWidth="1"/>
    <col min="1036" max="1036" width="15.375" customWidth="1"/>
    <col min="1037" max="1037" width="0.625" customWidth="1"/>
    <col min="1038" max="1038" width="12.75" customWidth="1"/>
    <col min="1281" max="1282" width="2.375" customWidth="1"/>
    <col min="1283" max="1283" width="29.25" customWidth="1"/>
    <col min="1284" max="1284" width="5.875" customWidth="1"/>
    <col min="1285" max="1285" width="1.125" customWidth="1"/>
    <col min="1286" max="1286" width="11.375" customWidth="1"/>
    <col min="1287" max="1287" width="0.625" customWidth="1"/>
    <col min="1288" max="1288" width="12" customWidth="1"/>
    <col min="1289" max="1289" width="0.75" customWidth="1"/>
    <col min="1290" max="1290" width="15.375" customWidth="1"/>
    <col min="1291" max="1291" width="0.625" customWidth="1"/>
    <col min="1292" max="1292" width="15.375" customWidth="1"/>
    <col min="1293" max="1293" width="0.625" customWidth="1"/>
    <col min="1294" max="1294" width="12.75" customWidth="1"/>
    <col min="1537" max="1538" width="2.375" customWidth="1"/>
    <col min="1539" max="1539" width="29.25" customWidth="1"/>
    <col min="1540" max="1540" width="5.875" customWidth="1"/>
    <col min="1541" max="1541" width="1.125" customWidth="1"/>
    <col min="1542" max="1542" width="11.375" customWidth="1"/>
    <col min="1543" max="1543" width="0.625" customWidth="1"/>
    <col min="1544" max="1544" width="12" customWidth="1"/>
    <col min="1545" max="1545" width="0.75" customWidth="1"/>
    <col min="1546" max="1546" width="15.375" customWidth="1"/>
    <col min="1547" max="1547" width="0.625" customWidth="1"/>
    <col min="1548" max="1548" width="15.375" customWidth="1"/>
    <col min="1549" max="1549" width="0.625" customWidth="1"/>
    <col min="1550" max="1550" width="12.75" customWidth="1"/>
    <col min="1793" max="1794" width="2.375" customWidth="1"/>
    <col min="1795" max="1795" width="29.25" customWidth="1"/>
    <col min="1796" max="1796" width="5.875" customWidth="1"/>
    <col min="1797" max="1797" width="1.125" customWidth="1"/>
    <col min="1798" max="1798" width="11.375" customWidth="1"/>
    <col min="1799" max="1799" width="0.625" customWidth="1"/>
    <col min="1800" max="1800" width="12" customWidth="1"/>
    <col min="1801" max="1801" width="0.75" customWidth="1"/>
    <col min="1802" max="1802" width="15.375" customWidth="1"/>
    <col min="1803" max="1803" width="0.625" customWidth="1"/>
    <col min="1804" max="1804" width="15.375" customWidth="1"/>
    <col min="1805" max="1805" width="0.625" customWidth="1"/>
    <col min="1806" max="1806" width="12.75" customWidth="1"/>
    <col min="2049" max="2050" width="2.375" customWidth="1"/>
    <col min="2051" max="2051" width="29.25" customWidth="1"/>
    <col min="2052" max="2052" width="5.875" customWidth="1"/>
    <col min="2053" max="2053" width="1.125" customWidth="1"/>
    <col min="2054" max="2054" width="11.375" customWidth="1"/>
    <col min="2055" max="2055" width="0.625" customWidth="1"/>
    <col min="2056" max="2056" width="12" customWidth="1"/>
    <col min="2057" max="2057" width="0.75" customWidth="1"/>
    <col min="2058" max="2058" width="15.375" customWidth="1"/>
    <col min="2059" max="2059" width="0.625" customWidth="1"/>
    <col min="2060" max="2060" width="15.375" customWidth="1"/>
    <col min="2061" max="2061" width="0.625" customWidth="1"/>
    <col min="2062" max="2062" width="12.75" customWidth="1"/>
    <col min="2305" max="2306" width="2.375" customWidth="1"/>
    <col min="2307" max="2307" width="29.25" customWidth="1"/>
    <col min="2308" max="2308" width="5.875" customWidth="1"/>
    <col min="2309" max="2309" width="1.125" customWidth="1"/>
    <col min="2310" max="2310" width="11.375" customWidth="1"/>
    <col min="2311" max="2311" width="0.625" customWidth="1"/>
    <col min="2312" max="2312" width="12" customWidth="1"/>
    <col min="2313" max="2313" width="0.75" customWidth="1"/>
    <col min="2314" max="2314" width="15.375" customWidth="1"/>
    <col min="2315" max="2315" width="0.625" customWidth="1"/>
    <col min="2316" max="2316" width="15.375" customWidth="1"/>
    <col min="2317" max="2317" width="0.625" customWidth="1"/>
    <col min="2318" max="2318" width="12.75" customWidth="1"/>
    <col min="2561" max="2562" width="2.375" customWidth="1"/>
    <col min="2563" max="2563" width="29.25" customWidth="1"/>
    <col min="2564" max="2564" width="5.875" customWidth="1"/>
    <col min="2565" max="2565" width="1.125" customWidth="1"/>
    <col min="2566" max="2566" width="11.375" customWidth="1"/>
    <col min="2567" max="2567" width="0.625" customWidth="1"/>
    <col min="2568" max="2568" width="12" customWidth="1"/>
    <col min="2569" max="2569" width="0.75" customWidth="1"/>
    <col min="2570" max="2570" width="15.375" customWidth="1"/>
    <col min="2571" max="2571" width="0.625" customWidth="1"/>
    <col min="2572" max="2572" width="15.375" customWidth="1"/>
    <col min="2573" max="2573" width="0.625" customWidth="1"/>
    <col min="2574" max="2574" width="12.75" customWidth="1"/>
    <col min="2817" max="2818" width="2.375" customWidth="1"/>
    <col min="2819" max="2819" width="29.25" customWidth="1"/>
    <col min="2820" max="2820" width="5.875" customWidth="1"/>
    <col min="2821" max="2821" width="1.125" customWidth="1"/>
    <col min="2822" max="2822" width="11.375" customWidth="1"/>
    <col min="2823" max="2823" width="0.625" customWidth="1"/>
    <col min="2824" max="2824" width="12" customWidth="1"/>
    <col min="2825" max="2825" width="0.75" customWidth="1"/>
    <col min="2826" max="2826" width="15.375" customWidth="1"/>
    <col min="2827" max="2827" width="0.625" customWidth="1"/>
    <col min="2828" max="2828" width="15.375" customWidth="1"/>
    <col min="2829" max="2829" width="0.625" customWidth="1"/>
    <col min="2830" max="2830" width="12.75" customWidth="1"/>
    <col min="3073" max="3074" width="2.375" customWidth="1"/>
    <col min="3075" max="3075" width="29.25" customWidth="1"/>
    <col min="3076" max="3076" width="5.875" customWidth="1"/>
    <col min="3077" max="3077" width="1.125" customWidth="1"/>
    <col min="3078" max="3078" width="11.375" customWidth="1"/>
    <col min="3079" max="3079" width="0.625" customWidth="1"/>
    <col min="3080" max="3080" width="12" customWidth="1"/>
    <col min="3081" max="3081" width="0.75" customWidth="1"/>
    <col min="3082" max="3082" width="15.375" customWidth="1"/>
    <col min="3083" max="3083" width="0.625" customWidth="1"/>
    <col min="3084" max="3084" width="15.375" customWidth="1"/>
    <col min="3085" max="3085" width="0.625" customWidth="1"/>
    <col min="3086" max="3086" width="12.75" customWidth="1"/>
    <col min="3329" max="3330" width="2.375" customWidth="1"/>
    <col min="3331" max="3331" width="29.25" customWidth="1"/>
    <col min="3332" max="3332" width="5.875" customWidth="1"/>
    <col min="3333" max="3333" width="1.125" customWidth="1"/>
    <col min="3334" max="3334" width="11.375" customWidth="1"/>
    <col min="3335" max="3335" width="0.625" customWidth="1"/>
    <col min="3336" max="3336" width="12" customWidth="1"/>
    <col min="3337" max="3337" width="0.75" customWidth="1"/>
    <col min="3338" max="3338" width="15.375" customWidth="1"/>
    <col min="3339" max="3339" width="0.625" customWidth="1"/>
    <col min="3340" max="3340" width="15.375" customWidth="1"/>
    <col min="3341" max="3341" width="0.625" customWidth="1"/>
    <col min="3342" max="3342" width="12.75" customWidth="1"/>
    <col min="3585" max="3586" width="2.375" customWidth="1"/>
    <col min="3587" max="3587" width="29.25" customWidth="1"/>
    <col min="3588" max="3588" width="5.875" customWidth="1"/>
    <col min="3589" max="3589" width="1.125" customWidth="1"/>
    <col min="3590" max="3590" width="11.375" customWidth="1"/>
    <col min="3591" max="3591" width="0.625" customWidth="1"/>
    <col min="3592" max="3592" width="12" customWidth="1"/>
    <col min="3593" max="3593" width="0.75" customWidth="1"/>
    <col min="3594" max="3594" width="15.375" customWidth="1"/>
    <col min="3595" max="3595" width="0.625" customWidth="1"/>
    <col min="3596" max="3596" width="15.375" customWidth="1"/>
    <col min="3597" max="3597" width="0.625" customWidth="1"/>
    <col min="3598" max="3598" width="12.75" customWidth="1"/>
    <col min="3841" max="3842" width="2.375" customWidth="1"/>
    <col min="3843" max="3843" width="29.25" customWidth="1"/>
    <col min="3844" max="3844" width="5.875" customWidth="1"/>
    <col min="3845" max="3845" width="1.125" customWidth="1"/>
    <col min="3846" max="3846" width="11.375" customWidth="1"/>
    <col min="3847" max="3847" width="0.625" customWidth="1"/>
    <col min="3848" max="3848" width="12" customWidth="1"/>
    <col min="3849" max="3849" width="0.75" customWidth="1"/>
    <col min="3850" max="3850" width="15.375" customWidth="1"/>
    <col min="3851" max="3851" width="0.625" customWidth="1"/>
    <col min="3852" max="3852" width="15.375" customWidth="1"/>
    <col min="3853" max="3853" width="0.625" customWidth="1"/>
    <col min="3854" max="3854" width="12.75" customWidth="1"/>
    <col min="4097" max="4098" width="2.375" customWidth="1"/>
    <col min="4099" max="4099" width="29.25" customWidth="1"/>
    <col min="4100" max="4100" width="5.875" customWidth="1"/>
    <col min="4101" max="4101" width="1.125" customWidth="1"/>
    <col min="4102" max="4102" width="11.375" customWidth="1"/>
    <col min="4103" max="4103" width="0.625" customWidth="1"/>
    <col min="4104" max="4104" width="12" customWidth="1"/>
    <col min="4105" max="4105" width="0.75" customWidth="1"/>
    <col min="4106" max="4106" width="15.375" customWidth="1"/>
    <col min="4107" max="4107" width="0.625" customWidth="1"/>
    <col min="4108" max="4108" width="15.375" customWidth="1"/>
    <col min="4109" max="4109" width="0.625" customWidth="1"/>
    <col min="4110" max="4110" width="12.75" customWidth="1"/>
    <col min="4353" max="4354" width="2.375" customWidth="1"/>
    <col min="4355" max="4355" width="29.25" customWidth="1"/>
    <col min="4356" max="4356" width="5.875" customWidth="1"/>
    <col min="4357" max="4357" width="1.125" customWidth="1"/>
    <col min="4358" max="4358" width="11.375" customWidth="1"/>
    <col min="4359" max="4359" width="0.625" customWidth="1"/>
    <col min="4360" max="4360" width="12" customWidth="1"/>
    <col min="4361" max="4361" width="0.75" customWidth="1"/>
    <col min="4362" max="4362" width="15.375" customWidth="1"/>
    <col min="4363" max="4363" width="0.625" customWidth="1"/>
    <col min="4364" max="4364" width="15.375" customWidth="1"/>
    <col min="4365" max="4365" width="0.625" customWidth="1"/>
    <col min="4366" max="4366" width="12.75" customWidth="1"/>
    <col min="4609" max="4610" width="2.375" customWidth="1"/>
    <col min="4611" max="4611" width="29.25" customWidth="1"/>
    <col min="4612" max="4612" width="5.875" customWidth="1"/>
    <col min="4613" max="4613" width="1.125" customWidth="1"/>
    <col min="4614" max="4614" width="11.375" customWidth="1"/>
    <col min="4615" max="4615" width="0.625" customWidth="1"/>
    <col min="4616" max="4616" width="12" customWidth="1"/>
    <col min="4617" max="4617" width="0.75" customWidth="1"/>
    <col min="4618" max="4618" width="15.375" customWidth="1"/>
    <col min="4619" max="4619" width="0.625" customWidth="1"/>
    <col min="4620" max="4620" width="15.375" customWidth="1"/>
    <col min="4621" max="4621" width="0.625" customWidth="1"/>
    <col min="4622" max="4622" width="12.75" customWidth="1"/>
    <col min="4865" max="4866" width="2.375" customWidth="1"/>
    <col min="4867" max="4867" width="29.25" customWidth="1"/>
    <col min="4868" max="4868" width="5.875" customWidth="1"/>
    <col min="4869" max="4869" width="1.125" customWidth="1"/>
    <col min="4870" max="4870" width="11.375" customWidth="1"/>
    <col min="4871" max="4871" width="0.625" customWidth="1"/>
    <col min="4872" max="4872" width="12" customWidth="1"/>
    <col min="4873" max="4873" width="0.75" customWidth="1"/>
    <col min="4874" max="4874" width="15.375" customWidth="1"/>
    <col min="4875" max="4875" width="0.625" customWidth="1"/>
    <col min="4876" max="4876" width="15.375" customWidth="1"/>
    <col min="4877" max="4877" width="0.625" customWidth="1"/>
    <col min="4878" max="4878" width="12.75" customWidth="1"/>
    <col min="5121" max="5122" width="2.375" customWidth="1"/>
    <col min="5123" max="5123" width="29.25" customWidth="1"/>
    <col min="5124" max="5124" width="5.875" customWidth="1"/>
    <col min="5125" max="5125" width="1.125" customWidth="1"/>
    <col min="5126" max="5126" width="11.375" customWidth="1"/>
    <col min="5127" max="5127" width="0.625" customWidth="1"/>
    <col min="5128" max="5128" width="12" customWidth="1"/>
    <col min="5129" max="5129" width="0.75" customWidth="1"/>
    <col min="5130" max="5130" width="15.375" customWidth="1"/>
    <col min="5131" max="5131" width="0.625" customWidth="1"/>
    <col min="5132" max="5132" width="15.375" customWidth="1"/>
    <col min="5133" max="5133" width="0.625" customWidth="1"/>
    <col min="5134" max="5134" width="12.75" customWidth="1"/>
    <col min="5377" max="5378" width="2.375" customWidth="1"/>
    <col min="5379" max="5379" width="29.25" customWidth="1"/>
    <col min="5380" max="5380" width="5.875" customWidth="1"/>
    <col min="5381" max="5381" width="1.125" customWidth="1"/>
    <col min="5382" max="5382" width="11.375" customWidth="1"/>
    <col min="5383" max="5383" width="0.625" customWidth="1"/>
    <col min="5384" max="5384" width="12" customWidth="1"/>
    <col min="5385" max="5385" width="0.75" customWidth="1"/>
    <col min="5386" max="5386" width="15.375" customWidth="1"/>
    <col min="5387" max="5387" width="0.625" customWidth="1"/>
    <col min="5388" max="5388" width="15.375" customWidth="1"/>
    <col min="5389" max="5389" width="0.625" customWidth="1"/>
    <col min="5390" max="5390" width="12.75" customWidth="1"/>
    <col min="5633" max="5634" width="2.375" customWidth="1"/>
    <col min="5635" max="5635" width="29.25" customWidth="1"/>
    <col min="5636" max="5636" width="5.875" customWidth="1"/>
    <col min="5637" max="5637" width="1.125" customWidth="1"/>
    <col min="5638" max="5638" width="11.375" customWidth="1"/>
    <col min="5639" max="5639" width="0.625" customWidth="1"/>
    <col min="5640" max="5640" width="12" customWidth="1"/>
    <col min="5641" max="5641" width="0.75" customWidth="1"/>
    <col min="5642" max="5642" width="15.375" customWidth="1"/>
    <col min="5643" max="5643" width="0.625" customWidth="1"/>
    <col min="5644" max="5644" width="15.375" customWidth="1"/>
    <col min="5645" max="5645" width="0.625" customWidth="1"/>
    <col min="5646" max="5646" width="12.75" customWidth="1"/>
    <col min="5889" max="5890" width="2.375" customWidth="1"/>
    <col min="5891" max="5891" width="29.25" customWidth="1"/>
    <col min="5892" max="5892" width="5.875" customWidth="1"/>
    <col min="5893" max="5893" width="1.125" customWidth="1"/>
    <col min="5894" max="5894" width="11.375" customWidth="1"/>
    <col min="5895" max="5895" width="0.625" customWidth="1"/>
    <col min="5896" max="5896" width="12" customWidth="1"/>
    <col min="5897" max="5897" width="0.75" customWidth="1"/>
    <col min="5898" max="5898" width="15.375" customWidth="1"/>
    <col min="5899" max="5899" width="0.625" customWidth="1"/>
    <col min="5900" max="5900" width="15.375" customWidth="1"/>
    <col min="5901" max="5901" width="0.625" customWidth="1"/>
    <col min="5902" max="5902" width="12.75" customWidth="1"/>
    <col min="6145" max="6146" width="2.375" customWidth="1"/>
    <col min="6147" max="6147" width="29.25" customWidth="1"/>
    <col min="6148" max="6148" width="5.875" customWidth="1"/>
    <col min="6149" max="6149" width="1.125" customWidth="1"/>
    <col min="6150" max="6150" width="11.375" customWidth="1"/>
    <col min="6151" max="6151" width="0.625" customWidth="1"/>
    <col min="6152" max="6152" width="12" customWidth="1"/>
    <col min="6153" max="6153" width="0.75" customWidth="1"/>
    <col min="6154" max="6154" width="15.375" customWidth="1"/>
    <col min="6155" max="6155" width="0.625" customWidth="1"/>
    <col min="6156" max="6156" width="15.375" customWidth="1"/>
    <col min="6157" max="6157" width="0.625" customWidth="1"/>
    <col min="6158" max="6158" width="12.75" customWidth="1"/>
    <col min="6401" max="6402" width="2.375" customWidth="1"/>
    <col min="6403" max="6403" width="29.25" customWidth="1"/>
    <col min="6404" max="6404" width="5.875" customWidth="1"/>
    <col min="6405" max="6405" width="1.125" customWidth="1"/>
    <col min="6406" max="6406" width="11.375" customWidth="1"/>
    <col min="6407" max="6407" width="0.625" customWidth="1"/>
    <col min="6408" max="6408" width="12" customWidth="1"/>
    <col min="6409" max="6409" width="0.75" customWidth="1"/>
    <col min="6410" max="6410" width="15.375" customWidth="1"/>
    <col min="6411" max="6411" width="0.625" customWidth="1"/>
    <col min="6412" max="6412" width="15.375" customWidth="1"/>
    <col min="6413" max="6413" width="0.625" customWidth="1"/>
    <col min="6414" max="6414" width="12.75" customWidth="1"/>
    <col min="6657" max="6658" width="2.375" customWidth="1"/>
    <col min="6659" max="6659" width="29.25" customWidth="1"/>
    <col min="6660" max="6660" width="5.875" customWidth="1"/>
    <col min="6661" max="6661" width="1.125" customWidth="1"/>
    <col min="6662" max="6662" width="11.375" customWidth="1"/>
    <col min="6663" max="6663" width="0.625" customWidth="1"/>
    <col min="6664" max="6664" width="12" customWidth="1"/>
    <col min="6665" max="6665" width="0.75" customWidth="1"/>
    <col min="6666" max="6666" width="15.375" customWidth="1"/>
    <col min="6667" max="6667" width="0.625" customWidth="1"/>
    <col min="6668" max="6668" width="15.375" customWidth="1"/>
    <col min="6669" max="6669" width="0.625" customWidth="1"/>
    <col min="6670" max="6670" width="12.75" customWidth="1"/>
    <col min="6913" max="6914" width="2.375" customWidth="1"/>
    <col min="6915" max="6915" width="29.25" customWidth="1"/>
    <col min="6916" max="6916" width="5.875" customWidth="1"/>
    <col min="6917" max="6917" width="1.125" customWidth="1"/>
    <col min="6918" max="6918" width="11.375" customWidth="1"/>
    <col min="6919" max="6919" width="0.625" customWidth="1"/>
    <col min="6920" max="6920" width="12" customWidth="1"/>
    <col min="6921" max="6921" width="0.75" customWidth="1"/>
    <col min="6922" max="6922" width="15.375" customWidth="1"/>
    <col min="6923" max="6923" width="0.625" customWidth="1"/>
    <col min="6924" max="6924" width="15.375" customWidth="1"/>
    <col min="6925" max="6925" width="0.625" customWidth="1"/>
    <col min="6926" max="6926" width="12.75" customWidth="1"/>
    <col min="7169" max="7170" width="2.375" customWidth="1"/>
    <col min="7171" max="7171" width="29.25" customWidth="1"/>
    <col min="7172" max="7172" width="5.875" customWidth="1"/>
    <col min="7173" max="7173" width="1.125" customWidth="1"/>
    <col min="7174" max="7174" width="11.375" customWidth="1"/>
    <col min="7175" max="7175" width="0.625" customWidth="1"/>
    <col min="7176" max="7176" width="12" customWidth="1"/>
    <col min="7177" max="7177" width="0.75" customWidth="1"/>
    <col min="7178" max="7178" width="15.375" customWidth="1"/>
    <col min="7179" max="7179" width="0.625" customWidth="1"/>
    <col min="7180" max="7180" width="15.375" customWidth="1"/>
    <col min="7181" max="7181" width="0.625" customWidth="1"/>
    <col min="7182" max="7182" width="12.75" customWidth="1"/>
    <col min="7425" max="7426" width="2.375" customWidth="1"/>
    <col min="7427" max="7427" width="29.25" customWidth="1"/>
    <col min="7428" max="7428" width="5.875" customWidth="1"/>
    <col min="7429" max="7429" width="1.125" customWidth="1"/>
    <col min="7430" max="7430" width="11.375" customWidth="1"/>
    <col min="7431" max="7431" width="0.625" customWidth="1"/>
    <col min="7432" max="7432" width="12" customWidth="1"/>
    <col min="7433" max="7433" width="0.75" customWidth="1"/>
    <col min="7434" max="7434" width="15.375" customWidth="1"/>
    <col min="7435" max="7435" width="0.625" customWidth="1"/>
    <col min="7436" max="7436" width="15.375" customWidth="1"/>
    <col min="7437" max="7437" width="0.625" customWidth="1"/>
    <col min="7438" max="7438" width="12.75" customWidth="1"/>
    <col min="7681" max="7682" width="2.375" customWidth="1"/>
    <col min="7683" max="7683" width="29.25" customWidth="1"/>
    <col min="7684" max="7684" width="5.875" customWidth="1"/>
    <col min="7685" max="7685" width="1.125" customWidth="1"/>
    <col min="7686" max="7686" width="11.375" customWidth="1"/>
    <col min="7687" max="7687" width="0.625" customWidth="1"/>
    <col min="7688" max="7688" width="12" customWidth="1"/>
    <col min="7689" max="7689" width="0.75" customWidth="1"/>
    <col min="7690" max="7690" width="15.375" customWidth="1"/>
    <col min="7691" max="7691" width="0.625" customWidth="1"/>
    <col min="7692" max="7692" width="15.375" customWidth="1"/>
    <col min="7693" max="7693" width="0.625" customWidth="1"/>
    <col min="7694" max="7694" width="12.75" customWidth="1"/>
    <col min="7937" max="7938" width="2.375" customWidth="1"/>
    <col min="7939" max="7939" width="29.25" customWidth="1"/>
    <col min="7940" max="7940" width="5.875" customWidth="1"/>
    <col min="7941" max="7941" width="1.125" customWidth="1"/>
    <col min="7942" max="7942" width="11.375" customWidth="1"/>
    <col min="7943" max="7943" width="0.625" customWidth="1"/>
    <col min="7944" max="7944" width="12" customWidth="1"/>
    <col min="7945" max="7945" width="0.75" customWidth="1"/>
    <col min="7946" max="7946" width="15.375" customWidth="1"/>
    <col min="7947" max="7947" width="0.625" customWidth="1"/>
    <col min="7948" max="7948" width="15.375" customWidth="1"/>
    <col min="7949" max="7949" width="0.625" customWidth="1"/>
    <col min="7950" max="7950" width="12.75" customWidth="1"/>
    <col min="8193" max="8194" width="2.375" customWidth="1"/>
    <col min="8195" max="8195" width="29.25" customWidth="1"/>
    <col min="8196" max="8196" width="5.875" customWidth="1"/>
    <col min="8197" max="8197" width="1.125" customWidth="1"/>
    <col min="8198" max="8198" width="11.375" customWidth="1"/>
    <col min="8199" max="8199" width="0.625" customWidth="1"/>
    <col min="8200" max="8200" width="12" customWidth="1"/>
    <col min="8201" max="8201" width="0.75" customWidth="1"/>
    <col min="8202" max="8202" width="15.375" customWidth="1"/>
    <col min="8203" max="8203" width="0.625" customWidth="1"/>
    <col min="8204" max="8204" width="15.375" customWidth="1"/>
    <col min="8205" max="8205" width="0.625" customWidth="1"/>
    <col min="8206" max="8206" width="12.75" customWidth="1"/>
    <col min="8449" max="8450" width="2.375" customWidth="1"/>
    <col min="8451" max="8451" width="29.25" customWidth="1"/>
    <col min="8452" max="8452" width="5.875" customWidth="1"/>
    <col min="8453" max="8453" width="1.125" customWidth="1"/>
    <col min="8454" max="8454" width="11.375" customWidth="1"/>
    <col min="8455" max="8455" width="0.625" customWidth="1"/>
    <col min="8456" max="8456" width="12" customWidth="1"/>
    <col min="8457" max="8457" width="0.75" customWidth="1"/>
    <col min="8458" max="8458" width="15.375" customWidth="1"/>
    <col min="8459" max="8459" width="0.625" customWidth="1"/>
    <col min="8460" max="8460" width="15.375" customWidth="1"/>
    <col min="8461" max="8461" width="0.625" customWidth="1"/>
    <col min="8462" max="8462" width="12.75" customWidth="1"/>
    <col min="8705" max="8706" width="2.375" customWidth="1"/>
    <col min="8707" max="8707" width="29.25" customWidth="1"/>
    <col min="8708" max="8708" width="5.875" customWidth="1"/>
    <col min="8709" max="8709" width="1.125" customWidth="1"/>
    <col min="8710" max="8710" width="11.375" customWidth="1"/>
    <col min="8711" max="8711" width="0.625" customWidth="1"/>
    <col min="8712" max="8712" width="12" customWidth="1"/>
    <col min="8713" max="8713" width="0.75" customWidth="1"/>
    <col min="8714" max="8714" width="15.375" customWidth="1"/>
    <col min="8715" max="8715" width="0.625" customWidth="1"/>
    <col min="8716" max="8716" width="15.375" customWidth="1"/>
    <col min="8717" max="8717" width="0.625" customWidth="1"/>
    <col min="8718" max="8718" width="12.75" customWidth="1"/>
    <col min="8961" max="8962" width="2.375" customWidth="1"/>
    <col min="8963" max="8963" width="29.25" customWidth="1"/>
    <col min="8964" max="8964" width="5.875" customWidth="1"/>
    <col min="8965" max="8965" width="1.125" customWidth="1"/>
    <col min="8966" max="8966" width="11.375" customWidth="1"/>
    <col min="8967" max="8967" width="0.625" customWidth="1"/>
    <col min="8968" max="8968" width="12" customWidth="1"/>
    <col min="8969" max="8969" width="0.75" customWidth="1"/>
    <col min="8970" max="8970" width="15.375" customWidth="1"/>
    <col min="8971" max="8971" width="0.625" customWidth="1"/>
    <col min="8972" max="8972" width="15.375" customWidth="1"/>
    <col min="8973" max="8973" width="0.625" customWidth="1"/>
    <col min="8974" max="8974" width="12.75" customWidth="1"/>
    <col min="9217" max="9218" width="2.375" customWidth="1"/>
    <col min="9219" max="9219" width="29.25" customWidth="1"/>
    <col min="9220" max="9220" width="5.875" customWidth="1"/>
    <col min="9221" max="9221" width="1.125" customWidth="1"/>
    <col min="9222" max="9222" width="11.375" customWidth="1"/>
    <col min="9223" max="9223" width="0.625" customWidth="1"/>
    <col min="9224" max="9224" width="12" customWidth="1"/>
    <col min="9225" max="9225" width="0.75" customWidth="1"/>
    <col min="9226" max="9226" width="15.375" customWidth="1"/>
    <col min="9227" max="9227" width="0.625" customWidth="1"/>
    <col min="9228" max="9228" width="15.375" customWidth="1"/>
    <col min="9229" max="9229" width="0.625" customWidth="1"/>
    <col min="9230" max="9230" width="12.75" customWidth="1"/>
    <col min="9473" max="9474" width="2.375" customWidth="1"/>
    <col min="9475" max="9475" width="29.25" customWidth="1"/>
    <col min="9476" max="9476" width="5.875" customWidth="1"/>
    <col min="9477" max="9477" width="1.125" customWidth="1"/>
    <col min="9478" max="9478" width="11.375" customWidth="1"/>
    <col min="9479" max="9479" width="0.625" customWidth="1"/>
    <col min="9480" max="9480" width="12" customWidth="1"/>
    <col min="9481" max="9481" width="0.75" customWidth="1"/>
    <col min="9482" max="9482" width="15.375" customWidth="1"/>
    <col min="9483" max="9483" width="0.625" customWidth="1"/>
    <col min="9484" max="9484" width="15.375" customWidth="1"/>
    <col min="9485" max="9485" width="0.625" customWidth="1"/>
    <col min="9486" max="9486" width="12.75" customWidth="1"/>
    <col min="9729" max="9730" width="2.375" customWidth="1"/>
    <col min="9731" max="9731" width="29.25" customWidth="1"/>
    <col min="9732" max="9732" width="5.875" customWidth="1"/>
    <col min="9733" max="9733" width="1.125" customWidth="1"/>
    <col min="9734" max="9734" width="11.375" customWidth="1"/>
    <col min="9735" max="9735" width="0.625" customWidth="1"/>
    <col min="9736" max="9736" width="12" customWidth="1"/>
    <col min="9737" max="9737" width="0.75" customWidth="1"/>
    <col min="9738" max="9738" width="15.375" customWidth="1"/>
    <col min="9739" max="9739" width="0.625" customWidth="1"/>
    <col min="9740" max="9740" width="15.375" customWidth="1"/>
    <col min="9741" max="9741" width="0.625" customWidth="1"/>
    <col min="9742" max="9742" width="12.75" customWidth="1"/>
    <col min="9985" max="9986" width="2.375" customWidth="1"/>
    <col min="9987" max="9987" width="29.25" customWidth="1"/>
    <col min="9988" max="9988" width="5.875" customWidth="1"/>
    <col min="9989" max="9989" width="1.125" customWidth="1"/>
    <col min="9990" max="9990" width="11.375" customWidth="1"/>
    <col min="9991" max="9991" width="0.625" customWidth="1"/>
    <col min="9992" max="9992" width="12" customWidth="1"/>
    <col min="9993" max="9993" width="0.75" customWidth="1"/>
    <col min="9994" max="9994" width="15.375" customWidth="1"/>
    <col min="9995" max="9995" width="0.625" customWidth="1"/>
    <col min="9996" max="9996" width="15.375" customWidth="1"/>
    <col min="9997" max="9997" width="0.625" customWidth="1"/>
    <col min="9998" max="9998" width="12.75" customWidth="1"/>
    <col min="10241" max="10242" width="2.375" customWidth="1"/>
    <col min="10243" max="10243" width="29.25" customWidth="1"/>
    <col min="10244" max="10244" width="5.875" customWidth="1"/>
    <col min="10245" max="10245" width="1.125" customWidth="1"/>
    <col min="10246" max="10246" width="11.375" customWidth="1"/>
    <col min="10247" max="10247" width="0.625" customWidth="1"/>
    <col min="10248" max="10248" width="12" customWidth="1"/>
    <col min="10249" max="10249" width="0.75" customWidth="1"/>
    <col min="10250" max="10250" width="15.375" customWidth="1"/>
    <col min="10251" max="10251" width="0.625" customWidth="1"/>
    <col min="10252" max="10252" width="15.375" customWidth="1"/>
    <col min="10253" max="10253" width="0.625" customWidth="1"/>
    <col min="10254" max="10254" width="12.75" customWidth="1"/>
    <col min="10497" max="10498" width="2.375" customWidth="1"/>
    <col min="10499" max="10499" width="29.25" customWidth="1"/>
    <col min="10500" max="10500" width="5.875" customWidth="1"/>
    <col min="10501" max="10501" width="1.125" customWidth="1"/>
    <col min="10502" max="10502" width="11.375" customWidth="1"/>
    <col min="10503" max="10503" width="0.625" customWidth="1"/>
    <col min="10504" max="10504" width="12" customWidth="1"/>
    <col min="10505" max="10505" width="0.75" customWidth="1"/>
    <col min="10506" max="10506" width="15.375" customWidth="1"/>
    <col min="10507" max="10507" width="0.625" customWidth="1"/>
    <col min="10508" max="10508" width="15.375" customWidth="1"/>
    <col min="10509" max="10509" width="0.625" customWidth="1"/>
    <col min="10510" max="10510" width="12.75" customWidth="1"/>
    <col min="10753" max="10754" width="2.375" customWidth="1"/>
    <col min="10755" max="10755" width="29.25" customWidth="1"/>
    <col min="10756" max="10756" width="5.875" customWidth="1"/>
    <col min="10757" max="10757" width="1.125" customWidth="1"/>
    <col min="10758" max="10758" width="11.375" customWidth="1"/>
    <col min="10759" max="10759" width="0.625" customWidth="1"/>
    <col min="10760" max="10760" width="12" customWidth="1"/>
    <col min="10761" max="10761" width="0.75" customWidth="1"/>
    <col min="10762" max="10762" width="15.375" customWidth="1"/>
    <col min="10763" max="10763" width="0.625" customWidth="1"/>
    <col min="10764" max="10764" width="15.375" customWidth="1"/>
    <col min="10765" max="10765" width="0.625" customWidth="1"/>
    <col min="10766" max="10766" width="12.75" customWidth="1"/>
    <col min="11009" max="11010" width="2.375" customWidth="1"/>
    <col min="11011" max="11011" width="29.25" customWidth="1"/>
    <col min="11012" max="11012" width="5.875" customWidth="1"/>
    <col min="11013" max="11013" width="1.125" customWidth="1"/>
    <col min="11014" max="11014" width="11.375" customWidth="1"/>
    <col min="11015" max="11015" width="0.625" customWidth="1"/>
    <col min="11016" max="11016" width="12" customWidth="1"/>
    <col min="11017" max="11017" width="0.75" customWidth="1"/>
    <col min="11018" max="11018" width="15.375" customWidth="1"/>
    <col min="11019" max="11019" width="0.625" customWidth="1"/>
    <col min="11020" max="11020" width="15.375" customWidth="1"/>
    <col min="11021" max="11021" width="0.625" customWidth="1"/>
    <col min="11022" max="11022" width="12.75" customWidth="1"/>
    <col min="11265" max="11266" width="2.375" customWidth="1"/>
    <col min="11267" max="11267" width="29.25" customWidth="1"/>
    <col min="11268" max="11268" width="5.875" customWidth="1"/>
    <col min="11269" max="11269" width="1.125" customWidth="1"/>
    <col min="11270" max="11270" width="11.375" customWidth="1"/>
    <col min="11271" max="11271" width="0.625" customWidth="1"/>
    <col min="11272" max="11272" width="12" customWidth="1"/>
    <col min="11273" max="11273" width="0.75" customWidth="1"/>
    <col min="11274" max="11274" width="15.375" customWidth="1"/>
    <col min="11275" max="11275" width="0.625" customWidth="1"/>
    <col min="11276" max="11276" width="15.375" customWidth="1"/>
    <col min="11277" max="11277" width="0.625" customWidth="1"/>
    <col min="11278" max="11278" width="12.75" customWidth="1"/>
    <col min="11521" max="11522" width="2.375" customWidth="1"/>
    <col min="11523" max="11523" width="29.25" customWidth="1"/>
    <col min="11524" max="11524" width="5.875" customWidth="1"/>
    <col min="11525" max="11525" width="1.125" customWidth="1"/>
    <col min="11526" max="11526" width="11.375" customWidth="1"/>
    <col min="11527" max="11527" width="0.625" customWidth="1"/>
    <col min="11528" max="11528" width="12" customWidth="1"/>
    <col min="11529" max="11529" width="0.75" customWidth="1"/>
    <col min="11530" max="11530" width="15.375" customWidth="1"/>
    <col min="11531" max="11531" width="0.625" customWidth="1"/>
    <col min="11532" max="11532" width="15.375" customWidth="1"/>
    <col min="11533" max="11533" width="0.625" customWidth="1"/>
    <col min="11534" max="11534" width="12.75" customWidth="1"/>
    <col min="11777" max="11778" width="2.375" customWidth="1"/>
    <col min="11779" max="11779" width="29.25" customWidth="1"/>
    <col min="11780" max="11780" width="5.875" customWidth="1"/>
    <col min="11781" max="11781" width="1.125" customWidth="1"/>
    <col min="11782" max="11782" width="11.375" customWidth="1"/>
    <col min="11783" max="11783" width="0.625" customWidth="1"/>
    <col min="11784" max="11784" width="12" customWidth="1"/>
    <col min="11785" max="11785" width="0.75" customWidth="1"/>
    <col min="11786" max="11786" width="15.375" customWidth="1"/>
    <col min="11787" max="11787" width="0.625" customWidth="1"/>
    <col min="11788" max="11788" width="15.375" customWidth="1"/>
    <col min="11789" max="11789" width="0.625" customWidth="1"/>
    <col min="11790" max="11790" width="12.75" customWidth="1"/>
    <col min="12033" max="12034" width="2.375" customWidth="1"/>
    <col min="12035" max="12035" width="29.25" customWidth="1"/>
    <col min="12036" max="12036" width="5.875" customWidth="1"/>
    <col min="12037" max="12037" width="1.125" customWidth="1"/>
    <col min="12038" max="12038" width="11.375" customWidth="1"/>
    <col min="12039" max="12039" width="0.625" customWidth="1"/>
    <col min="12040" max="12040" width="12" customWidth="1"/>
    <col min="12041" max="12041" width="0.75" customWidth="1"/>
    <col min="12042" max="12042" width="15.375" customWidth="1"/>
    <col min="12043" max="12043" width="0.625" customWidth="1"/>
    <col min="12044" max="12044" width="15.375" customWidth="1"/>
    <col min="12045" max="12045" width="0.625" customWidth="1"/>
    <col min="12046" max="12046" width="12.75" customWidth="1"/>
    <col min="12289" max="12290" width="2.375" customWidth="1"/>
    <col min="12291" max="12291" width="29.25" customWidth="1"/>
    <col min="12292" max="12292" width="5.875" customWidth="1"/>
    <col min="12293" max="12293" width="1.125" customWidth="1"/>
    <col min="12294" max="12294" width="11.375" customWidth="1"/>
    <col min="12295" max="12295" width="0.625" customWidth="1"/>
    <col min="12296" max="12296" width="12" customWidth="1"/>
    <col min="12297" max="12297" width="0.75" customWidth="1"/>
    <col min="12298" max="12298" width="15.375" customWidth="1"/>
    <col min="12299" max="12299" width="0.625" customWidth="1"/>
    <col min="12300" max="12300" width="15.375" customWidth="1"/>
    <col min="12301" max="12301" width="0.625" customWidth="1"/>
    <col min="12302" max="12302" width="12.75" customWidth="1"/>
    <col min="12545" max="12546" width="2.375" customWidth="1"/>
    <col min="12547" max="12547" width="29.25" customWidth="1"/>
    <col min="12548" max="12548" width="5.875" customWidth="1"/>
    <col min="12549" max="12549" width="1.125" customWidth="1"/>
    <col min="12550" max="12550" width="11.375" customWidth="1"/>
    <col min="12551" max="12551" width="0.625" customWidth="1"/>
    <col min="12552" max="12552" width="12" customWidth="1"/>
    <col min="12553" max="12553" width="0.75" customWidth="1"/>
    <col min="12554" max="12554" width="15.375" customWidth="1"/>
    <col min="12555" max="12555" width="0.625" customWidth="1"/>
    <col min="12556" max="12556" width="15.375" customWidth="1"/>
    <col min="12557" max="12557" width="0.625" customWidth="1"/>
    <col min="12558" max="12558" width="12.75" customWidth="1"/>
    <col min="12801" max="12802" width="2.375" customWidth="1"/>
    <col min="12803" max="12803" width="29.25" customWidth="1"/>
    <col min="12804" max="12804" width="5.875" customWidth="1"/>
    <col min="12805" max="12805" width="1.125" customWidth="1"/>
    <col min="12806" max="12806" width="11.375" customWidth="1"/>
    <col min="12807" max="12807" width="0.625" customWidth="1"/>
    <col min="12808" max="12808" width="12" customWidth="1"/>
    <col min="12809" max="12809" width="0.75" customWidth="1"/>
    <col min="12810" max="12810" width="15.375" customWidth="1"/>
    <col min="12811" max="12811" width="0.625" customWidth="1"/>
    <col min="12812" max="12812" width="15.375" customWidth="1"/>
    <col min="12813" max="12813" width="0.625" customWidth="1"/>
    <col min="12814" max="12814" width="12.75" customWidth="1"/>
    <col min="13057" max="13058" width="2.375" customWidth="1"/>
    <col min="13059" max="13059" width="29.25" customWidth="1"/>
    <col min="13060" max="13060" width="5.875" customWidth="1"/>
    <col min="13061" max="13061" width="1.125" customWidth="1"/>
    <col min="13062" max="13062" width="11.375" customWidth="1"/>
    <col min="13063" max="13063" width="0.625" customWidth="1"/>
    <col min="13064" max="13064" width="12" customWidth="1"/>
    <col min="13065" max="13065" width="0.75" customWidth="1"/>
    <col min="13066" max="13066" width="15.375" customWidth="1"/>
    <col min="13067" max="13067" width="0.625" customWidth="1"/>
    <col min="13068" max="13068" width="15.375" customWidth="1"/>
    <col min="13069" max="13069" width="0.625" customWidth="1"/>
    <col min="13070" max="13070" width="12.75" customWidth="1"/>
    <col min="13313" max="13314" width="2.375" customWidth="1"/>
    <col min="13315" max="13315" width="29.25" customWidth="1"/>
    <col min="13316" max="13316" width="5.875" customWidth="1"/>
    <col min="13317" max="13317" width="1.125" customWidth="1"/>
    <col min="13318" max="13318" width="11.375" customWidth="1"/>
    <col min="13319" max="13319" width="0.625" customWidth="1"/>
    <col min="13320" max="13320" width="12" customWidth="1"/>
    <col min="13321" max="13321" width="0.75" customWidth="1"/>
    <col min="13322" max="13322" width="15.375" customWidth="1"/>
    <col min="13323" max="13323" width="0.625" customWidth="1"/>
    <col min="13324" max="13324" width="15.375" customWidth="1"/>
    <col min="13325" max="13325" width="0.625" customWidth="1"/>
    <col min="13326" max="13326" width="12.75" customWidth="1"/>
    <col min="13569" max="13570" width="2.375" customWidth="1"/>
    <col min="13571" max="13571" width="29.25" customWidth="1"/>
    <col min="13572" max="13572" width="5.875" customWidth="1"/>
    <col min="13573" max="13573" width="1.125" customWidth="1"/>
    <col min="13574" max="13574" width="11.375" customWidth="1"/>
    <col min="13575" max="13575" width="0.625" customWidth="1"/>
    <col min="13576" max="13576" width="12" customWidth="1"/>
    <col min="13577" max="13577" width="0.75" customWidth="1"/>
    <col min="13578" max="13578" width="15.375" customWidth="1"/>
    <col min="13579" max="13579" width="0.625" customWidth="1"/>
    <col min="13580" max="13580" width="15.375" customWidth="1"/>
    <col min="13581" max="13581" width="0.625" customWidth="1"/>
    <col min="13582" max="13582" width="12.75" customWidth="1"/>
    <col min="13825" max="13826" width="2.375" customWidth="1"/>
    <col min="13827" max="13827" width="29.25" customWidth="1"/>
    <col min="13828" max="13828" width="5.875" customWidth="1"/>
    <col min="13829" max="13829" width="1.125" customWidth="1"/>
    <col min="13830" max="13830" width="11.375" customWidth="1"/>
    <col min="13831" max="13831" width="0.625" customWidth="1"/>
    <col min="13832" max="13832" width="12" customWidth="1"/>
    <col min="13833" max="13833" width="0.75" customWidth="1"/>
    <col min="13834" max="13834" width="15.375" customWidth="1"/>
    <col min="13835" max="13835" width="0.625" customWidth="1"/>
    <col min="13836" max="13836" width="15.375" customWidth="1"/>
    <col min="13837" max="13837" width="0.625" customWidth="1"/>
    <col min="13838" max="13838" width="12.75" customWidth="1"/>
    <col min="14081" max="14082" width="2.375" customWidth="1"/>
    <col min="14083" max="14083" width="29.25" customWidth="1"/>
    <col min="14084" max="14084" width="5.875" customWidth="1"/>
    <col min="14085" max="14085" width="1.125" customWidth="1"/>
    <col min="14086" max="14086" width="11.375" customWidth="1"/>
    <col min="14087" max="14087" width="0.625" customWidth="1"/>
    <col min="14088" max="14088" width="12" customWidth="1"/>
    <col min="14089" max="14089" width="0.75" customWidth="1"/>
    <col min="14090" max="14090" width="15.375" customWidth="1"/>
    <col min="14091" max="14091" width="0.625" customWidth="1"/>
    <col min="14092" max="14092" width="15.375" customWidth="1"/>
    <col min="14093" max="14093" width="0.625" customWidth="1"/>
    <col min="14094" max="14094" width="12.75" customWidth="1"/>
    <col min="14337" max="14338" width="2.375" customWidth="1"/>
    <col min="14339" max="14339" width="29.25" customWidth="1"/>
    <col min="14340" max="14340" width="5.875" customWidth="1"/>
    <col min="14341" max="14341" width="1.125" customWidth="1"/>
    <col min="14342" max="14342" width="11.375" customWidth="1"/>
    <col min="14343" max="14343" width="0.625" customWidth="1"/>
    <col min="14344" max="14344" width="12" customWidth="1"/>
    <col min="14345" max="14345" width="0.75" customWidth="1"/>
    <col min="14346" max="14346" width="15.375" customWidth="1"/>
    <col min="14347" max="14347" width="0.625" customWidth="1"/>
    <col min="14348" max="14348" width="15.375" customWidth="1"/>
    <col min="14349" max="14349" width="0.625" customWidth="1"/>
    <col min="14350" max="14350" width="12.75" customWidth="1"/>
    <col min="14593" max="14594" width="2.375" customWidth="1"/>
    <col min="14595" max="14595" width="29.25" customWidth="1"/>
    <col min="14596" max="14596" width="5.875" customWidth="1"/>
    <col min="14597" max="14597" width="1.125" customWidth="1"/>
    <col min="14598" max="14598" width="11.375" customWidth="1"/>
    <col min="14599" max="14599" width="0.625" customWidth="1"/>
    <col min="14600" max="14600" width="12" customWidth="1"/>
    <col min="14601" max="14601" width="0.75" customWidth="1"/>
    <col min="14602" max="14602" width="15.375" customWidth="1"/>
    <col min="14603" max="14603" width="0.625" customWidth="1"/>
    <col min="14604" max="14604" width="15.375" customWidth="1"/>
    <col min="14605" max="14605" width="0.625" customWidth="1"/>
    <col min="14606" max="14606" width="12.75" customWidth="1"/>
    <col min="14849" max="14850" width="2.375" customWidth="1"/>
    <col min="14851" max="14851" width="29.25" customWidth="1"/>
    <col min="14852" max="14852" width="5.875" customWidth="1"/>
    <col min="14853" max="14853" width="1.125" customWidth="1"/>
    <col min="14854" max="14854" width="11.375" customWidth="1"/>
    <col min="14855" max="14855" width="0.625" customWidth="1"/>
    <col min="14856" max="14856" width="12" customWidth="1"/>
    <col min="14857" max="14857" width="0.75" customWidth="1"/>
    <col min="14858" max="14858" width="15.375" customWidth="1"/>
    <col min="14859" max="14859" width="0.625" customWidth="1"/>
    <col min="14860" max="14860" width="15.375" customWidth="1"/>
    <col min="14861" max="14861" width="0.625" customWidth="1"/>
    <col min="14862" max="14862" width="12.75" customWidth="1"/>
    <col min="15105" max="15106" width="2.375" customWidth="1"/>
    <col min="15107" max="15107" width="29.25" customWidth="1"/>
    <col min="15108" max="15108" width="5.875" customWidth="1"/>
    <col min="15109" max="15109" width="1.125" customWidth="1"/>
    <col min="15110" max="15110" width="11.375" customWidth="1"/>
    <col min="15111" max="15111" width="0.625" customWidth="1"/>
    <col min="15112" max="15112" width="12" customWidth="1"/>
    <col min="15113" max="15113" width="0.75" customWidth="1"/>
    <col min="15114" max="15114" width="15.375" customWidth="1"/>
    <col min="15115" max="15115" width="0.625" customWidth="1"/>
    <col min="15116" max="15116" width="15.375" customWidth="1"/>
    <col min="15117" max="15117" width="0.625" customWidth="1"/>
    <col min="15118" max="15118" width="12.75" customWidth="1"/>
    <col min="15361" max="15362" width="2.375" customWidth="1"/>
    <col min="15363" max="15363" width="29.25" customWidth="1"/>
    <col min="15364" max="15364" width="5.875" customWidth="1"/>
    <col min="15365" max="15365" width="1.125" customWidth="1"/>
    <col min="15366" max="15366" width="11.375" customWidth="1"/>
    <col min="15367" max="15367" width="0.625" customWidth="1"/>
    <col min="15368" max="15368" width="12" customWidth="1"/>
    <col min="15369" max="15369" width="0.75" customWidth="1"/>
    <col min="15370" max="15370" width="15.375" customWidth="1"/>
    <col min="15371" max="15371" width="0.625" customWidth="1"/>
    <col min="15372" max="15372" width="15.375" customWidth="1"/>
    <col min="15373" max="15373" width="0.625" customWidth="1"/>
    <col min="15374" max="15374" width="12.75" customWidth="1"/>
    <col min="15617" max="15618" width="2.375" customWidth="1"/>
    <col min="15619" max="15619" width="29.25" customWidth="1"/>
    <col min="15620" max="15620" width="5.875" customWidth="1"/>
    <col min="15621" max="15621" width="1.125" customWidth="1"/>
    <col min="15622" max="15622" width="11.375" customWidth="1"/>
    <col min="15623" max="15623" width="0.625" customWidth="1"/>
    <col min="15624" max="15624" width="12" customWidth="1"/>
    <col min="15625" max="15625" width="0.75" customWidth="1"/>
    <col min="15626" max="15626" width="15.375" customWidth="1"/>
    <col min="15627" max="15627" width="0.625" customWidth="1"/>
    <col min="15628" max="15628" width="15.375" customWidth="1"/>
    <col min="15629" max="15629" width="0.625" customWidth="1"/>
    <col min="15630" max="15630" width="12.75" customWidth="1"/>
    <col min="15873" max="15874" width="2.375" customWidth="1"/>
    <col min="15875" max="15875" width="29.25" customWidth="1"/>
    <col min="15876" max="15876" width="5.875" customWidth="1"/>
    <col min="15877" max="15877" width="1.125" customWidth="1"/>
    <col min="15878" max="15878" width="11.375" customWidth="1"/>
    <col min="15879" max="15879" width="0.625" customWidth="1"/>
    <col min="15880" max="15880" width="12" customWidth="1"/>
    <col min="15881" max="15881" width="0.75" customWidth="1"/>
    <col min="15882" max="15882" width="15.375" customWidth="1"/>
    <col min="15883" max="15883" width="0.625" customWidth="1"/>
    <col min="15884" max="15884" width="15.375" customWidth="1"/>
    <col min="15885" max="15885" width="0.625" customWidth="1"/>
    <col min="15886" max="15886" width="12.75" customWidth="1"/>
    <col min="16129" max="16130" width="2.375" customWidth="1"/>
    <col min="16131" max="16131" width="29.25" customWidth="1"/>
    <col min="16132" max="16132" width="5.875" customWidth="1"/>
    <col min="16133" max="16133" width="1.125" customWidth="1"/>
    <col min="16134" max="16134" width="11.375" customWidth="1"/>
    <col min="16135" max="16135" width="0.625" customWidth="1"/>
    <col min="16136" max="16136" width="12" customWidth="1"/>
    <col min="16137" max="16137" width="0.75" customWidth="1"/>
    <col min="16138" max="16138" width="15.375" customWidth="1"/>
    <col min="16139" max="16139" width="0.625" customWidth="1"/>
    <col min="16140" max="16140" width="15.375" customWidth="1"/>
    <col min="16141" max="16141" width="0.625" customWidth="1"/>
    <col min="16142" max="16142" width="12.75" customWidth="1"/>
    <col min="16143" max="16384" width="9.125" style="3"/>
  </cols>
  <sheetData>
    <row r="1" spans="1:14" ht="21.75" customHeight="1">
      <c r="A1" s="1" t="s">
        <v>0</v>
      </c>
    </row>
    <row r="2" spans="1:14" ht="16.5" customHeight="1">
      <c r="A2" s="1" t="s">
        <v>134</v>
      </c>
      <c r="B2" s="1"/>
      <c r="D2" s="22"/>
      <c r="E2" s="131"/>
      <c r="F2" s="22"/>
      <c r="G2" s="131"/>
      <c r="H2" s="131"/>
      <c r="I2" s="131"/>
      <c r="J2" s="131"/>
      <c r="K2" s="131"/>
      <c r="L2" s="22"/>
      <c r="M2" s="131"/>
      <c r="N2" s="22"/>
    </row>
    <row r="3" spans="1:14" ht="16.5" customHeight="1">
      <c r="A3" s="5" t="s">
        <v>103</v>
      </c>
      <c r="B3" s="5"/>
      <c r="C3" s="7"/>
      <c r="D3" s="66"/>
      <c r="E3" s="132"/>
      <c r="F3" s="66"/>
      <c r="G3" s="132"/>
      <c r="H3" s="132"/>
      <c r="I3" s="132"/>
      <c r="J3" s="132"/>
      <c r="K3" s="132"/>
      <c r="L3" s="66"/>
      <c r="M3" s="132"/>
      <c r="N3" s="66"/>
    </row>
    <row r="4" spans="1:14" ht="16.5" customHeight="1">
      <c r="A4" s="10"/>
      <c r="B4" s="10"/>
      <c r="C4" s="12"/>
      <c r="D4" s="22"/>
      <c r="E4" s="133"/>
      <c r="F4" s="22"/>
      <c r="G4" s="133"/>
      <c r="H4" s="133"/>
      <c r="I4" s="133"/>
      <c r="J4" s="133"/>
      <c r="K4" s="133"/>
      <c r="L4" s="22"/>
      <c r="M4" s="133"/>
      <c r="N4" s="22"/>
    </row>
    <row r="5" spans="1:14" ht="16.5" customHeight="1">
      <c r="B5" s="1"/>
      <c r="D5" s="22"/>
      <c r="E5" s="131"/>
      <c r="F5" s="22"/>
      <c r="G5" s="131"/>
      <c r="H5" s="131"/>
      <c r="I5" s="131"/>
      <c r="J5" s="131"/>
      <c r="K5" s="131"/>
      <c r="L5" s="22"/>
      <c r="M5" s="131"/>
      <c r="N5" s="22"/>
    </row>
    <row r="6" spans="1:14" ht="16.5" customHeight="1">
      <c r="A6" s="134"/>
      <c r="B6" s="134"/>
      <c r="C6" s="134"/>
      <c r="D6" s="16"/>
      <c r="E6" s="134"/>
      <c r="F6" s="181" t="s">
        <v>135</v>
      </c>
      <c r="G6" s="181"/>
      <c r="H6" s="181"/>
      <c r="I6" s="181"/>
      <c r="J6" s="181"/>
      <c r="K6" s="181"/>
      <c r="L6" s="181"/>
      <c r="M6" s="181"/>
      <c r="N6" s="181"/>
    </row>
    <row r="7" spans="1:14" ht="16.5" customHeight="1">
      <c r="A7" s="16"/>
      <c r="B7" s="16"/>
      <c r="C7" s="16"/>
      <c r="D7" s="16"/>
      <c r="E7" s="13"/>
      <c r="F7" s="135" t="s">
        <v>107</v>
      </c>
      <c r="G7" s="135"/>
      <c r="H7" s="135" t="s">
        <v>136</v>
      </c>
      <c r="I7" s="135"/>
      <c r="J7" s="182" t="s">
        <v>68</v>
      </c>
      <c r="K7" s="182"/>
      <c r="L7" s="182"/>
      <c r="M7" s="70"/>
    </row>
    <row r="8" spans="1:14" ht="16.5" customHeight="1">
      <c r="A8" s="16"/>
      <c r="B8" s="16"/>
      <c r="C8" s="16"/>
      <c r="D8" s="16"/>
      <c r="E8" s="13"/>
      <c r="F8" s="135" t="s">
        <v>110</v>
      </c>
      <c r="G8" s="135"/>
      <c r="H8" s="70" t="s">
        <v>137</v>
      </c>
      <c r="I8" s="70"/>
      <c r="J8" s="70" t="s">
        <v>113</v>
      </c>
      <c r="K8" s="135"/>
      <c r="M8" s="70"/>
      <c r="N8" s="135" t="s">
        <v>109</v>
      </c>
    </row>
    <row r="9" spans="1:14" ht="16.5" customHeight="1">
      <c r="A9" s="16"/>
      <c r="B9" s="16"/>
      <c r="C9" s="16"/>
      <c r="D9" s="13"/>
      <c r="E9" s="13"/>
      <c r="F9" s="70" t="s">
        <v>116</v>
      </c>
      <c r="G9" s="70"/>
      <c r="H9" s="70" t="s">
        <v>138</v>
      </c>
      <c r="I9" s="70"/>
      <c r="J9" s="135" t="s">
        <v>119</v>
      </c>
      <c r="K9" s="135"/>
      <c r="L9" s="70" t="s">
        <v>70</v>
      </c>
      <c r="M9" s="70"/>
      <c r="N9" s="135" t="s">
        <v>122</v>
      </c>
    </row>
    <row r="10" spans="1:14" ht="16.5" customHeight="1">
      <c r="A10" s="16"/>
      <c r="B10" s="16"/>
      <c r="C10" s="16"/>
      <c r="D10" s="23" t="s">
        <v>12</v>
      </c>
      <c r="E10" s="13"/>
      <c r="F10" s="136" t="s">
        <v>13</v>
      </c>
      <c r="G10" s="70"/>
      <c r="H10" s="136" t="s">
        <v>13</v>
      </c>
      <c r="I10" s="70"/>
      <c r="J10" s="136" t="s">
        <v>13</v>
      </c>
      <c r="K10" s="135"/>
      <c r="L10" s="136" t="s">
        <v>13</v>
      </c>
      <c r="M10" s="70"/>
      <c r="N10" s="136" t="s">
        <v>13</v>
      </c>
    </row>
    <row r="11" spans="1:14" ht="16.5" customHeight="1">
      <c r="A11" s="16"/>
      <c r="B11" s="16"/>
      <c r="C11" s="16"/>
      <c r="D11" s="13"/>
      <c r="E11" s="16"/>
      <c r="F11" s="48"/>
      <c r="G11" s="48"/>
      <c r="H11" s="48"/>
      <c r="I11" s="48"/>
      <c r="J11" s="48"/>
      <c r="K11" s="48"/>
      <c r="L11" s="48"/>
      <c r="M11" s="48"/>
      <c r="N11" s="48"/>
    </row>
    <row r="12" spans="1:14" ht="16.5" customHeight="1">
      <c r="A12" s="1" t="s">
        <v>123</v>
      </c>
      <c r="B12" s="1"/>
      <c r="D12" s="12"/>
      <c r="F12" s="78">
        <v>400000000</v>
      </c>
      <c r="G12" s="76"/>
      <c r="H12" s="78">
        <v>305527766</v>
      </c>
      <c r="I12" s="76"/>
      <c r="J12" s="78">
        <v>5450000</v>
      </c>
      <c r="K12" s="76"/>
      <c r="L12" s="78">
        <v>25162591</v>
      </c>
      <c r="M12" s="76"/>
      <c r="N12" s="78">
        <f>SUM(F12:M12)</f>
        <v>736140357</v>
      </c>
    </row>
    <row r="13" spans="1:14" ht="16.5" customHeight="1">
      <c r="A13" s="3" t="s">
        <v>124</v>
      </c>
      <c r="B13" s="1"/>
      <c r="D13" s="13">
        <v>21</v>
      </c>
      <c r="F13" s="91">
        <v>0</v>
      </c>
      <c r="G13" s="76"/>
      <c r="H13" s="91">
        <v>0</v>
      </c>
      <c r="I13" s="76"/>
      <c r="J13" s="91">
        <v>0</v>
      </c>
      <c r="K13" s="76"/>
      <c r="L13" s="78">
        <v>-24998112</v>
      </c>
      <c r="M13" s="76"/>
      <c r="N13" s="91">
        <f>SUM(F13:M13)</f>
        <v>-24998112</v>
      </c>
    </row>
    <row r="14" spans="1:14" ht="16.5" customHeight="1">
      <c r="A14" s="3" t="s">
        <v>125</v>
      </c>
      <c r="B14" s="137"/>
      <c r="D14" s="12"/>
      <c r="F14" s="65">
        <v>0</v>
      </c>
      <c r="G14" s="76"/>
      <c r="H14" s="65">
        <v>0</v>
      </c>
      <c r="I14" s="76"/>
      <c r="J14" s="65">
        <v>0</v>
      </c>
      <c r="K14" s="76"/>
      <c r="L14" s="74">
        <f>'PL5-6 EN'!J114</f>
        <v>1894488</v>
      </c>
      <c r="M14" s="138"/>
      <c r="N14" s="74">
        <f>SUM(F14:M14)</f>
        <v>1894488</v>
      </c>
    </row>
    <row r="15" spans="1:14" ht="16.5" customHeight="1">
      <c r="B15" s="1"/>
      <c r="F15" s="139"/>
      <c r="G15" s="138"/>
      <c r="H15" s="139"/>
      <c r="I15" s="138"/>
      <c r="J15" s="139"/>
      <c r="K15" s="138"/>
      <c r="L15" s="139"/>
      <c r="M15" s="138"/>
      <c r="N15" s="139"/>
    </row>
    <row r="16" spans="1:14" ht="16.5" customHeight="1" thickBot="1">
      <c r="A16" s="1" t="s">
        <v>126</v>
      </c>
      <c r="F16" s="89">
        <f>SUM(F12:F15)</f>
        <v>400000000</v>
      </c>
      <c r="G16" s="76"/>
      <c r="H16" s="89">
        <f>SUM(H12:H15)</f>
        <v>305527766</v>
      </c>
      <c r="I16" s="76"/>
      <c r="J16" s="89">
        <f>SUM(J12:J15)</f>
        <v>5450000</v>
      </c>
      <c r="K16" s="76"/>
      <c r="L16" s="89">
        <f>SUM(L12:L15)</f>
        <v>2058967</v>
      </c>
      <c r="M16" s="76"/>
      <c r="N16" s="89">
        <f>SUM(F16:M16)</f>
        <v>713036733</v>
      </c>
    </row>
    <row r="17" spans="1:14" ht="16.5" customHeight="1" thickTop="1">
      <c r="A17" s="1"/>
      <c r="D17" s="140"/>
      <c r="E17" s="140"/>
      <c r="F17" s="76"/>
      <c r="G17" s="76"/>
      <c r="H17" s="76"/>
      <c r="I17" s="76"/>
      <c r="J17" s="76"/>
      <c r="K17" s="76"/>
      <c r="L17" s="76"/>
      <c r="M17" s="76"/>
      <c r="N17" s="76"/>
    </row>
    <row r="18" spans="1:14" ht="16.5" customHeight="1">
      <c r="A18" s="1"/>
      <c r="B18" s="1"/>
      <c r="F18" s="76"/>
      <c r="G18" s="76"/>
      <c r="H18" s="76"/>
      <c r="I18" s="76"/>
      <c r="J18" s="76"/>
      <c r="K18" s="76"/>
      <c r="L18" s="76"/>
      <c r="M18" s="76"/>
      <c r="N18" s="76"/>
    </row>
    <row r="19" spans="1:14" ht="16.5" customHeight="1">
      <c r="A19" s="1" t="s">
        <v>127</v>
      </c>
      <c r="B19" s="1"/>
      <c r="D19" s="12"/>
      <c r="F19" s="76">
        <v>200000000</v>
      </c>
      <c r="G19" s="76"/>
      <c r="H19" s="76">
        <v>106643230</v>
      </c>
      <c r="I19" s="76"/>
      <c r="J19" s="76">
        <v>4320000</v>
      </c>
      <c r="K19" s="76"/>
      <c r="L19" s="76">
        <v>29850243</v>
      </c>
      <c r="M19" s="76"/>
      <c r="N19" s="76">
        <f>SUM(F19:M19)</f>
        <v>340813473</v>
      </c>
    </row>
    <row r="20" spans="1:14" ht="16.5" customHeight="1">
      <c r="A20" s="3" t="s">
        <v>129</v>
      </c>
      <c r="B20" s="1"/>
      <c r="D20" s="13">
        <v>18</v>
      </c>
      <c r="F20" s="76">
        <v>200000000</v>
      </c>
      <c r="G20" s="76"/>
      <c r="H20" s="76">
        <v>198884536</v>
      </c>
      <c r="I20" s="76"/>
      <c r="J20" s="91">
        <v>0</v>
      </c>
      <c r="K20" s="76"/>
      <c r="L20" s="76" t="s">
        <v>128</v>
      </c>
      <c r="M20" s="76"/>
      <c r="N20" s="91">
        <f>SUM(F20:M20)</f>
        <v>398884536</v>
      </c>
    </row>
    <row r="21" spans="1:14" ht="16.5" customHeight="1">
      <c r="A21" s="3" t="s">
        <v>124</v>
      </c>
      <c r="B21" s="1"/>
      <c r="D21" s="13">
        <v>21</v>
      </c>
      <c r="F21" s="91">
        <v>0</v>
      </c>
      <c r="G21" s="76"/>
      <c r="H21" s="91">
        <v>0</v>
      </c>
      <c r="I21" s="76"/>
      <c r="J21" s="91">
        <v>0</v>
      </c>
      <c r="K21" s="76"/>
      <c r="L21" s="76">
        <v>-26156000</v>
      </c>
      <c r="M21" s="76"/>
      <c r="N21" s="91">
        <f>SUM(F21:M21)</f>
        <v>-26156000</v>
      </c>
    </row>
    <row r="22" spans="1:14" ht="16.5" customHeight="1">
      <c r="A22" s="3" t="s">
        <v>125</v>
      </c>
      <c r="B22" s="137"/>
      <c r="D22" s="12"/>
      <c r="F22" s="65">
        <v>0</v>
      </c>
      <c r="G22" s="76"/>
      <c r="H22" s="65">
        <v>0</v>
      </c>
      <c r="I22" s="76"/>
      <c r="J22" s="65">
        <v>0</v>
      </c>
      <c r="K22" s="76"/>
      <c r="L22" s="80">
        <v>26259620</v>
      </c>
      <c r="M22" s="138"/>
      <c r="N22" s="80">
        <f>SUM(F22:M22)</f>
        <v>26259620</v>
      </c>
    </row>
    <row r="23" spans="1:14" ht="16.5" customHeight="1">
      <c r="B23" s="1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14" ht="16.5" customHeight="1" thickBot="1">
      <c r="A24" s="1" t="s">
        <v>132</v>
      </c>
      <c r="F24" s="90">
        <f>SUM(F19:F23)</f>
        <v>400000000</v>
      </c>
      <c r="G24" s="76"/>
      <c r="H24" s="90">
        <f>SUM(H19:H23)</f>
        <v>305527766</v>
      </c>
      <c r="I24" s="76"/>
      <c r="J24" s="90">
        <f>SUM(J19:J23)</f>
        <v>4320000</v>
      </c>
      <c r="K24" s="76"/>
      <c r="L24" s="90">
        <f>SUM(L19:L23)</f>
        <v>29953863</v>
      </c>
      <c r="M24" s="76"/>
      <c r="N24" s="90">
        <f>SUM(F24:M24)</f>
        <v>739801629</v>
      </c>
    </row>
    <row r="25" spans="1:14" ht="16.5" customHeight="1" thickTop="1">
      <c r="A25" s="1"/>
      <c r="B25" s="1"/>
      <c r="F25" s="76"/>
      <c r="G25" s="76"/>
      <c r="H25" s="76"/>
      <c r="I25" s="76"/>
      <c r="J25" s="76"/>
      <c r="K25" s="76"/>
      <c r="L25" s="76"/>
      <c r="M25" s="76"/>
      <c r="N25" s="76"/>
    </row>
    <row r="26" spans="1:14" ht="16.5" customHeight="1">
      <c r="A26" s="1"/>
      <c r="B26" s="1"/>
      <c r="F26" s="76"/>
      <c r="G26" s="76"/>
      <c r="H26" s="76"/>
      <c r="I26" s="76"/>
      <c r="J26" s="76"/>
      <c r="K26" s="76"/>
      <c r="L26" s="76"/>
      <c r="M26" s="76"/>
      <c r="N26" s="76"/>
    </row>
    <row r="27" spans="1:14" ht="16.5" customHeight="1">
      <c r="A27" s="1"/>
      <c r="B27" s="1"/>
      <c r="F27" s="76"/>
      <c r="G27" s="76"/>
      <c r="H27" s="76"/>
      <c r="I27" s="76"/>
      <c r="J27" s="76"/>
      <c r="K27" s="76"/>
      <c r="L27" s="76"/>
      <c r="M27" s="76"/>
      <c r="N27" s="76"/>
    </row>
    <row r="28" spans="1:14" ht="16.5" customHeight="1">
      <c r="A28" s="1"/>
      <c r="B28" s="1"/>
      <c r="F28" s="76"/>
      <c r="G28" s="76"/>
      <c r="H28" s="76"/>
      <c r="I28" s="76"/>
      <c r="J28" s="76"/>
      <c r="K28" s="76"/>
      <c r="L28" s="76"/>
      <c r="M28" s="76"/>
      <c r="N28" s="76"/>
    </row>
    <row r="29" spans="1:14" ht="16.5" customHeight="1">
      <c r="A29" s="1"/>
      <c r="B29" s="1"/>
      <c r="F29" s="76"/>
      <c r="G29" s="76"/>
      <c r="H29" s="76"/>
      <c r="I29" s="76"/>
      <c r="J29" s="76"/>
      <c r="K29" s="76"/>
      <c r="L29" s="76"/>
      <c r="M29" s="76"/>
      <c r="N29" s="76"/>
    </row>
    <row r="30" spans="1:14" ht="13.5" customHeight="1">
      <c r="A30" s="1"/>
      <c r="B30" s="1"/>
      <c r="F30" s="76"/>
      <c r="G30" s="76"/>
      <c r="H30" s="76"/>
      <c r="I30" s="76"/>
      <c r="J30" s="76"/>
      <c r="K30" s="76"/>
      <c r="L30" s="76"/>
      <c r="M30" s="76"/>
      <c r="N30" s="76"/>
    </row>
    <row r="31" spans="1:14" ht="15" customHeight="1">
      <c r="A31" s="1"/>
      <c r="B31" s="1"/>
      <c r="F31" s="76"/>
      <c r="G31" s="76"/>
      <c r="H31" s="76"/>
      <c r="I31" s="76"/>
      <c r="J31" s="76"/>
      <c r="K31" s="76"/>
      <c r="L31" s="76"/>
      <c r="M31" s="76"/>
      <c r="N31" s="76"/>
    </row>
    <row r="32" spans="1:14" s="12" customFormat="1" ht="21.95" customHeight="1">
      <c r="A32" s="6" t="s">
        <v>35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6.5" customHeight="1">
      <c r="A33" s="12"/>
      <c r="B33" s="12"/>
      <c r="C33" s="12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2">
        <v>8</v>
      </c>
    </row>
    <row r="34" spans="1:14" ht="21.75" customHeight="1"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</row>
    <row r="35" spans="1:14" ht="21.75" customHeight="1"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</row>
    <row r="36" spans="1:14" ht="21.75" customHeight="1"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14" ht="21.75" customHeight="1"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1"/>
    </row>
    <row r="38" spans="1:14" ht="21.75" customHeight="1"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1:14" ht="21.75" customHeight="1"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</row>
    <row r="40" spans="1:14" ht="21.75" customHeight="1"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</row>
    <row r="41" spans="1:14" ht="21.75" customHeight="1"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</row>
    <row r="42" spans="1:14" ht="21.75" customHeight="1"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14" ht="21.75" customHeight="1"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</row>
    <row r="44" spans="1:14" ht="21.75" customHeight="1"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</row>
    <row r="45" spans="1:14" ht="21.75" customHeight="1"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</row>
    <row r="46" spans="1:14" ht="21.75" customHeight="1"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</row>
    <row r="47" spans="1:14" ht="21.75" customHeight="1"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</row>
    <row r="48" spans="1:14" ht="21.75" customHeight="1"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</row>
    <row r="94" spans="15:15" ht="21.75" customHeight="1">
      <c r="O94" s="3" t="s">
        <v>133</v>
      </c>
    </row>
    <row r="107" spans="6:10" ht="21.75" customHeight="1">
      <c r="F107" s="12"/>
    </row>
    <row r="109" spans="6:10" ht="21.75" customHeight="1">
      <c r="J109" s="12"/>
    </row>
  </sheetData>
  <mergeCells count="2">
    <mergeCell ref="F6:N6"/>
    <mergeCell ref="J7:L7"/>
  </mergeCells>
  <pageMargins left="0.8" right="0.8" top="0.5" bottom="0.4" header="0.49" footer="0.4"/>
  <pageSetup paperSize="9" fitToHeight="0" orientation="landscape" horizontalDpi="1200" verticalDpi="1200" r:id="rId1"/>
  <rowBreaks count="1" manualBreakCount="1">
    <brk id="3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40"/>
  <sheetViews>
    <sheetView zoomScaleNormal="100" zoomScaleSheetLayoutView="100" workbookViewId="0">
      <selection activeCell="C109" sqref="C109"/>
    </sheetView>
  </sheetViews>
  <sheetFormatPr defaultColWidth="11.875" defaultRowHeight="16.5" customHeight="1"/>
  <cols>
    <col min="1" max="2" width="1.625" style="143" customWidth="1"/>
    <col min="3" max="3" width="45.625" style="143" customWidth="1"/>
    <col min="4" max="4" width="5.875" style="144" customWidth="1"/>
    <col min="5" max="5" width="0.875" style="144" customWidth="1"/>
    <col min="6" max="6" width="11.875" style="31" customWidth="1"/>
    <col min="7" max="7" width="0.875" style="31" customWidth="1"/>
    <col min="8" max="8" width="11.875" style="31" customWidth="1"/>
    <col min="9" max="9" width="0.875" style="31" customWidth="1"/>
    <col min="10" max="10" width="11.875" style="31" customWidth="1"/>
    <col min="11" max="11" width="0.875" style="31" customWidth="1"/>
    <col min="12" max="12" width="11.875" style="31" customWidth="1"/>
    <col min="13" max="23" width="9.125" style="143" customWidth="1"/>
    <col min="24" max="250" width="9.125" customWidth="1"/>
    <col min="251" max="252" width="1.625" customWidth="1"/>
    <col min="253" max="253" width="36.25" customWidth="1"/>
    <col min="254" max="254" width="5.875" customWidth="1"/>
    <col min="255" max="255" width="0.875" customWidth="1"/>
    <col min="257" max="258" width="1.625" customWidth="1"/>
    <col min="259" max="259" width="33.125" customWidth="1"/>
    <col min="260" max="260" width="5.875" customWidth="1"/>
    <col min="261" max="261" width="0.875" customWidth="1"/>
    <col min="262" max="262" width="11.875" customWidth="1"/>
    <col min="263" max="263" width="0.875" customWidth="1"/>
    <col min="264" max="264" width="11.875" customWidth="1"/>
    <col min="265" max="265" width="0.875" customWidth="1"/>
    <col min="266" max="266" width="11.875" customWidth="1"/>
    <col min="267" max="267" width="0.875" customWidth="1"/>
    <col min="268" max="268" width="11.875" customWidth="1"/>
    <col min="269" max="506" width="9.125" customWidth="1"/>
    <col min="507" max="508" width="1.625" customWidth="1"/>
    <col min="509" max="509" width="36.25" customWidth="1"/>
    <col min="510" max="510" width="5.875" customWidth="1"/>
    <col min="511" max="511" width="0.875" customWidth="1"/>
    <col min="513" max="514" width="1.625" customWidth="1"/>
    <col min="515" max="515" width="33.125" customWidth="1"/>
    <col min="516" max="516" width="5.875" customWidth="1"/>
    <col min="517" max="517" width="0.875" customWidth="1"/>
    <col min="518" max="518" width="11.875" customWidth="1"/>
    <col min="519" max="519" width="0.875" customWidth="1"/>
    <col min="520" max="520" width="11.875" customWidth="1"/>
    <col min="521" max="521" width="0.875" customWidth="1"/>
    <col min="522" max="522" width="11.875" customWidth="1"/>
    <col min="523" max="523" width="0.875" customWidth="1"/>
    <col min="524" max="524" width="11.875" customWidth="1"/>
    <col min="525" max="762" width="9.125" customWidth="1"/>
    <col min="763" max="764" width="1.625" customWidth="1"/>
    <col min="765" max="765" width="36.25" customWidth="1"/>
    <col min="766" max="766" width="5.875" customWidth="1"/>
    <col min="767" max="767" width="0.875" customWidth="1"/>
    <col min="769" max="770" width="1.625" customWidth="1"/>
    <col min="771" max="771" width="33.125" customWidth="1"/>
    <col min="772" max="772" width="5.875" customWidth="1"/>
    <col min="773" max="773" width="0.875" customWidth="1"/>
    <col min="774" max="774" width="11.875" customWidth="1"/>
    <col min="775" max="775" width="0.875" customWidth="1"/>
    <col min="776" max="776" width="11.875" customWidth="1"/>
    <col min="777" max="777" width="0.875" customWidth="1"/>
    <col min="778" max="778" width="11.875" customWidth="1"/>
    <col min="779" max="779" width="0.875" customWidth="1"/>
    <col min="780" max="780" width="11.875" customWidth="1"/>
    <col min="781" max="1018" width="9.125" customWidth="1"/>
    <col min="1019" max="1020" width="1.625" customWidth="1"/>
    <col min="1021" max="1021" width="36.25" customWidth="1"/>
    <col min="1022" max="1022" width="5.875" customWidth="1"/>
    <col min="1023" max="1023" width="0.875" customWidth="1"/>
    <col min="1025" max="1026" width="1.625" customWidth="1"/>
    <col min="1027" max="1027" width="33.125" customWidth="1"/>
    <col min="1028" max="1028" width="5.875" customWidth="1"/>
    <col min="1029" max="1029" width="0.875" customWidth="1"/>
    <col min="1030" max="1030" width="11.875" customWidth="1"/>
    <col min="1031" max="1031" width="0.875" customWidth="1"/>
    <col min="1032" max="1032" width="11.875" customWidth="1"/>
    <col min="1033" max="1033" width="0.875" customWidth="1"/>
    <col min="1034" max="1034" width="11.875" customWidth="1"/>
    <col min="1035" max="1035" width="0.875" customWidth="1"/>
    <col min="1036" max="1036" width="11.875" customWidth="1"/>
    <col min="1037" max="1274" width="9.125" customWidth="1"/>
    <col min="1275" max="1276" width="1.625" customWidth="1"/>
    <col min="1277" max="1277" width="36.25" customWidth="1"/>
    <col min="1278" max="1278" width="5.875" customWidth="1"/>
    <col min="1279" max="1279" width="0.875" customWidth="1"/>
    <col min="1281" max="1282" width="1.625" customWidth="1"/>
    <col min="1283" max="1283" width="33.125" customWidth="1"/>
    <col min="1284" max="1284" width="5.875" customWidth="1"/>
    <col min="1285" max="1285" width="0.875" customWidth="1"/>
    <col min="1286" max="1286" width="11.875" customWidth="1"/>
    <col min="1287" max="1287" width="0.875" customWidth="1"/>
    <col min="1288" max="1288" width="11.875" customWidth="1"/>
    <col min="1289" max="1289" width="0.875" customWidth="1"/>
    <col min="1290" max="1290" width="11.875" customWidth="1"/>
    <col min="1291" max="1291" width="0.875" customWidth="1"/>
    <col min="1292" max="1292" width="11.875" customWidth="1"/>
    <col min="1293" max="1530" width="9.125" customWidth="1"/>
    <col min="1531" max="1532" width="1.625" customWidth="1"/>
    <col min="1533" max="1533" width="36.25" customWidth="1"/>
    <col min="1534" max="1534" width="5.875" customWidth="1"/>
    <col min="1535" max="1535" width="0.875" customWidth="1"/>
    <col min="1537" max="1538" width="1.625" customWidth="1"/>
    <col min="1539" max="1539" width="33.125" customWidth="1"/>
    <col min="1540" max="1540" width="5.875" customWidth="1"/>
    <col min="1541" max="1541" width="0.875" customWidth="1"/>
    <col min="1542" max="1542" width="11.875" customWidth="1"/>
    <col min="1543" max="1543" width="0.875" customWidth="1"/>
    <col min="1544" max="1544" width="11.875" customWidth="1"/>
    <col min="1545" max="1545" width="0.875" customWidth="1"/>
    <col min="1546" max="1546" width="11.875" customWidth="1"/>
    <col min="1547" max="1547" width="0.875" customWidth="1"/>
    <col min="1548" max="1548" width="11.875" customWidth="1"/>
    <col min="1549" max="1786" width="9.125" customWidth="1"/>
    <col min="1787" max="1788" width="1.625" customWidth="1"/>
    <col min="1789" max="1789" width="36.25" customWidth="1"/>
    <col min="1790" max="1790" width="5.875" customWidth="1"/>
    <col min="1791" max="1791" width="0.875" customWidth="1"/>
    <col min="1793" max="1794" width="1.625" customWidth="1"/>
    <col min="1795" max="1795" width="33.125" customWidth="1"/>
    <col min="1796" max="1796" width="5.875" customWidth="1"/>
    <col min="1797" max="1797" width="0.875" customWidth="1"/>
    <col min="1798" max="1798" width="11.875" customWidth="1"/>
    <col min="1799" max="1799" width="0.875" customWidth="1"/>
    <col min="1800" max="1800" width="11.875" customWidth="1"/>
    <col min="1801" max="1801" width="0.875" customWidth="1"/>
    <col min="1802" max="1802" width="11.875" customWidth="1"/>
    <col min="1803" max="1803" width="0.875" customWidth="1"/>
    <col min="1804" max="1804" width="11.875" customWidth="1"/>
    <col min="1805" max="2042" width="9.125" customWidth="1"/>
    <col min="2043" max="2044" width="1.625" customWidth="1"/>
    <col min="2045" max="2045" width="36.25" customWidth="1"/>
    <col min="2046" max="2046" width="5.875" customWidth="1"/>
    <col min="2047" max="2047" width="0.875" customWidth="1"/>
    <col min="2049" max="2050" width="1.625" customWidth="1"/>
    <col min="2051" max="2051" width="33.125" customWidth="1"/>
    <col min="2052" max="2052" width="5.875" customWidth="1"/>
    <col min="2053" max="2053" width="0.875" customWidth="1"/>
    <col min="2054" max="2054" width="11.875" customWidth="1"/>
    <col min="2055" max="2055" width="0.875" customWidth="1"/>
    <col min="2056" max="2056" width="11.875" customWidth="1"/>
    <col min="2057" max="2057" width="0.875" customWidth="1"/>
    <col min="2058" max="2058" width="11.875" customWidth="1"/>
    <col min="2059" max="2059" width="0.875" customWidth="1"/>
    <col min="2060" max="2060" width="11.875" customWidth="1"/>
    <col min="2061" max="2298" width="9.125" customWidth="1"/>
    <col min="2299" max="2300" width="1.625" customWidth="1"/>
    <col min="2301" max="2301" width="36.25" customWidth="1"/>
    <col min="2302" max="2302" width="5.875" customWidth="1"/>
    <col min="2303" max="2303" width="0.875" customWidth="1"/>
    <col min="2305" max="2306" width="1.625" customWidth="1"/>
    <col min="2307" max="2307" width="33.125" customWidth="1"/>
    <col min="2308" max="2308" width="5.875" customWidth="1"/>
    <col min="2309" max="2309" width="0.875" customWidth="1"/>
    <col min="2310" max="2310" width="11.875" customWidth="1"/>
    <col min="2311" max="2311" width="0.875" customWidth="1"/>
    <col min="2312" max="2312" width="11.875" customWidth="1"/>
    <col min="2313" max="2313" width="0.875" customWidth="1"/>
    <col min="2314" max="2314" width="11.875" customWidth="1"/>
    <col min="2315" max="2315" width="0.875" customWidth="1"/>
    <col min="2316" max="2316" width="11.875" customWidth="1"/>
    <col min="2317" max="2554" width="9.125" customWidth="1"/>
    <col min="2555" max="2556" width="1.625" customWidth="1"/>
    <col min="2557" max="2557" width="36.25" customWidth="1"/>
    <col min="2558" max="2558" width="5.875" customWidth="1"/>
    <col min="2559" max="2559" width="0.875" customWidth="1"/>
    <col min="2561" max="2562" width="1.625" customWidth="1"/>
    <col min="2563" max="2563" width="33.125" customWidth="1"/>
    <col min="2564" max="2564" width="5.875" customWidth="1"/>
    <col min="2565" max="2565" width="0.875" customWidth="1"/>
    <col min="2566" max="2566" width="11.875" customWidth="1"/>
    <col min="2567" max="2567" width="0.875" customWidth="1"/>
    <col min="2568" max="2568" width="11.875" customWidth="1"/>
    <col min="2569" max="2569" width="0.875" customWidth="1"/>
    <col min="2570" max="2570" width="11.875" customWidth="1"/>
    <col min="2571" max="2571" width="0.875" customWidth="1"/>
    <col min="2572" max="2572" width="11.875" customWidth="1"/>
    <col min="2573" max="2810" width="9.125" customWidth="1"/>
    <col min="2811" max="2812" width="1.625" customWidth="1"/>
    <col min="2813" max="2813" width="36.25" customWidth="1"/>
    <col min="2814" max="2814" width="5.875" customWidth="1"/>
    <col min="2815" max="2815" width="0.875" customWidth="1"/>
    <col min="2817" max="2818" width="1.625" customWidth="1"/>
    <col min="2819" max="2819" width="33.125" customWidth="1"/>
    <col min="2820" max="2820" width="5.875" customWidth="1"/>
    <col min="2821" max="2821" width="0.875" customWidth="1"/>
    <col min="2822" max="2822" width="11.875" customWidth="1"/>
    <col min="2823" max="2823" width="0.875" customWidth="1"/>
    <col min="2824" max="2824" width="11.875" customWidth="1"/>
    <col min="2825" max="2825" width="0.875" customWidth="1"/>
    <col min="2826" max="2826" width="11.875" customWidth="1"/>
    <col min="2827" max="2827" width="0.875" customWidth="1"/>
    <col min="2828" max="2828" width="11.875" customWidth="1"/>
    <col min="2829" max="3066" width="9.125" customWidth="1"/>
    <col min="3067" max="3068" width="1.625" customWidth="1"/>
    <col min="3069" max="3069" width="36.25" customWidth="1"/>
    <col min="3070" max="3070" width="5.875" customWidth="1"/>
    <col min="3071" max="3071" width="0.875" customWidth="1"/>
    <col min="3073" max="3074" width="1.625" customWidth="1"/>
    <col min="3075" max="3075" width="33.125" customWidth="1"/>
    <col min="3076" max="3076" width="5.875" customWidth="1"/>
    <col min="3077" max="3077" width="0.875" customWidth="1"/>
    <col min="3078" max="3078" width="11.875" customWidth="1"/>
    <col min="3079" max="3079" width="0.875" customWidth="1"/>
    <col min="3080" max="3080" width="11.875" customWidth="1"/>
    <col min="3081" max="3081" width="0.875" customWidth="1"/>
    <col min="3082" max="3082" width="11.875" customWidth="1"/>
    <col min="3083" max="3083" width="0.875" customWidth="1"/>
    <col min="3084" max="3084" width="11.875" customWidth="1"/>
    <col min="3085" max="3322" width="9.125" customWidth="1"/>
    <col min="3323" max="3324" width="1.625" customWidth="1"/>
    <col min="3325" max="3325" width="36.25" customWidth="1"/>
    <col min="3326" max="3326" width="5.875" customWidth="1"/>
    <col min="3327" max="3327" width="0.875" customWidth="1"/>
    <col min="3329" max="3330" width="1.625" customWidth="1"/>
    <col min="3331" max="3331" width="33.125" customWidth="1"/>
    <col min="3332" max="3332" width="5.875" customWidth="1"/>
    <col min="3333" max="3333" width="0.875" customWidth="1"/>
    <col min="3334" max="3334" width="11.875" customWidth="1"/>
    <col min="3335" max="3335" width="0.875" customWidth="1"/>
    <col min="3336" max="3336" width="11.875" customWidth="1"/>
    <col min="3337" max="3337" width="0.875" customWidth="1"/>
    <col min="3338" max="3338" width="11.875" customWidth="1"/>
    <col min="3339" max="3339" width="0.875" customWidth="1"/>
    <col min="3340" max="3340" width="11.875" customWidth="1"/>
    <col min="3341" max="3578" width="9.125" customWidth="1"/>
    <col min="3579" max="3580" width="1.625" customWidth="1"/>
    <col min="3581" max="3581" width="36.25" customWidth="1"/>
    <col min="3582" max="3582" width="5.875" customWidth="1"/>
    <col min="3583" max="3583" width="0.875" customWidth="1"/>
    <col min="3585" max="3586" width="1.625" customWidth="1"/>
    <col min="3587" max="3587" width="33.125" customWidth="1"/>
    <col min="3588" max="3588" width="5.875" customWidth="1"/>
    <col min="3589" max="3589" width="0.875" customWidth="1"/>
    <col min="3590" max="3590" width="11.875" customWidth="1"/>
    <col min="3591" max="3591" width="0.875" customWidth="1"/>
    <col min="3592" max="3592" width="11.875" customWidth="1"/>
    <col min="3593" max="3593" width="0.875" customWidth="1"/>
    <col min="3594" max="3594" width="11.875" customWidth="1"/>
    <col min="3595" max="3595" width="0.875" customWidth="1"/>
    <col min="3596" max="3596" width="11.875" customWidth="1"/>
    <col min="3597" max="3834" width="9.125" customWidth="1"/>
    <col min="3835" max="3836" width="1.625" customWidth="1"/>
    <col min="3837" max="3837" width="36.25" customWidth="1"/>
    <col min="3838" max="3838" width="5.875" customWidth="1"/>
    <col min="3839" max="3839" width="0.875" customWidth="1"/>
    <col min="3841" max="3842" width="1.625" customWidth="1"/>
    <col min="3843" max="3843" width="33.125" customWidth="1"/>
    <col min="3844" max="3844" width="5.875" customWidth="1"/>
    <col min="3845" max="3845" width="0.875" customWidth="1"/>
    <col min="3846" max="3846" width="11.875" customWidth="1"/>
    <col min="3847" max="3847" width="0.875" customWidth="1"/>
    <col min="3848" max="3848" width="11.875" customWidth="1"/>
    <col min="3849" max="3849" width="0.875" customWidth="1"/>
    <col min="3850" max="3850" width="11.875" customWidth="1"/>
    <col min="3851" max="3851" width="0.875" customWidth="1"/>
    <col min="3852" max="3852" width="11.875" customWidth="1"/>
    <col min="3853" max="4090" width="9.125" customWidth="1"/>
    <col min="4091" max="4092" width="1.625" customWidth="1"/>
    <col min="4093" max="4093" width="36.25" customWidth="1"/>
    <col min="4094" max="4094" width="5.875" customWidth="1"/>
    <col min="4095" max="4095" width="0.875" customWidth="1"/>
    <col min="4097" max="4098" width="1.625" customWidth="1"/>
    <col min="4099" max="4099" width="33.125" customWidth="1"/>
    <col min="4100" max="4100" width="5.875" customWidth="1"/>
    <col min="4101" max="4101" width="0.875" customWidth="1"/>
    <col min="4102" max="4102" width="11.875" customWidth="1"/>
    <col min="4103" max="4103" width="0.875" customWidth="1"/>
    <col min="4104" max="4104" width="11.875" customWidth="1"/>
    <col min="4105" max="4105" width="0.875" customWidth="1"/>
    <col min="4106" max="4106" width="11.875" customWidth="1"/>
    <col min="4107" max="4107" width="0.875" customWidth="1"/>
    <col min="4108" max="4108" width="11.875" customWidth="1"/>
    <col min="4109" max="4346" width="9.125" customWidth="1"/>
    <col min="4347" max="4348" width="1.625" customWidth="1"/>
    <col min="4349" max="4349" width="36.25" customWidth="1"/>
    <col min="4350" max="4350" width="5.875" customWidth="1"/>
    <col min="4351" max="4351" width="0.875" customWidth="1"/>
    <col min="4353" max="4354" width="1.625" customWidth="1"/>
    <col min="4355" max="4355" width="33.125" customWidth="1"/>
    <col min="4356" max="4356" width="5.875" customWidth="1"/>
    <col min="4357" max="4357" width="0.875" customWidth="1"/>
    <col min="4358" max="4358" width="11.875" customWidth="1"/>
    <col min="4359" max="4359" width="0.875" customWidth="1"/>
    <col min="4360" max="4360" width="11.875" customWidth="1"/>
    <col min="4361" max="4361" width="0.875" customWidth="1"/>
    <col min="4362" max="4362" width="11.875" customWidth="1"/>
    <col min="4363" max="4363" width="0.875" customWidth="1"/>
    <col min="4364" max="4364" width="11.875" customWidth="1"/>
    <col min="4365" max="4602" width="9.125" customWidth="1"/>
    <col min="4603" max="4604" width="1.625" customWidth="1"/>
    <col min="4605" max="4605" width="36.25" customWidth="1"/>
    <col min="4606" max="4606" width="5.875" customWidth="1"/>
    <col min="4607" max="4607" width="0.875" customWidth="1"/>
    <col min="4609" max="4610" width="1.625" customWidth="1"/>
    <col min="4611" max="4611" width="33.125" customWidth="1"/>
    <col min="4612" max="4612" width="5.875" customWidth="1"/>
    <col min="4613" max="4613" width="0.875" customWidth="1"/>
    <col min="4614" max="4614" width="11.875" customWidth="1"/>
    <col min="4615" max="4615" width="0.875" customWidth="1"/>
    <col min="4616" max="4616" width="11.875" customWidth="1"/>
    <col min="4617" max="4617" width="0.875" customWidth="1"/>
    <col min="4618" max="4618" width="11.875" customWidth="1"/>
    <col min="4619" max="4619" width="0.875" customWidth="1"/>
    <col min="4620" max="4620" width="11.875" customWidth="1"/>
    <col min="4621" max="4858" width="9.125" customWidth="1"/>
    <col min="4859" max="4860" width="1.625" customWidth="1"/>
    <col min="4861" max="4861" width="36.25" customWidth="1"/>
    <col min="4862" max="4862" width="5.875" customWidth="1"/>
    <col min="4863" max="4863" width="0.875" customWidth="1"/>
    <col min="4865" max="4866" width="1.625" customWidth="1"/>
    <col min="4867" max="4867" width="33.125" customWidth="1"/>
    <col min="4868" max="4868" width="5.875" customWidth="1"/>
    <col min="4869" max="4869" width="0.875" customWidth="1"/>
    <col min="4870" max="4870" width="11.875" customWidth="1"/>
    <col min="4871" max="4871" width="0.875" customWidth="1"/>
    <col min="4872" max="4872" width="11.875" customWidth="1"/>
    <col min="4873" max="4873" width="0.875" customWidth="1"/>
    <col min="4874" max="4874" width="11.875" customWidth="1"/>
    <col min="4875" max="4875" width="0.875" customWidth="1"/>
    <col min="4876" max="4876" width="11.875" customWidth="1"/>
    <col min="4877" max="5114" width="9.125" customWidth="1"/>
    <col min="5115" max="5116" width="1.625" customWidth="1"/>
    <col min="5117" max="5117" width="36.25" customWidth="1"/>
    <col min="5118" max="5118" width="5.875" customWidth="1"/>
    <col min="5119" max="5119" width="0.875" customWidth="1"/>
    <col min="5121" max="5122" width="1.625" customWidth="1"/>
    <col min="5123" max="5123" width="33.125" customWidth="1"/>
    <col min="5124" max="5124" width="5.875" customWidth="1"/>
    <col min="5125" max="5125" width="0.875" customWidth="1"/>
    <col min="5126" max="5126" width="11.875" customWidth="1"/>
    <col min="5127" max="5127" width="0.875" customWidth="1"/>
    <col min="5128" max="5128" width="11.875" customWidth="1"/>
    <col min="5129" max="5129" width="0.875" customWidth="1"/>
    <col min="5130" max="5130" width="11.875" customWidth="1"/>
    <col min="5131" max="5131" width="0.875" customWidth="1"/>
    <col min="5132" max="5132" width="11.875" customWidth="1"/>
    <col min="5133" max="5370" width="9.125" customWidth="1"/>
    <col min="5371" max="5372" width="1.625" customWidth="1"/>
    <col min="5373" max="5373" width="36.25" customWidth="1"/>
    <col min="5374" max="5374" width="5.875" customWidth="1"/>
    <col min="5375" max="5375" width="0.875" customWidth="1"/>
    <col min="5377" max="5378" width="1.625" customWidth="1"/>
    <col min="5379" max="5379" width="33.125" customWidth="1"/>
    <col min="5380" max="5380" width="5.875" customWidth="1"/>
    <col min="5381" max="5381" width="0.875" customWidth="1"/>
    <col min="5382" max="5382" width="11.875" customWidth="1"/>
    <col min="5383" max="5383" width="0.875" customWidth="1"/>
    <col min="5384" max="5384" width="11.875" customWidth="1"/>
    <col min="5385" max="5385" width="0.875" customWidth="1"/>
    <col min="5386" max="5386" width="11.875" customWidth="1"/>
    <col min="5387" max="5387" width="0.875" customWidth="1"/>
    <col min="5388" max="5388" width="11.875" customWidth="1"/>
    <col min="5389" max="5626" width="9.125" customWidth="1"/>
    <col min="5627" max="5628" width="1.625" customWidth="1"/>
    <col min="5629" max="5629" width="36.25" customWidth="1"/>
    <col min="5630" max="5630" width="5.875" customWidth="1"/>
    <col min="5631" max="5631" width="0.875" customWidth="1"/>
    <col min="5633" max="5634" width="1.625" customWidth="1"/>
    <col min="5635" max="5635" width="33.125" customWidth="1"/>
    <col min="5636" max="5636" width="5.875" customWidth="1"/>
    <col min="5637" max="5637" width="0.875" customWidth="1"/>
    <col min="5638" max="5638" width="11.875" customWidth="1"/>
    <col min="5639" max="5639" width="0.875" customWidth="1"/>
    <col min="5640" max="5640" width="11.875" customWidth="1"/>
    <col min="5641" max="5641" width="0.875" customWidth="1"/>
    <col min="5642" max="5642" width="11.875" customWidth="1"/>
    <col min="5643" max="5643" width="0.875" customWidth="1"/>
    <col min="5644" max="5644" width="11.875" customWidth="1"/>
    <col min="5645" max="5882" width="9.125" customWidth="1"/>
    <col min="5883" max="5884" width="1.625" customWidth="1"/>
    <col min="5885" max="5885" width="36.25" customWidth="1"/>
    <col min="5886" max="5886" width="5.875" customWidth="1"/>
    <col min="5887" max="5887" width="0.875" customWidth="1"/>
    <col min="5889" max="5890" width="1.625" customWidth="1"/>
    <col min="5891" max="5891" width="33.125" customWidth="1"/>
    <col min="5892" max="5892" width="5.875" customWidth="1"/>
    <col min="5893" max="5893" width="0.875" customWidth="1"/>
    <col min="5894" max="5894" width="11.875" customWidth="1"/>
    <col min="5895" max="5895" width="0.875" customWidth="1"/>
    <col min="5896" max="5896" width="11.875" customWidth="1"/>
    <col min="5897" max="5897" width="0.875" customWidth="1"/>
    <col min="5898" max="5898" width="11.875" customWidth="1"/>
    <col min="5899" max="5899" width="0.875" customWidth="1"/>
    <col min="5900" max="5900" width="11.875" customWidth="1"/>
    <col min="5901" max="6138" width="9.125" customWidth="1"/>
    <col min="6139" max="6140" width="1.625" customWidth="1"/>
    <col min="6141" max="6141" width="36.25" customWidth="1"/>
    <col min="6142" max="6142" width="5.875" customWidth="1"/>
    <col min="6143" max="6143" width="0.875" customWidth="1"/>
    <col min="6145" max="6146" width="1.625" customWidth="1"/>
    <col min="6147" max="6147" width="33.125" customWidth="1"/>
    <col min="6148" max="6148" width="5.875" customWidth="1"/>
    <col min="6149" max="6149" width="0.875" customWidth="1"/>
    <col min="6150" max="6150" width="11.875" customWidth="1"/>
    <col min="6151" max="6151" width="0.875" customWidth="1"/>
    <col min="6152" max="6152" width="11.875" customWidth="1"/>
    <col min="6153" max="6153" width="0.875" customWidth="1"/>
    <col min="6154" max="6154" width="11.875" customWidth="1"/>
    <col min="6155" max="6155" width="0.875" customWidth="1"/>
    <col min="6156" max="6156" width="11.875" customWidth="1"/>
    <col min="6157" max="6394" width="9.125" customWidth="1"/>
    <col min="6395" max="6396" width="1.625" customWidth="1"/>
    <col min="6397" max="6397" width="36.25" customWidth="1"/>
    <col min="6398" max="6398" width="5.875" customWidth="1"/>
    <col min="6399" max="6399" width="0.875" customWidth="1"/>
    <col min="6401" max="6402" width="1.625" customWidth="1"/>
    <col min="6403" max="6403" width="33.125" customWidth="1"/>
    <col min="6404" max="6404" width="5.875" customWidth="1"/>
    <col min="6405" max="6405" width="0.875" customWidth="1"/>
    <col min="6406" max="6406" width="11.875" customWidth="1"/>
    <col min="6407" max="6407" width="0.875" customWidth="1"/>
    <col min="6408" max="6408" width="11.875" customWidth="1"/>
    <col min="6409" max="6409" width="0.875" customWidth="1"/>
    <col min="6410" max="6410" width="11.875" customWidth="1"/>
    <col min="6411" max="6411" width="0.875" customWidth="1"/>
    <col min="6412" max="6412" width="11.875" customWidth="1"/>
    <col min="6413" max="6650" width="9.125" customWidth="1"/>
    <col min="6651" max="6652" width="1.625" customWidth="1"/>
    <col min="6653" max="6653" width="36.25" customWidth="1"/>
    <col min="6654" max="6654" width="5.875" customWidth="1"/>
    <col min="6655" max="6655" width="0.875" customWidth="1"/>
    <col min="6657" max="6658" width="1.625" customWidth="1"/>
    <col min="6659" max="6659" width="33.125" customWidth="1"/>
    <col min="6660" max="6660" width="5.875" customWidth="1"/>
    <col min="6661" max="6661" width="0.875" customWidth="1"/>
    <col min="6662" max="6662" width="11.875" customWidth="1"/>
    <col min="6663" max="6663" width="0.875" customWidth="1"/>
    <col min="6664" max="6664" width="11.875" customWidth="1"/>
    <col min="6665" max="6665" width="0.875" customWidth="1"/>
    <col min="6666" max="6666" width="11.875" customWidth="1"/>
    <col min="6667" max="6667" width="0.875" customWidth="1"/>
    <col min="6668" max="6668" width="11.875" customWidth="1"/>
    <col min="6669" max="6906" width="9.125" customWidth="1"/>
    <col min="6907" max="6908" width="1.625" customWidth="1"/>
    <col min="6909" max="6909" width="36.25" customWidth="1"/>
    <col min="6910" max="6910" width="5.875" customWidth="1"/>
    <col min="6911" max="6911" width="0.875" customWidth="1"/>
    <col min="6913" max="6914" width="1.625" customWidth="1"/>
    <col min="6915" max="6915" width="33.125" customWidth="1"/>
    <col min="6916" max="6916" width="5.875" customWidth="1"/>
    <col min="6917" max="6917" width="0.875" customWidth="1"/>
    <col min="6918" max="6918" width="11.875" customWidth="1"/>
    <col min="6919" max="6919" width="0.875" customWidth="1"/>
    <col min="6920" max="6920" width="11.875" customWidth="1"/>
    <col min="6921" max="6921" width="0.875" customWidth="1"/>
    <col min="6922" max="6922" width="11.875" customWidth="1"/>
    <col min="6923" max="6923" width="0.875" customWidth="1"/>
    <col min="6924" max="6924" width="11.875" customWidth="1"/>
    <col min="6925" max="7162" width="9.125" customWidth="1"/>
    <col min="7163" max="7164" width="1.625" customWidth="1"/>
    <col min="7165" max="7165" width="36.25" customWidth="1"/>
    <col min="7166" max="7166" width="5.875" customWidth="1"/>
    <col min="7167" max="7167" width="0.875" customWidth="1"/>
    <col min="7169" max="7170" width="1.625" customWidth="1"/>
    <col min="7171" max="7171" width="33.125" customWidth="1"/>
    <col min="7172" max="7172" width="5.875" customWidth="1"/>
    <col min="7173" max="7173" width="0.875" customWidth="1"/>
    <col min="7174" max="7174" width="11.875" customWidth="1"/>
    <col min="7175" max="7175" width="0.875" customWidth="1"/>
    <col min="7176" max="7176" width="11.875" customWidth="1"/>
    <col min="7177" max="7177" width="0.875" customWidth="1"/>
    <col min="7178" max="7178" width="11.875" customWidth="1"/>
    <col min="7179" max="7179" width="0.875" customWidth="1"/>
    <col min="7180" max="7180" width="11.875" customWidth="1"/>
    <col min="7181" max="7418" width="9.125" customWidth="1"/>
    <col min="7419" max="7420" width="1.625" customWidth="1"/>
    <col min="7421" max="7421" width="36.25" customWidth="1"/>
    <col min="7422" max="7422" width="5.875" customWidth="1"/>
    <col min="7423" max="7423" width="0.875" customWidth="1"/>
    <col min="7425" max="7426" width="1.625" customWidth="1"/>
    <col min="7427" max="7427" width="33.125" customWidth="1"/>
    <col min="7428" max="7428" width="5.875" customWidth="1"/>
    <col min="7429" max="7429" width="0.875" customWidth="1"/>
    <col min="7430" max="7430" width="11.875" customWidth="1"/>
    <col min="7431" max="7431" width="0.875" customWidth="1"/>
    <col min="7432" max="7432" width="11.875" customWidth="1"/>
    <col min="7433" max="7433" width="0.875" customWidth="1"/>
    <col min="7434" max="7434" width="11.875" customWidth="1"/>
    <col min="7435" max="7435" width="0.875" customWidth="1"/>
    <col min="7436" max="7436" width="11.875" customWidth="1"/>
    <col min="7437" max="7674" width="9.125" customWidth="1"/>
    <col min="7675" max="7676" width="1.625" customWidth="1"/>
    <col min="7677" max="7677" width="36.25" customWidth="1"/>
    <col min="7678" max="7678" width="5.875" customWidth="1"/>
    <col min="7679" max="7679" width="0.875" customWidth="1"/>
    <col min="7681" max="7682" width="1.625" customWidth="1"/>
    <col min="7683" max="7683" width="33.125" customWidth="1"/>
    <col min="7684" max="7684" width="5.875" customWidth="1"/>
    <col min="7685" max="7685" width="0.875" customWidth="1"/>
    <col min="7686" max="7686" width="11.875" customWidth="1"/>
    <col min="7687" max="7687" width="0.875" customWidth="1"/>
    <col min="7688" max="7688" width="11.875" customWidth="1"/>
    <col min="7689" max="7689" width="0.875" customWidth="1"/>
    <col min="7690" max="7690" width="11.875" customWidth="1"/>
    <col min="7691" max="7691" width="0.875" customWidth="1"/>
    <col min="7692" max="7692" width="11.875" customWidth="1"/>
    <col min="7693" max="7930" width="9.125" customWidth="1"/>
    <col min="7931" max="7932" width="1.625" customWidth="1"/>
    <col min="7933" max="7933" width="36.25" customWidth="1"/>
    <col min="7934" max="7934" width="5.875" customWidth="1"/>
    <col min="7935" max="7935" width="0.875" customWidth="1"/>
    <col min="7937" max="7938" width="1.625" customWidth="1"/>
    <col min="7939" max="7939" width="33.125" customWidth="1"/>
    <col min="7940" max="7940" width="5.875" customWidth="1"/>
    <col min="7941" max="7941" width="0.875" customWidth="1"/>
    <col min="7942" max="7942" width="11.875" customWidth="1"/>
    <col min="7943" max="7943" width="0.875" customWidth="1"/>
    <col min="7944" max="7944" width="11.875" customWidth="1"/>
    <col min="7945" max="7945" width="0.875" customWidth="1"/>
    <col min="7946" max="7946" width="11.875" customWidth="1"/>
    <col min="7947" max="7947" width="0.875" customWidth="1"/>
    <col min="7948" max="7948" width="11.875" customWidth="1"/>
    <col min="7949" max="8186" width="9.125" customWidth="1"/>
    <col min="8187" max="8188" width="1.625" customWidth="1"/>
    <col min="8189" max="8189" width="36.25" customWidth="1"/>
    <col min="8190" max="8190" width="5.875" customWidth="1"/>
    <col min="8191" max="8191" width="0.875" customWidth="1"/>
    <col min="8193" max="8194" width="1.625" customWidth="1"/>
    <col min="8195" max="8195" width="33.125" customWidth="1"/>
    <col min="8196" max="8196" width="5.875" customWidth="1"/>
    <col min="8197" max="8197" width="0.875" customWidth="1"/>
    <col min="8198" max="8198" width="11.875" customWidth="1"/>
    <col min="8199" max="8199" width="0.875" customWidth="1"/>
    <col min="8200" max="8200" width="11.875" customWidth="1"/>
    <col min="8201" max="8201" width="0.875" customWidth="1"/>
    <col min="8202" max="8202" width="11.875" customWidth="1"/>
    <col min="8203" max="8203" width="0.875" customWidth="1"/>
    <col min="8204" max="8204" width="11.875" customWidth="1"/>
    <col min="8205" max="8442" width="9.125" customWidth="1"/>
    <col min="8443" max="8444" width="1.625" customWidth="1"/>
    <col min="8445" max="8445" width="36.25" customWidth="1"/>
    <col min="8446" max="8446" width="5.875" customWidth="1"/>
    <col min="8447" max="8447" width="0.875" customWidth="1"/>
    <col min="8449" max="8450" width="1.625" customWidth="1"/>
    <col min="8451" max="8451" width="33.125" customWidth="1"/>
    <col min="8452" max="8452" width="5.875" customWidth="1"/>
    <col min="8453" max="8453" width="0.875" customWidth="1"/>
    <col min="8454" max="8454" width="11.875" customWidth="1"/>
    <col min="8455" max="8455" width="0.875" customWidth="1"/>
    <col min="8456" max="8456" width="11.875" customWidth="1"/>
    <col min="8457" max="8457" width="0.875" customWidth="1"/>
    <col min="8458" max="8458" width="11.875" customWidth="1"/>
    <col min="8459" max="8459" width="0.875" customWidth="1"/>
    <col min="8460" max="8460" width="11.875" customWidth="1"/>
    <col min="8461" max="8698" width="9.125" customWidth="1"/>
    <col min="8699" max="8700" width="1.625" customWidth="1"/>
    <col min="8701" max="8701" width="36.25" customWidth="1"/>
    <col min="8702" max="8702" width="5.875" customWidth="1"/>
    <col min="8703" max="8703" width="0.875" customWidth="1"/>
    <col min="8705" max="8706" width="1.625" customWidth="1"/>
    <col min="8707" max="8707" width="33.125" customWidth="1"/>
    <col min="8708" max="8708" width="5.875" customWidth="1"/>
    <col min="8709" max="8709" width="0.875" customWidth="1"/>
    <col min="8710" max="8710" width="11.875" customWidth="1"/>
    <col min="8711" max="8711" width="0.875" customWidth="1"/>
    <col min="8712" max="8712" width="11.875" customWidth="1"/>
    <col min="8713" max="8713" width="0.875" customWidth="1"/>
    <col min="8714" max="8714" width="11.875" customWidth="1"/>
    <col min="8715" max="8715" width="0.875" customWidth="1"/>
    <col min="8716" max="8716" width="11.875" customWidth="1"/>
    <col min="8717" max="8954" width="9.125" customWidth="1"/>
    <col min="8955" max="8956" width="1.625" customWidth="1"/>
    <col min="8957" max="8957" width="36.25" customWidth="1"/>
    <col min="8958" max="8958" width="5.875" customWidth="1"/>
    <col min="8959" max="8959" width="0.875" customWidth="1"/>
    <col min="8961" max="8962" width="1.625" customWidth="1"/>
    <col min="8963" max="8963" width="33.125" customWidth="1"/>
    <col min="8964" max="8964" width="5.875" customWidth="1"/>
    <col min="8965" max="8965" width="0.875" customWidth="1"/>
    <col min="8966" max="8966" width="11.875" customWidth="1"/>
    <col min="8967" max="8967" width="0.875" customWidth="1"/>
    <col min="8968" max="8968" width="11.875" customWidth="1"/>
    <col min="8969" max="8969" width="0.875" customWidth="1"/>
    <col min="8970" max="8970" width="11.875" customWidth="1"/>
    <col min="8971" max="8971" width="0.875" customWidth="1"/>
    <col min="8972" max="8972" width="11.875" customWidth="1"/>
    <col min="8973" max="9210" width="9.125" customWidth="1"/>
    <col min="9211" max="9212" width="1.625" customWidth="1"/>
    <col min="9213" max="9213" width="36.25" customWidth="1"/>
    <col min="9214" max="9214" width="5.875" customWidth="1"/>
    <col min="9215" max="9215" width="0.875" customWidth="1"/>
    <col min="9217" max="9218" width="1.625" customWidth="1"/>
    <col min="9219" max="9219" width="33.125" customWidth="1"/>
    <col min="9220" max="9220" width="5.875" customWidth="1"/>
    <col min="9221" max="9221" width="0.875" customWidth="1"/>
    <col min="9222" max="9222" width="11.875" customWidth="1"/>
    <col min="9223" max="9223" width="0.875" customWidth="1"/>
    <col min="9224" max="9224" width="11.875" customWidth="1"/>
    <col min="9225" max="9225" width="0.875" customWidth="1"/>
    <col min="9226" max="9226" width="11.875" customWidth="1"/>
    <col min="9227" max="9227" width="0.875" customWidth="1"/>
    <col min="9228" max="9228" width="11.875" customWidth="1"/>
    <col min="9229" max="9466" width="9.125" customWidth="1"/>
    <col min="9467" max="9468" width="1.625" customWidth="1"/>
    <col min="9469" max="9469" width="36.25" customWidth="1"/>
    <col min="9470" max="9470" width="5.875" customWidth="1"/>
    <col min="9471" max="9471" width="0.875" customWidth="1"/>
    <col min="9473" max="9474" width="1.625" customWidth="1"/>
    <col min="9475" max="9475" width="33.125" customWidth="1"/>
    <col min="9476" max="9476" width="5.875" customWidth="1"/>
    <col min="9477" max="9477" width="0.875" customWidth="1"/>
    <col min="9478" max="9478" width="11.875" customWidth="1"/>
    <col min="9479" max="9479" width="0.875" customWidth="1"/>
    <col min="9480" max="9480" width="11.875" customWidth="1"/>
    <col min="9481" max="9481" width="0.875" customWidth="1"/>
    <col min="9482" max="9482" width="11.875" customWidth="1"/>
    <col min="9483" max="9483" width="0.875" customWidth="1"/>
    <col min="9484" max="9484" width="11.875" customWidth="1"/>
    <col min="9485" max="9722" width="9.125" customWidth="1"/>
    <col min="9723" max="9724" width="1.625" customWidth="1"/>
    <col min="9725" max="9725" width="36.25" customWidth="1"/>
    <col min="9726" max="9726" width="5.875" customWidth="1"/>
    <col min="9727" max="9727" width="0.875" customWidth="1"/>
    <col min="9729" max="9730" width="1.625" customWidth="1"/>
    <col min="9731" max="9731" width="33.125" customWidth="1"/>
    <col min="9732" max="9732" width="5.875" customWidth="1"/>
    <col min="9733" max="9733" width="0.875" customWidth="1"/>
    <col min="9734" max="9734" width="11.875" customWidth="1"/>
    <col min="9735" max="9735" width="0.875" customWidth="1"/>
    <col min="9736" max="9736" width="11.875" customWidth="1"/>
    <col min="9737" max="9737" width="0.875" customWidth="1"/>
    <col min="9738" max="9738" width="11.875" customWidth="1"/>
    <col min="9739" max="9739" width="0.875" customWidth="1"/>
    <col min="9740" max="9740" width="11.875" customWidth="1"/>
    <col min="9741" max="9978" width="9.125" customWidth="1"/>
    <col min="9979" max="9980" width="1.625" customWidth="1"/>
    <col min="9981" max="9981" width="36.25" customWidth="1"/>
    <col min="9982" max="9982" width="5.875" customWidth="1"/>
    <col min="9983" max="9983" width="0.875" customWidth="1"/>
    <col min="9985" max="9986" width="1.625" customWidth="1"/>
    <col min="9987" max="9987" width="33.125" customWidth="1"/>
    <col min="9988" max="9988" width="5.875" customWidth="1"/>
    <col min="9989" max="9989" width="0.875" customWidth="1"/>
    <col min="9990" max="9990" width="11.875" customWidth="1"/>
    <col min="9991" max="9991" width="0.875" customWidth="1"/>
    <col min="9992" max="9992" width="11.875" customWidth="1"/>
    <col min="9993" max="9993" width="0.875" customWidth="1"/>
    <col min="9994" max="9994" width="11.875" customWidth="1"/>
    <col min="9995" max="9995" width="0.875" customWidth="1"/>
    <col min="9996" max="9996" width="11.875" customWidth="1"/>
    <col min="9997" max="10234" width="9.125" customWidth="1"/>
    <col min="10235" max="10236" width="1.625" customWidth="1"/>
    <col min="10237" max="10237" width="36.25" customWidth="1"/>
    <col min="10238" max="10238" width="5.875" customWidth="1"/>
    <col min="10239" max="10239" width="0.875" customWidth="1"/>
    <col min="10241" max="10242" width="1.625" customWidth="1"/>
    <col min="10243" max="10243" width="33.125" customWidth="1"/>
    <col min="10244" max="10244" width="5.875" customWidth="1"/>
    <col min="10245" max="10245" width="0.875" customWidth="1"/>
    <col min="10246" max="10246" width="11.875" customWidth="1"/>
    <col min="10247" max="10247" width="0.875" customWidth="1"/>
    <col min="10248" max="10248" width="11.875" customWidth="1"/>
    <col min="10249" max="10249" width="0.875" customWidth="1"/>
    <col min="10250" max="10250" width="11.875" customWidth="1"/>
    <col min="10251" max="10251" width="0.875" customWidth="1"/>
    <col min="10252" max="10252" width="11.875" customWidth="1"/>
    <col min="10253" max="10490" width="9.125" customWidth="1"/>
    <col min="10491" max="10492" width="1.625" customWidth="1"/>
    <col min="10493" max="10493" width="36.25" customWidth="1"/>
    <col min="10494" max="10494" width="5.875" customWidth="1"/>
    <col min="10495" max="10495" width="0.875" customWidth="1"/>
    <col min="10497" max="10498" width="1.625" customWidth="1"/>
    <col min="10499" max="10499" width="33.125" customWidth="1"/>
    <col min="10500" max="10500" width="5.875" customWidth="1"/>
    <col min="10501" max="10501" width="0.875" customWidth="1"/>
    <col min="10502" max="10502" width="11.875" customWidth="1"/>
    <col min="10503" max="10503" width="0.875" customWidth="1"/>
    <col min="10504" max="10504" width="11.875" customWidth="1"/>
    <col min="10505" max="10505" width="0.875" customWidth="1"/>
    <col min="10506" max="10506" width="11.875" customWidth="1"/>
    <col min="10507" max="10507" width="0.875" customWidth="1"/>
    <col min="10508" max="10508" width="11.875" customWidth="1"/>
    <col min="10509" max="10746" width="9.125" customWidth="1"/>
    <col min="10747" max="10748" width="1.625" customWidth="1"/>
    <col min="10749" max="10749" width="36.25" customWidth="1"/>
    <col min="10750" max="10750" width="5.875" customWidth="1"/>
    <col min="10751" max="10751" width="0.875" customWidth="1"/>
    <col min="10753" max="10754" width="1.625" customWidth="1"/>
    <col min="10755" max="10755" width="33.125" customWidth="1"/>
    <col min="10756" max="10756" width="5.875" customWidth="1"/>
    <col min="10757" max="10757" width="0.875" customWidth="1"/>
    <col min="10758" max="10758" width="11.875" customWidth="1"/>
    <col min="10759" max="10759" width="0.875" customWidth="1"/>
    <col min="10760" max="10760" width="11.875" customWidth="1"/>
    <col min="10761" max="10761" width="0.875" customWidth="1"/>
    <col min="10762" max="10762" width="11.875" customWidth="1"/>
    <col min="10763" max="10763" width="0.875" customWidth="1"/>
    <col min="10764" max="10764" width="11.875" customWidth="1"/>
    <col min="10765" max="11002" width="9.125" customWidth="1"/>
    <col min="11003" max="11004" width="1.625" customWidth="1"/>
    <col min="11005" max="11005" width="36.25" customWidth="1"/>
    <col min="11006" max="11006" width="5.875" customWidth="1"/>
    <col min="11007" max="11007" width="0.875" customWidth="1"/>
    <col min="11009" max="11010" width="1.625" customWidth="1"/>
    <col min="11011" max="11011" width="33.125" customWidth="1"/>
    <col min="11012" max="11012" width="5.875" customWidth="1"/>
    <col min="11013" max="11013" width="0.875" customWidth="1"/>
    <col min="11014" max="11014" width="11.875" customWidth="1"/>
    <col min="11015" max="11015" width="0.875" customWidth="1"/>
    <col min="11016" max="11016" width="11.875" customWidth="1"/>
    <col min="11017" max="11017" width="0.875" customWidth="1"/>
    <col min="11018" max="11018" width="11.875" customWidth="1"/>
    <col min="11019" max="11019" width="0.875" customWidth="1"/>
    <col min="11020" max="11020" width="11.875" customWidth="1"/>
    <col min="11021" max="11258" width="9.125" customWidth="1"/>
    <col min="11259" max="11260" width="1.625" customWidth="1"/>
    <col min="11261" max="11261" width="36.25" customWidth="1"/>
    <col min="11262" max="11262" width="5.875" customWidth="1"/>
    <col min="11263" max="11263" width="0.875" customWidth="1"/>
    <col min="11265" max="11266" width="1.625" customWidth="1"/>
    <col min="11267" max="11267" width="33.125" customWidth="1"/>
    <col min="11268" max="11268" width="5.875" customWidth="1"/>
    <col min="11269" max="11269" width="0.875" customWidth="1"/>
    <col min="11270" max="11270" width="11.875" customWidth="1"/>
    <col min="11271" max="11271" width="0.875" customWidth="1"/>
    <col min="11272" max="11272" width="11.875" customWidth="1"/>
    <col min="11273" max="11273" width="0.875" customWidth="1"/>
    <col min="11274" max="11274" width="11.875" customWidth="1"/>
    <col min="11275" max="11275" width="0.875" customWidth="1"/>
    <col min="11276" max="11276" width="11.875" customWidth="1"/>
    <col min="11277" max="11514" width="9.125" customWidth="1"/>
    <col min="11515" max="11516" width="1.625" customWidth="1"/>
    <col min="11517" max="11517" width="36.25" customWidth="1"/>
    <col min="11518" max="11518" width="5.875" customWidth="1"/>
    <col min="11519" max="11519" width="0.875" customWidth="1"/>
    <col min="11521" max="11522" width="1.625" customWidth="1"/>
    <col min="11523" max="11523" width="33.125" customWidth="1"/>
    <col min="11524" max="11524" width="5.875" customWidth="1"/>
    <col min="11525" max="11525" width="0.875" customWidth="1"/>
    <col min="11526" max="11526" width="11.875" customWidth="1"/>
    <col min="11527" max="11527" width="0.875" customWidth="1"/>
    <col min="11528" max="11528" width="11.875" customWidth="1"/>
    <col min="11529" max="11529" width="0.875" customWidth="1"/>
    <col min="11530" max="11530" width="11.875" customWidth="1"/>
    <col min="11531" max="11531" width="0.875" customWidth="1"/>
    <col min="11532" max="11532" width="11.875" customWidth="1"/>
    <col min="11533" max="11770" width="9.125" customWidth="1"/>
    <col min="11771" max="11772" width="1.625" customWidth="1"/>
    <col min="11773" max="11773" width="36.25" customWidth="1"/>
    <col min="11774" max="11774" width="5.875" customWidth="1"/>
    <col min="11775" max="11775" width="0.875" customWidth="1"/>
    <col min="11777" max="11778" width="1.625" customWidth="1"/>
    <col min="11779" max="11779" width="33.125" customWidth="1"/>
    <col min="11780" max="11780" width="5.875" customWidth="1"/>
    <col min="11781" max="11781" width="0.875" customWidth="1"/>
    <col min="11782" max="11782" width="11.875" customWidth="1"/>
    <col min="11783" max="11783" width="0.875" customWidth="1"/>
    <col min="11784" max="11784" width="11.875" customWidth="1"/>
    <col min="11785" max="11785" width="0.875" customWidth="1"/>
    <col min="11786" max="11786" width="11.875" customWidth="1"/>
    <col min="11787" max="11787" width="0.875" customWidth="1"/>
    <col min="11788" max="11788" width="11.875" customWidth="1"/>
    <col min="11789" max="12026" width="9.125" customWidth="1"/>
    <col min="12027" max="12028" width="1.625" customWidth="1"/>
    <col min="12029" max="12029" width="36.25" customWidth="1"/>
    <col min="12030" max="12030" width="5.875" customWidth="1"/>
    <col min="12031" max="12031" width="0.875" customWidth="1"/>
    <col min="12033" max="12034" width="1.625" customWidth="1"/>
    <col min="12035" max="12035" width="33.125" customWidth="1"/>
    <col min="12036" max="12036" width="5.875" customWidth="1"/>
    <col min="12037" max="12037" width="0.875" customWidth="1"/>
    <col min="12038" max="12038" width="11.875" customWidth="1"/>
    <col min="12039" max="12039" width="0.875" customWidth="1"/>
    <col min="12040" max="12040" width="11.875" customWidth="1"/>
    <col min="12041" max="12041" width="0.875" customWidth="1"/>
    <col min="12042" max="12042" width="11.875" customWidth="1"/>
    <col min="12043" max="12043" width="0.875" customWidth="1"/>
    <col min="12044" max="12044" width="11.875" customWidth="1"/>
    <col min="12045" max="12282" width="9.125" customWidth="1"/>
    <col min="12283" max="12284" width="1.625" customWidth="1"/>
    <col min="12285" max="12285" width="36.25" customWidth="1"/>
    <col min="12286" max="12286" width="5.875" customWidth="1"/>
    <col min="12287" max="12287" width="0.875" customWidth="1"/>
    <col min="12289" max="12290" width="1.625" customWidth="1"/>
    <col min="12291" max="12291" width="33.125" customWidth="1"/>
    <col min="12292" max="12292" width="5.875" customWidth="1"/>
    <col min="12293" max="12293" width="0.875" customWidth="1"/>
    <col min="12294" max="12294" width="11.875" customWidth="1"/>
    <col min="12295" max="12295" width="0.875" customWidth="1"/>
    <col min="12296" max="12296" width="11.875" customWidth="1"/>
    <col min="12297" max="12297" width="0.875" customWidth="1"/>
    <col min="12298" max="12298" width="11.875" customWidth="1"/>
    <col min="12299" max="12299" width="0.875" customWidth="1"/>
    <col min="12300" max="12300" width="11.875" customWidth="1"/>
    <col min="12301" max="12538" width="9.125" customWidth="1"/>
    <col min="12539" max="12540" width="1.625" customWidth="1"/>
    <col min="12541" max="12541" width="36.25" customWidth="1"/>
    <col min="12542" max="12542" width="5.875" customWidth="1"/>
    <col min="12543" max="12543" width="0.875" customWidth="1"/>
    <col min="12545" max="12546" width="1.625" customWidth="1"/>
    <col min="12547" max="12547" width="33.125" customWidth="1"/>
    <col min="12548" max="12548" width="5.875" customWidth="1"/>
    <col min="12549" max="12549" width="0.875" customWidth="1"/>
    <col min="12550" max="12550" width="11.875" customWidth="1"/>
    <col min="12551" max="12551" width="0.875" customWidth="1"/>
    <col min="12552" max="12552" width="11.875" customWidth="1"/>
    <col min="12553" max="12553" width="0.875" customWidth="1"/>
    <col min="12554" max="12554" width="11.875" customWidth="1"/>
    <col min="12555" max="12555" width="0.875" customWidth="1"/>
    <col min="12556" max="12556" width="11.875" customWidth="1"/>
    <col min="12557" max="12794" width="9.125" customWidth="1"/>
    <col min="12795" max="12796" width="1.625" customWidth="1"/>
    <col min="12797" max="12797" width="36.25" customWidth="1"/>
    <col min="12798" max="12798" width="5.875" customWidth="1"/>
    <col min="12799" max="12799" width="0.875" customWidth="1"/>
    <col min="12801" max="12802" width="1.625" customWidth="1"/>
    <col min="12803" max="12803" width="33.125" customWidth="1"/>
    <col min="12804" max="12804" width="5.875" customWidth="1"/>
    <col min="12805" max="12805" width="0.875" customWidth="1"/>
    <col min="12806" max="12806" width="11.875" customWidth="1"/>
    <col min="12807" max="12807" width="0.875" customWidth="1"/>
    <col min="12808" max="12808" width="11.875" customWidth="1"/>
    <col min="12809" max="12809" width="0.875" customWidth="1"/>
    <col min="12810" max="12810" width="11.875" customWidth="1"/>
    <col min="12811" max="12811" width="0.875" customWidth="1"/>
    <col min="12812" max="12812" width="11.875" customWidth="1"/>
    <col min="12813" max="13050" width="9.125" customWidth="1"/>
    <col min="13051" max="13052" width="1.625" customWidth="1"/>
    <col min="13053" max="13053" width="36.25" customWidth="1"/>
    <col min="13054" max="13054" width="5.875" customWidth="1"/>
    <col min="13055" max="13055" width="0.875" customWidth="1"/>
    <col min="13057" max="13058" width="1.625" customWidth="1"/>
    <col min="13059" max="13059" width="33.125" customWidth="1"/>
    <col min="13060" max="13060" width="5.875" customWidth="1"/>
    <col min="13061" max="13061" width="0.875" customWidth="1"/>
    <col min="13062" max="13062" width="11.875" customWidth="1"/>
    <col min="13063" max="13063" width="0.875" customWidth="1"/>
    <col min="13064" max="13064" width="11.875" customWidth="1"/>
    <col min="13065" max="13065" width="0.875" customWidth="1"/>
    <col min="13066" max="13066" width="11.875" customWidth="1"/>
    <col min="13067" max="13067" width="0.875" customWidth="1"/>
    <col min="13068" max="13068" width="11.875" customWidth="1"/>
    <col min="13069" max="13306" width="9.125" customWidth="1"/>
    <col min="13307" max="13308" width="1.625" customWidth="1"/>
    <col min="13309" max="13309" width="36.25" customWidth="1"/>
    <col min="13310" max="13310" width="5.875" customWidth="1"/>
    <col min="13311" max="13311" width="0.875" customWidth="1"/>
    <col min="13313" max="13314" width="1.625" customWidth="1"/>
    <col min="13315" max="13315" width="33.125" customWidth="1"/>
    <col min="13316" max="13316" width="5.875" customWidth="1"/>
    <col min="13317" max="13317" width="0.875" customWidth="1"/>
    <col min="13318" max="13318" width="11.875" customWidth="1"/>
    <col min="13319" max="13319" width="0.875" customWidth="1"/>
    <col min="13320" max="13320" width="11.875" customWidth="1"/>
    <col min="13321" max="13321" width="0.875" customWidth="1"/>
    <col min="13322" max="13322" width="11.875" customWidth="1"/>
    <col min="13323" max="13323" width="0.875" customWidth="1"/>
    <col min="13324" max="13324" width="11.875" customWidth="1"/>
    <col min="13325" max="13562" width="9.125" customWidth="1"/>
    <col min="13563" max="13564" width="1.625" customWidth="1"/>
    <col min="13565" max="13565" width="36.25" customWidth="1"/>
    <col min="13566" max="13566" width="5.875" customWidth="1"/>
    <col min="13567" max="13567" width="0.875" customWidth="1"/>
    <col min="13569" max="13570" width="1.625" customWidth="1"/>
    <col min="13571" max="13571" width="33.125" customWidth="1"/>
    <col min="13572" max="13572" width="5.875" customWidth="1"/>
    <col min="13573" max="13573" width="0.875" customWidth="1"/>
    <col min="13574" max="13574" width="11.875" customWidth="1"/>
    <col min="13575" max="13575" width="0.875" customWidth="1"/>
    <col min="13576" max="13576" width="11.875" customWidth="1"/>
    <col min="13577" max="13577" width="0.875" customWidth="1"/>
    <col min="13578" max="13578" width="11.875" customWidth="1"/>
    <col min="13579" max="13579" width="0.875" customWidth="1"/>
    <col min="13580" max="13580" width="11.875" customWidth="1"/>
    <col min="13581" max="13818" width="9.125" customWidth="1"/>
    <col min="13819" max="13820" width="1.625" customWidth="1"/>
    <col min="13821" max="13821" width="36.25" customWidth="1"/>
    <col min="13822" max="13822" width="5.875" customWidth="1"/>
    <col min="13823" max="13823" width="0.875" customWidth="1"/>
    <col min="13825" max="13826" width="1.625" customWidth="1"/>
    <col min="13827" max="13827" width="33.125" customWidth="1"/>
    <col min="13828" max="13828" width="5.875" customWidth="1"/>
    <col min="13829" max="13829" width="0.875" customWidth="1"/>
    <col min="13830" max="13830" width="11.875" customWidth="1"/>
    <col min="13831" max="13831" width="0.875" customWidth="1"/>
    <col min="13832" max="13832" width="11.875" customWidth="1"/>
    <col min="13833" max="13833" width="0.875" customWidth="1"/>
    <col min="13834" max="13834" width="11.875" customWidth="1"/>
    <col min="13835" max="13835" width="0.875" customWidth="1"/>
    <col min="13836" max="13836" width="11.875" customWidth="1"/>
    <col min="13837" max="14074" width="9.125" customWidth="1"/>
    <col min="14075" max="14076" width="1.625" customWidth="1"/>
    <col min="14077" max="14077" width="36.25" customWidth="1"/>
    <col min="14078" max="14078" width="5.875" customWidth="1"/>
    <col min="14079" max="14079" width="0.875" customWidth="1"/>
    <col min="14081" max="14082" width="1.625" customWidth="1"/>
    <col min="14083" max="14083" width="33.125" customWidth="1"/>
    <col min="14084" max="14084" width="5.875" customWidth="1"/>
    <col min="14085" max="14085" width="0.875" customWidth="1"/>
    <col min="14086" max="14086" width="11.875" customWidth="1"/>
    <col min="14087" max="14087" width="0.875" customWidth="1"/>
    <col min="14088" max="14088" width="11.875" customWidth="1"/>
    <col min="14089" max="14089" width="0.875" customWidth="1"/>
    <col min="14090" max="14090" width="11.875" customWidth="1"/>
    <col min="14091" max="14091" width="0.875" customWidth="1"/>
    <col min="14092" max="14092" width="11.875" customWidth="1"/>
    <col min="14093" max="14330" width="9.125" customWidth="1"/>
    <col min="14331" max="14332" width="1.625" customWidth="1"/>
    <col min="14333" max="14333" width="36.25" customWidth="1"/>
    <col min="14334" max="14334" width="5.875" customWidth="1"/>
    <col min="14335" max="14335" width="0.875" customWidth="1"/>
    <col min="14337" max="14338" width="1.625" customWidth="1"/>
    <col min="14339" max="14339" width="33.125" customWidth="1"/>
    <col min="14340" max="14340" width="5.875" customWidth="1"/>
    <col min="14341" max="14341" width="0.875" customWidth="1"/>
    <col min="14342" max="14342" width="11.875" customWidth="1"/>
    <col min="14343" max="14343" width="0.875" customWidth="1"/>
    <col min="14344" max="14344" width="11.875" customWidth="1"/>
    <col min="14345" max="14345" width="0.875" customWidth="1"/>
    <col min="14346" max="14346" width="11.875" customWidth="1"/>
    <col min="14347" max="14347" width="0.875" customWidth="1"/>
    <col min="14348" max="14348" width="11.875" customWidth="1"/>
    <col min="14349" max="14586" width="9.125" customWidth="1"/>
    <col min="14587" max="14588" width="1.625" customWidth="1"/>
    <col min="14589" max="14589" width="36.25" customWidth="1"/>
    <col min="14590" max="14590" width="5.875" customWidth="1"/>
    <col min="14591" max="14591" width="0.875" customWidth="1"/>
    <col min="14593" max="14594" width="1.625" customWidth="1"/>
    <col min="14595" max="14595" width="33.125" customWidth="1"/>
    <col min="14596" max="14596" width="5.875" customWidth="1"/>
    <col min="14597" max="14597" width="0.875" customWidth="1"/>
    <col min="14598" max="14598" width="11.875" customWidth="1"/>
    <col min="14599" max="14599" width="0.875" customWidth="1"/>
    <col min="14600" max="14600" width="11.875" customWidth="1"/>
    <col min="14601" max="14601" width="0.875" customWidth="1"/>
    <col min="14602" max="14602" width="11.875" customWidth="1"/>
    <col min="14603" max="14603" width="0.875" customWidth="1"/>
    <col min="14604" max="14604" width="11.875" customWidth="1"/>
    <col min="14605" max="14842" width="9.125" customWidth="1"/>
    <col min="14843" max="14844" width="1.625" customWidth="1"/>
    <col min="14845" max="14845" width="36.25" customWidth="1"/>
    <col min="14846" max="14846" width="5.875" customWidth="1"/>
    <col min="14847" max="14847" width="0.875" customWidth="1"/>
    <col min="14849" max="14850" width="1.625" customWidth="1"/>
    <col min="14851" max="14851" width="33.125" customWidth="1"/>
    <col min="14852" max="14852" width="5.875" customWidth="1"/>
    <col min="14853" max="14853" width="0.875" customWidth="1"/>
    <col min="14854" max="14854" width="11.875" customWidth="1"/>
    <col min="14855" max="14855" width="0.875" customWidth="1"/>
    <col min="14856" max="14856" width="11.875" customWidth="1"/>
    <col min="14857" max="14857" width="0.875" customWidth="1"/>
    <col min="14858" max="14858" width="11.875" customWidth="1"/>
    <col min="14859" max="14859" width="0.875" customWidth="1"/>
    <col min="14860" max="14860" width="11.875" customWidth="1"/>
    <col min="14861" max="15098" width="9.125" customWidth="1"/>
    <col min="15099" max="15100" width="1.625" customWidth="1"/>
    <col min="15101" max="15101" width="36.25" customWidth="1"/>
    <col min="15102" max="15102" width="5.875" customWidth="1"/>
    <col min="15103" max="15103" width="0.875" customWidth="1"/>
    <col min="15105" max="15106" width="1.625" customWidth="1"/>
    <col min="15107" max="15107" width="33.125" customWidth="1"/>
    <col min="15108" max="15108" width="5.875" customWidth="1"/>
    <col min="15109" max="15109" width="0.875" customWidth="1"/>
    <col min="15110" max="15110" width="11.875" customWidth="1"/>
    <col min="15111" max="15111" width="0.875" customWidth="1"/>
    <col min="15112" max="15112" width="11.875" customWidth="1"/>
    <col min="15113" max="15113" width="0.875" customWidth="1"/>
    <col min="15114" max="15114" width="11.875" customWidth="1"/>
    <col min="15115" max="15115" width="0.875" customWidth="1"/>
    <col min="15116" max="15116" width="11.875" customWidth="1"/>
    <col min="15117" max="15354" width="9.125" customWidth="1"/>
    <col min="15355" max="15356" width="1.625" customWidth="1"/>
    <col min="15357" max="15357" width="36.25" customWidth="1"/>
    <col min="15358" max="15358" width="5.875" customWidth="1"/>
    <col min="15359" max="15359" width="0.875" customWidth="1"/>
    <col min="15361" max="15362" width="1.625" customWidth="1"/>
    <col min="15363" max="15363" width="33.125" customWidth="1"/>
    <col min="15364" max="15364" width="5.875" customWidth="1"/>
    <col min="15365" max="15365" width="0.875" customWidth="1"/>
    <col min="15366" max="15366" width="11.875" customWidth="1"/>
    <col min="15367" max="15367" width="0.875" customWidth="1"/>
    <col min="15368" max="15368" width="11.875" customWidth="1"/>
    <col min="15369" max="15369" width="0.875" customWidth="1"/>
    <col min="15370" max="15370" width="11.875" customWidth="1"/>
    <col min="15371" max="15371" width="0.875" customWidth="1"/>
    <col min="15372" max="15372" width="11.875" customWidth="1"/>
    <col min="15373" max="15610" width="9.125" customWidth="1"/>
    <col min="15611" max="15612" width="1.625" customWidth="1"/>
    <col min="15613" max="15613" width="36.25" customWidth="1"/>
    <col min="15614" max="15614" width="5.875" customWidth="1"/>
    <col min="15615" max="15615" width="0.875" customWidth="1"/>
    <col min="15617" max="15618" width="1.625" customWidth="1"/>
    <col min="15619" max="15619" width="33.125" customWidth="1"/>
    <col min="15620" max="15620" width="5.875" customWidth="1"/>
    <col min="15621" max="15621" width="0.875" customWidth="1"/>
    <col min="15622" max="15622" width="11.875" customWidth="1"/>
    <col min="15623" max="15623" width="0.875" customWidth="1"/>
    <col min="15624" max="15624" width="11.875" customWidth="1"/>
    <col min="15625" max="15625" width="0.875" customWidth="1"/>
    <col min="15626" max="15626" width="11.875" customWidth="1"/>
    <col min="15627" max="15627" width="0.875" customWidth="1"/>
    <col min="15628" max="15628" width="11.875" customWidth="1"/>
    <col min="15629" max="15866" width="9.125" customWidth="1"/>
    <col min="15867" max="15868" width="1.625" customWidth="1"/>
    <col min="15869" max="15869" width="36.25" customWidth="1"/>
    <col min="15870" max="15870" width="5.875" customWidth="1"/>
    <col min="15871" max="15871" width="0.875" customWidth="1"/>
    <col min="15873" max="15874" width="1.625" customWidth="1"/>
    <col min="15875" max="15875" width="33.125" customWidth="1"/>
    <col min="15876" max="15876" width="5.875" customWidth="1"/>
    <col min="15877" max="15877" width="0.875" customWidth="1"/>
    <col min="15878" max="15878" width="11.875" customWidth="1"/>
    <col min="15879" max="15879" width="0.875" customWidth="1"/>
    <col min="15880" max="15880" width="11.875" customWidth="1"/>
    <col min="15881" max="15881" width="0.875" customWidth="1"/>
    <col min="15882" max="15882" width="11.875" customWidth="1"/>
    <col min="15883" max="15883" width="0.875" customWidth="1"/>
    <col min="15884" max="15884" width="11.875" customWidth="1"/>
    <col min="15885" max="16122" width="9.125" customWidth="1"/>
    <col min="16123" max="16124" width="1.625" customWidth="1"/>
    <col min="16125" max="16125" width="36.25" customWidth="1"/>
    <col min="16126" max="16126" width="5.875" customWidth="1"/>
    <col min="16127" max="16127" width="0.875" customWidth="1"/>
    <col min="16129" max="16130" width="1.625" customWidth="1"/>
    <col min="16131" max="16131" width="33.125" customWidth="1"/>
    <col min="16132" max="16132" width="5.875" customWidth="1"/>
    <col min="16133" max="16133" width="0.875" customWidth="1"/>
    <col min="16134" max="16134" width="11.875" customWidth="1"/>
    <col min="16135" max="16135" width="0.875" customWidth="1"/>
    <col min="16136" max="16136" width="11.875" customWidth="1"/>
    <col min="16137" max="16137" width="0.875" customWidth="1"/>
    <col min="16138" max="16138" width="11.875" customWidth="1"/>
    <col min="16139" max="16139" width="0.875" customWidth="1"/>
    <col min="16140" max="16140" width="11.875" customWidth="1"/>
    <col min="16141" max="16378" width="9.125" customWidth="1"/>
    <col min="16379" max="16380" width="1.625" customWidth="1"/>
    <col min="16381" max="16381" width="36.25" customWidth="1"/>
    <col min="16382" max="16382" width="5.875" customWidth="1"/>
    <col min="16383" max="16383" width="0.875" customWidth="1"/>
    <col min="16384" max="16384" width="11.875" style="143"/>
  </cols>
  <sheetData>
    <row r="1" spans="1:12" ht="16.5" customHeight="1">
      <c r="A1" s="142" t="s">
        <v>0</v>
      </c>
    </row>
    <row r="2" spans="1:12" ht="16.5" customHeight="1">
      <c r="A2" s="142" t="s">
        <v>139</v>
      </c>
      <c r="B2" s="142"/>
      <c r="C2" s="142"/>
      <c r="D2" s="145"/>
      <c r="E2" s="145"/>
      <c r="F2" s="2"/>
      <c r="G2" s="2"/>
      <c r="H2" s="2"/>
      <c r="I2" s="2"/>
      <c r="J2" s="2"/>
      <c r="K2" s="2"/>
      <c r="L2" s="2"/>
    </row>
    <row r="3" spans="1:12" ht="16.5" customHeight="1">
      <c r="A3" s="146" t="s">
        <v>103</v>
      </c>
      <c r="B3" s="146"/>
      <c r="C3" s="146"/>
      <c r="D3" s="147"/>
      <c r="E3" s="147"/>
      <c r="F3" s="148"/>
      <c r="G3" s="148"/>
      <c r="H3" s="148"/>
      <c r="I3" s="148"/>
      <c r="J3" s="148"/>
      <c r="K3" s="148"/>
      <c r="L3" s="148"/>
    </row>
    <row r="4" spans="1:12" ht="16.5" customHeight="1">
      <c r="A4" s="149"/>
      <c r="B4" s="149"/>
      <c r="C4" s="149"/>
      <c r="D4" s="150"/>
      <c r="E4" s="150"/>
      <c r="F4" s="151"/>
      <c r="G4" s="151"/>
      <c r="H4" s="151"/>
      <c r="I4" s="151"/>
      <c r="J4" s="151"/>
      <c r="K4" s="151"/>
      <c r="L4" s="151"/>
    </row>
    <row r="5" spans="1:12" ht="16.5" customHeight="1">
      <c r="A5" s="149"/>
      <c r="B5" s="149"/>
      <c r="C5" s="149"/>
      <c r="D5" s="150"/>
      <c r="E5" s="150"/>
      <c r="F5" s="151"/>
      <c r="G5" s="151"/>
      <c r="H5" s="151"/>
      <c r="I5" s="151"/>
      <c r="J5" s="151"/>
      <c r="K5" s="151"/>
      <c r="L5" s="151"/>
    </row>
    <row r="6" spans="1:12" ht="16.5" customHeight="1">
      <c r="A6" s="149"/>
      <c r="B6" s="149"/>
      <c r="C6" s="149"/>
      <c r="D6" s="150"/>
      <c r="E6" s="150"/>
      <c r="F6" s="178" t="s">
        <v>3</v>
      </c>
      <c r="G6" s="178"/>
      <c r="H6" s="178"/>
      <c r="I6" s="14"/>
      <c r="J6" s="178" t="s">
        <v>4</v>
      </c>
      <c r="K6" s="178"/>
      <c r="L6" s="178"/>
    </row>
    <row r="7" spans="1:12" ht="16.5" customHeight="1">
      <c r="F7" s="177" t="s">
        <v>5</v>
      </c>
      <c r="G7" s="177"/>
      <c r="H7" s="177"/>
      <c r="I7" s="17"/>
      <c r="J7" s="177" t="s">
        <v>5</v>
      </c>
      <c r="K7" s="177"/>
      <c r="L7" s="177"/>
    </row>
    <row r="8" spans="1:12" ht="16.5" customHeight="1">
      <c r="F8" s="18" t="s">
        <v>6</v>
      </c>
      <c r="G8" s="18"/>
      <c r="H8" s="18" t="s">
        <v>6</v>
      </c>
      <c r="I8" s="18"/>
      <c r="J8" s="18" t="s">
        <v>6</v>
      </c>
      <c r="K8" s="18"/>
      <c r="L8" s="18" t="s">
        <v>6</v>
      </c>
    </row>
    <row r="9" spans="1:12" ht="16.5" customHeight="1">
      <c r="F9" s="152" t="s">
        <v>10</v>
      </c>
      <c r="G9" s="42"/>
      <c r="H9" s="152" t="s">
        <v>11</v>
      </c>
      <c r="I9" s="42"/>
      <c r="J9" s="152" t="s">
        <v>10</v>
      </c>
      <c r="K9" s="42"/>
      <c r="L9" s="152" t="s">
        <v>11</v>
      </c>
    </row>
    <row r="10" spans="1:12" ht="16.5" customHeight="1">
      <c r="D10" s="147" t="s">
        <v>12</v>
      </c>
      <c r="E10" s="150"/>
      <c r="F10" s="153" t="s">
        <v>13</v>
      </c>
      <c r="G10" s="42"/>
      <c r="H10" s="153" t="s">
        <v>13</v>
      </c>
      <c r="I10" s="42"/>
      <c r="J10" s="153" t="s">
        <v>13</v>
      </c>
      <c r="K10" s="42"/>
      <c r="L10" s="153" t="s">
        <v>13</v>
      </c>
    </row>
    <row r="11" spans="1:12" ht="16.5" customHeight="1">
      <c r="A11" s="142" t="s">
        <v>140</v>
      </c>
      <c r="D11" s="154"/>
      <c r="E11" s="154"/>
    </row>
    <row r="12" spans="1:12" ht="16.5" customHeight="1">
      <c r="A12" s="155" t="s">
        <v>90</v>
      </c>
      <c r="B12" s="156"/>
      <c r="C12" s="156"/>
      <c r="D12" s="154"/>
      <c r="E12" s="154"/>
      <c r="F12" s="31">
        <v>11643039</v>
      </c>
      <c r="H12" s="31">
        <v>32008417</v>
      </c>
      <c r="J12" s="31">
        <v>4177130</v>
      </c>
      <c r="L12" s="31">
        <v>27607183</v>
      </c>
    </row>
    <row r="13" spans="1:12" ht="16.5" customHeight="1">
      <c r="A13" s="155" t="s">
        <v>141</v>
      </c>
      <c r="B13" s="156"/>
    </row>
    <row r="14" spans="1:12" ht="16.5" customHeight="1">
      <c r="B14" s="155" t="s">
        <v>142</v>
      </c>
      <c r="D14" s="144" t="s">
        <v>143</v>
      </c>
      <c r="F14" s="157">
        <v>22101831</v>
      </c>
      <c r="H14" s="157">
        <v>9019041</v>
      </c>
      <c r="J14" s="157">
        <v>2760103</v>
      </c>
      <c r="L14" s="31">
        <v>2871281</v>
      </c>
    </row>
    <row r="15" spans="1:12" ht="16.5" customHeight="1">
      <c r="B15" s="155" t="s">
        <v>144</v>
      </c>
      <c r="D15" s="144">
        <v>7</v>
      </c>
      <c r="F15" s="157">
        <v>-1187808</v>
      </c>
      <c r="H15" s="157">
        <v>-803106</v>
      </c>
      <c r="I15" s="158"/>
      <c r="J15" s="157">
        <v>168342</v>
      </c>
      <c r="K15" s="158"/>
      <c r="L15" s="157">
        <v>-778505</v>
      </c>
    </row>
    <row r="16" spans="1:12" ht="16.5" customHeight="1">
      <c r="B16" s="155" t="s">
        <v>145</v>
      </c>
      <c r="D16" s="144">
        <v>9</v>
      </c>
      <c r="F16" s="157">
        <v>0</v>
      </c>
      <c r="H16" s="157">
        <v>0</v>
      </c>
      <c r="I16" s="158"/>
      <c r="J16" s="157">
        <v>-174756</v>
      </c>
      <c r="K16" s="158"/>
      <c r="L16" s="157">
        <v>0</v>
      </c>
    </row>
    <row r="17" spans="1:12" ht="16.5" customHeight="1">
      <c r="B17" s="155" t="s">
        <v>202</v>
      </c>
      <c r="C17" s="156"/>
      <c r="E17" s="143"/>
    </row>
    <row r="18" spans="1:12" ht="16.5" customHeight="1">
      <c r="B18" s="155" t="s">
        <v>146</v>
      </c>
      <c r="C18" s="156"/>
      <c r="D18" s="144">
        <v>8</v>
      </c>
      <c r="E18" s="143"/>
      <c r="F18" s="157">
        <v>-710968</v>
      </c>
      <c r="H18" s="157">
        <v>-4957456</v>
      </c>
      <c r="J18" s="157">
        <v>0</v>
      </c>
      <c r="L18" s="31">
        <v>0</v>
      </c>
    </row>
    <row r="19" spans="1:12" ht="16.5" customHeight="1">
      <c r="B19" s="155" t="s">
        <v>201</v>
      </c>
      <c r="C19" s="144"/>
      <c r="E19" s="143"/>
      <c r="L19" s="157"/>
    </row>
    <row r="20" spans="1:12" ht="16.5" customHeight="1">
      <c r="B20" s="155" t="s">
        <v>147</v>
      </c>
      <c r="E20" s="143"/>
      <c r="F20" s="157">
        <v>-2431436</v>
      </c>
      <c r="H20" s="157">
        <v>-315813</v>
      </c>
      <c r="J20" s="157">
        <v>0</v>
      </c>
      <c r="L20" s="31">
        <v>0</v>
      </c>
    </row>
    <row r="21" spans="1:12" ht="16.5" customHeight="1">
      <c r="B21" s="155" t="s">
        <v>148</v>
      </c>
      <c r="D21" s="144">
        <v>6</v>
      </c>
      <c r="E21" s="143"/>
      <c r="F21" s="157">
        <v>-248973</v>
      </c>
      <c r="H21" s="157">
        <v>0</v>
      </c>
      <c r="J21" s="157">
        <v>-248973</v>
      </c>
      <c r="L21" s="31">
        <v>0</v>
      </c>
    </row>
    <row r="22" spans="1:12" ht="16.5" customHeight="1">
      <c r="B22" s="143" t="s">
        <v>199</v>
      </c>
      <c r="E22" s="143"/>
      <c r="F22" s="159" t="s">
        <v>128</v>
      </c>
      <c r="H22" s="157">
        <v>20675208</v>
      </c>
      <c r="J22" s="159">
        <v>0</v>
      </c>
      <c r="L22" s="157">
        <v>0</v>
      </c>
    </row>
    <row r="23" spans="1:12" ht="16.5" customHeight="1">
      <c r="B23" s="143" t="s">
        <v>149</v>
      </c>
      <c r="E23" s="143"/>
      <c r="F23" s="159" t="s">
        <v>128</v>
      </c>
      <c r="H23" s="157">
        <v>-25421961</v>
      </c>
      <c r="J23" s="159">
        <v>0</v>
      </c>
      <c r="L23" s="157">
        <v>0</v>
      </c>
    </row>
    <row r="24" spans="1:12" ht="16.5" customHeight="1">
      <c r="B24" s="143" t="s">
        <v>150</v>
      </c>
      <c r="E24" s="143"/>
      <c r="F24" s="159">
        <v>0</v>
      </c>
      <c r="H24" s="157">
        <v>-175801</v>
      </c>
      <c r="J24" s="159">
        <v>0</v>
      </c>
      <c r="L24" s="157">
        <v>0</v>
      </c>
    </row>
    <row r="25" spans="1:12" ht="16.5" customHeight="1">
      <c r="B25" s="155" t="s">
        <v>151</v>
      </c>
      <c r="F25" s="159">
        <v>-1992341</v>
      </c>
      <c r="H25" s="31">
        <v>-6591463</v>
      </c>
      <c r="J25" s="159">
        <v>-5119019</v>
      </c>
      <c r="L25" s="157">
        <v>-6867388</v>
      </c>
    </row>
    <row r="26" spans="1:12" ht="16.5" customHeight="1">
      <c r="B26" s="155" t="s">
        <v>89</v>
      </c>
      <c r="F26" s="160">
        <v>7561430</v>
      </c>
      <c r="G26" s="14"/>
      <c r="H26" s="161">
        <v>3013506</v>
      </c>
      <c r="I26" s="14"/>
      <c r="J26" s="160">
        <v>107057</v>
      </c>
      <c r="L26" s="161">
        <v>1793017</v>
      </c>
    </row>
    <row r="27" spans="1:12" ht="16.5" customHeight="1">
      <c r="F27" s="42"/>
      <c r="G27" s="158"/>
      <c r="H27" s="42"/>
      <c r="I27" s="158"/>
      <c r="J27" s="42"/>
      <c r="K27" s="158"/>
      <c r="L27" s="42"/>
    </row>
    <row r="28" spans="1:12" ht="16.5" customHeight="1">
      <c r="B28" s="142"/>
      <c r="F28" s="158">
        <f>SUM(F12:F26)</f>
        <v>34734774</v>
      </c>
      <c r="G28" s="158"/>
      <c r="H28" s="158">
        <f>SUM(H12:H26)</f>
        <v>26450572</v>
      </c>
      <c r="I28" s="158"/>
      <c r="J28" s="158">
        <f>SUM(J12:J26)</f>
        <v>1669884</v>
      </c>
      <c r="K28" s="158"/>
      <c r="L28" s="158">
        <f>SUM(L12:L26)</f>
        <v>24625588</v>
      </c>
    </row>
    <row r="29" spans="1:12" ht="16.5" customHeight="1">
      <c r="A29" s="143" t="s">
        <v>152</v>
      </c>
      <c r="F29" s="158"/>
      <c r="G29" s="158"/>
      <c r="H29" s="158"/>
      <c r="I29" s="158"/>
      <c r="J29" s="158"/>
      <c r="K29" s="158"/>
      <c r="L29" s="158"/>
    </row>
    <row r="30" spans="1:12" ht="16.5" customHeight="1">
      <c r="A30" s="162" t="s">
        <v>153</v>
      </c>
      <c r="F30" s="157">
        <v>55391057</v>
      </c>
      <c r="H30" s="157">
        <v>-127175320</v>
      </c>
      <c r="I30" s="158"/>
      <c r="J30" s="157">
        <v>-3048542</v>
      </c>
      <c r="K30" s="158"/>
      <c r="L30" s="158">
        <v>-21313540</v>
      </c>
    </row>
    <row r="31" spans="1:12" ht="16.5" customHeight="1">
      <c r="A31" s="155" t="s">
        <v>154</v>
      </c>
      <c r="F31" s="38">
        <v>-16103963</v>
      </c>
      <c r="H31" s="38">
        <v>2438706</v>
      </c>
      <c r="I31" s="158"/>
      <c r="J31" s="38">
        <v>-16334535</v>
      </c>
      <c r="K31" s="158"/>
      <c r="L31" s="158">
        <v>-9039890</v>
      </c>
    </row>
    <row r="32" spans="1:12" ht="16.5" customHeight="1">
      <c r="A32" s="155" t="s">
        <v>155</v>
      </c>
      <c r="F32" s="38">
        <v>841559</v>
      </c>
      <c r="H32" s="38">
        <v>-3486869</v>
      </c>
      <c r="I32" s="42"/>
      <c r="J32" s="38">
        <v>22079</v>
      </c>
      <c r="K32" s="158"/>
      <c r="L32" s="158">
        <v>76573</v>
      </c>
    </row>
    <row r="33" spans="1:12" ht="16.5" customHeight="1">
      <c r="A33" s="155" t="s">
        <v>156</v>
      </c>
      <c r="F33" s="38">
        <v>7514772</v>
      </c>
      <c r="H33" s="38">
        <v>-32801923</v>
      </c>
      <c r="I33" s="42"/>
      <c r="J33" s="38">
        <v>356</v>
      </c>
      <c r="K33" s="158"/>
      <c r="L33" s="158">
        <v>0</v>
      </c>
    </row>
    <row r="34" spans="1:12" ht="16.5" customHeight="1">
      <c r="A34" s="162" t="s">
        <v>157</v>
      </c>
      <c r="F34" s="38">
        <v>24301531</v>
      </c>
      <c r="G34" s="14"/>
      <c r="H34" s="38">
        <v>83258340</v>
      </c>
      <c r="I34" s="158"/>
      <c r="J34" s="38">
        <v>7376322</v>
      </c>
      <c r="K34" s="158"/>
      <c r="L34" s="158">
        <v>1459387</v>
      </c>
    </row>
    <row r="35" spans="1:12" ht="16.5" customHeight="1">
      <c r="A35" s="155" t="s">
        <v>158</v>
      </c>
      <c r="F35" s="38">
        <v>-6237952</v>
      </c>
      <c r="G35" s="14"/>
      <c r="H35" s="38">
        <v>5248882</v>
      </c>
      <c r="I35" s="158"/>
      <c r="J35" s="38">
        <v>0</v>
      </c>
      <c r="K35" s="158"/>
      <c r="L35" s="158">
        <v>0</v>
      </c>
    </row>
    <row r="36" spans="1:12" ht="16.5" customHeight="1">
      <c r="A36" s="155" t="s">
        <v>159</v>
      </c>
      <c r="F36" s="38">
        <v>424398</v>
      </c>
      <c r="G36" s="14"/>
      <c r="H36" s="38">
        <v>215523</v>
      </c>
      <c r="I36" s="42"/>
      <c r="J36" s="38">
        <v>93357</v>
      </c>
      <c r="K36" s="42"/>
      <c r="L36" s="158">
        <v>89471</v>
      </c>
    </row>
    <row r="37" spans="1:12" ht="16.5" customHeight="1">
      <c r="A37" s="155" t="s">
        <v>160</v>
      </c>
      <c r="F37" s="161">
        <v>-1084949</v>
      </c>
      <c r="G37" s="42"/>
      <c r="H37" s="161">
        <v>1440548</v>
      </c>
      <c r="I37" s="42"/>
      <c r="J37" s="161">
        <v>0</v>
      </c>
      <c r="K37" s="42"/>
      <c r="L37" s="64">
        <v>0</v>
      </c>
    </row>
    <row r="38" spans="1:12" ht="16.5" customHeight="1">
      <c r="A38" s="155"/>
      <c r="F38" s="42"/>
      <c r="G38" s="42"/>
      <c r="H38" s="42"/>
      <c r="I38" s="42"/>
      <c r="J38" s="42"/>
      <c r="K38" s="42"/>
      <c r="L38" s="42"/>
    </row>
    <row r="39" spans="1:12" ht="16.5" customHeight="1">
      <c r="A39" s="155" t="s">
        <v>161</v>
      </c>
      <c r="F39" s="38">
        <f>SUM(F28:F37)</f>
        <v>99781227</v>
      </c>
      <c r="G39" s="14"/>
      <c r="H39" s="38">
        <f>SUM(H28:H37)</f>
        <v>-44411541</v>
      </c>
      <c r="I39" s="42"/>
      <c r="J39" s="42">
        <f>SUM(J28:J37)</f>
        <v>-10221079</v>
      </c>
      <c r="K39" s="42">
        <v>0</v>
      </c>
      <c r="L39" s="42">
        <f>SUM(L28:L37)</f>
        <v>-4102411</v>
      </c>
    </row>
    <row r="40" spans="1:12" ht="16.5" customHeight="1">
      <c r="A40" s="162" t="s">
        <v>162</v>
      </c>
      <c r="F40" s="38">
        <v>-7561430</v>
      </c>
      <c r="G40" s="14"/>
      <c r="H40" s="38">
        <v>-3013506</v>
      </c>
      <c r="I40" s="42"/>
      <c r="J40" s="38">
        <v>-107057</v>
      </c>
      <c r="K40" s="42"/>
      <c r="L40" s="42">
        <v>-1793017</v>
      </c>
    </row>
    <row r="41" spans="1:12" ht="16.5" customHeight="1">
      <c r="A41" s="162" t="s">
        <v>163</v>
      </c>
      <c r="F41" s="161">
        <v>-3052571</v>
      </c>
      <c r="G41" s="42"/>
      <c r="H41" s="161">
        <v>-19536376</v>
      </c>
      <c r="I41" s="158"/>
      <c r="J41" s="161">
        <v>-343459</v>
      </c>
      <c r="K41" s="158"/>
      <c r="L41" s="64">
        <v>-2289758</v>
      </c>
    </row>
    <row r="42" spans="1:12" ht="16.5" customHeight="1">
      <c r="A42" s="155"/>
      <c r="F42" s="42"/>
      <c r="G42" s="42"/>
      <c r="H42" s="42"/>
      <c r="I42" s="42"/>
      <c r="J42" s="42"/>
      <c r="K42" s="42"/>
      <c r="L42" s="42"/>
    </row>
    <row r="43" spans="1:12" ht="16.5" customHeight="1">
      <c r="A43" s="143" t="s">
        <v>193</v>
      </c>
      <c r="F43" s="9">
        <f>SUM(F39:F41)</f>
        <v>89167226</v>
      </c>
      <c r="G43" s="14"/>
      <c r="H43" s="9">
        <f>SUM(H39:H41)</f>
        <v>-66961423</v>
      </c>
      <c r="J43" s="9">
        <f>SUM(J39:J41)</f>
        <v>-10671595</v>
      </c>
      <c r="L43" s="9">
        <f>SUM(L39:L41)</f>
        <v>-8185186</v>
      </c>
    </row>
    <row r="44" spans="1:12" ht="16.5" customHeight="1">
      <c r="F44" s="14"/>
      <c r="G44" s="14"/>
      <c r="H44" s="14"/>
      <c r="I44" s="14"/>
      <c r="J44" s="14"/>
      <c r="K44" s="14"/>
      <c r="L44" s="14"/>
    </row>
    <row r="45" spans="1:12" ht="16.5" customHeight="1">
      <c r="F45" s="14"/>
      <c r="H45" s="14"/>
      <c r="J45" s="14"/>
      <c r="L45" s="14"/>
    </row>
    <row r="46" spans="1:12" ht="16.5" customHeight="1">
      <c r="F46" s="14"/>
      <c r="H46" s="14"/>
      <c r="J46" s="14"/>
      <c r="L46" s="14"/>
    </row>
    <row r="47" spans="1:12" ht="16.5" customHeight="1">
      <c r="F47" s="14"/>
      <c r="H47" s="14"/>
      <c r="J47" s="14"/>
      <c r="L47" s="14"/>
    </row>
    <row r="48" spans="1:12" ht="16.5" customHeight="1">
      <c r="F48" s="14"/>
      <c r="H48" s="14"/>
      <c r="J48" s="14"/>
      <c r="L48" s="14"/>
    </row>
    <row r="49" spans="1:12" ht="16.5" customHeight="1">
      <c r="F49" s="14"/>
      <c r="H49" s="14"/>
      <c r="J49" s="14"/>
      <c r="L49" s="14"/>
    </row>
    <row r="50" spans="1:12" ht="16.5" customHeight="1">
      <c r="F50" s="14"/>
      <c r="H50" s="14"/>
      <c r="J50" s="14"/>
      <c r="L50" s="14"/>
    </row>
    <row r="51" spans="1:12" ht="16.5" customHeight="1">
      <c r="F51" s="14"/>
      <c r="H51" s="14"/>
      <c r="J51" s="14"/>
      <c r="L51" s="14"/>
    </row>
    <row r="52" spans="1:12" ht="16.5" customHeight="1">
      <c r="F52" s="14"/>
      <c r="H52" s="14"/>
      <c r="J52" s="14"/>
      <c r="L52" s="14"/>
    </row>
    <row r="53" spans="1:12" ht="16.5" customHeight="1">
      <c r="F53" s="14"/>
      <c r="H53" s="14"/>
      <c r="J53" s="14"/>
      <c r="L53" s="14"/>
    </row>
    <row r="54" spans="1:12" ht="16.5" customHeight="1">
      <c r="F54" s="14"/>
      <c r="H54" s="14"/>
      <c r="J54" s="14"/>
      <c r="L54" s="14"/>
    </row>
    <row r="55" spans="1:12" ht="16.5" customHeight="1">
      <c r="F55" s="14"/>
      <c r="H55" s="14"/>
      <c r="J55" s="14"/>
      <c r="L55" s="14"/>
    </row>
    <row r="56" spans="1:12" ht="21.95" customHeight="1">
      <c r="A56" s="163" t="s">
        <v>35</v>
      </c>
      <c r="B56" s="163"/>
      <c r="C56" s="163"/>
      <c r="D56" s="164"/>
      <c r="E56" s="164"/>
      <c r="F56" s="64"/>
      <c r="G56" s="64"/>
      <c r="H56" s="64"/>
      <c r="I56" s="64"/>
      <c r="J56" s="64"/>
      <c r="K56" s="64"/>
      <c r="L56" s="64"/>
    </row>
    <row r="57" spans="1:12" ht="16.5" customHeight="1">
      <c r="A57" s="165"/>
      <c r="B57" s="165"/>
      <c r="C57" s="165"/>
      <c r="D57" s="154"/>
      <c r="E57" s="154"/>
      <c r="F57" s="42"/>
      <c r="G57" s="42"/>
      <c r="H57" s="42"/>
      <c r="I57" s="42"/>
      <c r="J57" s="42"/>
      <c r="K57" s="42"/>
      <c r="L57" s="42">
        <v>9</v>
      </c>
    </row>
    <row r="58" spans="1:12" ht="16.5" customHeight="1">
      <c r="A58" s="149" t="s">
        <v>0</v>
      </c>
      <c r="B58" s="165"/>
      <c r="C58" s="165"/>
      <c r="D58" s="154"/>
      <c r="E58" s="154"/>
      <c r="F58" s="42"/>
      <c r="G58" s="42"/>
      <c r="H58" s="42"/>
      <c r="I58" s="42"/>
      <c r="J58" s="42"/>
      <c r="K58" s="42"/>
      <c r="L58" s="42"/>
    </row>
    <row r="59" spans="1:12" ht="16.5" customHeight="1">
      <c r="A59" s="142" t="s">
        <v>164</v>
      </c>
      <c r="B59" s="142"/>
      <c r="C59" s="142"/>
      <c r="D59" s="145"/>
      <c r="E59" s="145"/>
      <c r="F59" s="2"/>
      <c r="G59" s="2"/>
      <c r="H59" s="2"/>
      <c r="I59" s="2"/>
      <c r="J59" s="2"/>
      <c r="K59" s="2"/>
      <c r="L59" s="2"/>
    </row>
    <row r="60" spans="1:12" ht="16.5" customHeight="1">
      <c r="A60" s="146" t="str">
        <f>+A3</f>
        <v>For the six-month period ended 30 June 2017</v>
      </c>
      <c r="B60" s="146"/>
      <c r="C60" s="146"/>
      <c r="D60" s="147"/>
      <c r="E60" s="147"/>
      <c r="F60" s="148"/>
      <c r="G60" s="148"/>
      <c r="H60" s="148"/>
      <c r="I60" s="148"/>
      <c r="J60" s="148"/>
      <c r="K60" s="148"/>
      <c r="L60" s="148"/>
    </row>
    <row r="61" spans="1:12" ht="16.5" customHeight="1">
      <c r="A61" s="149"/>
      <c r="B61" s="149"/>
      <c r="C61" s="149"/>
      <c r="D61" s="150"/>
      <c r="E61" s="150"/>
      <c r="F61" s="151"/>
      <c r="G61" s="151"/>
      <c r="H61" s="151"/>
      <c r="I61" s="151"/>
      <c r="J61" s="151"/>
      <c r="K61" s="151"/>
      <c r="L61" s="151"/>
    </row>
    <row r="62" spans="1:12" ht="16.5" customHeight="1">
      <c r="A62" s="149"/>
      <c r="B62" s="149"/>
      <c r="C62" s="149"/>
      <c r="D62" s="150"/>
      <c r="E62" s="150"/>
      <c r="F62" s="151"/>
      <c r="G62" s="151"/>
      <c r="H62" s="151"/>
      <c r="I62" s="151"/>
      <c r="J62" s="151"/>
      <c r="K62" s="151"/>
      <c r="L62" s="151"/>
    </row>
    <row r="63" spans="1:12" ht="16.5" customHeight="1">
      <c r="A63" s="149"/>
      <c r="B63" s="149"/>
      <c r="C63" s="149"/>
      <c r="F63" s="178" t="s">
        <v>3</v>
      </c>
      <c r="G63" s="178"/>
      <c r="H63" s="178"/>
      <c r="I63" s="14"/>
      <c r="J63" s="178" t="s">
        <v>4</v>
      </c>
      <c r="K63" s="178"/>
      <c r="L63" s="178"/>
    </row>
    <row r="64" spans="1:12" ht="16.5" customHeight="1">
      <c r="A64" s="149"/>
      <c r="B64" s="149"/>
      <c r="C64" s="149"/>
      <c r="F64" s="177" t="s">
        <v>5</v>
      </c>
      <c r="G64" s="177"/>
      <c r="H64" s="177"/>
      <c r="I64" s="17"/>
      <c r="J64" s="177" t="s">
        <v>5</v>
      </c>
      <c r="K64" s="177"/>
      <c r="L64" s="177"/>
    </row>
    <row r="65" spans="1:23" ht="16.5" customHeight="1">
      <c r="A65" s="149"/>
      <c r="B65" s="149"/>
      <c r="C65" s="149"/>
      <c r="F65" s="18" t="s">
        <v>6</v>
      </c>
      <c r="G65" s="18"/>
      <c r="H65" s="18" t="s">
        <v>6</v>
      </c>
      <c r="I65" s="18"/>
      <c r="J65" s="18" t="s">
        <v>6</v>
      </c>
      <c r="K65" s="18"/>
      <c r="L65" s="18" t="s">
        <v>6</v>
      </c>
    </row>
    <row r="66" spans="1:23" ht="16.5" customHeight="1">
      <c r="F66" s="152" t="s">
        <v>10</v>
      </c>
      <c r="G66" s="42"/>
      <c r="H66" s="152" t="s">
        <v>11</v>
      </c>
      <c r="I66" s="42"/>
      <c r="J66" s="152" t="s">
        <v>10</v>
      </c>
      <c r="K66" s="42"/>
      <c r="L66" s="152" t="s">
        <v>11</v>
      </c>
    </row>
    <row r="67" spans="1:23" ht="16.5" customHeight="1">
      <c r="D67" s="147" t="s">
        <v>12</v>
      </c>
      <c r="E67" s="150"/>
      <c r="F67" s="153" t="s">
        <v>13</v>
      </c>
      <c r="G67" s="42"/>
      <c r="H67" s="153" t="s">
        <v>13</v>
      </c>
      <c r="I67" s="42"/>
      <c r="J67" s="153" t="s">
        <v>13</v>
      </c>
      <c r="K67" s="42"/>
      <c r="L67" s="153" t="s">
        <v>13</v>
      </c>
    </row>
    <row r="68" spans="1:23" ht="16.5" customHeight="1">
      <c r="A68" s="142" t="s">
        <v>165</v>
      </c>
      <c r="E68" s="143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</row>
    <row r="69" spans="1:23" ht="16.5" customHeight="1">
      <c r="A69" s="143" t="s">
        <v>24</v>
      </c>
      <c r="E69" s="143"/>
      <c r="F69" s="31">
        <v>-20797694</v>
      </c>
      <c r="H69" s="31">
        <v>-31705148</v>
      </c>
      <c r="J69" s="31">
        <v>4202306</v>
      </c>
      <c r="L69" s="31">
        <v>-31705148</v>
      </c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</row>
    <row r="70" spans="1:23" ht="16.5" customHeight="1">
      <c r="A70" s="143" t="s">
        <v>166</v>
      </c>
      <c r="E70" s="143"/>
      <c r="F70" s="31">
        <v>-119815528</v>
      </c>
      <c r="H70" s="31">
        <v>-9294193</v>
      </c>
      <c r="J70" s="31">
        <v>-133872</v>
      </c>
      <c r="L70" s="31">
        <v>-840645</v>
      </c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</row>
    <row r="71" spans="1:23" ht="16.5" customHeight="1">
      <c r="A71" s="143" t="s">
        <v>167</v>
      </c>
      <c r="E71" s="143"/>
      <c r="F71" s="158">
        <v>-1499536</v>
      </c>
      <c r="G71" s="158"/>
      <c r="H71" s="158">
        <v>-29700</v>
      </c>
      <c r="I71" s="158"/>
      <c r="J71" s="158">
        <v>-92258</v>
      </c>
      <c r="K71" s="158"/>
      <c r="L71" s="158">
        <v>-5200</v>
      </c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</row>
    <row r="72" spans="1:23" ht="16.5" customHeight="1">
      <c r="A72" s="143" t="s">
        <v>203</v>
      </c>
      <c r="E72" s="143"/>
      <c r="F72" s="158">
        <v>2470185</v>
      </c>
      <c r="G72" s="158"/>
      <c r="H72" s="158">
        <v>554393</v>
      </c>
      <c r="I72" s="158"/>
      <c r="J72" s="158">
        <v>0</v>
      </c>
      <c r="K72" s="158"/>
      <c r="L72" s="158">
        <v>0</v>
      </c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</row>
    <row r="73" spans="1:23" ht="16.5" customHeight="1">
      <c r="A73" s="143" t="s">
        <v>168</v>
      </c>
      <c r="D73" s="144">
        <v>6</v>
      </c>
      <c r="E73" s="143"/>
      <c r="F73" s="158">
        <v>-89496325</v>
      </c>
      <c r="G73" s="158"/>
      <c r="H73" s="158">
        <v>0</v>
      </c>
      <c r="I73" s="158"/>
      <c r="J73" s="158">
        <v>-89496325</v>
      </c>
      <c r="K73" s="158"/>
      <c r="L73" s="158">
        <v>0</v>
      </c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</row>
    <row r="74" spans="1:23" ht="16.5" customHeight="1">
      <c r="A74" s="143" t="s">
        <v>169</v>
      </c>
      <c r="D74" s="144">
        <v>6</v>
      </c>
      <c r="E74" s="143"/>
      <c r="F74" s="158">
        <v>119212388</v>
      </c>
      <c r="G74" s="158"/>
      <c r="H74" s="158">
        <v>0</v>
      </c>
      <c r="I74" s="158"/>
      <c r="J74" s="158">
        <v>119212388</v>
      </c>
      <c r="K74" s="158"/>
      <c r="L74" s="158">
        <v>0</v>
      </c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</row>
    <row r="75" spans="1:23" ht="16.5" customHeight="1">
      <c r="A75" s="143" t="s">
        <v>170</v>
      </c>
      <c r="E75" s="143"/>
      <c r="F75" s="158">
        <v>1992341</v>
      </c>
      <c r="G75" s="158"/>
      <c r="H75" s="158">
        <v>4013699</v>
      </c>
      <c r="I75" s="158"/>
      <c r="J75" s="158">
        <v>6442396</v>
      </c>
      <c r="K75" s="158"/>
      <c r="L75" s="158">
        <v>3148352</v>
      </c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</row>
    <row r="76" spans="1:23" ht="16.5" customHeight="1">
      <c r="A76" s="143" t="s">
        <v>171</v>
      </c>
      <c r="D76" s="144">
        <v>23</v>
      </c>
      <c r="E76" s="143"/>
      <c r="F76" s="42">
        <v>0</v>
      </c>
      <c r="G76" s="158"/>
      <c r="H76" s="42">
        <v>-181818000</v>
      </c>
      <c r="I76" s="158"/>
      <c r="J76" s="42">
        <v>-171940000</v>
      </c>
      <c r="K76" s="158"/>
      <c r="L76" s="42">
        <v>-250318000</v>
      </c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</row>
    <row r="77" spans="1:23" ht="16.5" customHeight="1">
      <c r="A77" s="143" t="s">
        <v>172</v>
      </c>
      <c r="D77" s="144">
        <v>23</v>
      </c>
      <c r="E77" s="143"/>
      <c r="F77" s="158">
        <v>0</v>
      </c>
      <c r="H77" s="158">
        <v>18568000</v>
      </c>
      <c r="J77" s="158">
        <v>73000000</v>
      </c>
      <c r="L77" s="158">
        <v>39568000</v>
      </c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</row>
    <row r="78" spans="1:23" ht="16.5" customHeight="1">
      <c r="A78" s="143" t="s">
        <v>173</v>
      </c>
      <c r="E78" s="143"/>
      <c r="F78" s="158">
        <v>0</v>
      </c>
      <c r="H78" s="158">
        <v>0</v>
      </c>
      <c r="J78" s="158">
        <v>143021100</v>
      </c>
      <c r="L78" s="158">
        <v>0</v>
      </c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</row>
    <row r="79" spans="1:23" ht="16.5" customHeight="1">
      <c r="A79" s="143" t="s">
        <v>174</v>
      </c>
      <c r="E79" s="143"/>
      <c r="F79" s="158">
        <v>0</v>
      </c>
      <c r="H79" s="158">
        <v>-1225684</v>
      </c>
      <c r="J79" s="158">
        <v>-999700</v>
      </c>
      <c r="L79" s="158">
        <v>0</v>
      </c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</row>
    <row r="80" spans="1:23" ht="16.5" customHeight="1">
      <c r="A80" s="143" t="s">
        <v>175</v>
      </c>
      <c r="E80" s="143"/>
      <c r="F80" s="64">
        <v>0</v>
      </c>
      <c r="H80" s="64">
        <v>134735000</v>
      </c>
      <c r="J80" s="64">
        <v>0</v>
      </c>
      <c r="L80" s="9">
        <v>0</v>
      </c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</row>
    <row r="81" spans="1:23" ht="8.1" customHeight="1">
      <c r="E81" s="143"/>
      <c r="F81" s="158"/>
      <c r="H81" s="158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</row>
    <row r="82" spans="1:23" ht="16.5" customHeight="1">
      <c r="A82" s="143" t="s">
        <v>194</v>
      </c>
      <c r="D82" s="166"/>
      <c r="E82" s="167"/>
      <c r="F82" s="64">
        <f>SUM(F69:F80)</f>
        <v>-107934169</v>
      </c>
      <c r="G82" s="158"/>
      <c r="H82" s="64">
        <f>SUM(H69:H80)</f>
        <v>-66201633</v>
      </c>
      <c r="I82" s="158"/>
      <c r="J82" s="64">
        <f>SUM(J69:J80)</f>
        <v>83216035</v>
      </c>
      <c r="K82" s="158"/>
      <c r="L82" s="64">
        <f>SUM(L69:L80)</f>
        <v>-240152641</v>
      </c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</row>
    <row r="83" spans="1:23" ht="8.1" customHeight="1">
      <c r="D83" s="150"/>
      <c r="F83" s="49"/>
      <c r="G83" s="49"/>
      <c r="H83" s="49"/>
      <c r="I83" s="30"/>
      <c r="J83" s="49"/>
      <c r="K83" s="32"/>
      <c r="L83" s="49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</row>
    <row r="84" spans="1:23" ht="16.5" customHeight="1">
      <c r="A84" s="142" t="s">
        <v>176</v>
      </c>
      <c r="E84" s="143"/>
      <c r="F84" s="158"/>
      <c r="G84" s="158"/>
      <c r="H84" s="158"/>
      <c r="I84" s="158"/>
      <c r="J84" s="158"/>
      <c r="K84" s="158"/>
      <c r="L84" s="158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</row>
    <row r="85" spans="1:23" ht="16.5" customHeight="1">
      <c r="A85" s="143" t="s">
        <v>177</v>
      </c>
      <c r="E85" s="143"/>
      <c r="F85" s="42"/>
      <c r="G85" s="158"/>
      <c r="I85" s="159"/>
      <c r="J85" s="42"/>
      <c r="K85" s="159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</row>
    <row r="86" spans="1:23" ht="16.5" customHeight="1">
      <c r="B86" s="143" t="s">
        <v>178</v>
      </c>
      <c r="E86" s="143"/>
      <c r="F86" s="42">
        <v>0</v>
      </c>
      <c r="G86" s="158"/>
      <c r="H86" s="42">
        <v>94588462</v>
      </c>
      <c r="I86" s="159"/>
      <c r="J86" s="42">
        <v>0</v>
      </c>
      <c r="K86" s="159"/>
      <c r="L86" s="159">
        <v>94588462</v>
      </c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</row>
    <row r="87" spans="1:23" ht="16.5" customHeight="1">
      <c r="A87" s="143" t="s">
        <v>179</v>
      </c>
      <c r="E87" s="143"/>
      <c r="F87" s="42"/>
      <c r="G87" s="158"/>
      <c r="I87" s="159"/>
      <c r="J87" s="42"/>
      <c r="K87" s="159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</row>
    <row r="88" spans="1:23" ht="16.5" customHeight="1">
      <c r="B88" s="143" t="s">
        <v>178</v>
      </c>
      <c r="E88" s="143"/>
      <c r="F88" s="42">
        <v>0</v>
      </c>
      <c r="G88" s="158"/>
      <c r="H88" s="42">
        <v>-214167306</v>
      </c>
      <c r="I88" s="159"/>
      <c r="J88" s="42">
        <v>0</v>
      </c>
      <c r="K88" s="159"/>
      <c r="L88" s="159">
        <v>-214167306</v>
      </c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</row>
    <row r="89" spans="1:23" ht="16.5" customHeight="1">
      <c r="A89" s="143" t="s">
        <v>180</v>
      </c>
      <c r="I89" s="159"/>
      <c r="K89" s="159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</row>
    <row r="90" spans="1:23" ht="16.5" customHeight="1">
      <c r="B90" s="143" t="s">
        <v>178</v>
      </c>
      <c r="E90" s="143"/>
      <c r="F90" s="42">
        <v>0</v>
      </c>
      <c r="G90" s="158"/>
      <c r="H90" s="42">
        <v>30000000</v>
      </c>
      <c r="I90" s="159"/>
      <c r="J90" s="42">
        <v>0</v>
      </c>
      <c r="K90" s="159"/>
      <c r="L90" s="159">
        <v>0</v>
      </c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</row>
    <row r="91" spans="1:23" ht="16.5" customHeight="1">
      <c r="A91" s="143" t="s">
        <v>181</v>
      </c>
      <c r="I91" s="159"/>
      <c r="K91" s="159"/>
      <c r="L91" s="159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</row>
    <row r="92" spans="1:23" ht="16.5" customHeight="1">
      <c r="B92" s="143" t="s">
        <v>178</v>
      </c>
      <c r="D92" s="144">
        <v>16</v>
      </c>
      <c r="E92" s="143"/>
      <c r="F92" s="42">
        <v>-23760000</v>
      </c>
      <c r="G92" s="158"/>
      <c r="H92" s="42">
        <v>-4200000</v>
      </c>
      <c r="I92" s="159"/>
      <c r="J92" s="42">
        <v>-3000000</v>
      </c>
      <c r="K92" s="159"/>
      <c r="L92" s="159">
        <v>-3000000</v>
      </c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</row>
    <row r="93" spans="1:23" ht="16.5" customHeight="1">
      <c r="A93" s="143" t="s">
        <v>182</v>
      </c>
      <c r="D93" s="144">
        <v>21</v>
      </c>
      <c r="E93" s="143"/>
      <c r="F93" s="42">
        <v>-24998112</v>
      </c>
      <c r="G93" s="42"/>
      <c r="H93" s="42">
        <v>-26156000</v>
      </c>
      <c r="I93" s="42"/>
      <c r="J93" s="42">
        <v>-24998112</v>
      </c>
      <c r="K93" s="42"/>
      <c r="L93" s="159">
        <v>-26156000</v>
      </c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</row>
    <row r="94" spans="1:23" ht="16.5" customHeight="1">
      <c r="A94" s="143" t="s">
        <v>183</v>
      </c>
      <c r="E94" s="143"/>
      <c r="F94" s="42">
        <v>-373695</v>
      </c>
      <c r="G94" s="42"/>
      <c r="H94" s="42">
        <v>-604372</v>
      </c>
      <c r="I94" s="42"/>
      <c r="J94" s="42">
        <v>-415150</v>
      </c>
      <c r="K94" s="42"/>
      <c r="L94" s="159">
        <v>-388768</v>
      </c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</row>
    <row r="95" spans="1:23" ht="16.5" customHeight="1">
      <c r="A95" s="143" t="s">
        <v>184</v>
      </c>
      <c r="D95" s="144">
        <v>18</v>
      </c>
      <c r="E95" s="143"/>
      <c r="F95" s="42">
        <v>0</v>
      </c>
      <c r="G95" s="42"/>
      <c r="H95" s="42">
        <v>200000000</v>
      </c>
      <c r="I95" s="42"/>
      <c r="J95" s="42">
        <v>0</v>
      </c>
      <c r="K95" s="42"/>
      <c r="L95" s="159">
        <v>200000000</v>
      </c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</row>
    <row r="96" spans="1:23" ht="16.5" customHeight="1">
      <c r="A96" s="143" t="s">
        <v>185</v>
      </c>
      <c r="D96" s="144">
        <v>18</v>
      </c>
      <c r="E96" s="143"/>
      <c r="F96" s="64">
        <v>0</v>
      </c>
      <c r="G96" s="42"/>
      <c r="H96" s="64">
        <v>198884536</v>
      </c>
      <c r="I96" s="42"/>
      <c r="J96" s="64">
        <v>0</v>
      </c>
      <c r="K96" s="42"/>
      <c r="L96" s="160">
        <v>198884536</v>
      </c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</row>
    <row r="97" spans="1:23" ht="8.1" customHeight="1">
      <c r="E97" s="143"/>
      <c r="F97" s="42"/>
      <c r="G97" s="42"/>
      <c r="H97" s="42"/>
      <c r="I97" s="42"/>
      <c r="J97" s="139"/>
      <c r="K97" s="42"/>
      <c r="L97" s="139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</row>
    <row r="98" spans="1:23" ht="16.5" customHeight="1">
      <c r="A98" s="143" t="s">
        <v>186</v>
      </c>
      <c r="E98" s="143"/>
      <c r="F98" s="64">
        <f>SUM(F85:F96)</f>
        <v>-49131807</v>
      </c>
      <c r="G98" s="42"/>
      <c r="H98" s="64">
        <f>SUM(H86:H96)</f>
        <v>278345320</v>
      </c>
      <c r="I98" s="42"/>
      <c r="J98" s="64">
        <f>SUM(J85:J96)</f>
        <v>-28413262</v>
      </c>
      <c r="K98" s="42"/>
      <c r="L98" s="64">
        <f>SUM(L86:L96)</f>
        <v>249760924</v>
      </c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</row>
    <row r="99" spans="1:23" ht="8.1" customHeight="1">
      <c r="E99" s="143"/>
      <c r="F99" s="42"/>
      <c r="G99" s="42"/>
      <c r="H99" s="42"/>
      <c r="I99" s="42"/>
      <c r="J99" s="42"/>
      <c r="K99" s="42"/>
      <c r="L99" s="42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</row>
    <row r="100" spans="1:23" ht="16.5" customHeight="1">
      <c r="A100" s="142" t="s">
        <v>187</v>
      </c>
      <c r="B100" s="142"/>
      <c r="C100" s="142"/>
      <c r="E100" s="143"/>
      <c r="F100" s="158">
        <f>F43+F82+F98</f>
        <v>-67898750</v>
      </c>
      <c r="G100" s="42"/>
      <c r="H100" s="158">
        <f>H43+H82+H98</f>
        <v>145182264</v>
      </c>
      <c r="I100" s="158"/>
      <c r="J100" s="158">
        <f>J43+J82+J98</f>
        <v>44131178</v>
      </c>
      <c r="K100" s="158"/>
      <c r="L100" s="158">
        <f>L43+L82+L98</f>
        <v>1423097</v>
      </c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</row>
    <row r="101" spans="1:23" ht="16.5" customHeight="1">
      <c r="A101" s="143" t="s">
        <v>188</v>
      </c>
      <c r="B101" s="142"/>
      <c r="C101" s="142"/>
      <c r="E101" s="143"/>
      <c r="F101" s="64">
        <v>286508790</v>
      </c>
      <c r="G101" s="42"/>
      <c r="H101" s="64">
        <v>90038898</v>
      </c>
      <c r="I101" s="42"/>
      <c r="J101" s="64">
        <v>130222750</v>
      </c>
      <c r="K101" s="42"/>
      <c r="L101" s="64">
        <v>64632341</v>
      </c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</row>
    <row r="102" spans="1:23" ht="8.1" customHeight="1">
      <c r="B102" s="142"/>
      <c r="C102" s="142"/>
      <c r="E102" s="143"/>
      <c r="F102" s="42"/>
      <c r="G102" s="42"/>
      <c r="H102" s="42"/>
      <c r="I102" s="42"/>
      <c r="J102" s="42"/>
      <c r="K102" s="42"/>
      <c r="L102" s="42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</row>
    <row r="103" spans="1:23" ht="16.5" customHeight="1" thickBot="1">
      <c r="A103" s="142" t="s">
        <v>189</v>
      </c>
      <c r="B103" s="142"/>
      <c r="C103" s="142"/>
      <c r="E103" s="143"/>
      <c r="F103" s="168">
        <f>SUM(F100:F102)</f>
        <v>218610040</v>
      </c>
      <c r="G103" s="42"/>
      <c r="H103" s="168">
        <f>SUM(H100:H102)</f>
        <v>235221162</v>
      </c>
      <c r="I103" s="158"/>
      <c r="J103" s="168">
        <f>SUM(J100:J102)</f>
        <v>174353928</v>
      </c>
      <c r="K103" s="158"/>
      <c r="L103" s="168">
        <f>SUM(L100:L102)</f>
        <v>66055438</v>
      </c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</row>
    <row r="104" spans="1:23" ht="16.5" customHeight="1" thickTop="1">
      <c r="A104" s="142"/>
      <c r="B104" s="142"/>
      <c r="C104" s="142"/>
      <c r="F104" s="42"/>
      <c r="G104" s="158"/>
      <c r="H104" s="42"/>
      <c r="I104" s="158"/>
      <c r="J104" s="42"/>
      <c r="K104" s="158"/>
      <c r="L104" s="42"/>
    </row>
    <row r="105" spans="1:23" ht="16.5" customHeight="1">
      <c r="A105" s="142" t="s">
        <v>190</v>
      </c>
      <c r="B105" s="142"/>
      <c r="C105" s="142"/>
      <c r="F105" s="42"/>
      <c r="G105" s="158"/>
      <c r="H105" s="42"/>
      <c r="I105" s="158"/>
      <c r="J105" s="42"/>
      <c r="K105" s="158"/>
      <c r="L105" s="42"/>
    </row>
    <row r="106" spans="1:23" ht="16.5" customHeight="1">
      <c r="A106" s="142"/>
      <c r="B106" s="142"/>
      <c r="C106" s="142"/>
      <c r="F106" s="178" t="s">
        <v>3</v>
      </c>
      <c r="G106" s="178"/>
      <c r="H106" s="178"/>
      <c r="I106" s="14"/>
      <c r="J106" s="178" t="s">
        <v>4</v>
      </c>
      <c r="K106" s="178"/>
      <c r="L106" s="178"/>
    </row>
    <row r="107" spans="1:23" ht="16.5" customHeight="1">
      <c r="A107" s="142"/>
      <c r="B107" s="142"/>
      <c r="C107" s="142"/>
      <c r="F107" s="177" t="s">
        <v>5</v>
      </c>
      <c r="G107" s="177"/>
      <c r="H107" s="177"/>
      <c r="I107" s="17"/>
      <c r="J107" s="177" t="s">
        <v>5</v>
      </c>
      <c r="K107" s="177"/>
      <c r="L107" s="177"/>
    </row>
    <row r="108" spans="1:23" ht="16.5" customHeight="1">
      <c r="F108" s="49" t="s">
        <v>6</v>
      </c>
      <c r="G108" s="49"/>
      <c r="H108" s="49" t="s">
        <v>6</v>
      </c>
      <c r="I108" s="49"/>
      <c r="J108" s="49" t="s">
        <v>6</v>
      </c>
      <c r="K108" s="49"/>
      <c r="L108" s="49" t="s">
        <v>6</v>
      </c>
    </row>
    <row r="109" spans="1:23" ht="16.5" customHeight="1">
      <c r="F109" s="152" t="s">
        <v>10</v>
      </c>
      <c r="G109" s="42"/>
      <c r="H109" s="152" t="s">
        <v>11</v>
      </c>
      <c r="I109" s="42"/>
      <c r="J109" s="152" t="s">
        <v>10</v>
      </c>
      <c r="K109" s="42"/>
      <c r="L109" s="152" t="s">
        <v>11</v>
      </c>
    </row>
    <row r="110" spans="1:23" ht="16.5" customHeight="1">
      <c r="D110" s="150"/>
      <c r="E110" s="150"/>
      <c r="F110" s="153" t="s">
        <v>13</v>
      </c>
      <c r="G110" s="42"/>
      <c r="H110" s="153" t="s">
        <v>13</v>
      </c>
      <c r="I110" s="42"/>
      <c r="J110" s="153" t="s">
        <v>13</v>
      </c>
      <c r="K110" s="42"/>
      <c r="L110" s="153" t="s">
        <v>13</v>
      </c>
    </row>
    <row r="111" spans="1:23" ht="16.5" customHeight="1">
      <c r="A111" s="143" t="s">
        <v>166</v>
      </c>
    </row>
    <row r="112" spans="1:23" ht="16.5" customHeight="1">
      <c r="B112" s="143" t="s">
        <v>191</v>
      </c>
      <c r="E112" s="143"/>
      <c r="F112" s="158">
        <v>1323593</v>
      </c>
      <c r="G112" s="158"/>
      <c r="H112" s="158">
        <v>4421938</v>
      </c>
      <c r="I112" s="158"/>
      <c r="J112" s="158">
        <v>51500</v>
      </c>
      <c r="K112" s="158"/>
      <c r="L112" s="158">
        <v>7811</v>
      </c>
    </row>
    <row r="113" spans="1:12" ht="16.5" customHeight="1">
      <c r="A113" s="143" t="s">
        <v>192</v>
      </c>
      <c r="F113" s="158">
        <v>6633085</v>
      </c>
      <c r="G113" s="158"/>
      <c r="H113" s="158">
        <v>0</v>
      </c>
      <c r="I113" s="158"/>
      <c r="J113" s="158">
        <v>0</v>
      </c>
      <c r="K113" s="158"/>
      <c r="L113" s="158">
        <v>0</v>
      </c>
    </row>
    <row r="114" spans="1:12" ht="16.5" customHeight="1">
      <c r="F114" s="158"/>
      <c r="G114" s="158"/>
      <c r="H114" s="158"/>
      <c r="I114" s="158"/>
      <c r="J114" s="158"/>
      <c r="K114" s="158"/>
      <c r="L114" s="158"/>
    </row>
    <row r="115" spans="1:12" ht="12" customHeight="1">
      <c r="F115" s="158"/>
      <c r="G115" s="158"/>
      <c r="H115" s="158"/>
      <c r="I115" s="158"/>
      <c r="J115" s="158"/>
      <c r="K115" s="158"/>
      <c r="L115" s="158"/>
    </row>
    <row r="116" spans="1:12" ht="21.95" customHeight="1">
      <c r="A116" s="163" t="s">
        <v>35</v>
      </c>
      <c r="B116" s="163"/>
      <c r="C116" s="163"/>
      <c r="D116" s="164"/>
      <c r="E116" s="164"/>
      <c r="F116" s="64"/>
      <c r="G116" s="64"/>
      <c r="H116" s="64"/>
      <c r="I116" s="64"/>
      <c r="J116" s="64"/>
      <c r="K116" s="64"/>
      <c r="L116" s="64"/>
    </row>
    <row r="117" spans="1:12" ht="16.5" customHeight="1">
      <c r="A117" s="165"/>
      <c r="B117" s="165"/>
      <c r="C117" s="165"/>
      <c r="D117" s="154"/>
      <c r="E117" s="154"/>
      <c r="F117" s="14"/>
      <c r="G117" s="14"/>
      <c r="H117" s="14"/>
      <c r="I117" s="14"/>
      <c r="J117" s="14"/>
      <c r="K117" s="14"/>
      <c r="L117" s="14">
        <v>10</v>
      </c>
    </row>
    <row r="118" spans="1:12" ht="16.5" customHeight="1">
      <c r="A118" s="165"/>
      <c r="B118" s="165"/>
      <c r="C118" s="165"/>
      <c r="D118" s="154"/>
      <c r="E118" s="154"/>
      <c r="F118" s="14"/>
      <c r="G118" s="14"/>
      <c r="H118" s="14"/>
      <c r="I118" s="14"/>
      <c r="J118" s="14"/>
      <c r="K118" s="14"/>
      <c r="L118" s="14"/>
    </row>
    <row r="134" spans="6:12" ht="16.5" customHeight="1">
      <c r="F134" s="14"/>
      <c r="H134" s="14"/>
    </row>
    <row r="135" spans="6:12" ht="16.5" customHeight="1">
      <c r="F135" s="14"/>
      <c r="H135" s="14"/>
    </row>
    <row r="136" spans="6:12" ht="16.5" customHeight="1">
      <c r="F136" s="14"/>
      <c r="H136" s="14"/>
    </row>
    <row r="137" spans="6:12" ht="16.5" customHeight="1">
      <c r="F137" s="14"/>
      <c r="H137" s="14"/>
      <c r="J137" s="14"/>
      <c r="L137" s="14"/>
    </row>
    <row r="138" spans="6:12" ht="16.5" customHeight="1">
      <c r="F138" s="14"/>
      <c r="H138" s="14"/>
    </row>
    <row r="139" spans="6:12" ht="16.5" customHeight="1">
      <c r="F139" s="14"/>
      <c r="H139" s="14"/>
    </row>
    <row r="140" spans="6:12" ht="16.5" customHeight="1">
      <c r="F140" s="14"/>
      <c r="H140" s="14"/>
    </row>
  </sheetData>
  <mergeCells count="12">
    <mergeCell ref="F6:H6"/>
    <mergeCell ref="J6:L6"/>
    <mergeCell ref="F7:H7"/>
    <mergeCell ref="J7:L7"/>
    <mergeCell ref="F63:H63"/>
    <mergeCell ref="J63:L63"/>
    <mergeCell ref="F64:H64"/>
    <mergeCell ref="J64:L64"/>
    <mergeCell ref="F106:H106"/>
    <mergeCell ref="J106:L106"/>
    <mergeCell ref="F107:H107"/>
    <mergeCell ref="J107:L107"/>
  </mergeCells>
  <pageMargins left="0.8" right="0.5" top="0.5" bottom="0.4" header="0.49" footer="0.4"/>
  <pageSetup paperSize="9" scale="85" orientation="portrait" horizontalDpi="1200" verticalDpi="120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EN</vt:lpstr>
      <vt:lpstr>PL5-6 EN</vt:lpstr>
      <vt:lpstr>Equity-conso7 EN</vt:lpstr>
      <vt:lpstr>Equity_entity8 EN</vt:lpstr>
      <vt:lpstr>CF9-10 EN</vt:lpstr>
      <vt:lpstr>'Equity_entity8 EN'!Print_Area</vt:lpstr>
      <vt:lpstr>'Equity-conso7 EN'!Print_Area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ฐิติมา ธนาปกิจ</cp:lastModifiedBy>
  <cp:lastPrinted>2017-08-08T03:58:57Z</cp:lastPrinted>
  <dcterms:created xsi:type="dcterms:W3CDTF">2017-08-03T12:28:51Z</dcterms:created>
  <dcterms:modified xsi:type="dcterms:W3CDTF">2017-08-08T11:02:45Z</dcterms:modified>
</cp:coreProperties>
</file>