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45" yWindow="75" windowWidth="10770" windowHeight="8010" activeTab="5"/>
  </bookViews>
  <sheets>
    <sheet name="BS-Eng" sheetId="1" r:id="rId1"/>
    <sheet name="PL(3M)-Eng" sheetId="6" r:id="rId2"/>
    <sheet name="PL(6M.)-Eng" sheetId="2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'BS-Eng'!$A$1:$M$83</definedName>
    <definedName name="_xlnm.Print_Area" localSheetId="5">'CF-Eng'!$A$1:$I$71</definedName>
    <definedName name="_xlnm.Print_Area" localSheetId="1">'PL(3M)-Eng'!$A$1:$J$36</definedName>
    <definedName name="_xlnm.Print_Area" localSheetId="2">'PL(6M.)-Eng'!$A$1:$J$36</definedName>
    <definedName name="_xlnm.Print_Area" localSheetId="3">'SOE_Conso-Eng'!#REF!</definedName>
    <definedName name="_xlnm.Print_Area" localSheetId="4">'SOE-Eng'!$A$1:$L$24</definedName>
  </definedNames>
  <calcPr calcId="144525"/>
</workbook>
</file>

<file path=xl/calcChain.xml><?xml version="1.0" encoding="utf-8"?>
<calcChain xmlns="http://schemas.openxmlformats.org/spreadsheetml/2006/main">
  <c r="C29" i="5" l="1"/>
  <c r="G62" i="5"/>
  <c r="M17" i="3"/>
  <c r="G79" i="1" s="1"/>
  <c r="K14" i="3"/>
  <c r="O14" i="3" s="1"/>
  <c r="D28" i="2"/>
  <c r="D24" i="2"/>
  <c r="D28" i="6"/>
  <c r="D24" i="6"/>
  <c r="G18" i="1" l="1"/>
  <c r="F15" i="4" l="1"/>
  <c r="K74" i="1" s="1"/>
  <c r="D15" i="4"/>
  <c r="K73" i="1" s="1"/>
  <c r="J13" i="4"/>
  <c r="L14" i="4"/>
  <c r="H15" i="4"/>
  <c r="K76" i="1" s="1"/>
  <c r="I15" i="3"/>
  <c r="I17" i="3" s="1"/>
  <c r="G77" i="1" s="1"/>
  <c r="K16" i="3"/>
  <c r="O16" i="3" s="1"/>
  <c r="G17" i="3"/>
  <c r="G76" i="1" s="1"/>
  <c r="E17" i="3"/>
  <c r="G74" i="1" s="1"/>
  <c r="C17" i="3"/>
  <c r="G73" i="1" s="1"/>
  <c r="J29" i="2"/>
  <c r="H29" i="2"/>
  <c r="F29" i="2"/>
  <c r="D29" i="2"/>
  <c r="J25" i="2"/>
  <c r="H25" i="2"/>
  <c r="F25" i="2"/>
  <c r="D25" i="2"/>
  <c r="D29" i="6"/>
  <c r="F25" i="6"/>
  <c r="F29" i="6"/>
  <c r="J29" i="6"/>
  <c r="H29" i="6"/>
  <c r="J25" i="6"/>
  <c r="H25" i="6"/>
  <c r="D25" i="6"/>
  <c r="G67" i="1"/>
  <c r="I67" i="1"/>
  <c r="M67" i="1"/>
  <c r="K67" i="1"/>
  <c r="G61" i="1"/>
  <c r="K61" i="1"/>
  <c r="G27" i="1"/>
  <c r="K18" i="1"/>
  <c r="G78" i="1" l="1"/>
  <c r="G80" i="1" s="1"/>
  <c r="J15" i="4"/>
  <c r="K77" i="1" s="1"/>
  <c r="K78" i="1" s="1"/>
  <c r="K80" i="1" s="1"/>
  <c r="L13" i="4" l="1"/>
  <c r="L12" i="4"/>
  <c r="D20" i="4"/>
  <c r="F20" i="4"/>
  <c r="H20" i="4"/>
  <c r="J20" i="4"/>
  <c r="L18" i="4"/>
  <c r="L19" i="4"/>
  <c r="L17" i="4"/>
  <c r="K15" i="3"/>
  <c r="O15" i="3" s="1"/>
  <c r="K13" i="3"/>
  <c r="O13" i="3" s="1"/>
  <c r="K20" i="3"/>
  <c r="O20" i="3" s="1"/>
  <c r="K21" i="3"/>
  <c r="O21" i="3" s="1"/>
  <c r="K19" i="3"/>
  <c r="O19" i="3" s="1"/>
  <c r="M22" i="3"/>
  <c r="I22" i="3"/>
  <c r="G22" i="3"/>
  <c r="E22" i="3"/>
  <c r="C22" i="3"/>
  <c r="L15" i="4" l="1"/>
  <c r="L20" i="4"/>
  <c r="K22" i="3"/>
  <c r="O17" i="3"/>
  <c r="K17" i="3"/>
  <c r="O22" i="3"/>
  <c r="J32" i="6" l="1"/>
  <c r="H32" i="6"/>
  <c r="F32" i="6"/>
  <c r="D32" i="6"/>
  <c r="J11" i="6"/>
  <c r="H11" i="6"/>
  <c r="F11" i="6"/>
  <c r="D11" i="6"/>
  <c r="D16" i="6" s="1"/>
  <c r="D18" i="6" s="1"/>
  <c r="D20" i="6" s="1"/>
  <c r="A47" i="1"/>
  <c r="F16" i="6" l="1"/>
  <c r="F18" i="6" s="1"/>
  <c r="F20" i="6" s="1"/>
  <c r="H16" i="6"/>
  <c r="H18" i="6" s="1"/>
  <c r="H20" i="6" s="1"/>
  <c r="J16" i="6"/>
  <c r="J18" i="6" s="1"/>
  <c r="J20" i="6" s="1"/>
  <c r="E29" i="5"/>
  <c r="G29" i="5"/>
  <c r="I29" i="5"/>
  <c r="E30" i="5"/>
  <c r="E33" i="5" s="1"/>
  <c r="I30" i="5"/>
  <c r="I33" i="5" s="1"/>
  <c r="C51" i="5"/>
  <c r="E51" i="5"/>
  <c r="G51" i="5"/>
  <c r="I51" i="5"/>
  <c r="C58" i="5"/>
  <c r="E58" i="5"/>
  <c r="G58" i="5"/>
  <c r="I58" i="5"/>
  <c r="D11" i="2"/>
  <c r="D16" i="2" s="1"/>
  <c r="F11" i="2"/>
  <c r="F16" i="2" s="1"/>
  <c r="F18" i="2" s="1"/>
  <c r="F20" i="2" s="1"/>
  <c r="H11" i="2"/>
  <c r="H16" i="2" s="1"/>
  <c r="G9" i="5" s="1"/>
  <c r="G30" i="5" s="1"/>
  <c r="G33" i="5" s="1"/>
  <c r="J11" i="2"/>
  <c r="J16" i="2" s="1"/>
  <c r="J18" i="2" s="1"/>
  <c r="J20" i="2" s="1"/>
  <c r="D32" i="2"/>
  <c r="F32" i="2"/>
  <c r="H32" i="2"/>
  <c r="J32" i="2"/>
  <c r="I18" i="1"/>
  <c r="M18" i="1"/>
  <c r="I27" i="1"/>
  <c r="K27" i="1"/>
  <c r="M27" i="1"/>
  <c r="G68" i="1"/>
  <c r="I61" i="1"/>
  <c r="I68" i="1" s="1"/>
  <c r="M61" i="1"/>
  <c r="I78" i="1"/>
  <c r="I80" i="1" s="1"/>
  <c r="M78" i="1"/>
  <c r="M80" i="1" s="1"/>
  <c r="H85" i="1"/>
  <c r="J85" i="1"/>
  <c r="L85" i="1"/>
  <c r="I28" i="1" l="1"/>
  <c r="D18" i="2"/>
  <c r="D20" i="2" s="1"/>
  <c r="C9" i="5"/>
  <c r="C30" i="5" s="1"/>
  <c r="H18" i="2"/>
  <c r="H20" i="2" s="1"/>
  <c r="M28" i="1"/>
  <c r="I81" i="1"/>
  <c r="M68" i="1"/>
  <c r="M81" i="1" s="1"/>
  <c r="M85" i="1" s="1"/>
  <c r="K28" i="1"/>
  <c r="G60" i="5"/>
  <c r="I60" i="5"/>
  <c r="I62" i="5" s="1"/>
  <c r="E60" i="5"/>
  <c r="E62" i="5" s="1"/>
  <c r="G81" i="1"/>
  <c r="K68" i="1"/>
  <c r="K81" i="1" s="1"/>
  <c r="G28" i="1"/>
  <c r="K62" i="5" l="1"/>
  <c r="G73" i="5"/>
  <c r="I85" i="1"/>
  <c r="C33" i="5"/>
  <c r="C60" i="5" s="1"/>
  <c r="C62" i="5" s="1"/>
  <c r="C73" i="5" s="1"/>
  <c r="K85" i="1"/>
  <c r="G85" i="1"/>
</calcChain>
</file>

<file path=xl/sharedStrings.xml><?xml version="1.0" encoding="utf-8"?>
<sst xmlns="http://schemas.openxmlformats.org/spreadsheetml/2006/main" count="277" uniqueCount="147">
  <si>
    <t>The accompanying notes form an integral part of these interim financial statements.</t>
  </si>
  <si>
    <t>TOTAL LIABILITIES AND SHAREHOLDERS' EQUITY</t>
  </si>
  <si>
    <t>TOTAL SHAREHOLDERS' EQUITY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</si>
  <si>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</si>
  <si>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</si>
  <si>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</si>
  <si>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</si>
  <si>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</si>
  <si>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</si>
  <si>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Registered - 6,528,000,000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</si>
  <si>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</si>
  <si>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</si>
  <si>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</si>
  <si>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</si>
  <si>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</si>
  <si>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</si>
  <si>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</si>
  <si>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</si>
  <si>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</si>
  <si>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</si>
  <si>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</si>
  <si>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</si>
  <si>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</si>
  <si>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</si>
  <si>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</si>
  <si>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</si>
  <si>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</si>
  <si>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</si>
  <si>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</si>
  <si>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>December 31, 2016</t>
  </si>
  <si>
    <t xml:space="preserve">Separate  </t>
  </si>
  <si>
    <t xml:space="preserve">Consolidated </t>
  </si>
  <si>
    <t>(Unit : Thousand Baht)</t>
  </si>
  <si>
    <t>STATEMENTS OF FINANCIAL POSITION</t>
  </si>
  <si>
    <t>DYNASTY CERAMIC PUBLIC COMPANY LIMITED AND SUBSIDIARY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</si>
  <si>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</si>
  <si>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</si>
  <si>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</si>
  <si>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</si>
  <si>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</si>
  <si>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</si>
  <si>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</si>
  <si>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</si>
  <si>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</si>
  <si>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</si>
  <si>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</si>
  <si>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</si>
  <si>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</si>
  <si>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</si>
  <si>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</si>
  <si>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</si>
  <si>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</si>
  <si>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</si>
  <si>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The number of ordinary shares weighted average (Unit :Thousand Shares)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</si>
  <si>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</si>
  <si>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</si>
  <si>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</si>
  <si>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</si>
  <si>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</si>
  <si>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</si>
  <si>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</si>
  <si>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</si>
  <si>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Profit (loss)  for the periods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</si>
  <si>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</si>
  <si>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</si>
  <si>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</si>
  <si>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</si>
  <si>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</si>
  <si>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</si>
  <si>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</si>
  <si>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</si>
  <si>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</si>
  <si>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2016</t>
  </si>
  <si>
    <t>2017</t>
  </si>
  <si>
    <t>Note</t>
  </si>
  <si>
    <t>STATEMENTS OF COMPREHENSIVE INCOME</t>
  </si>
  <si>
    <t>Balance as at January 1, 2017</t>
  </si>
  <si>
    <t>Balance as at January 1, 2016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</si>
  <si>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</si>
  <si>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</si>
  <si>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</si>
  <si>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</si>
  <si>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</si>
  <si>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</si>
  <si>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</si>
  <si>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</si>
  <si>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</si>
  <si>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</si>
  <si>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</si>
  <si>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</si>
  <si>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</si>
  <si>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</si>
  <si>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</si>
  <si>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</si>
  <si>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</si>
  <si>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</si>
  <si>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</si>
  <si>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</si>
  <si>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</si>
  <si>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</si>
  <si>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</si>
  <si>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</si>
  <si>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</si>
  <si>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</si>
  <si>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Cash received from interest income</t>
  </si>
  <si>
    <t>Proceed from disposal of fixed assets</t>
  </si>
  <si>
    <t>Payment for leasehold right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</si>
  <si>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</si>
  <si>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</si>
  <si>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</si>
  <si>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</si>
  <si>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</si>
  <si>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</si>
  <si>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</si>
  <si>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unfunded provident fund</t>
  </si>
  <si>
    <t>Interest expense</t>
  </si>
  <si>
    <t>Interest income</t>
  </si>
  <si>
    <t>Unrealized loss (gain) on exchange rate</t>
  </si>
  <si>
    <t>Loss (gain) from disposal of fixed assets</t>
  </si>
  <si>
    <t>Reversal of allowance for doubtful accounts</t>
  </si>
  <si>
    <t>Depreciation and amortization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</si>
  <si>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</si>
  <si>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</si>
  <si>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</si>
  <si>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</si>
  <si>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</si>
  <si>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</si>
  <si>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</si>
  <si>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</si>
  <si>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>provided from (used in) operating activities:</t>
  </si>
  <si>
    <t xml:space="preserve">Adjustments to reconcile profit before income tax to net cash </t>
  </si>
  <si>
    <t>Cash Flows From Operating Activities</t>
  </si>
  <si>
    <t>STATEMENTS OF CASH FLOWS</t>
  </si>
  <si>
    <t>AS AT JUNE 30, 2017</t>
  </si>
  <si>
    <t>June 30, 2017</t>
  </si>
  <si>
    <t>FOR THE SIX-MONTH PERIOD ENDED JUNE 30, 2017</t>
  </si>
  <si>
    <t>Dividend payment</t>
  </si>
  <si>
    <t>Balance as at June 30, 2016</t>
  </si>
  <si>
    <t>Balance as at June 30, 2017</t>
  </si>
  <si>
    <t>FOR THE THREE-MONTH PERIOD ENDED JUNE 30, 2017</t>
  </si>
  <si>
    <t xml:space="preserve">Cash paid for employee benefits </t>
  </si>
  <si>
    <t>Dividend paid</t>
  </si>
  <si>
    <t>Non-controlling interests as at date of control</t>
  </si>
  <si>
    <t>Provision for employee benefits obligation</t>
  </si>
  <si>
    <t>Other long - term investments</t>
  </si>
  <si>
    <t>Intangible Asset - net</t>
  </si>
  <si>
    <t>Total adjustments to reconcile profit(loss)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</si>
</sst>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\ &quot;F&quot;;\-#,##0.00\ &quot;F&quot;"/>
    <numFmt numFmtId="167" formatCode="dd\-mmm\-yy_)"/>
    <numFmt numFmtId="168" formatCode="0.0%"/>
    <numFmt numFmtId="169" formatCode="&quot;$&quot;____####0_);[Red]\(&quot;$&quot;____####0\)"/>
    <numFmt numFmtId="170" formatCode="_-* #,##0_-;\-* #,##0_-;_-* &quot;-&quot;_-;_-@_-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1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2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/>
    <xf numFmtId="166" fontId="16" fillId="0" borderId="0"/>
    <xf numFmtId="166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168" fontId="16" fillId="0" borderId="0"/>
    <xf numFmtId="168" fontId="16" fillId="0" borderId="0"/>
    <xf numFmtId="168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69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4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4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4" fontId="38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4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4" fontId="38" fillId="0" borderId="0" xfId="1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64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4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190" applyFont="1" applyFill="1" applyAlignment="1">
      <alignment vertical="top"/>
    </xf>
    <xf numFmtId="164" fontId="1" fillId="0" borderId="4" xfId="19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2" xfId="122" applyFont="1" applyFill="1" applyBorder="1" applyAlignment="1">
      <alignment horizontal="center"/>
    </xf>
  </cellXfs>
  <cellStyles count="192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79" xfId="191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40" xfId="190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เซลล์ตรวจสอบ 2" xfId="158"/>
    <cellStyle name="เซลล์ที่มีการเชื่อมโยง 2" xfId="159"/>
    <cellStyle name="เปอร์เซ็นต์ 2" xfId="160"/>
    <cellStyle name="แย่ 2" xfId="161"/>
    <cellStyle name="แสดงผล 2" xfId="162"/>
    <cellStyle name="การคำนวณ 2" xfId="163"/>
    <cellStyle name="ข้อความเตือน 2" xfId="164"/>
    <cellStyle name="ข้อความอธิบาย 2" xfId="165"/>
    <cellStyle name="ชื่อเรื่อง 2" xfId="166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ผลรวม 2" xfId="176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75"/>
  <sheetViews>
    <sheetView view="pageBreakPreview" topLeftCell="A70" zoomScaleNormal="130" zoomScaleSheetLayoutView="100" workbookViewId="0">
      <selection activeCell="I23" sqref="I23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4" style="1" customWidth="1"/>
    <col min="5" max="5" width="9" style="1" customWidth="1"/>
    <col min="6" max="6" width="1" style="1" customWidth="1"/>
    <col min="7" max="7" width="15.5703125" style="3" customWidth="1"/>
    <col min="8" max="8" width="0.85546875" style="1" customWidth="1"/>
    <col min="9" max="9" width="15.5703125" style="1" customWidth="1"/>
    <col min="10" max="10" width="1.140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1.140625" style="2" bestFit="1" customWidth="1"/>
    <col min="15" max="16384" width="9.140625" style="1"/>
  </cols>
  <sheetData>
    <row r="1" spans="1:13" ht="21">
      <c r="A1" s="12" t="s">
        <v>34</v>
      </c>
      <c r="B1" s="12"/>
      <c r="C1" s="12"/>
      <c r="D1" s="12"/>
      <c r="E1" s="40"/>
      <c r="G1" s="1"/>
    </row>
    <row r="2" spans="1:13" ht="21">
      <c r="A2" s="36" t="s">
        <v>33</v>
      </c>
      <c r="B2" s="36"/>
      <c r="C2" s="36"/>
      <c r="D2" s="36"/>
      <c r="E2" s="40"/>
      <c r="G2" s="1"/>
    </row>
    <row r="3" spans="1:13" ht="21">
      <c r="A3" s="51" t="s">
        <v>133</v>
      </c>
      <c r="B3" s="51"/>
      <c r="C3" s="51"/>
      <c r="D3" s="51"/>
      <c r="E3" s="40"/>
      <c r="G3" s="1"/>
    </row>
    <row r="4" spans="1:13" ht="21">
      <c r="A4" s="61"/>
      <c r="B4" s="61"/>
      <c r="C4" s="61"/>
      <c r="D4" s="61"/>
      <c r="E4" s="17"/>
      <c r="F4" s="50"/>
      <c r="G4" s="50"/>
      <c r="H4" s="50"/>
      <c r="I4" s="50"/>
      <c r="J4" s="50"/>
      <c r="K4" s="50"/>
      <c r="L4" s="50"/>
      <c r="M4" s="50"/>
    </row>
    <row r="5" spans="1:13" ht="21">
      <c r="A5" s="60"/>
      <c r="B5" s="60"/>
      <c r="C5" s="60"/>
      <c r="D5" s="60"/>
      <c r="E5" s="17"/>
      <c r="F5" s="50"/>
      <c r="G5" s="49"/>
      <c r="H5" s="49"/>
      <c r="I5" s="49"/>
      <c r="J5" s="49"/>
      <c r="K5" s="49"/>
      <c r="L5" s="49"/>
      <c r="M5" s="48" t="s">
        <v>32</v>
      </c>
    </row>
    <row r="6" spans="1:13" ht="21">
      <c r="E6" s="40"/>
      <c r="F6" s="40"/>
      <c r="G6" s="113" t="s">
        <v>31</v>
      </c>
      <c r="H6" s="113"/>
      <c r="I6" s="113"/>
      <c r="J6" s="17"/>
      <c r="K6" s="113" t="s">
        <v>30</v>
      </c>
      <c r="L6" s="113"/>
      <c r="M6" s="113"/>
    </row>
    <row r="7" spans="1:13" ht="21">
      <c r="F7" s="40"/>
      <c r="G7" s="22" t="s">
        <v>134</v>
      </c>
      <c r="H7" s="10"/>
      <c r="I7" s="22" t="s">
        <v>29</v>
      </c>
      <c r="J7" s="17"/>
      <c r="K7" s="22" t="s">
        <v>134</v>
      </c>
      <c r="L7" s="10"/>
      <c r="M7" s="22" t="s">
        <v>29</v>
      </c>
    </row>
    <row r="8" spans="1:13" ht="21">
      <c r="E8" s="17"/>
      <c r="F8" s="40"/>
      <c r="G8" s="10" t="s">
        <v>28</v>
      </c>
      <c r="H8" s="38"/>
      <c r="I8" s="40" t="s">
        <v>27</v>
      </c>
      <c r="J8" s="17"/>
      <c r="K8" s="10" t="s">
        <v>28</v>
      </c>
      <c r="L8" s="38"/>
      <c r="M8" s="40" t="s">
        <v>27</v>
      </c>
    </row>
    <row r="9" spans="1:13" ht="21">
      <c r="E9" s="45" t="s">
        <v>26</v>
      </c>
      <c r="F9" s="40"/>
      <c r="G9" s="45" t="s">
        <v>25</v>
      </c>
      <c r="H9" s="38"/>
      <c r="I9" s="45"/>
      <c r="J9" s="17"/>
      <c r="K9" s="45" t="s">
        <v>25</v>
      </c>
      <c r="L9" s="38"/>
      <c r="M9" s="45"/>
    </row>
    <row r="10" spans="1:13" ht="21">
      <c r="A10" s="52" t="s">
        <v>52</v>
      </c>
      <c r="B10" s="52"/>
      <c r="C10" s="52"/>
      <c r="D10" s="52"/>
      <c r="E10" s="41"/>
      <c r="F10" s="41"/>
      <c r="G10" s="1"/>
      <c r="H10" s="41"/>
      <c r="I10" s="41"/>
      <c r="J10" s="41"/>
      <c r="L10" s="41"/>
      <c r="M10" s="41"/>
    </row>
    <row r="11" spans="1:13" ht="21">
      <c r="A11" s="12" t="s">
        <v>51</v>
      </c>
      <c r="B11" s="11"/>
      <c r="C11" s="11"/>
      <c r="D11" s="11"/>
      <c r="E11" s="57"/>
      <c r="F11" s="57"/>
      <c r="G11" s="1"/>
      <c r="H11" s="41"/>
      <c r="I11" s="59"/>
      <c r="J11" s="59"/>
      <c r="L11" s="59"/>
      <c r="M11" s="59"/>
    </row>
    <row r="12" spans="1:13" ht="21">
      <c r="A12" s="23"/>
      <c r="B12" s="23" t="s">
        <v>50</v>
      </c>
      <c r="C12" s="37"/>
      <c r="D12" s="37"/>
      <c r="E12" s="54">
        <v>3</v>
      </c>
      <c r="F12" s="57"/>
      <c r="G12" s="8">
        <v>103113</v>
      </c>
      <c r="H12" s="8"/>
      <c r="I12" s="8">
        <v>81523</v>
      </c>
      <c r="J12" s="8"/>
      <c r="K12" s="8">
        <v>74215</v>
      </c>
      <c r="L12" s="8"/>
      <c r="M12" s="8">
        <v>71493</v>
      </c>
    </row>
    <row r="13" spans="1:13" ht="21">
      <c r="A13" s="23"/>
      <c r="B13" s="23" t="s">
        <v>49</v>
      </c>
      <c r="C13" s="37"/>
      <c r="D13" s="37"/>
      <c r="E13" s="54">
        <v>5</v>
      </c>
      <c r="F13" s="57"/>
      <c r="G13" s="8">
        <v>304221</v>
      </c>
      <c r="H13" s="8"/>
      <c r="I13" s="8">
        <v>186075</v>
      </c>
      <c r="J13" s="8"/>
      <c r="K13" s="8">
        <v>266531</v>
      </c>
      <c r="L13" s="8"/>
      <c r="M13" s="8">
        <v>182062</v>
      </c>
    </row>
    <row r="14" spans="1:13" ht="21">
      <c r="A14" s="23"/>
      <c r="B14" s="23" t="s">
        <v>48</v>
      </c>
      <c r="C14" s="37"/>
      <c r="D14" s="37"/>
      <c r="E14" s="54"/>
      <c r="F14" s="57"/>
      <c r="G14" s="8"/>
      <c r="H14" s="8"/>
      <c r="I14" s="8"/>
      <c r="J14" s="8"/>
      <c r="K14" s="8"/>
      <c r="L14" s="8"/>
      <c r="M14" s="8"/>
    </row>
    <row r="15" spans="1:13" ht="21">
      <c r="A15" s="23"/>
      <c r="B15" s="23"/>
      <c r="C15" s="58" t="s">
        <v>47</v>
      </c>
      <c r="D15" s="37"/>
      <c r="E15" s="54">
        <v>4</v>
      </c>
      <c r="F15" s="57"/>
      <c r="G15" s="8">
        <v>0</v>
      </c>
      <c r="H15" s="8"/>
      <c r="I15" s="8">
        <v>0</v>
      </c>
      <c r="J15" s="8"/>
      <c r="K15" s="8">
        <v>27348</v>
      </c>
      <c r="L15" s="8"/>
      <c r="M15" s="8">
        <v>0</v>
      </c>
    </row>
    <row r="16" spans="1:13" ht="21">
      <c r="A16" s="23"/>
      <c r="B16" s="23" t="s">
        <v>46</v>
      </c>
      <c r="C16" s="37"/>
      <c r="D16" s="37"/>
      <c r="E16" s="21">
        <v>6</v>
      </c>
      <c r="G16" s="8">
        <v>1859976</v>
      </c>
      <c r="H16" s="8"/>
      <c r="I16" s="8">
        <v>1567406</v>
      </c>
      <c r="J16" s="8"/>
      <c r="K16" s="8">
        <v>1708536</v>
      </c>
      <c r="L16" s="8"/>
      <c r="M16" s="8">
        <v>1462221</v>
      </c>
    </row>
    <row r="17" spans="1:15" ht="21">
      <c r="A17" s="23"/>
      <c r="B17" s="23" t="s">
        <v>45</v>
      </c>
      <c r="C17" s="37"/>
      <c r="D17" s="37"/>
      <c r="E17" s="54">
        <v>7</v>
      </c>
      <c r="F17" s="57"/>
      <c r="G17" s="8">
        <v>18374</v>
      </c>
      <c r="H17" s="8"/>
      <c r="I17" s="8">
        <v>18374</v>
      </c>
      <c r="J17" s="8"/>
      <c r="K17" s="8">
        <v>18374</v>
      </c>
      <c r="L17" s="8"/>
      <c r="M17" s="8">
        <v>18374</v>
      </c>
    </row>
    <row r="18" spans="1:15" ht="21">
      <c r="B18" s="11"/>
      <c r="D18" s="1" t="s">
        <v>44</v>
      </c>
      <c r="E18" s="54"/>
      <c r="F18" s="8"/>
      <c r="G18" s="16">
        <f>SUM(G12:G17)</f>
        <v>2285684</v>
      </c>
      <c r="H18" s="8"/>
      <c r="I18" s="16">
        <f>SUM(I12:I17)</f>
        <v>1853378</v>
      </c>
      <c r="J18" s="8"/>
      <c r="K18" s="16">
        <f>SUM(K12:K17)</f>
        <v>2095004</v>
      </c>
      <c r="L18" s="8"/>
      <c r="M18" s="16">
        <f>SUM(M12:M17)</f>
        <v>1734150</v>
      </c>
      <c r="O18" s="56"/>
    </row>
    <row r="19" spans="1:15" ht="21">
      <c r="A19" s="19"/>
      <c r="B19" s="19"/>
      <c r="C19" s="19"/>
      <c r="D19" s="19"/>
      <c r="E19" s="54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43</v>
      </c>
      <c r="B20" s="11"/>
      <c r="C20" s="11"/>
      <c r="D20" s="11"/>
      <c r="E20" s="55"/>
      <c r="F20" s="8"/>
      <c r="G20" s="8"/>
      <c r="H20" s="8"/>
      <c r="I20" s="8"/>
      <c r="J20" s="8"/>
      <c r="K20" s="8"/>
      <c r="L20" s="8"/>
      <c r="M20" s="8"/>
    </row>
    <row r="21" spans="1:15" ht="21">
      <c r="B21" s="39" t="s">
        <v>42</v>
      </c>
      <c r="C21" s="37"/>
      <c r="D21" s="37"/>
      <c r="E21" s="55" t="s">
        <v>41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8">
        <v>109480</v>
      </c>
    </row>
    <row r="22" spans="1:15" ht="21">
      <c r="B22" s="111" t="s">
        <v>144</v>
      </c>
      <c r="C22" s="37"/>
      <c r="D22" s="37"/>
      <c r="E22" s="55"/>
      <c r="F22" s="8"/>
      <c r="G22" s="8">
        <v>32814</v>
      </c>
      <c r="H22" s="8"/>
      <c r="I22" s="8">
        <v>0</v>
      </c>
      <c r="J22" s="8"/>
      <c r="K22" s="8">
        <v>0</v>
      </c>
      <c r="L22" s="8"/>
      <c r="M22" s="8">
        <v>0</v>
      </c>
    </row>
    <row r="23" spans="1:15" ht="21">
      <c r="B23" s="39" t="s">
        <v>40</v>
      </c>
      <c r="C23" s="37"/>
      <c r="D23" s="37"/>
      <c r="E23" s="55" t="s">
        <v>39</v>
      </c>
      <c r="F23" s="8"/>
      <c r="G23" s="8">
        <v>4275326</v>
      </c>
      <c r="H23" s="8"/>
      <c r="I23" s="8">
        <v>3837414</v>
      </c>
      <c r="J23" s="8"/>
      <c r="K23" s="8">
        <v>3129422</v>
      </c>
      <c r="L23" s="8"/>
      <c r="M23" s="8">
        <v>2851167</v>
      </c>
    </row>
    <row r="24" spans="1:15" ht="21">
      <c r="B24" s="39" t="s">
        <v>145</v>
      </c>
      <c r="C24" s="37"/>
      <c r="D24" s="37"/>
      <c r="E24" s="54">
        <v>10</v>
      </c>
      <c r="F24" s="8"/>
      <c r="G24" s="8">
        <v>26626</v>
      </c>
      <c r="H24" s="8"/>
      <c r="I24" s="8">
        <v>17547</v>
      </c>
      <c r="J24" s="8"/>
      <c r="K24" s="8">
        <v>17125</v>
      </c>
      <c r="L24" s="8"/>
      <c r="M24" s="8">
        <v>16351</v>
      </c>
    </row>
    <row r="25" spans="1:15" ht="21">
      <c r="B25" s="39" t="s">
        <v>38</v>
      </c>
      <c r="C25" s="37"/>
      <c r="D25" s="37"/>
      <c r="E25" s="54"/>
      <c r="F25" s="8"/>
      <c r="G25" s="8">
        <v>26354</v>
      </c>
      <c r="H25" s="8"/>
      <c r="I25" s="8">
        <v>20861</v>
      </c>
      <c r="J25" s="8"/>
      <c r="K25" s="8">
        <v>0</v>
      </c>
      <c r="L25" s="8"/>
      <c r="M25" s="8">
        <v>0</v>
      </c>
    </row>
    <row r="26" spans="1:15" ht="21">
      <c r="B26" s="39" t="s">
        <v>37</v>
      </c>
      <c r="C26" s="37"/>
      <c r="D26" s="37"/>
      <c r="E26" s="54"/>
      <c r="F26" s="8"/>
      <c r="G26" s="8">
        <v>23074</v>
      </c>
      <c r="H26" s="8"/>
      <c r="I26" s="8">
        <v>20627</v>
      </c>
      <c r="J26" s="8"/>
      <c r="K26" s="8">
        <v>19569</v>
      </c>
      <c r="L26" s="8"/>
      <c r="M26" s="8">
        <v>19513</v>
      </c>
      <c r="O26" s="5"/>
    </row>
    <row r="27" spans="1:15" ht="21">
      <c r="B27" s="11"/>
      <c r="D27" s="1" t="s">
        <v>36</v>
      </c>
      <c r="E27" s="54"/>
      <c r="F27" s="8"/>
      <c r="G27" s="16">
        <f>SUM(G21:G26)</f>
        <v>4384194</v>
      </c>
      <c r="H27" s="8"/>
      <c r="I27" s="16">
        <f>SUM(I21:I26)</f>
        <v>3896449</v>
      </c>
      <c r="J27" s="8"/>
      <c r="K27" s="16">
        <f>SUM(K21:K26)</f>
        <v>3275596</v>
      </c>
      <c r="L27" s="8"/>
      <c r="M27" s="16">
        <f>SUM(M21:M26)</f>
        <v>2996511</v>
      </c>
      <c r="O27" s="5"/>
    </row>
    <row r="28" spans="1:15" ht="21.75" thickBot="1">
      <c r="B28" s="12" t="s">
        <v>35</v>
      </c>
      <c r="C28" s="11"/>
      <c r="D28" s="11"/>
      <c r="E28" s="34"/>
      <c r="G28" s="13">
        <f>G18+G27</f>
        <v>6669878</v>
      </c>
      <c r="H28" s="8"/>
      <c r="I28" s="13">
        <f>I18+I27</f>
        <v>5749827</v>
      </c>
      <c r="J28" s="8"/>
      <c r="K28" s="13">
        <f>K18+K27</f>
        <v>5370600</v>
      </c>
      <c r="L28" s="8"/>
      <c r="M28" s="13">
        <f>M18+M27</f>
        <v>4730661</v>
      </c>
      <c r="O28" s="5"/>
    </row>
    <row r="29" spans="1:15" ht="21.75" thickTop="1">
      <c r="A29" s="11"/>
      <c r="B29" s="11"/>
      <c r="C29" s="11"/>
      <c r="D29" s="11"/>
      <c r="E29" s="34"/>
      <c r="G29" s="8"/>
      <c r="H29" s="8"/>
      <c r="I29" s="8"/>
      <c r="J29" s="8"/>
      <c r="K29" s="8"/>
      <c r="L29" s="8"/>
      <c r="M29" s="8"/>
    </row>
    <row r="30" spans="1:15" ht="21">
      <c r="A30" s="53"/>
      <c r="B30" s="53"/>
      <c r="C30" s="53"/>
      <c r="D30" s="53"/>
      <c r="E30" s="17"/>
      <c r="F30" s="17"/>
      <c r="G30" s="8"/>
      <c r="H30" s="8"/>
      <c r="I30" s="8"/>
      <c r="J30" s="8"/>
      <c r="K30" s="8"/>
      <c r="L30" s="8"/>
      <c r="M30" s="8"/>
    </row>
    <row r="31" spans="1:15" ht="21">
      <c r="A31" s="11"/>
      <c r="B31" s="11"/>
      <c r="C31" s="11"/>
      <c r="D31" s="11"/>
      <c r="E31" s="40"/>
      <c r="F31" s="40"/>
      <c r="G31" s="7"/>
      <c r="H31" s="8"/>
      <c r="I31" s="7"/>
      <c r="J31" s="8"/>
      <c r="K31" s="7"/>
      <c r="L31" s="8"/>
      <c r="M31" s="7"/>
    </row>
    <row r="32" spans="1:15" ht="21">
      <c r="A32" s="11"/>
      <c r="B32" s="11"/>
      <c r="C32" s="11"/>
      <c r="D32" s="11"/>
      <c r="E32" s="40"/>
      <c r="F32" s="40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40"/>
      <c r="F33" s="40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40"/>
      <c r="F34" s="40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40"/>
      <c r="F35" s="40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40"/>
      <c r="F36" s="40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40"/>
      <c r="F37" s="40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40"/>
      <c r="F38" s="40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40"/>
      <c r="F39" s="40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40"/>
      <c r="F40" s="40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40"/>
      <c r="F41" s="40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40"/>
      <c r="F42" s="40"/>
      <c r="G42" s="7"/>
      <c r="H42" s="8"/>
      <c r="I42" s="7"/>
      <c r="J42" s="8"/>
      <c r="K42" s="8"/>
      <c r="L42" s="8"/>
      <c r="M42" s="7"/>
    </row>
    <row r="43" spans="1:13" ht="21">
      <c r="A43" s="11"/>
      <c r="B43" s="11"/>
      <c r="C43" s="11"/>
      <c r="D43" s="11"/>
      <c r="E43" s="40"/>
      <c r="F43" s="40"/>
      <c r="G43" s="7"/>
      <c r="H43" s="8"/>
      <c r="I43" s="7"/>
      <c r="J43" s="8"/>
      <c r="K43" s="8"/>
      <c r="L43" s="8"/>
      <c r="M43" s="7"/>
    </row>
    <row r="44" spans="1:13" ht="21">
      <c r="A44" s="1" t="s">
        <v>0</v>
      </c>
      <c r="E44" s="40"/>
      <c r="G44" s="1"/>
      <c r="M44" s="1">
        <v>1</v>
      </c>
    </row>
    <row r="45" spans="1:13" ht="21">
      <c r="A45" s="52" t="s">
        <v>34</v>
      </c>
      <c r="B45" s="52"/>
      <c r="C45" s="52"/>
      <c r="D45" s="52"/>
      <c r="E45" s="40"/>
      <c r="F45" s="40"/>
      <c r="G45" s="1"/>
    </row>
    <row r="46" spans="1:13" ht="21">
      <c r="A46" s="36" t="s">
        <v>33</v>
      </c>
      <c r="B46" s="36"/>
      <c r="C46" s="36"/>
      <c r="D46" s="36"/>
      <c r="E46" s="40"/>
      <c r="F46" s="40"/>
      <c r="G46" s="1"/>
    </row>
    <row r="47" spans="1:13" ht="21">
      <c r="A47" s="51" t="str">
        <f>+A3</f>
        <v>AS AT JUNE 30, 2017</v>
      </c>
      <c r="B47" s="12"/>
      <c r="C47" s="12"/>
      <c r="D47" s="12"/>
      <c r="E47" s="40"/>
      <c r="F47" s="40"/>
      <c r="G47" s="1"/>
    </row>
    <row r="48" spans="1:13" ht="21">
      <c r="A48" s="50"/>
      <c r="B48" s="50"/>
      <c r="C48" s="50"/>
      <c r="D48" s="50"/>
      <c r="E48" s="17"/>
      <c r="F48" s="17"/>
      <c r="G48" s="50"/>
      <c r="H48" s="50"/>
      <c r="I48" s="50"/>
      <c r="J48" s="50"/>
      <c r="K48" s="50"/>
      <c r="L48" s="50"/>
      <c r="M48" s="50"/>
    </row>
    <row r="49" spans="1:13" ht="21">
      <c r="A49" s="24"/>
      <c r="B49" s="24"/>
      <c r="C49" s="24"/>
      <c r="D49" s="24"/>
      <c r="E49" s="40"/>
      <c r="F49" s="40"/>
      <c r="G49" s="49"/>
      <c r="H49" s="49"/>
      <c r="I49" s="49"/>
      <c r="J49" s="49"/>
      <c r="K49" s="49"/>
      <c r="L49" s="49"/>
      <c r="M49" s="48" t="s">
        <v>32</v>
      </c>
    </row>
    <row r="50" spans="1:13" ht="21">
      <c r="E50" s="17"/>
      <c r="F50" s="17"/>
      <c r="G50" s="113" t="s">
        <v>31</v>
      </c>
      <c r="H50" s="113"/>
      <c r="I50" s="113"/>
      <c r="J50" s="17"/>
      <c r="K50" s="113" t="s">
        <v>30</v>
      </c>
      <c r="L50" s="113"/>
      <c r="M50" s="113"/>
    </row>
    <row r="51" spans="1:13" ht="21">
      <c r="F51" s="17"/>
      <c r="G51" s="46" t="s">
        <v>134</v>
      </c>
      <c r="H51" s="17"/>
      <c r="I51" s="46" t="s">
        <v>29</v>
      </c>
      <c r="J51" s="17"/>
      <c r="K51" s="46" t="s">
        <v>134</v>
      </c>
      <c r="L51" s="17"/>
      <c r="M51" s="46" t="s">
        <v>29</v>
      </c>
    </row>
    <row r="52" spans="1:13" ht="21">
      <c r="E52" s="17"/>
      <c r="F52" s="17"/>
      <c r="G52" s="10" t="s">
        <v>28</v>
      </c>
      <c r="H52" s="17"/>
      <c r="I52" s="22" t="s">
        <v>27</v>
      </c>
      <c r="J52" s="17"/>
      <c r="K52" s="10" t="s">
        <v>28</v>
      </c>
      <c r="L52" s="17"/>
      <c r="M52" s="22" t="s">
        <v>27</v>
      </c>
    </row>
    <row r="53" spans="1:13" ht="21">
      <c r="E53" s="45" t="s">
        <v>26</v>
      </c>
      <c r="F53" s="17"/>
      <c r="G53" s="45" t="s">
        <v>25</v>
      </c>
      <c r="H53" s="17"/>
      <c r="I53" s="44"/>
      <c r="J53" s="17"/>
      <c r="K53" s="45" t="s">
        <v>25</v>
      </c>
      <c r="L53" s="17"/>
      <c r="M53" s="44"/>
    </row>
    <row r="54" spans="1:13" ht="21">
      <c r="E54" s="41"/>
      <c r="F54" s="41"/>
      <c r="G54" s="42"/>
      <c r="H54" s="42"/>
      <c r="I54" s="42"/>
      <c r="J54" s="42"/>
      <c r="K54" s="42"/>
      <c r="L54" s="42"/>
      <c r="M54" s="42"/>
    </row>
    <row r="55" spans="1:13" ht="21">
      <c r="A55" s="12" t="s">
        <v>24</v>
      </c>
      <c r="B55" s="43"/>
      <c r="C55" s="43"/>
      <c r="D55" s="43"/>
      <c r="E55" s="41"/>
      <c r="F55" s="41"/>
      <c r="G55" s="1"/>
      <c r="H55" s="41"/>
      <c r="I55" s="41"/>
      <c r="J55" s="42"/>
      <c r="L55" s="42"/>
      <c r="M55" s="41"/>
    </row>
    <row r="56" spans="1:13" ht="21">
      <c r="A56" s="12" t="s">
        <v>23</v>
      </c>
      <c r="B56" s="12"/>
      <c r="C56" s="12"/>
      <c r="D56" s="12"/>
      <c r="E56" s="41"/>
      <c r="F56" s="41"/>
      <c r="G56" s="1"/>
      <c r="H56" s="41"/>
      <c r="I56" s="41"/>
      <c r="J56" s="42"/>
      <c r="K56" s="41"/>
    </row>
    <row r="57" spans="1:13" ht="21">
      <c r="B57" s="39" t="s">
        <v>22</v>
      </c>
      <c r="C57" s="37"/>
      <c r="D57" s="37"/>
      <c r="E57" s="21">
        <v>11</v>
      </c>
      <c r="F57" s="40"/>
      <c r="G57" s="8">
        <v>1460000</v>
      </c>
      <c r="H57" s="7"/>
      <c r="I57" s="8">
        <v>1330000</v>
      </c>
      <c r="J57" s="8"/>
      <c r="K57" s="8">
        <v>1390000</v>
      </c>
      <c r="L57" s="7"/>
      <c r="M57" s="8">
        <v>1330000</v>
      </c>
    </row>
    <row r="58" spans="1:13" ht="21">
      <c r="B58" s="39" t="s">
        <v>21</v>
      </c>
      <c r="C58" s="37"/>
      <c r="D58" s="37"/>
      <c r="E58" s="21"/>
      <c r="F58" s="38"/>
      <c r="G58" s="8">
        <v>998932</v>
      </c>
      <c r="H58" s="7"/>
      <c r="I58" s="8">
        <v>709152</v>
      </c>
      <c r="J58" s="8"/>
      <c r="K58" s="8">
        <v>592055</v>
      </c>
      <c r="L58" s="7"/>
      <c r="M58" s="8">
        <v>471434</v>
      </c>
    </row>
    <row r="59" spans="1:13" ht="21">
      <c r="B59" s="39" t="s">
        <v>20</v>
      </c>
      <c r="C59" s="37"/>
      <c r="D59" s="37"/>
      <c r="E59" s="21">
        <v>4</v>
      </c>
      <c r="F59" s="38"/>
      <c r="G59" s="8">
        <v>0</v>
      </c>
      <c r="H59" s="7"/>
      <c r="I59" s="8">
        <v>0</v>
      </c>
      <c r="J59" s="8"/>
      <c r="K59" s="8">
        <v>990236</v>
      </c>
      <c r="L59" s="7"/>
      <c r="M59" s="8">
        <v>732384</v>
      </c>
    </row>
    <row r="60" spans="1:13" ht="21">
      <c r="B60" s="39" t="s">
        <v>19</v>
      </c>
      <c r="C60" s="37"/>
      <c r="D60" s="37"/>
      <c r="E60" s="21"/>
      <c r="F60" s="38"/>
      <c r="G60" s="8">
        <v>170258</v>
      </c>
      <c r="H60" s="7"/>
      <c r="I60" s="8">
        <v>137961</v>
      </c>
      <c r="J60" s="8"/>
      <c r="K60" s="8">
        <v>162855</v>
      </c>
      <c r="L60" s="7"/>
      <c r="M60" s="8">
        <v>133822</v>
      </c>
    </row>
    <row r="61" spans="1:13" ht="21">
      <c r="B61" s="11"/>
      <c r="D61" s="1" t="s">
        <v>18</v>
      </c>
      <c r="E61" s="21"/>
      <c r="F61" s="32"/>
      <c r="G61" s="16">
        <f>SUM(G57:G60)</f>
        <v>2629190</v>
      </c>
      <c r="H61" s="7"/>
      <c r="I61" s="16">
        <f>SUM(I57:I60)</f>
        <v>2177113</v>
      </c>
      <c r="J61" s="8"/>
      <c r="K61" s="16">
        <f>SUM(K57:K60)</f>
        <v>3135146</v>
      </c>
      <c r="L61" s="7"/>
      <c r="M61" s="16">
        <f>SUM(M57:M60)</f>
        <v>2667640</v>
      </c>
    </row>
    <row r="62" spans="1:13" ht="21">
      <c r="A62" s="11"/>
      <c r="B62" s="11"/>
      <c r="C62" s="11"/>
      <c r="D62" s="11"/>
      <c r="E62" s="33"/>
      <c r="F62" s="32"/>
      <c r="G62" s="8"/>
      <c r="H62" s="7"/>
      <c r="I62" s="8"/>
      <c r="J62" s="8"/>
      <c r="K62" s="8"/>
      <c r="L62" s="7"/>
      <c r="M62" s="8"/>
    </row>
    <row r="63" spans="1:13" ht="21">
      <c r="A63" s="36" t="s">
        <v>17</v>
      </c>
      <c r="B63" s="36"/>
      <c r="C63" s="36"/>
      <c r="D63" s="36"/>
      <c r="E63" s="33"/>
      <c r="F63" s="32"/>
      <c r="G63" s="8"/>
      <c r="H63" s="7"/>
      <c r="I63" s="8"/>
      <c r="J63" s="8"/>
      <c r="K63" s="8"/>
      <c r="L63" s="7"/>
      <c r="M63" s="8"/>
    </row>
    <row r="64" spans="1:13" ht="21">
      <c r="B64" s="1" t="s">
        <v>16</v>
      </c>
      <c r="C64" s="37"/>
      <c r="D64" s="37"/>
      <c r="E64" s="21">
        <v>12</v>
      </c>
      <c r="F64" s="38"/>
      <c r="G64" s="8">
        <v>55519</v>
      </c>
      <c r="H64" s="7"/>
      <c r="I64" s="8">
        <v>55436</v>
      </c>
      <c r="J64" s="8"/>
      <c r="K64" s="8">
        <v>0</v>
      </c>
      <c r="L64" s="7"/>
      <c r="M64" s="8">
        <v>0</v>
      </c>
    </row>
    <row r="65" spans="1:15" ht="21">
      <c r="B65" s="1" t="s">
        <v>15</v>
      </c>
      <c r="C65" s="37"/>
      <c r="D65" s="37"/>
      <c r="E65" s="21"/>
      <c r="F65" s="32"/>
      <c r="G65" s="8">
        <v>147849</v>
      </c>
      <c r="H65" s="7"/>
      <c r="I65" s="8">
        <v>102500</v>
      </c>
      <c r="J65" s="8"/>
      <c r="K65" s="8">
        <v>67885</v>
      </c>
      <c r="L65" s="7"/>
      <c r="M65" s="8">
        <v>63670</v>
      </c>
    </row>
    <row r="66" spans="1:15" ht="21">
      <c r="B66" s="1" t="s">
        <v>14</v>
      </c>
      <c r="C66" s="37"/>
      <c r="D66" s="37"/>
      <c r="E66" s="21"/>
      <c r="F66" s="32"/>
      <c r="G66" s="8">
        <v>36210</v>
      </c>
      <c r="H66" s="7"/>
      <c r="I66" s="8">
        <v>37565</v>
      </c>
      <c r="J66" s="8"/>
      <c r="K66" s="8">
        <v>36210</v>
      </c>
      <c r="L66" s="7"/>
      <c r="M66" s="8">
        <v>37565</v>
      </c>
    </row>
    <row r="67" spans="1:15" ht="21">
      <c r="B67" s="36"/>
      <c r="D67" s="35" t="s">
        <v>13</v>
      </c>
      <c r="E67" s="34"/>
      <c r="G67" s="16">
        <f>SUM(G64:G66)</f>
        <v>239578</v>
      </c>
      <c r="H67" s="7"/>
      <c r="I67" s="16">
        <f>SUM(I64:I66)</f>
        <v>195501</v>
      </c>
      <c r="J67" s="8"/>
      <c r="K67" s="16">
        <f>SUM(K64:K66)</f>
        <v>104095</v>
      </c>
      <c r="L67" s="7"/>
      <c r="M67" s="16">
        <f>SUM(M64:M66)</f>
        <v>101235</v>
      </c>
    </row>
    <row r="68" spans="1:15" ht="21">
      <c r="B68" s="12" t="s">
        <v>12</v>
      </c>
      <c r="C68" s="11"/>
      <c r="D68" s="11"/>
      <c r="E68" s="33"/>
      <c r="F68" s="32"/>
      <c r="G68" s="16">
        <f>G61+G67</f>
        <v>2868768</v>
      </c>
      <c r="H68" s="7"/>
      <c r="I68" s="16">
        <f>I61+I67</f>
        <v>2372614</v>
      </c>
      <c r="J68" s="8"/>
      <c r="K68" s="16">
        <f>K61+K67</f>
        <v>3239241</v>
      </c>
      <c r="L68" s="7"/>
      <c r="M68" s="16">
        <f>M61+M67</f>
        <v>2768875</v>
      </c>
      <c r="O68" s="5"/>
    </row>
    <row r="69" spans="1:15" ht="21">
      <c r="A69" s="11"/>
      <c r="B69" s="11"/>
      <c r="C69" s="11"/>
      <c r="D69" s="11"/>
      <c r="E69" s="31"/>
      <c r="F69" s="30"/>
      <c r="G69" s="8"/>
      <c r="H69" s="7"/>
      <c r="I69" s="8"/>
      <c r="J69" s="8"/>
      <c r="K69" s="8"/>
      <c r="L69" s="7"/>
      <c r="M69" s="8"/>
      <c r="O69" s="5"/>
    </row>
    <row r="70" spans="1:15" ht="21">
      <c r="A70" s="12" t="s">
        <v>11</v>
      </c>
      <c r="B70" s="11"/>
      <c r="C70" s="11"/>
      <c r="D70" s="11"/>
      <c r="E70" s="15"/>
      <c r="F70" s="14"/>
      <c r="G70" s="8"/>
      <c r="H70" s="7"/>
      <c r="I70" s="8"/>
      <c r="J70" s="8"/>
      <c r="K70" s="8"/>
      <c r="L70" s="7"/>
      <c r="M70" s="8"/>
      <c r="O70" s="5"/>
    </row>
    <row r="71" spans="1:15" ht="21">
      <c r="A71" s="12"/>
      <c r="B71" s="29" t="s">
        <v>10</v>
      </c>
      <c r="C71" s="11"/>
      <c r="D71" s="11"/>
      <c r="F71" s="14"/>
      <c r="G71" s="8"/>
      <c r="H71" s="7"/>
      <c r="I71" s="8"/>
      <c r="J71" s="8"/>
      <c r="K71" s="8"/>
      <c r="L71" s="7"/>
      <c r="M71" s="8"/>
      <c r="O71" s="5"/>
    </row>
    <row r="72" spans="1:15" ht="21.75" thickBot="1">
      <c r="A72" s="12"/>
      <c r="B72" s="26"/>
      <c r="C72" s="28" t="s">
        <v>9</v>
      </c>
      <c r="D72" s="11"/>
      <c r="F72" s="14"/>
      <c r="G72" s="112">
        <v>652800</v>
      </c>
      <c r="H72" s="7"/>
      <c r="I72" s="27">
        <v>652800</v>
      </c>
      <c r="J72" s="8"/>
      <c r="K72" s="112">
        <v>652800</v>
      </c>
      <c r="L72" s="7"/>
      <c r="M72" s="27">
        <v>652800</v>
      </c>
      <c r="O72" s="5"/>
    </row>
    <row r="73" spans="1:15" ht="21.75" thickTop="1">
      <c r="A73" s="12"/>
      <c r="B73" s="26"/>
      <c r="C73" s="1" t="s">
        <v>8</v>
      </c>
      <c r="D73" s="11"/>
      <c r="F73" s="14"/>
      <c r="G73" s="8">
        <f>'SOE_Conso-Eng'!C17</f>
        <v>652799</v>
      </c>
      <c r="H73" s="7"/>
      <c r="I73" s="8">
        <v>652799</v>
      </c>
      <c r="J73" s="8"/>
      <c r="K73" s="8">
        <f>'SOE-Eng'!D15</f>
        <v>652799</v>
      </c>
      <c r="L73" s="7"/>
      <c r="M73" s="8">
        <v>652799</v>
      </c>
    </row>
    <row r="74" spans="1:15" ht="21">
      <c r="B74" s="1" t="s">
        <v>7</v>
      </c>
      <c r="C74" s="24"/>
      <c r="D74" s="24"/>
      <c r="E74" s="25"/>
      <c r="F74" s="24"/>
      <c r="G74" s="8">
        <f>'SOE_Conso-Eng'!E17</f>
        <v>506000</v>
      </c>
      <c r="H74" s="7"/>
      <c r="I74" s="8">
        <v>506000</v>
      </c>
      <c r="J74" s="8"/>
      <c r="K74" s="8">
        <f>'SOE-Eng'!F15</f>
        <v>506000</v>
      </c>
      <c r="L74" s="7"/>
      <c r="M74" s="8">
        <v>506000</v>
      </c>
    </row>
    <row r="75" spans="1:15" ht="21">
      <c r="B75" s="23" t="s">
        <v>6</v>
      </c>
      <c r="C75" s="19"/>
      <c r="D75" s="19"/>
      <c r="E75" s="21"/>
      <c r="F75" s="14"/>
      <c r="G75" s="1"/>
    </row>
    <row r="76" spans="1:15" ht="21">
      <c r="B76" s="19"/>
      <c r="C76" s="1" t="s">
        <v>5</v>
      </c>
      <c r="D76" s="19"/>
      <c r="E76" s="21"/>
      <c r="F76" s="22"/>
      <c r="G76" s="8">
        <f>'SOE_Conso-Eng'!G17</f>
        <v>65280</v>
      </c>
      <c r="H76" s="7"/>
      <c r="I76" s="8">
        <v>65280</v>
      </c>
      <c r="J76" s="8"/>
      <c r="K76" s="8">
        <f>'SOE-Eng'!H15</f>
        <v>65280</v>
      </c>
      <c r="L76" s="7"/>
      <c r="M76" s="8">
        <v>65280</v>
      </c>
    </row>
    <row r="77" spans="1:15" ht="21">
      <c r="B77" s="19"/>
      <c r="C77" s="1" t="s">
        <v>4</v>
      </c>
      <c r="D77" s="19"/>
      <c r="E77" s="21"/>
      <c r="F77" s="17"/>
      <c r="G77" s="8">
        <f>'SOE_Conso-Eng'!I17</f>
        <v>2275927</v>
      </c>
      <c r="H77" s="7"/>
      <c r="I77" s="8">
        <v>2104794</v>
      </c>
      <c r="J77" s="8"/>
      <c r="K77" s="8">
        <f>'SOE-Eng'!J15</f>
        <v>907280</v>
      </c>
      <c r="L77" s="7"/>
      <c r="M77" s="8">
        <v>737707</v>
      </c>
    </row>
    <row r="78" spans="1:15" ht="21">
      <c r="B78" s="11"/>
      <c r="C78" s="11"/>
      <c r="D78" s="1" t="s">
        <v>3</v>
      </c>
      <c r="E78" s="18"/>
      <c r="F78" s="17"/>
      <c r="G78" s="20">
        <f>SUM(G73:G77)</f>
        <v>3500006</v>
      </c>
      <c r="H78" s="7"/>
      <c r="I78" s="20">
        <f>SUM(I73:I77)</f>
        <v>3328873</v>
      </c>
      <c r="J78" s="8"/>
      <c r="K78" s="20">
        <f>SUM(K73:K77)</f>
        <v>2131359</v>
      </c>
      <c r="L78" s="7"/>
      <c r="M78" s="20">
        <f>SUM(M73:M77)</f>
        <v>1961786</v>
      </c>
    </row>
    <row r="79" spans="1:15" ht="21">
      <c r="B79" s="1" t="s">
        <v>56</v>
      </c>
      <c r="D79" s="19"/>
      <c r="E79" s="18"/>
      <c r="F79" s="17"/>
      <c r="G79" s="8">
        <f>'SOE_Conso-Eng'!M17</f>
        <v>301104</v>
      </c>
      <c r="H79" s="7"/>
      <c r="I79" s="8">
        <v>48340</v>
      </c>
      <c r="J79" s="8"/>
      <c r="K79" s="8">
        <v>0</v>
      </c>
      <c r="L79" s="7"/>
      <c r="M79" s="8">
        <v>0</v>
      </c>
      <c r="O79" s="5"/>
    </row>
    <row r="80" spans="1:15" ht="21">
      <c r="B80" s="11"/>
      <c r="C80" s="11"/>
      <c r="D80" s="1" t="s">
        <v>2</v>
      </c>
      <c r="E80" s="15"/>
      <c r="F80" s="14"/>
      <c r="G80" s="16">
        <f>SUM(G78:G79)</f>
        <v>3801110</v>
      </c>
      <c r="H80" s="7"/>
      <c r="I80" s="16">
        <f>SUM(I78:I79)</f>
        <v>3377213</v>
      </c>
      <c r="J80" s="8"/>
      <c r="K80" s="16">
        <f>SUM(K78:K79)</f>
        <v>2131359</v>
      </c>
      <c r="L80" s="7"/>
      <c r="M80" s="16">
        <f>SUM(M78:M79)</f>
        <v>1961786</v>
      </c>
    </row>
    <row r="81" spans="1:15" ht="21.75" thickBot="1">
      <c r="B81" s="12" t="s">
        <v>1</v>
      </c>
      <c r="C81" s="12"/>
      <c r="D81" s="12"/>
      <c r="E81" s="15"/>
      <c r="F81" s="14"/>
      <c r="G81" s="13">
        <f>G68+G80</f>
        <v>6669878</v>
      </c>
      <c r="H81" s="7"/>
      <c r="I81" s="13">
        <f>I68+I80</f>
        <v>5749827</v>
      </c>
      <c r="J81" s="8"/>
      <c r="K81" s="13">
        <f>K68+K80</f>
        <v>5370600</v>
      </c>
      <c r="L81" s="7"/>
      <c r="M81" s="13">
        <f>M68+M80</f>
        <v>4730661</v>
      </c>
    </row>
    <row r="82" spans="1:15" ht="21.75" thickTop="1">
      <c r="A82" s="12"/>
      <c r="B82" s="11"/>
      <c r="C82" s="11"/>
      <c r="D82" s="11"/>
      <c r="E82" s="10"/>
      <c r="F82" s="9"/>
      <c r="G82" s="7"/>
      <c r="H82" s="8"/>
      <c r="I82" s="7"/>
      <c r="J82" s="8"/>
      <c r="K82" s="7"/>
      <c r="L82" s="8"/>
      <c r="M82" s="7"/>
    </row>
    <row r="83" spans="1:15" ht="21">
      <c r="A83" s="1" t="s">
        <v>0</v>
      </c>
      <c r="G83" s="6"/>
      <c r="M83" s="1">
        <v>2</v>
      </c>
      <c r="O83" s="5"/>
    </row>
    <row r="84" spans="1:15" ht="21">
      <c r="G84" s="4"/>
    </row>
    <row r="85" spans="1:15" ht="21">
      <c r="G85" s="4">
        <f t="shared" ref="G85:M85" si="0">G81-G28</f>
        <v>0</v>
      </c>
      <c r="H85" s="4">
        <f t="shared" si="0"/>
        <v>0</v>
      </c>
      <c r="I85" s="4">
        <f t="shared" si="0"/>
        <v>0</v>
      </c>
      <c r="J85" s="4">
        <f t="shared" si="0"/>
        <v>0</v>
      </c>
      <c r="K85" s="4">
        <f t="shared" si="0"/>
        <v>0</v>
      </c>
      <c r="L85" s="4">
        <f t="shared" si="0"/>
        <v>0</v>
      </c>
      <c r="M85" s="4">
        <f t="shared" si="0"/>
        <v>0</v>
      </c>
    </row>
    <row r="86" spans="1:15" ht="16.5" customHeight="1">
      <c r="G86" s="4"/>
    </row>
    <row r="87" spans="1:15" ht="16.5" customHeight="1">
      <c r="G87" s="4"/>
    </row>
    <row r="88" spans="1:15" ht="16.5" customHeight="1">
      <c r="G88" s="4"/>
    </row>
    <row r="89" spans="1:15" ht="16.5" customHeight="1">
      <c r="G89" s="4"/>
    </row>
    <row r="90" spans="1:15" ht="16.5" customHeight="1">
      <c r="G90" s="4"/>
    </row>
    <row r="91" spans="1:15" ht="16.5" customHeight="1">
      <c r="G91" s="4"/>
    </row>
    <row r="92" spans="1:15" ht="16.5" customHeight="1">
      <c r="G92" s="4"/>
    </row>
    <row r="93" spans="1:15" ht="16.5" customHeight="1">
      <c r="G93" s="4"/>
    </row>
    <row r="94" spans="1:15" ht="16.5" customHeight="1">
      <c r="G94" s="4"/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</sheetData>
  <mergeCells count="4">
    <mergeCell ref="G6:I6"/>
    <mergeCell ref="K6:M6"/>
    <mergeCell ref="G50:I50"/>
    <mergeCell ref="K50:M50"/>
  </mergeCells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8"/>
  <sheetViews>
    <sheetView view="pageBreakPreview" topLeftCell="A22" zoomScaleNormal="136" zoomScaleSheetLayoutView="100" workbookViewId="0">
      <selection activeCell="B31" sqref="B31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52" t="s">
        <v>34</v>
      </c>
      <c r="H1" s="114" t="s">
        <v>28</v>
      </c>
      <c r="I1" s="114"/>
      <c r="J1" s="114"/>
    </row>
    <row r="2" spans="1:10" ht="21">
      <c r="A2" s="36" t="s">
        <v>75</v>
      </c>
      <c r="H2" s="114" t="s">
        <v>25</v>
      </c>
      <c r="I2" s="114"/>
      <c r="J2" s="114"/>
    </row>
    <row r="3" spans="1:10" ht="21">
      <c r="A3" s="26" t="s">
        <v>139</v>
      </c>
    </row>
    <row r="4" spans="1:10" ht="2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0" s="61" customFormat="1" ht="21">
      <c r="A5" s="9"/>
      <c r="B5" s="10"/>
      <c r="C5" s="10"/>
      <c r="D5" s="78"/>
      <c r="E5" s="78"/>
      <c r="F5" s="78"/>
      <c r="G5" s="78"/>
      <c r="H5" s="49"/>
      <c r="I5" s="48"/>
      <c r="J5" s="48" t="s">
        <v>32</v>
      </c>
    </row>
    <row r="6" spans="1:10" s="12" customFormat="1" ht="21">
      <c r="A6" s="19"/>
      <c r="B6" s="10"/>
      <c r="C6" s="10"/>
      <c r="D6" s="115" t="s">
        <v>31</v>
      </c>
      <c r="E6" s="115"/>
      <c r="F6" s="115"/>
      <c r="G6" s="10"/>
      <c r="H6" s="115" t="s">
        <v>30</v>
      </c>
      <c r="I6" s="115"/>
      <c r="J6" s="115"/>
    </row>
    <row r="7" spans="1:10" s="12" customFormat="1" ht="21">
      <c r="A7" s="19"/>
      <c r="B7" s="47" t="s">
        <v>74</v>
      </c>
      <c r="C7" s="40"/>
      <c r="D7" s="77" t="s">
        <v>73</v>
      </c>
      <c r="E7" s="22"/>
      <c r="F7" s="77" t="s">
        <v>72</v>
      </c>
      <c r="G7" s="22"/>
      <c r="H7" s="77" t="s">
        <v>73</v>
      </c>
      <c r="I7" s="22"/>
      <c r="J7" s="77" t="s">
        <v>72</v>
      </c>
    </row>
    <row r="8" spans="1:10" ht="21">
      <c r="A8" s="11"/>
      <c r="B8" s="40"/>
      <c r="C8" s="38"/>
      <c r="D8" s="64"/>
      <c r="E8" s="65"/>
      <c r="F8" s="64"/>
      <c r="G8" s="53"/>
      <c r="H8" s="64"/>
      <c r="I8" s="64"/>
      <c r="J8" s="64"/>
    </row>
    <row r="9" spans="1:10" ht="21">
      <c r="A9" s="23" t="s">
        <v>71</v>
      </c>
      <c r="B9" s="21">
        <v>14</v>
      </c>
      <c r="C9" s="38"/>
      <c r="D9" s="62">
        <v>1925466</v>
      </c>
      <c r="E9" s="62"/>
      <c r="F9" s="62">
        <v>1805561</v>
      </c>
      <c r="G9" s="53"/>
      <c r="H9" s="62">
        <v>1897100</v>
      </c>
      <c r="I9" s="62"/>
      <c r="J9" s="62">
        <v>1805561</v>
      </c>
    </row>
    <row r="10" spans="1:10" ht="21">
      <c r="A10" s="19" t="s">
        <v>70</v>
      </c>
      <c r="B10" s="21">
        <v>14</v>
      </c>
      <c r="C10" s="38"/>
      <c r="D10" s="74">
        <v>-1161751</v>
      </c>
      <c r="E10" s="62"/>
      <c r="F10" s="74">
        <v>-1013309</v>
      </c>
      <c r="G10" s="53"/>
      <c r="H10" s="74">
        <v>-1128307</v>
      </c>
      <c r="I10" s="62"/>
      <c r="J10" s="74">
        <v>-1031532</v>
      </c>
    </row>
    <row r="11" spans="1:10" ht="21">
      <c r="A11" s="11" t="s">
        <v>69</v>
      </c>
      <c r="B11" s="21"/>
      <c r="C11" s="38"/>
      <c r="D11" s="62">
        <f>SUM(D9:D10)</f>
        <v>763715</v>
      </c>
      <c r="E11" s="62">
        <v>0</v>
      </c>
      <c r="F11" s="62">
        <f>SUM(F9:F10)</f>
        <v>792252</v>
      </c>
      <c r="G11" s="53"/>
      <c r="H11" s="62">
        <f>SUM(H9:H10)</f>
        <v>768793</v>
      </c>
      <c r="I11" s="62"/>
      <c r="J11" s="62">
        <f>SUM(J9:J10)</f>
        <v>774029</v>
      </c>
    </row>
    <row r="12" spans="1:10" ht="21">
      <c r="A12" s="19" t="s">
        <v>68</v>
      </c>
      <c r="B12" s="21">
        <v>14</v>
      </c>
      <c r="C12" s="38"/>
      <c r="D12" s="62">
        <v>9896</v>
      </c>
      <c r="E12" s="62"/>
      <c r="F12" s="62">
        <v>6939</v>
      </c>
      <c r="G12" s="53"/>
      <c r="H12" s="62">
        <v>9689</v>
      </c>
      <c r="I12" s="62"/>
      <c r="J12" s="62">
        <v>9866</v>
      </c>
    </row>
    <row r="13" spans="1:10" ht="21">
      <c r="A13" s="19" t="s">
        <v>67</v>
      </c>
      <c r="B13" s="40"/>
      <c r="C13" s="38"/>
      <c r="D13" s="62">
        <v>-194343</v>
      </c>
      <c r="E13" s="62"/>
      <c r="F13" s="62">
        <v>-180279</v>
      </c>
      <c r="G13" s="53"/>
      <c r="H13" s="62">
        <v>-186769</v>
      </c>
      <c r="I13" s="62"/>
      <c r="J13" s="62">
        <v>-180279</v>
      </c>
    </row>
    <row r="14" spans="1:10" ht="21">
      <c r="A14" s="19" t="s">
        <v>66</v>
      </c>
      <c r="B14" s="40"/>
      <c r="C14" s="38"/>
      <c r="D14" s="62">
        <v>-201614</v>
      </c>
      <c r="E14" s="62"/>
      <c r="F14" s="62">
        <v>-165723</v>
      </c>
      <c r="G14" s="53"/>
      <c r="H14" s="62">
        <v>-185083</v>
      </c>
      <c r="I14" s="62"/>
      <c r="J14" s="62">
        <v>-158675</v>
      </c>
    </row>
    <row r="15" spans="1:10" ht="21">
      <c r="A15" s="1" t="s">
        <v>65</v>
      </c>
      <c r="B15" s="40"/>
      <c r="C15" s="38"/>
      <c r="D15" s="74">
        <v>-6326</v>
      </c>
      <c r="E15" s="62"/>
      <c r="F15" s="74">
        <v>-3585</v>
      </c>
      <c r="G15" s="53"/>
      <c r="H15" s="74">
        <v>-5505</v>
      </c>
      <c r="I15" s="62"/>
      <c r="J15" s="74">
        <v>-3036</v>
      </c>
    </row>
    <row r="16" spans="1:10" ht="21">
      <c r="A16" s="11" t="s">
        <v>64</v>
      </c>
      <c r="B16" s="40"/>
      <c r="C16" s="38"/>
      <c r="D16" s="62">
        <f>SUM(D11:D15)</f>
        <v>371328</v>
      </c>
      <c r="E16" s="62"/>
      <c r="F16" s="62">
        <f>SUM(F11:F15)</f>
        <v>449604</v>
      </c>
      <c r="G16" s="53"/>
      <c r="H16" s="62">
        <f>SUM(H11:H15)</f>
        <v>401125</v>
      </c>
      <c r="I16" s="62"/>
      <c r="J16" s="62">
        <f>SUM(J11:J15)</f>
        <v>441905</v>
      </c>
    </row>
    <row r="17" spans="1:12" ht="21">
      <c r="A17" s="19" t="s">
        <v>63</v>
      </c>
      <c r="B17" s="40"/>
      <c r="C17" s="38"/>
      <c r="D17" s="62">
        <v>-79411</v>
      </c>
      <c r="E17" s="62"/>
      <c r="F17" s="62">
        <v>-90463</v>
      </c>
      <c r="G17" s="53"/>
      <c r="H17" s="62">
        <v>-77928</v>
      </c>
      <c r="I17" s="62"/>
      <c r="J17" s="62">
        <v>-88923</v>
      </c>
    </row>
    <row r="18" spans="1:12" ht="21">
      <c r="A18" s="11" t="s">
        <v>62</v>
      </c>
      <c r="B18" s="40"/>
      <c r="C18" s="38"/>
      <c r="D18" s="76">
        <f>SUM(D16:D17)</f>
        <v>291917</v>
      </c>
      <c r="E18" s="62"/>
      <c r="F18" s="76">
        <f>SUM(F16:F17)</f>
        <v>359141</v>
      </c>
      <c r="G18" s="53"/>
      <c r="H18" s="76">
        <f>SUM(H16:H17)</f>
        <v>323197</v>
      </c>
      <c r="I18" s="62"/>
      <c r="J18" s="76">
        <f>SUM(J16:J17)</f>
        <v>352982</v>
      </c>
    </row>
    <row r="19" spans="1:12" ht="21">
      <c r="A19" s="75" t="s">
        <v>61</v>
      </c>
      <c r="C19" s="38"/>
      <c r="D19" s="74">
        <v>0</v>
      </c>
      <c r="E19" s="62"/>
      <c r="F19" s="74">
        <v>0</v>
      </c>
      <c r="G19" s="53"/>
      <c r="H19" s="74">
        <v>0</v>
      </c>
      <c r="I19" s="62"/>
      <c r="J19" s="74">
        <v>0</v>
      </c>
    </row>
    <row r="20" spans="1:12" ht="21.75" thickBot="1">
      <c r="A20" s="73" t="s">
        <v>60</v>
      </c>
      <c r="B20" s="40"/>
      <c r="C20" s="38"/>
      <c r="D20" s="71">
        <f>SUM(D18:D19)</f>
        <v>291917</v>
      </c>
      <c r="E20" s="62"/>
      <c r="F20" s="71">
        <f>SUM(F18:F19)</f>
        <v>359141</v>
      </c>
      <c r="G20" s="53"/>
      <c r="H20" s="71">
        <f>SUM(H18:H19)</f>
        <v>323197</v>
      </c>
      <c r="I20" s="62"/>
      <c r="J20" s="71">
        <f>SUM(J18:J19)</f>
        <v>352982</v>
      </c>
    </row>
    <row r="21" spans="1:12" ht="21.75" thickTop="1">
      <c r="A21" s="73"/>
      <c r="C21" s="38"/>
    </row>
    <row r="22" spans="1:12" ht="21">
      <c r="A22" s="12" t="s">
        <v>59</v>
      </c>
      <c r="B22" s="38"/>
      <c r="C22" s="38"/>
      <c r="D22" s="62"/>
      <c r="E22" s="62"/>
      <c r="F22" s="62"/>
      <c r="G22" s="53"/>
      <c r="H22" s="62"/>
      <c r="I22" s="62"/>
      <c r="J22" s="62"/>
    </row>
    <row r="23" spans="1:12" ht="21">
      <c r="A23" s="1" t="s">
        <v>57</v>
      </c>
      <c r="B23" s="38"/>
      <c r="C23" s="38"/>
      <c r="D23" s="62">
        <v>321037</v>
      </c>
      <c r="E23" s="62"/>
      <c r="F23" s="62">
        <v>358946</v>
      </c>
      <c r="G23" s="53"/>
      <c r="H23" s="62">
        <v>323197</v>
      </c>
      <c r="I23" s="62"/>
      <c r="J23" s="62">
        <v>352982</v>
      </c>
    </row>
    <row r="24" spans="1:12" ht="21">
      <c r="A24" s="1" t="s">
        <v>56</v>
      </c>
      <c r="B24" s="38"/>
      <c r="C24" s="38"/>
      <c r="D24" s="62">
        <f>310-29430</f>
        <v>-29120</v>
      </c>
      <c r="E24" s="62"/>
      <c r="F24" s="62">
        <v>195</v>
      </c>
      <c r="G24" s="53"/>
      <c r="H24" s="62">
        <v>0</v>
      </c>
      <c r="I24" s="62"/>
      <c r="J24" s="62">
        <v>0</v>
      </c>
    </row>
    <row r="25" spans="1:12" ht="21.75" thickBot="1">
      <c r="A25" s="73"/>
      <c r="B25" s="38"/>
      <c r="C25" s="38"/>
      <c r="D25" s="71">
        <f>SUM(D23:D24)</f>
        <v>291917</v>
      </c>
      <c r="E25" s="62"/>
      <c r="F25" s="71">
        <f>SUM(F23:F24)</f>
        <v>359141</v>
      </c>
      <c r="G25" s="53"/>
      <c r="H25" s="71">
        <f>SUM(H23:H24)</f>
        <v>323197</v>
      </c>
      <c r="I25" s="62"/>
      <c r="J25" s="71">
        <f>SUM(J23:J24)</f>
        <v>352982</v>
      </c>
      <c r="L25" s="72"/>
    </row>
    <row r="26" spans="1:12" ht="21.75" thickTop="1">
      <c r="A26" s="12" t="s">
        <v>58</v>
      </c>
      <c r="B26" s="38"/>
      <c r="C26" s="38"/>
      <c r="D26" s="62"/>
      <c r="E26" s="62"/>
      <c r="F26" s="62"/>
      <c r="G26" s="53"/>
      <c r="H26" s="62"/>
      <c r="I26" s="62"/>
      <c r="J26" s="62"/>
    </row>
    <row r="27" spans="1:12" ht="21">
      <c r="A27" s="1" t="s">
        <v>57</v>
      </c>
      <c r="B27" s="38"/>
      <c r="C27" s="38"/>
      <c r="D27" s="62">
        <v>321037</v>
      </c>
      <c r="E27" s="62"/>
      <c r="F27" s="62">
        <v>358946</v>
      </c>
      <c r="G27" s="53"/>
      <c r="H27" s="62">
        <v>323197</v>
      </c>
      <c r="I27" s="62"/>
      <c r="J27" s="62">
        <v>352982</v>
      </c>
    </row>
    <row r="28" spans="1:12" ht="21">
      <c r="A28" s="1" t="s">
        <v>56</v>
      </c>
      <c r="B28" s="38"/>
      <c r="C28" s="38"/>
      <c r="D28" s="62">
        <f>310-29430</f>
        <v>-29120</v>
      </c>
      <c r="E28" s="62"/>
      <c r="F28" s="62">
        <v>195</v>
      </c>
      <c r="G28" s="53"/>
      <c r="H28" s="62">
        <v>0</v>
      </c>
      <c r="I28" s="62"/>
      <c r="J28" s="62">
        <v>0</v>
      </c>
    </row>
    <row r="29" spans="1:12" ht="21.75" thickBot="1">
      <c r="A29" s="12"/>
      <c r="B29" s="38"/>
      <c r="C29" s="38"/>
      <c r="D29" s="71">
        <f>SUM(D27:D28)</f>
        <v>291917</v>
      </c>
      <c r="E29" s="62"/>
      <c r="F29" s="71">
        <f>SUM(F27:F28)</f>
        <v>359141</v>
      </c>
      <c r="G29" s="53"/>
      <c r="H29" s="71">
        <f>SUM(H27:H28)</f>
        <v>323197</v>
      </c>
      <c r="I29" s="62"/>
      <c r="J29" s="71">
        <f>SUM(J27:J28)</f>
        <v>352982</v>
      </c>
    </row>
    <row r="30" spans="1:12" ht="21.75" thickTop="1">
      <c r="A30" s="12"/>
      <c r="B30" s="38"/>
      <c r="C30" s="38"/>
      <c r="D30" s="62"/>
      <c r="E30" s="62"/>
      <c r="F30" s="62"/>
      <c r="G30" s="53"/>
      <c r="H30" s="62"/>
      <c r="I30" s="62"/>
      <c r="J30" s="62"/>
    </row>
    <row r="31" spans="1:12" ht="21">
      <c r="A31" s="12" t="s">
        <v>55</v>
      </c>
      <c r="B31" s="38"/>
      <c r="C31" s="38"/>
      <c r="D31" s="62"/>
      <c r="E31" s="62"/>
      <c r="F31" s="62"/>
      <c r="G31" s="53"/>
      <c r="H31" s="62"/>
      <c r="I31" s="62"/>
      <c r="J31" s="62"/>
    </row>
    <row r="32" spans="1:12" ht="21.75" thickBot="1">
      <c r="A32" s="70" t="s">
        <v>54</v>
      </c>
      <c r="B32" s="40"/>
      <c r="C32" s="38"/>
      <c r="D32" s="67">
        <f>D23/D38</f>
        <v>4.9178507210637754E-2</v>
      </c>
      <c r="E32" s="68"/>
      <c r="F32" s="67">
        <f>F23/F38</f>
        <v>5.4985651028478272E-2</v>
      </c>
      <c r="G32" s="69"/>
      <c r="H32" s="67">
        <f>H23/H38</f>
        <v>4.9509389867699018E-2</v>
      </c>
      <c r="I32" s="68"/>
      <c r="J32" s="67">
        <f>J23/J38</f>
        <v>5.4072047247592445E-2</v>
      </c>
    </row>
    <row r="33" spans="1:10" ht="16.5" customHeight="1" thickTop="1"/>
    <row r="34" spans="1:10" ht="21">
      <c r="B34" s="38"/>
      <c r="C34" s="38"/>
      <c r="D34" s="62"/>
      <c r="E34" s="65"/>
      <c r="F34" s="62"/>
      <c r="G34" s="53"/>
      <c r="H34" s="62"/>
      <c r="I34" s="65"/>
      <c r="J34" s="62"/>
    </row>
    <row r="35" spans="1:10" ht="21">
      <c r="B35" s="38"/>
      <c r="C35" s="38"/>
      <c r="D35" s="62"/>
      <c r="E35" s="65"/>
      <c r="F35" s="62"/>
      <c r="G35" s="53"/>
      <c r="H35" s="62"/>
      <c r="I35" s="65"/>
      <c r="J35" s="62"/>
    </row>
    <row r="36" spans="1:10" ht="21">
      <c r="A36" s="1" t="s">
        <v>0</v>
      </c>
      <c r="B36" s="38"/>
      <c r="C36" s="38"/>
      <c r="D36" s="62"/>
      <c r="E36" s="65"/>
      <c r="F36" s="62"/>
      <c r="G36" s="53"/>
      <c r="H36" s="62"/>
      <c r="I36" s="65"/>
      <c r="J36" s="1">
        <v>3</v>
      </c>
    </row>
    <row r="37" spans="1:10" ht="21">
      <c r="B37" s="38"/>
      <c r="C37" s="38"/>
      <c r="D37" s="62"/>
      <c r="E37" s="65"/>
      <c r="F37" s="62"/>
      <c r="G37" s="53"/>
      <c r="H37" s="62"/>
      <c r="I37" s="65"/>
      <c r="J37" s="62"/>
    </row>
    <row r="38" spans="1:10" ht="21.75" thickBot="1">
      <c r="A38" s="23" t="s">
        <v>53</v>
      </c>
      <c r="B38" s="40"/>
      <c r="C38" s="38"/>
      <c r="D38" s="66">
        <v>6527994</v>
      </c>
      <c r="E38" s="62"/>
      <c r="F38" s="66">
        <v>6527994</v>
      </c>
      <c r="G38" s="53"/>
      <c r="H38" s="66">
        <v>6527994</v>
      </c>
      <c r="I38" s="62"/>
      <c r="J38" s="66">
        <v>6527994</v>
      </c>
    </row>
    <row r="39" spans="1:10" ht="21.75" thickTop="1">
      <c r="D39" s="62"/>
      <c r="E39" s="65"/>
      <c r="F39" s="63"/>
      <c r="G39" s="53"/>
      <c r="H39" s="62"/>
      <c r="I39" s="64"/>
    </row>
    <row r="40" spans="1:10" ht="16.5" customHeight="1">
      <c r="B40" s="38"/>
      <c r="C40" s="38"/>
      <c r="D40" s="62"/>
      <c r="E40" s="62"/>
      <c r="F40" s="62"/>
      <c r="G40" s="53"/>
      <c r="H40" s="62"/>
      <c r="I40" s="62"/>
      <c r="J40" s="62"/>
    </row>
    <row r="41" spans="1:10" ht="16.5" customHeight="1">
      <c r="B41" s="38"/>
      <c r="C41" s="38"/>
      <c r="D41" s="62"/>
      <c r="E41" s="62"/>
      <c r="F41" s="62"/>
      <c r="G41" s="53"/>
      <c r="H41" s="62"/>
      <c r="I41" s="62"/>
      <c r="J41" s="62"/>
    </row>
    <row r="43" spans="1:10" ht="16.5" customHeight="1">
      <c r="B43" s="38"/>
      <c r="C43" s="38"/>
      <c r="D43" s="62"/>
      <c r="E43" s="62"/>
      <c r="F43" s="62"/>
      <c r="G43" s="53"/>
      <c r="H43" s="62"/>
      <c r="I43" s="62"/>
      <c r="J43" s="62"/>
    </row>
    <row r="44" spans="1:10" ht="16.5" customHeight="1">
      <c r="B44" s="38"/>
      <c r="C44" s="38"/>
      <c r="D44" s="62"/>
      <c r="E44" s="62"/>
      <c r="F44" s="62"/>
      <c r="G44" s="53"/>
      <c r="H44" s="62"/>
      <c r="I44" s="62"/>
      <c r="J44" s="62"/>
    </row>
    <row r="45" spans="1:10" ht="16.5" customHeight="1">
      <c r="B45" s="38"/>
      <c r="C45" s="38"/>
      <c r="D45" s="62"/>
      <c r="E45" s="62"/>
      <c r="F45" s="62"/>
      <c r="G45" s="53"/>
      <c r="H45" s="62"/>
      <c r="I45" s="62"/>
      <c r="J45" s="62"/>
    </row>
    <row r="46" spans="1:10" ht="16.5" customHeight="1">
      <c r="B46" s="38"/>
      <c r="C46" s="38"/>
      <c r="D46" s="62"/>
      <c r="E46" s="62"/>
      <c r="F46" s="62"/>
      <c r="G46" s="53"/>
      <c r="H46" s="62"/>
      <c r="I46" s="62"/>
      <c r="J46" s="62"/>
    </row>
    <row r="47" spans="1:10" ht="16.5" customHeight="1">
      <c r="B47" s="38"/>
      <c r="C47" s="38"/>
      <c r="D47" s="62"/>
      <c r="E47" s="62"/>
      <c r="F47" s="62"/>
      <c r="G47" s="53"/>
      <c r="H47" s="62"/>
      <c r="I47" s="62"/>
      <c r="J47" s="62"/>
    </row>
    <row r="48" spans="1:10" ht="16.5" customHeight="1">
      <c r="G48" s="53"/>
    </row>
    <row r="49" spans="6:8" ht="16.5" customHeight="1">
      <c r="G49" s="53"/>
    </row>
    <row r="50" spans="6:8" ht="16.5" customHeight="1">
      <c r="F50" s="63"/>
      <c r="G50" s="63"/>
      <c r="H50" s="62"/>
    </row>
    <row r="51" spans="6:8" ht="16.5" customHeight="1">
      <c r="F51" s="63"/>
      <c r="G51" s="63"/>
      <c r="H51" s="62"/>
    </row>
    <row r="52" spans="6:8" ht="16.5" customHeight="1">
      <c r="F52" s="63"/>
      <c r="G52" s="63"/>
      <c r="H52" s="62"/>
    </row>
    <row r="53" spans="6:8" ht="16.5" customHeight="1">
      <c r="F53" s="63"/>
      <c r="G53" s="63"/>
      <c r="H53" s="62"/>
    </row>
    <row r="54" spans="6:8" ht="16.5" customHeight="1">
      <c r="G54" s="63"/>
      <c r="H54" s="62"/>
    </row>
    <row r="55" spans="6:8" ht="16.5" customHeight="1">
      <c r="F55" s="63"/>
      <c r="H55" s="62"/>
    </row>
    <row r="56" spans="6:8" ht="16.5" customHeight="1">
      <c r="G56" s="63"/>
      <c r="H56" s="62"/>
    </row>
    <row r="58" spans="6:8" ht="16.5" customHeight="1">
      <c r="H58" s="62"/>
    </row>
  </sheetData>
  <mergeCells count="4">
    <mergeCell ref="H1:J1"/>
    <mergeCell ref="H2:J2"/>
    <mergeCell ref="D6:F6"/>
    <mergeCell ref="H6:J6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8"/>
  <sheetViews>
    <sheetView view="pageBreakPreview" zoomScaleNormal="136" zoomScaleSheetLayoutView="100" workbookViewId="0">
      <selection activeCell="B31" sqref="B31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52" t="s">
        <v>34</v>
      </c>
      <c r="H1" s="114" t="s">
        <v>28</v>
      </c>
      <c r="I1" s="114"/>
      <c r="J1" s="114"/>
    </row>
    <row r="2" spans="1:10" ht="21">
      <c r="A2" s="36" t="s">
        <v>75</v>
      </c>
      <c r="H2" s="114" t="s">
        <v>25</v>
      </c>
      <c r="I2" s="114"/>
      <c r="J2" s="114"/>
    </row>
    <row r="3" spans="1:10" ht="21">
      <c r="A3" s="26" t="s">
        <v>135</v>
      </c>
    </row>
    <row r="4" spans="1:10" ht="2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0" s="61" customFormat="1" ht="21">
      <c r="A5" s="9"/>
      <c r="B5" s="10"/>
      <c r="C5" s="10"/>
      <c r="D5" s="78"/>
      <c r="E5" s="78"/>
      <c r="F5" s="78"/>
      <c r="G5" s="78"/>
      <c r="H5" s="49"/>
      <c r="I5" s="48"/>
      <c r="J5" s="48" t="s">
        <v>32</v>
      </c>
    </row>
    <row r="6" spans="1:10" s="12" customFormat="1" ht="21">
      <c r="A6" s="19"/>
      <c r="B6" s="10"/>
      <c r="C6" s="10"/>
      <c r="D6" s="115" t="s">
        <v>31</v>
      </c>
      <c r="E6" s="115"/>
      <c r="F6" s="115"/>
      <c r="G6" s="10"/>
      <c r="H6" s="115" t="s">
        <v>30</v>
      </c>
      <c r="I6" s="115"/>
      <c r="J6" s="115"/>
    </row>
    <row r="7" spans="1:10" s="12" customFormat="1" ht="21">
      <c r="A7" s="19"/>
      <c r="B7" s="45" t="s">
        <v>74</v>
      </c>
      <c r="C7" s="40"/>
      <c r="D7" s="77" t="s">
        <v>73</v>
      </c>
      <c r="E7" s="22"/>
      <c r="F7" s="77" t="s">
        <v>72</v>
      </c>
      <c r="G7" s="22"/>
      <c r="H7" s="77" t="s">
        <v>73</v>
      </c>
      <c r="I7" s="22"/>
      <c r="J7" s="77" t="s">
        <v>72</v>
      </c>
    </row>
    <row r="8" spans="1:10" ht="21">
      <c r="A8" s="11"/>
      <c r="B8" s="40"/>
      <c r="C8" s="38"/>
      <c r="D8" s="64"/>
      <c r="E8" s="65"/>
      <c r="F8" s="64"/>
      <c r="G8" s="53"/>
      <c r="H8" s="64"/>
      <c r="I8" s="64"/>
      <c r="J8" s="64"/>
    </row>
    <row r="9" spans="1:10" ht="21">
      <c r="A9" s="23" t="s">
        <v>71</v>
      </c>
      <c r="B9" s="21">
        <v>14</v>
      </c>
      <c r="C9" s="38"/>
      <c r="D9" s="62">
        <v>3883629</v>
      </c>
      <c r="E9" s="62"/>
      <c r="F9" s="62">
        <v>3891170</v>
      </c>
      <c r="G9" s="53"/>
      <c r="H9" s="62">
        <v>3855263</v>
      </c>
      <c r="I9" s="62"/>
      <c r="J9" s="62">
        <v>3891170</v>
      </c>
    </row>
    <row r="10" spans="1:10" ht="21">
      <c r="A10" s="19" t="s">
        <v>70</v>
      </c>
      <c r="B10" s="21">
        <v>14</v>
      </c>
      <c r="C10" s="38"/>
      <c r="D10" s="74">
        <v>-2321034</v>
      </c>
      <c r="E10" s="62"/>
      <c r="F10" s="74">
        <v>-2228377</v>
      </c>
      <c r="G10" s="53"/>
      <c r="H10" s="74">
        <v>-2298856</v>
      </c>
      <c r="I10" s="62"/>
      <c r="J10" s="74">
        <v>-2248812</v>
      </c>
    </row>
    <row r="11" spans="1:10" ht="21">
      <c r="A11" s="11" t="s">
        <v>69</v>
      </c>
      <c r="B11" s="21"/>
      <c r="C11" s="38"/>
      <c r="D11" s="62">
        <f>SUM(D9:D10)</f>
        <v>1562595</v>
      </c>
      <c r="E11" s="62">
        <v>0</v>
      </c>
      <c r="F11" s="62">
        <f>SUM(F9:F10)</f>
        <v>1662793</v>
      </c>
      <c r="G11" s="53"/>
      <c r="H11" s="62">
        <f>SUM(H9:H10)</f>
        <v>1556407</v>
      </c>
      <c r="I11" s="62"/>
      <c r="J11" s="62">
        <f>SUM(J9:J10)</f>
        <v>1642358</v>
      </c>
    </row>
    <row r="12" spans="1:10" ht="21">
      <c r="A12" s="19" t="s">
        <v>68</v>
      </c>
      <c r="B12" s="21">
        <v>14</v>
      </c>
      <c r="C12" s="38"/>
      <c r="D12" s="62">
        <v>13227</v>
      </c>
      <c r="E12" s="62"/>
      <c r="F12" s="62">
        <v>9700</v>
      </c>
      <c r="G12" s="53"/>
      <c r="H12" s="62">
        <v>16017</v>
      </c>
      <c r="I12" s="62"/>
      <c r="J12" s="62">
        <v>15717</v>
      </c>
    </row>
    <row r="13" spans="1:10" ht="21">
      <c r="A13" s="19" t="s">
        <v>67</v>
      </c>
      <c r="B13" s="40"/>
      <c r="C13" s="38"/>
      <c r="D13" s="62">
        <v>-386605</v>
      </c>
      <c r="E13" s="62"/>
      <c r="F13" s="62">
        <v>-345254</v>
      </c>
      <c r="G13" s="53"/>
      <c r="H13" s="62">
        <v>-379031</v>
      </c>
      <c r="I13" s="62"/>
      <c r="J13" s="62">
        <v>-345254</v>
      </c>
    </row>
    <row r="14" spans="1:10" ht="21">
      <c r="A14" s="19" t="s">
        <v>66</v>
      </c>
      <c r="B14" s="40"/>
      <c r="C14" s="38"/>
      <c r="D14" s="62">
        <v>-375007</v>
      </c>
      <c r="E14" s="62"/>
      <c r="F14" s="62">
        <v>-320482</v>
      </c>
      <c r="G14" s="53"/>
      <c r="H14" s="62">
        <v>-354794</v>
      </c>
      <c r="I14" s="62"/>
      <c r="J14" s="62">
        <v>-307914</v>
      </c>
    </row>
    <row r="15" spans="1:10" ht="21">
      <c r="A15" s="1" t="s">
        <v>65</v>
      </c>
      <c r="B15" s="40"/>
      <c r="C15" s="38"/>
      <c r="D15" s="74">
        <v>-12159</v>
      </c>
      <c r="E15" s="62"/>
      <c r="F15" s="74">
        <v>-8889</v>
      </c>
      <c r="G15" s="53"/>
      <c r="H15" s="74">
        <v>-11080</v>
      </c>
      <c r="I15" s="62"/>
      <c r="J15" s="74">
        <v>-7795</v>
      </c>
    </row>
    <row r="16" spans="1:10" ht="21">
      <c r="A16" s="11" t="s">
        <v>64</v>
      </c>
      <c r="B16" s="40"/>
      <c r="C16" s="38"/>
      <c r="D16" s="62">
        <f>SUM(D11:D15)</f>
        <v>802051</v>
      </c>
      <c r="E16" s="62"/>
      <c r="F16" s="62">
        <f>SUM(F11:F15)</f>
        <v>997868</v>
      </c>
      <c r="G16" s="53"/>
      <c r="H16" s="62">
        <f>SUM(H11:H15)</f>
        <v>827519</v>
      </c>
      <c r="I16" s="62"/>
      <c r="J16" s="62">
        <f>SUM(J11:J15)</f>
        <v>997112</v>
      </c>
    </row>
    <row r="17" spans="1:12" ht="21">
      <c r="A17" s="19" t="s">
        <v>63</v>
      </c>
      <c r="B17" s="40"/>
      <c r="C17" s="38"/>
      <c r="D17" s="62">
        <v>-163788</v>
      </c>
      <c r="E17" s="62"/>
      <c r="F17" s="62">
        <v>-199721</v>
      </c>
      <c r="G17" s="53"/>
      <c r="H17" s="62">
        <v>-161818</v>
      </c>
      <c r="I17" s="62"/>
      <c r="J17" s="62">
        <v>-199790</v>
      </c>
    </row>
    <row r="18" spans="1:12" ht="21">
      <c r="A18" s="11" t="s">
        <v>62</v>
      </c>
      <c r="B18" s="40"/>
      <c r="C18" s="38"/>
      <c r="D18" s="76">
        <f>SUM(D16:D17)</f>
        <v>638263</v>
      </c>
      <c r="E18" s="62"/>
      <c r="F18" s="76">
        <f>SUM(F16:F17)</f>
        <v>798147</v>
      </c>
      <c r="G18" s="53"/>
      <c r="H18" s="76">
        <f>SUM(H16:H17)</f>
        <v>665701</v>
      </c>
      <c r="I18" s="62"/>
      <c r="J18" s="76">
        <f>SUM(J16:J17)</f>
        <v>797322</v>
      </c>
    </row>
    <row r="19" spans="1:12" ht="21">
      <c r="A19" s="75" t="s">
        <v>61</v>
      </c>
      <c r="C19" s="38"/>
      <c r="D19" s="74">
        <v>0</v>
      </c>
      <c r="E19" s="62"/>
      <c r="F19" s="74">
        <v>0</v>
      </c>
      <c r="G19" s="53"/>
      <c r="H19" s="74">
        <v>0</v>
      </c>
      <c r="I19" s="62"/>
      <c r="J19" s="74">
        <v>0</v>
      </c>
    </row>
    <row r="20" spans="1:12" ht="21.75" thickBot="1">
      <c r="A20" s="73" t="s">
        <v>60</v>
      </c>
      <c r="B20" s="40"/>
      <c r="C20" s="38"/>
      <c r="D20" s="71">
        <f>SUM(D18:D19)</f>
        <v>638263</v>
      </c>
      <c r="E20" s="62"/>
      <c r="F20" s="71">
        <f>SUM(F18:F19)</f>
        <v>798147</v>
      </c>
      <c r="G20" s="53"/>
      <c r="H20" s="71">
        <f>SUM(H18:H19)</f>
        <v>665701</v>
      </c>
      <c r="I20" s="62"/>
      <c r="J20" s="71">
        <f>SUM(J18:J19)</f>
        <v>797322</v>
      </c>
    </row>
    <row r="21" spans="1:12" ht="21.75" thickTop="1">
      <c r="A21" s="73"/>
      <c r="C21" s="38"/>
    </row>
    <row r="22" spans="1:12" ht="21">
      <c r="A22" s="12" t="s">
        <v>59</v>
      </c>
      <c r="B22" s="38"/>
      <c r="C22" s="38"/>
      <c r="D22" s="62"/>
      <c r="E22" s="62"/>
      <c r="F22" s="62"/>
      <c r="G22" s="53"/>
      <c r="H22" s="62"/>
      <c r="I22" s="62"/>
      <c r="J22" s="62"/>
    </row>
    <row r="23" spans="1:12" ht="21">
      <c r="A23" s="1" t="s">
        <v>57</v>
      </c>
      <c r="B23" s="38"/>
      <c r="C23" s="38"/>
      <c r="D23" s="62">
        <v>667261</v>
      </c>
      <c r="E23" s="62"/>
      <c r="F23" s="62">
        <v>798121</v>
      </c>
      <c r="G23" s="53"/>
      <c r="H23" s="62">
        <v>665701</v>
      </c>
      <c r="I23" s="62"/>
      <c r="J23" s="62">
        <v>797322</v>
      </c>
    </row>
    <row r="24" spans="1:12" ht="21">
      <c r="A24" s="1" t="s">
        <v>56</v>
      </c>
      <c r="B24" s="38"/>
      <c r="C24" s="38"/>
      <c r="D24" s="62">
        <f>432-29430</f>
        <v>-28998</v>
      </c>
      <c r="E24" s="62"/>
      <c r="F24" s="62">
        <v>26</v>
      </c>
      <c r="G24" s="53"/>
      <c r="H24" s="62">
        <v>0</v>
      </c>
      <c r="I24" s="62"/>
      <c r="J24" s="62">
        <v>0</v>
      </c>
    </row>
    <row r="25" spans="1:12" ht="21.75" thickBot="1">
      <c r="A25" s="73"/>
      <c r="B25" s="38"/>
      <c r="C25" s="38"/>
      <c r="D25" s="71">
        <f>SUM(D23:D24)</f>
        <v>638263</v>
      </c>
      <c r="E25" s="62"/>
      <c r="F25" s="71">
        <f>SUM(F23:F24)</f>
        <v>798147</v>
      </c>
      <c r="G25" s="53"/>
      <c r="H25" s="71">
        <f>SUM(H23:H24)</f>
        <v>665701</v>
      </c>
      <c r="I25" s="62"/>
      <c r="J25" s="71">
        <f>SUM(J23:J24)</f>
        <v>797322</v>
      </c>
      <c r="L25" s="72"/>
    </row>
    <row r="26" spans="1:12" ht="21.75" thickTop="1">
      <c r="A26" s="12" t="s">
        <v>58</v>
      </c>
      <c r="B26" s="38"/>
      <c r="C26" s="38"/>
      <c r="D26" s="62"/>
      <c r="E26" s="62"/>
      <c r="F26" s="62"/>
      <c r="G26" s="53"/>
      <c r="H26" s="62"/>
      <c r="I26" s="62"/>
      <c r="J26" s="62"/>
    </row>
    <row r="27" spans="1:12" ht="21">
      <c r="A27" s="1" t="s">
        <v>57</v>
      </c>
      <c r="B27" s="38"/>
      <c r="C27" s="38"/>
      <c r="D27" s="62">
        <v>667261</v>
      </c>
      <c r="E27" s="62"/>
      <c r="F27" s="62">
        <v>798121</v>
      </c>
      <c r="G27" s="53"/>
      <c r="H27" s="62">
        <v>665701</v>
      </c>
      <c r="I27" s="62"/>
      <c r="J27" s="62">
        <v>797322</v>
      </c>
    </row>
    <row r="28" spans="1:12" ht="21">
      <c r="A28" s="1" t="s">
        <v>56</v>
      </c>
      <c r="B28" s="38"/>
      <c r="C28" s="38"/>
      <c r="D28" s="62">
        <f>432-29430</f>
        <v>-28998</v>
      </c>
      <c r="E28" s="62"/>
      <c r="F28" s="62">
        <v>26</v>
      </c>
      <c r="G28" s="53"/>
      <c r="H28" s="62">
        <v>0</v>
      </c>
      <c r="I28" s="62"/>
      <c r="J28" s="62">
        <v>0</v>
      </c>
    </row>
    <row r="29" spans="1:12" ht="21.75" thickBot="1">
      <c r="A29" s="12"/>
      <c r="B29" s="38"/>
      <c r="C29" s="38"/>
      <c r="D29" s="71">
        <f>SUM(D27:D28)</f>
        <v>638263</v>
      </c>
      <c r="E29" s="62"/>
      <c r="F29" s="71">
        <f>SUM(F27:F28)</f>
        <v>798147</v>
      </c>
      <c r="G29" s="53"/>
      <c r="H29" s="71">
        <f>SUM(H27:H28)</f>
        <v>665701</v>
      </c>
      <c r="I29" s="62"/>
      <c r="J29" s="71">
        <f>SUM(J27:J28)</f>
        <v>797322</v>
      </c>
    </row>
    <row r="30" spans="1:12" ht="21.75" thickTop="1">
      <c r="A30" s="12"/>
      <c r="B30" s="38"/>
      <c r="C30" s="38"/>
      <c r="D30" s="62"/>
      <c r="E30" s="62"/>
      <c r="F30" s="62"/>
      <c r="G30" s="53"/>
      <c r="H30" s="62"/>
      <c r="I30" s="62"/>
      <c r="J30" s="62"/>
    </row>
    <row r="31" spans="1:12" ht="21">
      <c r="A31" s="12" t="s">
        <v>55</v>
      </c>
      <c r="B31" s="38"/>
      <c r="C31" s="38"/>
      <c r="D31" s="62"/>
      <c r="E31" s="62"/>
      <c r="F31" s="62"/>
      <c r="G31" s="53"/>
      <c r="H31" s="62"/>
      <c r="I31" s="62"/>
      <c r="J31" s="62"/>
    </row>
    <row r="32" spans="1:12" ht="21.75" thickBot="1">
      <c r="A32" s="70" t="s">
        <v>54</v>
      </c>
      <c r="B32" s="40"/>
      <c r="C32" s="38"/>
      <c r="D32" s="67">
        <f>D23/D38</f>
        <v>0.10221532066359129</v>
      </c>
      <c r="E32" s="68"/>
      <c r="F32" s="67">
        <f>F23/F38</f>
        <v>0.12226129497055298</v>
      </c>
      <c r="G32" s="69"/>
      <c r="H32" s="67">
        <f>H23/H38</f>
        <v>0.10197634985571372</v>
      </c>
      <c r="I32" s="68"/>
      <c r="J32" s="67">
        <f>J23/J38</f>
        <v>0.12213889902472337</v>
      </c>
    </row>
    <row r="33" spans="1:10" ht="16.5" customHeight="1" thickTop="1"/>
    <row r="34" spans="1:10" ht="21">
      <c r="B34" s="38"/>
      <c r="C34" s="38"/>
      <c r="D34" s="62"/>
      <c r="E34" s="65"/>
      <c r="F34" s="62"/>
      <c r="G34" s="53"/>
      <c r="H34" s="62"/>
      <c r="I34" s="65"/>
      <c r="J34" s="62"/>
    </row>
    <row r="35" spans="1:10" ht="21">
      <c r="B35" s="38"/>
      <c r="C35" s="38"/>
      <c r="D35" s="62"/>
      <c r="E35" s="65"/>
      <c r="F35" s="62"/>
      <c r="G35" s="53"/>
      <c r="H35" s="62"/>
      <c r="I35" s="65"/>
      <c r="J35" s="62"/>
    </row>
    <row r="36" spans="1:10" ht="21">
      <c r="A36" s="1" t="s">
        <v>0</v>
      </c>
      <c r="B36" s="38"/>
      <c r="C36" s="38"/>
      <c r="D36" s="62"/>
      <c r="E36" s="65"/>
      <c r="F36" s="62"/>
      <c r="G36" s="53"/>
      <c r="H36" s="62"/>
      <c r="I36" s="65"/>
      <c r="J36" s="1">
        <v>4</v>
      </c>
    </row>
    <row r="37" spans="1:10" ht="21">
      <c r="B37" s="38"/>
      <c r="C37" s="38"/>
      <c r="D37" s="62"/>
      <c r="E37" s="65"/>
      <c r="F37" s="62"/>
      <c r="G37" s="53"/>
      <c r="H37" s="62"/>
      <c r="I37" s="65"/>
      <c r="J37" s="62"/>
    </row>
    <row r="38" spans="1:10" ht="21.75" thickBot="1">
      <c r="A38" s="23" t="s">
        <v>53</v>
      </c>
      <c r="B38" s="40"/>
      <c r="C38" s="38"/>
      <c r="D38" s="66">
        <v>6527994</v>
      </c>
      <c r="E38" s="62"/>
      <c r="F38" s="66">
        <v>6527994</v>
      </c>
      <c r="G38" s="53"/>
      <c r="H38" s="66">
        <v>6527994</v>
      </c>
      <c r="I38" s="62"/>
      <c r="J38" s="66">
        <v>6527994</v>
      </c>
    </row>
    <row r="39" spans="1:10" ht="21.75" thickTop="1">
      <c r="D39" s="62"/>
      <c r="E39" s="65"/>
      <c r="F39" s="63"/>
      <c r="G39" s="53"/>
      <c r="H39" s="62"/>
      <c r="I39" s="64"/>
    </row>
    <row r="40" spans="1:10" ht="16.5" customHeight="1">
      <c r="B40" s="38"/>
      <c r="C40" s="38"/>
      <c r="D40" s="62"/>
      <c r="E40" s="62"/>
      <c r="F40" s="62"/>
      <c r="G40" s="53"/>
      <c r="H40" s="62"/>
      <c r="I40" s="62"/>
      <c r="J40" s="62"/>
    </row>
    <row r="41" spans="1:10" ht="16.5" customHeight="1">
      <c r="B41" s="38"/>
      <c r="C41" s="38"/>
      <c r="D41" s="62"/>
      <c r="E41" s="62"/>
      <c r="F41" s="62"/>
      <c r="G41" s="53"/>
      <c r="H41" s="62"/>
      <c r="I41" s="62"/>
      <c r="J41" s="62"/>
    </row>
    <row r="43" spans="1:10" ht="16.5" customHeight="1">
      <c r="B43" s="38"/>
      <c r="C43" s="38"/>
      <c r="D43" s="62"/>
      <c r="E43" s="62"/>
      <c r="F43" s="62"/>
      <c r="G43" s="53"/>
      <c r="H43" s="62"/>
      <c r="I43" s="62"/>
      <c r="J43" s="62"/>
    </row>
    <row r="44" spans="1:10" ht="16.5" customHeight="1">
      <c r="B44" s="38"/>
      <c r="C44" s="38"/>
      <c r="D44" s="62"/>
      <c r="E44" s="62"/>
      <c r="F44" s="62"/>
      <c r="G44" s="53"/>
      <c r="H44" s="62"/>
      <c r="I44" s="62"/>
      <c r="J44" s="62"/>
    </row>
    <row r="45" spans="1:10" ht="16.5" customHeight="1">
      <c r="B45" s="38"/>
      <c r="C45" s="38"/>
      <c r="D45" s="62"/>
      <c r="E45" s="62"/>
      <c r="F45" s="62"/>
      <c r="G45" s="53"/>
      <c r="H45" s="62"/>
      <c r="I45" s="62"/>
      <c r="J45" s="62"/>
    </row>
    <row r="46" spans="1:10" ht="16.5" customHeight="1">
      <c r="B46" s="38"/>
      <c r="C46" s="38"/>
      <c r="D46" s="62"/>
      <c r="E46" s="62"/>
      <c r="F46" s="62"/>
      <c r="G46" s="53"/>
      <c r="H46" s="62"/>
      <c r="I46" s="62"/>
      <c r="J46" s="62"/>
    </row>
    <row r="47" spans="1:10" ht="16.5" customHeight="1">
      <c r="B47" s="38"/>
      <c r="C47" s="38"/>
      <c r="D47" s="62"/>
      <c r="E47" s="62"/>
      <c r="F47" s="62"/>
      <c r="G47" s="53"/>
      <c r="H47" s="62"/>
      <c r="I47" s="62"/>
      <c r="J47" s="62"/>
    </row>
    <row r="48" spans="1:10" ht="16.5" customHeight="1">
      <c r="G48" s="53"/>
    </row>
    <row r="49" spans="6:8" ht="16.5" customHeight="1">
      <c r="G49" s="53"/>
    </row>
    <row r="50" spans="6:8" ht="16.5" customHeight="1">
      <c r="F50" s="63"/>
      <c r="G50" s="63"/>
      <c r="H50" s="62"/>
    </row>
    <row r="51" spans="6:8" ht="16.5" customHeight="1">
      <c r="F51" s="63"/>
      <c r="G51" s="63"/>
      <c r="H51" s="62"/>
    </row>
    <row r="52" spans="6:8" ht="16.5" customHeight="1">
      <c r="F52" s="63"/>
      <c r="G52" s="63"/>
      <c r="H52" s="62"/>
    </row>
    <row r="53" spans="6:8" ht="16.5" customHeight="1">
      <c r="F53" s="63"/>
      <c r="G53" s="63"/>
      <c r="H53" s="62"/>
    </row>
    <row r="54" spans="6:8" ht="16.5" customHeight="1">
      <c r="G54" s="63"/>
      <c r="H54" s="62"/>
    </row>
    <row r="55" spans="6:8" ht="16.5" customHeight="1">
      <c r="F55" s="63"/>
      <c r="H55" s="62"/>
    </row>
    <row r="56" spans="6:8" ht="16.5" customHeight="1">
      <c r="G56" s="63"/>
      <c r="H56" s="62"/>
    </row>
    <row r="58" spans="6:8" ht="16.5" customHeight="1">
      <c r="H58" s="62"/>
    </row>
  </sheetData>
  <mergeCells count="4">
    <mergeCell ref="H1:J1"/>
    <mergeCell ref="H2:J2"/>
    <mergeCell ref="D6:F6"/>
    <mergeCell ref="H6:J6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9"/>
  <sheetViews>
    <sheetView view="pageBreakPreview" topLeftCell="A7" zoomScaleNormal="100" zoomScaleSheetLayoutView="100" workbookViewId="0">
      <selection activeCell="B31" sqref="B31"/>
    </sheetView>
  </sheetViews>
  <sheetFormatPr defaultColWidth="9.140625" defaultRowHeight="17.100000000000001" customHeight="1"/>
  <cols>
    <col min="1" max="1" width="26.7109375" style="1" customWidth="1"/>
    <col min="2" max="2" width="12.85546875" style="50" customWidth="1"/>
    <col min="3" max="3" width="13.7109375" style="5" customWidth="1"/>
    <col min="4" max="4" width="1.7109375" style="5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79" customWidth="1"/>
    <col min="11" max="11" width="13.5703125" style="5" customWidth="1"/>
    <col min="12" max="12" width="1.7109375" style="79" customWidth="1"/>
    <col min="13" max="13" width="13.5703125" style="5" customWidth="1"/>
    <col min="14" max="14" width="1.7109375" style="79" customWidth="1"/>
    <col min="15" max="15" width="13.7109375" style="5" customWidth="1"/>
    <col min="16" max="16384" width="9.140625" style="1"/>
  </cols>
  <sheetData>
    <row r="1" spans="1:21" ht="21">
      <c r="A1" s="12" t="s">
        <v>34</v>
      </c>
      <c r="B1" s="57"/>
      <c r="C1" s="80"/>
      <c r="D1" s="80"/>
      <c r="E1" s="80"/>
      <c r="F1" s="80"/>
      <c r="G1" s="80"/>
      <c r="H1" s="85"/>
      <c r="I1" s="80"/>
      <c r="J1" s="84"/>
      <c r="K1" s="80"/>
      <c r="L1" s="96"/>
      <c r="M1" s="114" t="s">
        <v>28</v>
      </c>
      <c r="N1" s="114"/>
      <c r="O1" s="114"/>
    </row>
    <row r="2" spans="1:21" ht="21">
      <c r="A2" s="97" t="s">
        <v>93</v>
      </c>
      <c r="B2" s="57"/>
      <c r="C2" s="80"/>
      <c r="D2" s="80"/>
      <c r="E2" s="80"/>
      <c r="F2" s="80"/>
      <c r="G2" s="80"/>
      <c r="H2" s="85"/>
      <c r="I2" s="80"/>
      <c r="J2" s="84"/>
      <c r="K2" s="80"/>
      <c r="L2" s="96"/>
      <c r="M2" s="114" t="s">
        <v>25</v>
      </c>
      <c r="N2" s="114"/>
      <c r="O2" s="114"/>
    </row>
    <row r="3" spans="1:21" ht="21">
      <c r="A3" s="97" t="s">
        <v>135</v>
      </c>
      <c r="B3" s="57"/>
      <c r="C3" s="80"/>
      <c r="D3" s="80"/>
      <c r="E3" s="80"/>
      <c r="F3" s="80"/>
      <c r="G3" s="80"/>
      <c r="H3" s="85"/>
      <c r="I3" s="80"/>
      <c r="J3" s="84"/>
      <c r="K3" s="80"/>
      <c r="L3" s="96"/>
      <c r="M3" s="95"/>
      <c r="N3" s="94"/>
      <c r="O3" s="59"/>
    </row>
    <row r="4" spans="1:21" ht="21">
      <c r="B4" s="93"/>
      <c r="C4" s="85"/>
      <c r="D4" s="85"/>
      <c r="E4" s="85"/>
      <c r="F4" s="85"/>
      <c r="G4" s="85"/>
      <c r="H4" s="85"/>
      <c r="I4" s="85"/>
      <c r="J4" s="84"/>
      <c r="K4" s="85"/>
      <c r="L4" s="84"/>
      <c r="M4" s="85"/>
      <c r="N4" s="84"/>
      <c r="O4" s="50"/>
    </row>
    <row r="5" spans="1:21" ht="21">
      <c r="A5" s="50"/>
      <c r="B5" s="17"/>
      <c r="C5" s="85"/>
      <c r="D5" s="85"/>
      <c r="E5" s="85"/>
      <c r="F5" s="85"/>
      <c r="G5" s="85"/>
      <c r="H5" s="85"/>
      <c r="I5" s="85"/>
      <c r="J5" s="84"/>
      <c r="K5" s="85"/>
      <c r="L5" s="84"/>
      <c r="M5" s="85"/>
      <c r="N5" s="84"/>
      <c r="O5" s="92" t="s">
        <v>32</v>
      </c>
    </row>
    <row r="6" spans="1:21" ht="21">
      <c r="A6" s="50"/>
      <c r="B6" s="17"/>
      <c r="C6" s="116" t="s">
        <v>92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21" s="50" customFormat="1" ht="21">
      <c r="B7" s="17"/>
      <c r="C7" s="118" t="s">
        <v>91</v>
      </c>
      <c r="D7" s="118"/>
      <c r="E7" s="118"/>
      <c r="F7" s="118"/>
      <c r="G7" s="118"/>
      <c r="H7" s="118"/>
      <c r="I7" s="118"/>
      <c r="J7" s="118"/>
      <c r="K7" s="118"/>
      <c r="L7" s="91"/>
      <c r="M7" s="91"/>
      <c r="N7" s="91"/>
      <c r="O7" s="91"/>
      <c r="P7" s="1"/>
      <c r="Q7" s="1"/>
      <c r="R7" s="1"/>
      <c r="S7" s="1"/>
      <c r="T7" s="1"/>
      <c r="U7" s="1"/>
    </row>
    <row r="8" spans="1:21" ht="21">
      <c r="A8" s="40"/>
      <c r="B8" s="40"/>
      <c r="C8" s="90"/>
      <c r="D8" s="90"/>
      <c r="E8" s="90"/>
      <c r="F8" s="90"/>
      <c r="G8" s="117" t="s">
        <v>90</v>
      </c>
      <c r="H8" s="117"/>
      <c r="I8" s="117"/>
      <c r="J8" s="88"/>
      <c r="K8" s="40"/>
      <c r="L8" s="88"/>
      <c r="M8" s="90"/>
      <c r="N8" s="87"/>
      <c r="O8" s="90"/>
    </row>
    <row r="9" spans="1:21" ht="21">
      <c r="A9" s="40"/>
      <c r="B9" s="40"/>
      <c r="C9" s="90" t="s">
        <v>82</v>
      </c>
      <c r="D9" s="90"/>
      <c r="E9" s="90"/>
      <c r="F9" s="90"/>
      <c r="G9" s="89"/>
      <c r="H9" s="89"/>
      <c r="I9" s="89"/>
      <c r="J9" s="88"/>
      <c r="K9" s="17" t="s">
        <v>89</v>
      </c>
      <c r="L9" s="88"/>
      <c r="M9" s="90"/>
      <c r="N9" s="87"/>
      <c r="O9" s="90"/>
    </row>
    <row r="10" spans="1:21" ht="21">
      <c r="A10" s="40"/>
      <c r="B10" s="17"/>
      <c r="C10" s="90" t="s">
        <v>88</v>
      </c>
      <c r="D10" s="89"/>
      <c r="E10" s="89" t="s">
        <v>87</v>
      </c>
      <c r="F10" s="89"/>
      <c r="G10" s="90" t="s">
        <v>86</v>
      </c>
      <c r="H10" s="89"/>
      <c r="I10" s="40"/>
      <c r="J10" s="88"/>
      <c r="K10" s="17" t="s">
        <v>85</v>
      </c>
      <c r="L10" s="88"/>
      <c r="M10" s="40" t="s">
        <v>84</v>
      </c>
      <c r="N10" s="87"/>
      <c r="O10" s="40"/>
    </row>
    <row r="11" spans="1:21" ht="21">
      <c r="A11" s="40"/>
      <c r="B11" s="17"/>
      <c r="C11" s="86" t="s">
        <v>83</v>
      </c>
      <c r="D11" s="90"/>
      <c r="E11" s="86" t="s">
        <v>82</v>
      </c>
      <c r="F11" s="90"/>
      <c r="G11" s="86" t="s">
        <v>81</v>
      </c>
      <c r="H11" s="89"/>
      <c r="I11" s="86" t="s">
        <v>4</v>
      </c>
      <c r="J11" s="88"/>
      <c r="K11" s="45" t="s">
        <v>80</v>
      </c>
      <c r="L11" s="87"/>
      <c r="M11" s="45" t="s">
        <v>79</v>
      </c>
      <c r="N11" s="87"/>
      <c r="O11" s="86" t="s">
        <v>78</v>
      </c>
    </row>
    <row r="12" spans="1:21" ht="21">
      <c r="B12" s="41"/>
      <c r="C12" s="80"/>
      <c r="D12" s="80"/>
      <c r="E12" s="80"/>
      <c r="F12" s="80"/>
      <c r="G12" s="80"/>
      <c r="H12" s="85"/>
      <c r="I12" s="80"/>
      <c r="J12" s="84"/>
      <c r="K12" s="80"/>
      <c r="L12" s="84"/>
      <c r="M12" s="80"/>
      <c r="N12" s="84"/>
      <c r="O12" s="80"/>
    </row>
    <row r="13" spans="1:21" ht="21">
      <c r="A13" s="12" t="s">
        <v>76</v>
      </c>
      <c r="B13" s="40"/>
      <c r="C13" s="8">
        <v>652799</v>
      </c>
      <c r="D13" s="7"/>
      <c r="E13" s="8">
        <v>506000</v>
      </c>
      <c r="F13" s="7"/>
      <c r="G13" s="8">
        <v>65280</v>
      </c>
      <c r="H13" s="7"/>
      <c r="I13" s="8">
        <v>2104794</v>
      </c>
      <c r="J13" s="83"/>
      <c r="K13" s="8">
        <f t="shared" ref="K13:K16" si="0">SUM(C13:I13)</f>
        <v>3328873</v>
      </c>
      <c r="L13" s="83"/>
      <c r="M13" s="8">
        <v>48340</v>
      </c>
      <c r="N13" s="83"/>
      <c r="O13" s="8">
        <f>+K13+M13</f>
        <v>3377213</v>
      </c>
    </row>
    <row r="14" spans="1:21" ht="21">
      <c r="A14" s="1" t="s">
        <v>142</v>
      </c>
      <c r="B14" s="40"/>
      <c r="C14" s="8">
        <v>0</v>
      </c>
      <c r="D14" s="7"/>
      <c r="E14" s="8">
        <v>0</v>
      </c>
      <c r="F14" s="7"/>
      <c r="G14" s="8">
        <v>0</v>
      </c>
      <c r="H14" s="7"/>
      <c r="I14" s="8">
        <v>0</v>
      </c>
      <c r="J14" s="83"/>
      <c r="K14" s="8">
        <f t="shared" si="0"/>
        <v>0</v>
      </c>
      <c r="L14" s="83"/>
      <c r="M14" s="8">
        <v>281762</v>
      </c>
      <c r="N14" s="83"/>
      <c r="O14" s="8">
        <f>+K14+M14</f>
        <v>281762</v>
      </c>
    </row>
    <row r="15" spans="1:21" ht="21">
      <c r="A15" s="1" t="s">
        <v>60</v>
      </c>
      <c r="B15" s="40"/>
      <c r="C15" s="8">
        <v>0</v>
      </c>
      <c r="D15" s="7"/>
      <c r="E15" s="8">
        <v>0</v>
      </c>
      <c r="F15" s="7"/>
      <c r="G15" s="8">
        <v>0</v>
      </c>
      <c r="H15" s="7"/>
      <c r="I15" s="8">
        <f>'PL(6M.)-Eng'!D23</f>
        <v>667261</v>
      </c>
      <c r="J15" s="83"/>
      <c r="K15" s="8">
        <f t="shared" si="0"/>
        <v>667261</v>
      </c>
      <c r="L15" s="83"/>
      <c r="M15" s="8">
        <v>-28998</v>
      </c>
      <c r="N15" s="83"/>
      <c r="O15" s="8">
        <f t="shared" ref="O15:O16" si="1">+K15+M15</f>
        <v>638263</v>
      </c>
    </row>
    <row r="16" spans="1:21" ht="21">
      <c r="A16" s="1" t="s">
        <v>136</v>
      </c>
      <c r="B16" s="40"/>
      <c r="C16" s="8">
        <v>0</v>
      </c>
      <c r="D16" s="7"/>
      <c r="E16" s="8">
        <v>0</v>
      </c>
      <c r="F16" s="7"/>
      <c r="G16" s="8">
        <v>0</v>
      </c>
      <c r="H16" s="7"/>
      <c r="I16" s="8">
        <v>-496128</v>
      </c>
      <c r="J16" s="83"/>
      <c r="K16" s="8">
        <f t="shared" si="0"/>
        <v>-496128</v>
      </c>
      <c r="L16" s="83"/>
      <c r="M16" s="8">
        <v>0</v>
      </c>
      <c r="N16" s="83"/>
      <c r="O16" s="8">
        <f t="shared" si="1"/>
        <v>-496128</v>
      </c>
    </row>
    <row r="17" spans="1:16" ht="21.75" thickBot="1">
      <c r="A17" s="12" t="s">
        <v>138</v>
      </c>
      <c r="B17" s="57"/>
      <c r="C17" s="13">
        <f>SUM(C13:C16)</f>
        <v>652799</v>
      </c>
      <c r="D17" s="7"/>
      <c r="E17" s="13">
        <f>SUM(E13:E16)</f>
        <v>506000</v>
      </c>
      <c r="F17" s="7"/>
      <c r="G17" s="13">
        <f>SUM(G13:G16)</f>
        <v>65280</v>
      </c>
      <c r="H17" s="7"/>
      <c r="I17" s="13">
        <f>SUM(I13:I16)</f>
        <v>2275927</v>
      </c>
      <c r="J17" s="83"/>
      <c r="K17" s="13">
        <f>SUM(K13:K16)</f>
        <v>3500006</v>
      </c>
      <c r="L17" s="83"/>
      <c r="M17" s="13">
        <f>SUM(M13:M16)</f>
        <v>301104</v>
      </c>
      <c r="N17" s="83"/>
      <c r="O17" s="13">
        <f>SUM(O13:O16)</f>
        <v>3801110</v>
      </c>
    </row>
    <row r="18" spans="1:16" ht="21.75" thickTop="1">
      <c r="A18" s="12"/>
      <c r="B18" s="57"/>
      <c r="C18" s="7"/>
      <c r="D18" s="7"/>
      <c r="E18" s="7"/>
      <c r="F18" s="7"/>
      <c r="G18" s="7"/>
      <c r="H18" s="7"/>
      <c r="I18" s="7"/>
      <c r="J18" s="83"/>
      <c r="K18" s="7"/>
      <c r="L18" s="83"/>
      <c r="M18" s="7"/>
      <c r="N18" s="83"/>
      <c r="O18" s="7"/>
    </row>
    <row r="19" spans="1:16" ht="21">
      <c r="A19" s="12" t="s">
        <v>77</v>
      </c>
      <c r="B19" s="40"/>
      <c r="C19" s="8">
        <v>652799</v>
      </c>
      <c r="D19" s="7"/>
      <c r="E19" s="8">
        <v>506000</v>
      </c>
      <c r="F19" s="7"/>
      <c r="G19" s="8">
        <v>65280</v>
      </c>
      <c r="H19" s="7"/>
      <c r="I19" s="8">
        <v>1850037</v>
      </c>
      <c r="J19" s="83"/>
      <c r="K19" s="8">
        <f>SUM(C19:I19)</f>
        <v>3074116</v>
      </c>
      <c r="L19" s="83"/>
      <c r="M19" s="8">
        <v>46419</v>
      </c>
      <c r="N19" s="83"/>
      <c r="O19" s="8">
        <f>+K19+M19</f>
        <v>3120535</v>
      </c>
    </row>
    <row r="20" spans="1:16" ht="21">
      <c r="A20" s="1" t="s">
        <v>60</v>
      </c>
      <c r="B20" s="40"/>
      <c r="C20" s="8">
        <v>0</v>
      </c>
      <c r="D20" s="7"/>
      <c r="E20" s="8">
        <v>0</v>
      </c>
      <c r="F20" s="7"/>
      <c r="G20" s="8">
        <v>0</v>
      </c>
      <c r="H20" s="7"/>
      <c r="I20" s="8">
        <v>798121</v>
      </c>
      <c r="J20" s="83"/>
      <c r="K20" s="8">
        <f t="shared" ref="K20:K21" si="2">SUM(C20:I20)</f>
        <v>798121</v>
      </c>
      <c r="L20" s="83"/>
      <c r="M20" s="8">
        <v>26</v>
      </c>
      <c r="N20" s="83"/>
      <c r="O20" s="8">
        <f t="shared" ref="O20:O21" si="3">+K20+M20</f>
        <v>798147</v>
      </c>
      <c r="P20" s="5"/>
    </row>
    <row r="21" spans="1:16" ht="21">
      <c r="A21" s="1" t="s">
        <v>136</v>
      </c>
      <c r="B21" s="40"/>
      <c r="C21" s="8">
        <v>0</v>
      </c>
      <c r="D21" s="7"/>
      <c r="E21" s="8">
        <v>0</v>
      </c>
      <c r="F21" s="7"/>
      <c r="G21" s="8">
        <v>0</v>
      </c>
      <c r="H21" s="7"/>
      <c r="I21" s="8">
        <v>-672383</v>
      </c>
      <c r="J21" s="83"/>
      <c r="K21" s="8">
        <f t="shared" si="2"/>
        <v>-672383</v>
      </c>
      <c r="L21" s="83"/>
      <c r="M21" s="8">
        <v>0</v>
      </c>
      <c r="N21" s="83"/>
      <c r="O21" s="8">
        <f t="shared" si="3"/>
        <v>-672383</v>
      </c>
      <c r="P21" s="5"/>
    </row>
    <row r="22" spans="1:16" s="82" customFormat="1" ht="21.75" thickBot="1">
      <c r="A22" s="12" t="s">
        <v>137</v>
      </c>
      <c r="B22" s="57"/>
      <c r="C22" s="13">
        <f>SUM(C19:C21)</f>
        <v>652799</v>
      </c>
      <c r="D22" s="7"/>
      <c r="E22" s="13">
        <f>SUM(E19:E21)</f>
        <v>506000</v>
      </c>
      <c r="F22" s="7"/>
      <c r="G22" s="13">
        <f>SUM(G19:G21)</f>
        <v>65280</v>
      </c>
      <c r="H22" s="7"/>
      <c r="I22" s="13">
        <f>SUM(I19:I21)</f>
        <v>1975775</v>
      </c>
      <c r="J22" s="83"/>
      <c r="K22" s="13">
        <f>SUM(K19:K21)</f>
        <v>3199854</v>
      </c>
      <c r="L22" s="83"/>
      <c r="M22" s="13">
        <f>SUM(M19:M21)</f>
        <v>46445</v>
      </c>
      <c r="N22" s="83"/>
      <c r="O22" s="13">
        <f>SUM(O19:O21)</f>
        <v>3246299</v>
      </c>
    </row>
    <row r="23" spans="1:16" ht="21.75" thickTop="1">
      <c r="A23" s="12"/>
      <c r="B23" s="57"/>
      <c r="C23" s="7"/>
      <c r="D23" s="7"/>
      <c r="E23" s="7"/>
      <c r="F23" s="7"/>
      <c r="G23" s="7"/>
      <c r="H23" s="7"/>
      <c r="I23" s="7"/>
      <c r="J23" s="83"/>
      <c r="K23" s="7"/>
      <c r="L23" s="83"/>
      <c r="M23" s="7"/>
      <c r="N23" s="83"/>
      <c r="O23" s="7"/>
    </row>
    <row r="24" spans="1:16" ht="2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6" s="82" customFormat="1" ht="21">
      <c r="A25" s="12"/>
      <c r="B25" s="57"/>
      <c r="C25" s="7"/>
      <c r="D25" s="7"/>
      <c r="E25" s="7"/>
      <c r="F25" s="7"/>
      <c r="G25" s="7"/>
      <c r="H25" s="7"/>
      <c r="I25" s="7"/>
      <c r="J25" s="83"/>
      <c r="K25" s="7"/>
      <c r="L25" s="83"/>
      <c r="M25" s="7"/>
      <c r="N25" s="83"/>
      <c r="O25" s="7"/>
    </row>
    <row r="26" spans="1:16" ht="21">
      <c r="B26" s="57"/>
      <c r="C26" s="7"/>
      <c r="D26" s="8"/>
      <c r="E26" s="7"/>
      <c r="F26" s="8"/>
      <c r="G26" s="7"/>
      <c r="H26" s="8"/>
      <c r="I26" s="7"/>
      <c r="J26" s="81"/>
      <c r="K26" s="7"/>
      <c r="L26" s="81"/>
      <c r="M26" s="7"/>
      <c r="N26" s="81"/>
      <c r="O26" s="80"/>
    </row>
    <row r="27" spans="1:16" ht="21">
      <c r="A27" s="1" t="s">
        <v>0</v>
      </c>
      <c r="B27" s="57"/>
      <c r="C27" s="7"/>
      <c r="D27" s="7"/>
      <c r="E27" s="7"/>
      <c r="F27" s="7"/>
      <c r="G27" s="7"/>
      <c r="H27" s="8"/>
      <c r="I27" s="7"/>
      <c r="J27" s="81"/>
      <c r="K27" s="7"/>
      <c r="L27" s="81"/>
      <c r="M27" s="7"/>
      <c r="N27" s="81"/>
      <c r="O27" s="80">
        <v>5</v>
      </c>
    </row>
    <row r="28" spans="1:16" ht="21"/>
    <row r="29" spans="1:16" ht="12.75" customHeight="1"/>
  </sheetData>
  <mergeCells count="5">
    <mergeCell ref="M1:O1"/>
    <mergeCell ref="M2:O2"/>
    <mergeCell ref="C6:O6"/>
    <mergeCell ref="G8:I8"/>
    <mergeCell ref="C7:K7"/>
  </mergeCells>
  <pageMargins left="0.44" right="0.17" top="0.78740157480314965" bottom="0.47244094488188981" header="0.15748031496062992" footer="0.31496062992125984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0"/>
  <sheetViews>
    <sheetView view="pageBreakPreview" topLeftCell="A7" zoomScaleNormal="100" zoomScaleSheetLayoutView="100" workbookViewId="0">
      <selection activeCell="A21" sqref="A21"/>
    </sheetView>
  </sheetViews>
  <sheetFormatPr defaultColWidth="9.140625" defaultRowHeight="17.100000000000001" customHeight="1"/>
  <cols>
    <col min="1" max="1" width="51.7109375" style="1" customWidth="1"/>
    <col min="2" max="2" width="7.7109375" style="50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2" ht="21">
      <c r="A1" s="12" t="s">
        <v>34</v>
      </c>
      <c r="B1" s="57"/>
      <c r="C1" s="12"/>
      <c r="D1" s="80"/>
      <c r="E1" s="80"/>
      <c r="F1" s="80"/>
      <c r="G1" s="80"/>
      <c r="H1" s="80"/>
      <c r="I1" s="85"/>
      <c r="J1" s="114" t="s">
        <v>28</v>
      </c>
      <c r="K1" s="114"/>
      <c r="L1" s="114"/>
    </row>
    <row r="2" spans="1:12" ht="21">
      <c r="A2" s="97" t="s">
        <v>93</v>
      </c>
      <c r="B2" s="57"/>
      <c r="C2" s="12"/>
      <c r="D2" s="80"/>
      <c r="E2" s="80"/>
      <c r="F2" s="80"/>
      <c r="G2" s="80"/>
      <c r="H2" s="80"/>
      <c r="I2" s="85"/>
      <c r="J2" s="114" t="s">
        <v>25</v>
      </c>
      <c r="K2" s="114"/>
      <c r="L2" s="114"/>
    </row>
    <row r="3" spans="1:12" ht="21">
      <c r="A3" s="97" t="s">
        <v>139</v>
      </c>
      <c r="B3" s="57"/>
      <c r="C3" s="12"/>
      <c r="D3" s="80"/>
      <c r="E3" s="80"/>
      <c r="F3" s="80"/>
      <c r="G3" s="80"/>
      <c r="H3" s="80"/>
      <c r="I3" s="85"/>
      <c r="J3" s="80"/>
      <c r="K3" s="85"/>
      <c r="L3" s="1"/>
    </row>
    <row r="4" spans="1:12" ht="21">
      <c r="A4" s="89"/>
      <c r="B4" s="89"/>
      <c r="C4" s="89"/>
      <c r="D4" s="85"/>
      <c r="E4" s="85"/>
      <c r="F4" s="85"/>
      <c r="G4" s="85"/>
      <c r="H4" s="85"/>
      <c r="I4" s="85"/>
      <c r="J4" s="85"/>
      <c r="K4" s="85"/>
      <c r="L4" s="50"/>
    </row>
    <row r="5" spans="1:12" s="50" customFormat="1" ht="21">
      <c r="B5" s="17"/>
      <c r="D5" s="85"/>
      <c r="E5" s="85"/>
      <c r="F5" s="85"/>
      <c r="G5" s="85"/>
      <c r="H5" s="85"/>
      <c r="I5" s="85"/>
      <c r="J5" s="85"/>
      <c r="K5" s="85"/>
      <c r="L5" s="92" t="s">
        <v>32</v>
      </c>
    </row>
    <row r="6" spans="1:12" s="50" customFormat="1" ht="21">
      <c r="B6" s="17"/>
      <c r="D6" s="117" t="s">
        <v>94</v>
      </c>
      <c r="E6" s="117"/>
      <c r="F6" s="117"/>
      <c r="G6" s="117"/>
      <c r="H6" s="117"/>
      <c r="I6" s="117"/>
      <c r="J6" s="117"/>
      <c r="K6" s="117"/>
      <c r="L6" s="117"/>
    </row>
    <row r="7" spans="1:12" ht="21">
      <c r="A7" s="40"/>
      <c r="B7" s="40"/>
      <c r="C7" s="40"/>
      <c r="D7" s="90"/>
      <c r="E7" s="90"/>
      <c r="F7" s="90"/>
      <c r="G7" s="90"/>
      <c r="H7" s="117" t="s">
        <v>6</v>
      </c>
      <c r="I7" s="117"/>
      <c r="J7" s="117"/>
      <c r="K7" s="89"/>
      <c r="L7" s="90"/>
    </row>
    <row r="8" spans="1:12" ht="21">
      <c r="A8" s="40"/>
      <c r="B8" s="40"/>
      <c r="C8" s="40"/>
      <c r="D8" s="90" t="s">
        <v>82</v>
      </c>
      <c r="E8" s="90"/>
      <c r="F8" s="90"/>
      <c r="G8" s="90"/>
      <c r="H8" s="89"/>
      <c r="I8" s="89"/>
      <c r="J8" s="89"/>
      <c r="K8" s="89"/>
      <c r="L8" s="90"/>
    </row>
    <row r="9" spans="1:12" ht="21">
      <c r="A9" s="40"/>
      <c r="B9" s="17"/>
      <c r="C9" s="17"/>
      <c r="D9" s="90" t="s">
        <v>88</v>
      </c>
      <c r="E9" s="89"/>
      <c r="F9" s="89" t="s">
        <v>87</v>
      </c>
      <c r="G9" s="89"/>
      <c r="H9" s="90" t="s">
        <v>86</v>
      </c>
      <c r="I9" s="89"/>
      <c r="J9" s="40"/>
      <c r="K9" s="89"/>
      <c r="L9" s="40"/>
    </row>
    <row r="10" spans="1:12" s="12" customFormat="1" ht="21">
      <c r="A10" s="40"/>
      <c r="B10" s="17"/>
      <c r="C10" s="17"/>
      <c r="D10" s="86" t="s">
        <v>83</v>
      </c>
      <c r="E10" s="90"/>
      <c r="F10" s="86" t="s">
        <v>82</v>
      </c>
      <c r="G10" s="90"/>
      <c r="H10" s="86" t="s">
        <v>81</v>
      </c>
      <c r="I10" s="89"/>
      <c r="J10" s="45" t="s">
        <v>4</v>
      </c>
      <c r="K10" s="89"/>
      <c r="L10" s="86" t="s">
        <v>78</v>
      </c>
    </row>
    <row r="11" spans="1:12" ht="21">
      <c r="B11" s="17"/>
      <c r="C11" s="50"/>
      <c r="D11" s="80"/>
      <c r="E11" s="80"/>
      <c r="F11" s="80"/>
      <c r="G11" s="80"/>
      <c r="H11" s="80"/>
      <c r="I11" s="85"/>
      <c r="J11" s="80"/>
      <c r="K11" s="85"/>
      <c r="L11" s="80"/>
    </row>
    <row r="12" spans="1:12" ht="21">
      <c r="A12" s="12" t="s">
        <v>76</v>
      </c>
      <c r="B12" s="40"/>
      <c r="C12" s="12"/>
      <c r="D12" s="8">
        <v>652799</v>
      </c>
      <c r="E12" s="8"/>
      <c r="F12" s="8">
        <v>506000</v>
      </c>
      <c r="G12" s="8"/>
      <c r="H12" s="8">
        <v>65280</v>
      </c>
      <c r="I12" s="8"/>
      <c r="J12" s="8">
        <v>737707</v>
      </c>
      <c r="K12" s="8"/>
      <c r="L12" s="8">
        <f t="shared" ref="L12:L13" si="0">SUM(D12:J12)</f>
        <v>1961786</v>
      </c>
    </row>
    <row r="13" spans="1:12" ht="21">
      <c r="A13" s="1" t="s">
        <v>60</v>
      </c>
      <c r="B13" s="40"/>
      <c r="D13" s="8">
        <v>0</v>
      </c>
      <c r="E13" s="8"/>
      <c r="F13" s="8">
        <v>0</v>
      </c>
      <c r="G13" s="8"/>
      <c r="H13" s="8">
        <v>0</v>
      </c>
      <c r="I13" s="8"/>
      <c r="J13" s="8">
        <f>'PL(6M.)-Eng'!H23</f>
        <v>665701</v>
      </c>
      <c r="K13" s="8"/>
      <c r="L13" s="8">
        <f t="shared" si="0"/>
        <v>665701</v>
      </c>
    </row>
    <row r="14" spans="1:12" ht="21">
      <c r="A14" s="1" t="s">
        <v>136</v>
      </c>
      <c r="B14" s="40"/>
      <c r="D14" s="8">
        <v>0</v>
      </c>
      <c r="E14" s="8"/>
      <c r="F14" s="8">
        <v>0</v>
      </c>
      <c r="G14" s="8"/>
      <c r="H14" s="8">
        <v>0</v>
      </c>
      <c r="I14" s="8"/>
      <c r="J14" s="8">
        <v>-496128</v>
      </c>
      <c r="K14" s="8"/>
      <c r="L14" s="8">
        <f>SUM(D14:J14)</f>
        <v>-496128</v>
      </c>
    </row>
    <row r="15" spans="1:12" ht="21.75" thickBot="1">
      <c r="A15" s="12" t="s">
        <v>138</v>
      </c>
      <c r="B15" s="57"/>
      <c r="C15" s="12"/>
      <c r="D15" s="13">
        <f>SUM(D12:D14)</f>
        <v>652799</v>
      </c>
      <c r="E15" s="7"/>
      <c r="F15" s="13">
        <f>SUM(F12:F14)</f>
        <v>506000</v>
      </c>
      <c r="G15" s="7"/>
      <c r="H15" s="13">
        <f>SUM(H12:H14)</f>
        <v>65280</v>
      </c>
      <c r="I15" s="7"/>
      <c r="J15" s="13">
        <f>SUM(J12:J14)</f>
        <v>907280</v>
      </c>
      <c r="K15" s="7"/>
      <c r="L15" s="13">
        <f>SUM(L12:L14)</f>
        <v>2131359</v>
      </c>
    </row>
    <row r="16" spans="1:12" ht="21.75" thickTop="1">
      <c r="B16" s="17"/>
      <c r="C16" s="50"/>
      <c r="D16" s="80"/>
      <c r="E16" s="80"/>
      <c r="F16" s="80"/>
      <c r="G16" s="80"/>
      <c r="H16" s="80"/>
      <c r="I16" s="85"/>
      <c r="J16" s="80"/>
      <c r="K16" s="85"/>
      <c r="L16" s="80"/>
    </row>
    <row r="17" spans="1:13" ht="21">
      <c r="A17" s="12" t="s">
        <v>77</v>
      </c>
      <c r="B17" s="40"/>
      <c r="C17" s="12"/>
      <c r="D17" s="8">
        <v>652799</v>
      </c>
      <c r="E17" s="8"/>
      <c r="F17" s="8">
        <v>506000</v>
      </c>
      <c r="G17" s="8"/>
      <c r="H17" s="8">
        <v>65280</v>
      </c>
      <c r="I17" s="8"/>
      <c r="J17" s="8">
        <v>541602</v>
      </c>
      <c r="K17" s="8"/>
      <c r="L17" s="8">
        <f>SUM(D17:J17)</f>
        <v>1765681</v>
      </c>
    </row>
    <row r="18" spans="1:13" ht="21">
      <c r="A18" s="1" t="s">
        <v>60</v>
      </c>
      <c r="B18" s="40"/>
      <c r="D18" s="8">
        <v>0</v>
      </c>
      <c r="E18" s="8"/>
      <c r="F18" s="8">
        <v>0</v>
      </c>
      <c r="G18" s="8"/>
      <c r="H18" s="8">
        <v>0</v>
      </c>
      <c r="I18" s="8"/>
      <c r="J18" s="8">
        <v>797322</v>
      </c>
      <c r="K18" s="8"/>
      <c r="L18" s="8">
        <f t="shared" ref="L18:L19" si="1">SUM(D18:J18)</f>
        <v>797322</v>
      </c>
      <c r="M18" s="5"/>
    </row>
    <row r="19" spans="1:13" ht="21">
      <c r="A19" s="1" t="s">
        <v>136</v>
      </c>
      <c r="B19" s="40"/>
      <c r="D19" s="8">
        <v>0</v>
      </c>
      <c r="E19" s="8">
        <v>0</v>
      </c>
      <c r="F19" s="8">
        <v>0</v>
      </c>
      <c r="G19" s="8"/>
      <c r="H19" s="8">
        <v>0</v>
      </c>
      <c r="I19" s="8"/>
      <c r="J19" s="8">
        <v>-672383</v>
      </c>
      <c r="K19" s="8"/>
      <c r="L19" s="8">
        <f t="shared" si="1"/>
        <v>-672383</v>
      </c>
      <c r="M19" s="5"/>
    </row>
    <row r="20" spans="1:13" s="82" customFormat="1" ht="21.75" thickBot="1">
      <c r="A20" s="12" t="s">
        <v>137</v>
      </c>
      <c r="B20" s="57"/>
      <c r="C20" s="12"/>
      <c r="D20" s="13">
        <f>SUM(D17:D19)</f>
        <v>652799</v>
      </c>
      <c r="E20" s="7"/>
      <c r="F20" s="13">
        <f>SUM(F17:F19)</f>
        <v>506000</v>
      </c>
      <c r="G20" s="7"/>
      <c r="H20" s="13">
        <f>SUM(H17:H19)</f>
        <v>65280</v>
      </c>
      <c r="I20" s="7"/>
      <c r="J20" s="13">
        <f>SUM(J17:J19)</f>
        <v>666541</v>
      </c>
      <c r="K20" s="7"/>
      <c r="L20" s="13">
        <f>SUM(L17:L19)</f>
        <v>1890620</v>
      </c>
    </row>
    <row r="21" spans="1:13" ht="21.75" thickTop="1">
      <c r="A21" s="12"/>
      <c r="B21" s="57"/>
      <c r="C21" s="12"/>
      <c r="D21" s="7"/>
      <c r="E21" s="7"/>
      <c r="F21" s="7"/>
      <c r="G21" s="7"/>
      <c r="H21" s="7"/>
      <c r="I21" s="7"/>
      <c r="J21" s="7"/>
      <c r="K21" s="7"/>
      <c r="L21" s="7"/>
    </row>
    <row r="22" spans="1:13" ht="21">
      <c r="B22" s="1"/>
      <c r="D22" s="1"/>
      <c r="E22" s="1"/>
      <c r="F22" s="1"/>
      <c r="G22" s="1"/>
      <c r="H22" s="1"/>
      <c r="I22" s="1"/>
      <c r="J22" s="1"/>
      <c r="K22" s="1"/>
      <c r="L22" s="1"/>
    </row>
    <row r="23" spans="1:13" ht="23.25">
      <c r="A23" s="12"/>
      <c r="B23" s="61"/>
      <c r="I23" s="98"/>
    </row>
    <row r="24" spans="1:13" ht="21">
      <c r="A24" s="1" t="s">
        <v>0</v>
      </c>
      <c r="L24" s="5">
        <v>6</v>
      </c>
    </row>
    <row r="25" spans="1:13" ht="23.25">
      <c r="A25" s="12"/>
      <c r="B25" s="61"/>
      <c r="I25" s="98"/>
    </row>
    <row r="26" spans="1:13" ht="23.25">
      <c r="A26" s="12"/>
      <c r="B26" s="61"/>
      <c r="I26" s="98"/>
    </row>
    <row r="27" spans="1:13" ht="21"/>
    <row r="28" spans="1:13" ht="21"/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</sheetData>
  <mergeCells count="4">
    <mergeCell ref="J1:L1"/>
    <mergeCell ref="J2:L2"/>
    <mergeCell ref="D6:L6"/>
    <mergeCell ref="H7:J7"/>
  </mergeCells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topLeftCell="A22" zoomScaleNormal="120" zoomScaleSheetLayoutView="100" workbookViewId="0">
      <selection activeCell="B31" sqref="B31"/>
    </sheetView>
  </sheetViews>
  <sheetFormatPr defaultColWidth="9.140625" defaultRowHeight="17.100000000000001" customHeight="1"/>
  <cols>
    <col min="1" max="1" width="3.42578125" style="1" customWidth="1"/>
    <col min="2" max="2" width="51.5703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21">
      <c r="A1" s="52" t="s">
        <v>34</v>
      </c>
      <c r="B1" s="52"/>
      <c r="G1" s="114" t="s">
        <v>28</v>
      </c>
      <c r="H1" s="114"/>
      <c r="I1" s="114"/>
    </row>
    <row r="2" spans="1:12" ht="21">
      <c r="A2" s="12" t="s">
        <v>132</v>
      </c>
      <c r="B2" s="12"/>
      <c r="G2" s="114" t="s">
        <v>25</v>
      </c>
      <c r="H2" s="114"/>
      <c r="I2" s="114"/>
    </row>
    <row r="3" spans="1:12" ht="21">
      <c r="A3" s="12" t="s">
        <v>135</v>
      </c>
      <c r="B3" s="12"/>
    </row>
    <row r="4" spans="1:12" ht="21">
      <c r="A4" s="50"/>
      <c r="B4" s="50"/>
      <c r="C4" s="50"/>
      <c r="D4" s="50"/>
      <c r="E4" s="50"/>
      <c r="F4" s="50"/>
      <c r="G4" s="50"/>
      <c r="H4" s="50"/>
      <c r="I4" s="50"/>
    </row>
    <row r="5" spans="1:12" ht="21">
      <c r="A5" s="50"/>
      <c r="B5" s="50"/>
      <c r="C5" s="49"/>
      <c r="D5" s="49"/>
      <c r="E5" s="49"/>
      <c r="F5" s="49"/>
      <c r="G5" s="49"/>
      <c r="H5" s="49"/>
      <c r="I5" s="48" t="s">
        <v>32</v>
      </c>
    </row>
    <row r="6" spans="1:12" ht="21">
      <c r="C6" s="113" t="s">
        <v>92</v>
      </c>
      <c r="D6" s="113"/>
      <c r="E6" s="113"/>
      <c r="F6" s="17"/>
      <c r="G6" s="113" t="s">
        <v>30</v>
      </c>
      <c r="H6" s="113"/>
      <c r="I6" s="113"/>
    </row>
    <row r="7" spans="1:12" ht="21">
      <c r="C7" s="77" t="s">
        <v>73</v>
      </c>
      <c r="D7" s="22"/>
      <c r="E7" s="77" t="s">
        <v>72</v>
      </c>
      <c r="F7" s="22"/>
      <c r="G7" s="77" t="s">
        <v>73</v>
      </c>
      <c r="H7" s="22"/>
      <c r="I7" s="77" t="s">
        <v>72</v>
      </c>
    </row>
    <row r="8" spans="1:12" ht="21">
      <c r="A8" s="12" t="s">
        <v>131</v>
      </c>
      <c r="B8" s="12"/>
      <c r="D8" s="62"/>
      <c r="F8" s="62"/>
      <c r="H8" s="62"/>
    </row>
    <row r="9" spans="1:12" ht="21">
      <c r="A9" s="1" t="s">
        <v>64</v>
      </c>
      <c r="C9" s="62">
        <f>'PL(6M.)-Eng'!D16</f>
        <v>802051</v>
      </c>
      <c r="D9" s="62"/>
      <c r="E9" s="62">
        <v>997868</v>
      </c>
      <c r="F9" s="62"/>
      <c r="G9" s="62">
        <f>'PL(6M.)-Eng'!H16</f>
        <v>827519</v>
      </c>
      <c r="H9" s="62"/>
      <c r="I9" s="62">
        <v>997112</v>
      </c>
    </row>
    <row r="10" spans="1:12" ht="21">
      <c r="A10" s="1" t="s">
        <v>130</v>
      </c>
      <c r="B10" s="12"/>
      <c r="C10" s="62"/>
      <c r="D10" s="62"/>
      <c r="E10" s="62"/>
      <c r="F10" s="62"/>
      <c r="G10" s="62"/>
      <c r="H10" s="62"/>
      <c r="I10" s="62"/>
    </row>
    <row r="11" spans="1:12" ht="21">
      <c r="A11" s="110" t="s">
        <v>129</v>
      </c>
      <c r="B11" s="12"/>
      <c r="C11" s="62"/>
      <c r="D11" s="62"/>
      <c r="E11" s="62"/>
      <c r="F11" s="62"/>
      <c r="G11" s="62"/>
      <c r="H11" s="62"/>
      <c r="I11" s="62"/>
    </row>
    <row r="12" spans="1:12" ht="21">
      <c r="B12" s="39" t="s">
        <v>128</v>
      </c>
      <c r="C12" s="62">
        <v>-40122</v>
      </c>
      <c r="D12" s="62"/>
      <c r="E12" s="62">
        <v>-33812</v>
      </c>
      <c r="F12" s="62"/>
      <c r="G12" s="62">
        <v>-84474</v>
      </c>
      <c r="H12" s="62"/>
      <c r="I12" s="62">
        <v>-32170</v>
      </c>
      <c r="L12" s="5"/>
    </row>
    <row r="13" spans="1:12" ht="21">
      <c r="B13" s="39" t="s">
        <v>127</v>
      </c>
      <c r="C13" s="62"/>
      <c r="D13" s="62"/>
      <c r="E13" s="62"/>
      <c r="F13" s="62"/>
      <c r="G13" s="62"/>
      <c r="H13" s="62"/>
      <c r="I13" s="62"/>
    </row>
    <row r="14" spans="1:12" ht="21">
      <c r="B14" s="39" t="s">
        <v>122</v>
      </c>
      <c r="C14" s="62">
        <v>0</v>
      </c>
      <c r="D14" s="62"/>
      <c r="E14" s="62">
        <v>0</v>
      </c>
      <c r="F14" s="62"/>
      <c r="G14" s="62">
        <v>-27348</v>
      </c>
      <c r="H14" s="62"/>
      <c r="I14" s="62">
        <v>0</v>
      </c>
    </row>
    <row r="15" spans="1:12" ht="21">
      <c r="B15" s="39" t="s">
        <v>126</v>
      </c>
      <c r="C15" s="62">
        <v>-85647</v>
      </c>
      <c r="D15" s="62"/>
      <c r="E15" s="62">
        <v>105764</v>
      </c>
      <c r="F15" s="62"/>
      <c r="G15" s="62">
        <v>-246315</v>
      </c>
      <c r="H15" s="62"/>
      <c r="I15" s="62">
        <v>56613</v>
      </c>
    </row>
    <row r="16" spans="1:12" ht="21">
      <c r="B16" s="39" t="s">
        <v>125</v>
      </c>
      <c r="C16" s="62">
        <v>-980</v>
      </c>
      <c r="D16" s="62"/>
      <c r="E16" s="62">
        <v>766</v>
      </c>
      <c r="F16" s="62"/>
      <c r="G16" s="62">
        <v>-1085</v>
      </c>
      <c r="H16" s="62"/>
      <c r="I16" s="62">
        <v>766</v>
      </c>
    </row>
    <row r="17" spans="1:9" ht="21">
      <c r="B17" s="39" t="s">
        <v>124</v>
      </c>
      <c r="C17" s="62">
        <v>183221</v>
      </c>
      <c r="D17" s="62"/>
      <c r="E17" s="62">
        <v>180921</v>
      </c>
      <c r="F17" s="62"/>
      <c r="G17" s="62">
        <v>121034</v>
      </c>
      <c r="H17" s="62"/>
      <c r="I17" s="62">
        <v>121047</v>
      </c>
    </row>
    <row r="18" spans="1:9" ht="21">
      <c r="B18" s="39" t="s">
        <v>123</v>
      </c>
      <c r="C18" s="62"/>
      <c r="D18" s="62"/>
      <c r="E18" s="62"/>
      <c r="F18" s="62"/>
      <c r="G18" s="62"/>
      <c r="H18" s="62"/>
      <c r="I18" s="62"/>
    </row>
    <row r="19" spans="1:9" ht="21">
      <c r="B19" s="39" t="s">
        <v>122</v>
      </c>
      <c r="C19" s="62">
        <v>0</v>
      </c>
      <c r="D19" s="62"/>
      <c r="E19" s="62">
        <v>0</v>
      </c>
      <c r="F19" s="62"/>
      <c r="G19" s="62">
        <v>257852</v>
      </c>
      <c r="H19" s="62"/>
      <c r="I19" s="62">
        <v>84919</v>
      </c>
    </row>
    <row r="20" spans="1:9" s="50" customFormat="1" ht="21">
      <c r="A20" s="1"/>
      <c r="B20" s="39" t="s">
        <v>121</v>
      </c>
      <c r="C20" s="62">
        <v>-1288</v>
      </c>
      <c r="D20" s="62"/>
      <c r="E20" s="62">
        <v>-3329</v>
      </c>
      <c r="F20" s="62"/>
      <c r="G20" s="62">
        <v>0</v>
      </c>
      <c r="H20" s="62"/>
      <c r="I20" s="62">
        <v>0</v>
      </c>
    </row>
    <row r="21" spans="1:9" ht="21">
      <c r="B21" s="1" t="s">
        <v>120</v>
      </c>
      <c r="C21" s="62">
        <v>214663</v>
      </c>
      <c r="D21" s="62"/>
      <c r="E21" s="62">
        <v>155906</v>
      </c>
      <c r="F21" s="62"/>
      <c r="G21" s="62">
        <v>155897</v>
      </c>
      <c r="H21" s="62"/>
      <c r="I21" s="62">
        <v>111266</v>
      </c>
    </row>
    <row r="22" spans="1:9" ht="21">
      <c r="B22" s="1" t="s">
        <v>119</v>
      </c>
      <c r="C22" s="62">
        <v>0</v>
      </c>
      <c r="D22" s="62"/>
      <c r="E22" s="62">
        <v>2690</v>
      </c>
      <c r="F22" s="62"/>
      <c r="G22" s="62">
        <v>0</v>
      </c>
      <c r="H22" s="62"/>
      <c r="I22" s="62">
        <v>2690</v>
      </c>
    </row>
    <row r="23" spans="1:9" ht="21">
      <c r="B23" s="1" t="s">
        <v>118</v>
      </c>
      <c r="C23" s="62">
        <v>-564</v>
      </c>
      <c r="D23" s="62"/>
      <c r="E23" s="62">
        <v>2585</v>
      </c>
      <c r="F23" s="62"/>
      <c r="G23" s="62">
        <v>-596</v>
      </c>
      <c r="H23" s="62"/>
      <c r="I23" s="62">
        <v>2585</v>
      </c>
    </row>
    <row r="24" spans="1:9" ht="21">
      <c r="B24" s="1" t="s">
        <v>117</v>
      </c>
      <c r="C24" s="62">
        <v>-68</v>
      </c>
      <c r="D24" s="62"/>
      <c r="E24" s="62">
        <v>-102</v>
      </c>
      <c r="F24" s="62"/>
      <c r="G24" s="62">
        <v>30</v>
      </c>
      <c r="H24" s="62"/>
      <c r="I24" s="62">
        <v>-42</v>
      </c>
    </row>
    <row r="25" spans="1:9" ht="21">
      <c r="B25" s="1" t="s">
        <v>116</v>
      </c>
      <c r="C25" s="62">
        <v>-213</v>
      </c>
      <c r="D25" s="62"/>
      <c r="E25" s="62">
        <v>-408</v>
      </c>
      <c r="F25" s="62"/>
      <c r="G25" s="62">
        <v>-159</v>
      </c>
      <c r="H25" s="62"/>
      <c r="I25" s="62">
        <v>-354</v>
      </c>
    </row>
    <row r="26" spans="1:9" ht="21">
      <c r="B26" s="1" t="s">
        <v>115</v>
      </c>
      <c r="C26" s="62">
        <v>12081</v>
      </c>
      <c r="D26" s="62"/>
      <c r="E26" s="62">
        <v>8889</v>
      </c>
      <c r="F26" s="62"/>
      <c r="G26" s="62">
        <v>11080</v>
      </c>
      <c r="H26" s="62"/>
      <c r="I26" s="62">
        <v>7795</v>
      </c>
    </row>
    <row r="27" spans="1:9" ht="21">
      <c r="B27" s="1" t="s">
        <v>114</v>
      </c>
      <c r="C27" s="62">
        <v>1371</v>
      </c>
      <c r="D27" s="62"/>
      <c r="E27" s="62">
        <v>1359</v>
      </c>
      <c r="F27" s="62"/>
      <c r="G27" s="62">
        <v>0</v>
      </c>
      <c r="H27" s="62"/>
      <c r="I27" s="62">
        <v>0</v>
      </c>
    </row>
    <row r="28" spans="1:9" ht="21">
      <c r="B28" s="1" t="s">
        <v>143</v>
      </c>
      <c r="C28" s="74">
        <v>580</v>
      </c>
      <c r="D28" s="62"/>
      <c r="E28" s="74">
        <v>4217</v>
      </c>
      <c r="F28" s="62"/>
      <c r="G28" s="74">
        <v>3278</v>
      </c>
      <c r="H28" s="62"/>
      <c r="I28" s="74">
        <v>3157</v>
      </c>
    </row>
    <row r="29" spans="1:9" ht="21">
      <c r="B29" s="1" t="s">
        <v>146</v>
      </c>
      <c r="C29" s="62">
        <f>SUM(C12:C28)</f>
        <v>283034</v>
      </c>
      <c r="D29" s="62"/>
      <c r="E29" s="62">
        <f>SUM(E12:E28)</f>
        <v>425446</v>
      </c>
      <c r="F29" s="62"/>
      <c r="G29" s="62">
        <f>SUM(G12:G28)</f>
        <v>189194</v>
      </c>
      <c r="H29" s="62"/>
      <c r="I29" s="62">
        <f>SUM(I12:I28)</f>
        <v>358272</v>
      </c>
    </row>
    <row r="30" spans="1:9" s="50" customFormat="1" ht="21">
      <c r="A30" s="12" t="s">
        <v>113</v>
      </c>
      <c r="B30" s="12"/>
      <c r="C30" s="109">
        <f>SUM(C9:C28)</f>
        <v>1085085</v>
      </c>
      <c r="D30" s="62"/>
      <c r="E30" s="109">
        <f>SUM(E9:E28)</f>
        <v>1423314</v>
      </c>
      <c r="F30" s="62"/>
      <c r="G30" s="109">
        <f>SUM(G9:G28)</f>
        <v>1016713</v>
      </c>
      <c r="H30" s="62"/>
      <c r="I30" s="109">
        <f>SUM(I9:I28)</f>
        <v>1355384</v>
      </c>
    </row>
    <row r="31" spans="1:9" ht="21">
      <c r="B31" s="39" t="s">
        <v>112</v>
      </c>
      <c r="C31" s="62">
        <v>-138338</v>
      </c>
      <c r="D31" s="62"/>
      <c r="E31" s="62">
        <v>-161177</v>
      </c>
      <c r="F31" s="62"/>
      <c r="G31" s="62">
        <v>-134139</v>
      </c>
      <c r="H31" s="62"/>
      <c r="I31" s="62">
        <v>-153055</v>
      </c>
    </row>
    <row r="32" spans="1:9" ht="21">
      <c r="B32" s="39" t="s">
        <v>140</v>
      </c>
      <c r="C32" s="62">
        <v>-25462</v>
      </c>
      <c r="D32" s="62"/>
      <c r="E32" s="62">
        <v>0</v>
      </c>
      <c r="F32" s="62"/>
      <c r="G32" s="62">
        <v>0</v>
      </c>
      <c r="H32" s="62"/>
      <c r="I32" s="62">
        <v>0</v>
      </c>
    </row>
    <row r="33" spans="1:9" ht="21">
      <c r="A33" s="61" t="s">
        <v>111</v>
      </c>
      <c r="B33" s="61"/>
      <c r="C33" s="76">
        <f>SUM(C30:C32)</f>
        <v>921285</v>
      </c>
      <c r="D33" s="62"/>
      <c r="E33" s="76">
        <f>SUM(E30:E32)</f>
        <v>1262137</v>
      </c>
      <c r="F33" s="62"/>
      <c r="G33" s="76">
        <f>SUM(G30:G32)</f>
        <v>882574</v>
      </c>
      <c r="H33" s="62"/>
      <c r="I33" s="76">
        <f>SUM(I30:I32)</f>
        <v>1202329</v>
      </c>
    </row>
    <row r="34" spans="1:9" ht="21">
      <c r="A34" s="12"/>
      <c r="B34" s="12"/>
      <c r="C34" s="62"/>
      <c r="D34" s="62"/>
      <c r="E34" s="62"/>
      <c r="F34" s="62"/>
      <c r="G34" s="62"/>
      <c r="H34" s="62"/>
      <c r="I34" s="62"/>
    </row>
    <row r="35" spans="1:9" ht="21">
      <c r="A35" s="12"/>
      <c r="B35" s="12"/>
      <c r="C35" s="62"/>
      <c r="D35" s="62"/>
      <c r="E35" s="62"/>
      <c r="F35" s="62"/>
      <c r="G35" s="62"/>
      <c r="H35" s="62"/>
      <c r="I35" s="62"/>
    </row>
    <row r="36" spans="1:9" ht="21">
      <c r="A36" s="12"/>
      <c r="B36" s="12"/>
      <c r="C36" s="62"/>
      <c r="D36" s="62"/>
      <c r="E36" s="62"/>
      <c r="F36" s="62"/>
      <c r="G36" s="62"/>
      <c r="H36" s="62"/>
      <c r="I36" s="62"/>
    </row>
    <row r="37" spans="1:9" ht="21">
      <c r="A37" s="1" t="s">
        <v>0</v>
      </c>
      <c r="I37" s="1">
        <v>7</v>
      </c>
    </row>
    <row r="38" spans="1:9" ht="21">
      <c r="A38" s="52" t="s">
        <v>34</v>
      </c>
      <c r="B38" s="52"/>
      <c r="G38" s="114" t="s">
        <v>28</v>
      </c>
      <c r="H38" s="114"/>
      <c r="I38" s="114"/>
    </row>
    <row r="39" spans="1:9" ht="21">
      <c r="A39" s="12" t="s">
        <v>110</v>
      </c>
      <c r="B39" s="12"/>
      <c r="G39" s="114" t="s">
        <v>25</v>
      </c>
      <c r="H39" s="114"/>
      <c r="I39" s="114"/>
    </row>
    <row r="40" spans="1:9" ht="21">
      <c r="A40" s="12" t="s">
        <v>139</v>
      </c>
      <c r="B40" s="12"/>
    </row>
    <row r="41" spans="1:9" ht="21">
      <c r="A41" s="50"/>
      <c r="B41" s="50"/>
      <c r="C41" s="50"/>
      <c r="D41" s="50"/>
      <c r="E41" s="50"/>
      <c r="F41" s="50"/>
      <c r="G41" s="50"/>
      <c r="H41" s="50"/>
      <c r="I41" s="50"/>
    </row>
    <row r="42" spans="1:9" ht="21">
      <c r="A42" s="50"/>
      <c r="B42" s="50"/>
      <c r="C42" s="49"/>
      <c r="D42" s="49"/>
      <c r="E42" s="49"/>
      <c r="F42" s="49"/>
      <c r="G42" s="49"/>
      <c r="H42" s="49"/>
      <c r="I42" s="48" t="s">
        <v>32</v>
      </c>
    </row>
    <row r="43" spans="1:9" ht="21">
      <c r="C43" s="113" t="s">
        <v>92</v>
      </c>
      <c r="D43" s="113"/>
      <c r="E43" s="113"/>
      <c r="F43" s="17"/>
      <c r="G43" s="113" t="s">
        <v>30</v>
      </c>
      <c r="H43" s="113"/>
      <c r="I43" s="113"/>
    </row>
    <row r="44" spans="1:9" ht="21">
      <c r="C44" s="77" t="s">
        <v>73</v>
      </c>
      <c r="D44" s="22"/>
      <c r="E44" s="77" t="s">
        <v>72</v>
      </c>
      <c r="F44" s="22"/>
      <c r="G44" s="77" t="s">
        <v>73</v>
      </c>
      <c r="H44" s="22"/>
      <c r="I44" s="77" t="s">
        <v>72</v>
      </c>
    </row>
    <row r="45" spans="1:9" ht="21">
      <c r="A45" s="12" t="s">
        <v>109</v>
      </c>
      <c r="B45" s="12"/>
      <c r="C45" s="41"/>
      <c r="D45" s="57"/>
      <c r="E45" s="41"/>
      <c r="F45" s="57"/>
      <c r="G45" s="41"/>
      <c r="H45" s="57"/>
      <c r="I45" s="41"/>
    </row>
    <row r="46" spans="1:9" ht="21">
      <c r="B46" s="1" t="s">
        <v>108</v>
      </c>
      <c r="C46" s="104">
        <v>-476671</v>
      </c>
      <c r="D46" s="104"/>
      <c r="E46" s="104">
        <v>-497971</v>
      </c>
      <c r="F46" s="104"/>
      <c r="G46" s="104">
        <v>-430555</v>
      </c>
      <c r="H46" s="104"/>
      <c r="I46" s="104">
        <v>-437289</v>
      </c>
    </row>
    <row r="47" spans="1:9" ht="21">
      <c r="B47" s="1" t="s">
        <v>107</v>
      </c>
      <c r="C47" s="104">
        <v>-4916</v>
      </c>
      <c r="D47" s="104"/>
      <c r="E47" s="104">
        <v>-2928</v>
      </c>
      <c r="F47" s="104"/>
      <c r="G47" s="104">
        <v>-4052</v>
      </c>
      <c r="H47" s="104"/>
      <c r="I47" s="104">
        <v>-2928</v>
      </c>
    </row>
    <row r="48" spans="1:9" ht="21">
      <c r="B48" s="1" t="s">
        <v>106</v>
      </c>
      <c r="C48" s="104">
        <v>0</v>
      </c>
      <c r="D48" s="104"/>
      <c r="E48" s="104">
        <v>-1053</v>
      </c>
      <c r="F48" s="104"/>
      <c r="G48" s="104">
        <v>0</v>
      </c>
      <c r="H48" s="104"/>
      <c r="I48" s="104">
        <v>-1053</v>
      </c>
    </row>
    <row r="49" spans="1:11" ht="21">
      <c r="B49" s="1" t="s">
        <v>105</v>
      </c>
      <c r="C49" s="104">
        <v>1594</v>
      </c>
      <c r="D49" s="104"/>
      <c r="E49" s="104">
        <v>239</v>
      </c>
      <c r="F49" s="104"/>
      <c r="G49" s="104">
        <v>1305</v>
      </c>
      <c r="H49" s="104"/>
      <c r="I49" s="104">
        <v>239</v>
      </c>
    </row>
    <row r="50" spans="1:11" ht="21">
      <c r="B50" s="1" t="s">
        <v>104</v>
      </c>
      <c r="C50" s="104">
        <v>213</v>
      </c>
      <c r="D50" s="104"/>
      <c r="E50" s="104">
        <v>408</v>
      </c>
      <c r="F50" s="104"/>
      <c r="G50" s="104">
        <v>159</v>
      </c>
      <c r="H50" s="104"/>
      <c r="I50" s="104">
        <v>354</v>
      </c>
    </row>
    <row r="51" spans="1:11" ht="21">
      <c r="A51" s="12" t="s">
        <v>103</v>
      </c>
      <c r="B51" s="12"/>
      <c r="C51" s="107">
        <f>SUM(C46:C50)</f>
        <v>-479780</v>
      </c>
      <c r="D51" s="104"/>
      <c r="E51" s="107">
        <f>SUM(E46:E50)</f>
        <v>-501305</v>
      </c>
      <c r="F51" s="104"/>
      <c r="G51" s="107">
        <f>SUM(G46:G50)</f>
        <v>-433143</v>
      </c>
      <c r="H51" s="104"/>
      <c r="I51" s="107">
        <f>SUM(I46:I50)</f>
        <v>-440677</v>
      </c>
    </row>
    <row r="52" spans="1:11" ht="21">
      <c r="A52" s="12"/>
      <c r="B52" s="12"/>
      <c r="C52" s="105"/>
      <c r="D52" s="57"/>
      <c r="E52" s="105"/>
      <c r="F52" s="106"/>
      <c r="G52" s="105"/>
      <c r="H52" s="106"/>
      <c r="I52" s="105"/>
    </row>
    <row r="53" spans="1:11" ht="21">
      <c r="A53" s="12" t="s">
        <v>102</v>
      </c>
      <c r="B53" s="12"/>
      <c r="C53" s="105"/>
      <c r="D53" s="57"/>
      <c r="E53" s="105"/>
      <c r="F53" s="106"/>
      <c r="G53" s="105"/>
      <c r="H53" s="106"/>
      <c r="I53" s="105"/>
    </row>
    <row r="54" spans="1:11" ht="21">
      <c r="B54" s="108" t="s">
        <v>101</v>
      </c>
      <c r="C54" s="104">
        <v>1920000</v>
      </c>
      <c r="D54" s="104"/>
      <c r="E54" s="104">
        <v>2425000</v>
      </c>
      <c r="F54" s="104"/>
      <c r="G54" s="104">
        <v>1850000</v>
      </c>
      <c r="H54" s="104"/>
      <c r="I54" s="104">
        <v>2425000</v>
      </c>
    </row>
    <row r="55" spans="1:11" ht="21">
      <c r="B55" s="39" t="s">
        <v>100</v>
      </c>
      <c r="C55" s="104">
        <v>-1832720</v>
      </c>
      <c r="D55" s="104"/>
      <c r="E55" s="104">
        <v>-2555000</v>
      </c>
      <c r="F55" s="104"/>
      <c r="G55" s="104">
        <v>-1790000</v>
      </c>
      <c r="H55" s="104"/>
      <c r="I55" s="104">
        <v>-2555000</v>
      </c>
    </row>
    <row r="56" spans="1:11" ht="21">
      <c r="B56" s="39" t="s">
        <v>99</v>
      </c>
      <c r="C56" s="104">
        <v>-11067</v>
      </c>
      <c r="D56" s="104"/>
      <c r="E56" s="104">
        <v>-6216</v>
      </c>
      <c r="F56" s="104"/>
      <c r="G56" s="104">
        <v>-10581</v>
      </c>
      <c r="H56" s="104"/>
      <c r="I56" s="104">
        <v>-6212</v>
      </c>
    </row>
    <row r="57" spans="1:11" ht="21">
      <c r="B57" s="39" t="s">
        <v>141</v>
      </c>
      <c r="C57" s="104">
        <v>-496128</v>
      </c>
      <c r="D57" s="104"/>
      <c r="E57" s="104">
        <v>-672383</v>
      </c>
      <c r="F57" s="104"/>
      <c r="G57" s="104">
        <v>-496128</v>
      </c>
      <c r="H57" s="104"/>
      <c r="I57" s="104">
        <v>-672383</v>
      </c>
    </row>
    <row r="58" spans="1:11" ht="21">
      <c r="A58" s="61" t="s">
        <v>98</v>
      </c>
      <c r="B58" s="61"/>
      <c r="C58" s="107">
        <f>SUM(C54:C57)</f>
        <v>-419915</v>
      </c>
      <c r="D58" s="104"/>
      <c r="E58" s="107">
        <f>SUM(E54:E57)</f>
        <v>-808599</v>
      </c>
      <c r="F58" s="104"/>
      <c r="G58" s="107">
        <f>SUM(G54:G57)</f>
        <v>-446709</v>
      </c>
      <c r="H58" s="104"/>
      <c r="I58" s="107">
        <f>SUM(I54:I57)</f>
        <v>-808595</v>
      </c>
    </row>
    <row r="59" spans="1:11" ht="21">
      <c r="C59" s="105"/>
      <c r="D59" s="57"/>
      <c r="E59" s="105"/>
      <c r="F59" s="106"/>
      <c r="G59" s="105"/>
      <c r="H59" s="106"/>
      <c r="I59" s="105"/>
    </row>
    <row r="60" spans="1:11" ht="21">
      <c r="A60" s="12" t="s">
        <v>97</v>
      </c>
      <c r="B60" s="12"/>
      <c r="C60" s="104">
        <f>+C58+C51+C33</f>
        <v>21590</v>
      </c>
      <c r="D60" s="104"/>
      <c r="E60" s="104">
        <f t="shared" ref="E60:I60" si="0">+E58+E51+E33</f>
        <v>-47767</v>
      </c>
      <c r="F60" s="104"/>
      <c r="G60" s="104">
        <f t="shared" si="0"/>
        <v>2722</v>
      </c>
      <c r="H60" s="104"/>
      <c r="I60" s="104">
        <f t="shared" si="0"/>
        <v>-46943</v>
      </c>
    </row>
    <row r="61" spans="1:11" ht="21">
      <c r="A61" s="12" t="s">
        <v>96</v>
      </c>
      <c r="B61" s="12"/>
      <c r="C61" s="104">
        <v>81523</v>
      </c>
      <c r="D61" s="104"/>
      <c r="E61" s="104">
        <v>217116</v>
      </c>
      <c r="F61" s="104"/>
      <c r="G61" s="104">
        <v>71493</v>
      </c>
      <c r="H61" s="104"/>
      <c r="I61" s="104">
        <v>200797</v>
      </c>
    </row>
    <row r="62" spans="1:11" ht="21.75" thickBot="1">
      <c r="A62" s="12" t="s">
        <v>95</v>
      </c>
      <c r="B62" s="12"/>
      <c r="C62" s="103">
        <f>SUM(C60:C61)</f>
        <v>103113</v>
      </c>
      <c r="D62" s="104"/>
      <c r="E62" s="103">
        <f>SUM(E60:E61)</f>
        <v>169349</v>
      </c>
      <c r="F62" s="104"/>
      <c r="G62" s="103">
        <f>SUM(G60:G61)</f>
        <v>74215</v>
      </c>
      <c r="H62" s="104"/>
      <c r="I62" s="103">
        <f>SUM(I60:I61)</f>
        <v>153854</v>
      </c>
      <c r="K62" s="5">
        <f>G62-'BS-Eng'!K12</f>
        <v>0</v>
      </c>
    </row>
    <row r="63" spans="1:11" ht="21.75" thickTop="1">
      <c r="A63" s="12"/>
      <c r="B63" s="12"/>
      <c r="C63" s="8"/>
      <c r="D63" s="8"/>
      <c r="E63" s="8"/>
      <c r="F63" s="62"/>
      <c r="G63" s="8"/>
      <c r="H63" s="8"/>
      <c r="I63" s="8"/>
    </row>
    <row r="64" spans="1:11" ht="21">
      <c r="A64" s="102"/>
      <c r="B64" s="102"/>
      <c r="C64" s="8"/>
      <c r="D64" s="8"/>
      <c r="E64" s="8"/>
      <c r="F64" s="8"/>
      <c r="G64" s="8"/>
      <c r="H64" s="8"/>
      <c r="I64" s="8"/>
    </row>
    <row r="65" spans="1:9" ht="21">
      <c r="A65" s="101"/>
      <c r="B65" s="101"/>
      <c r="C65" s="8"/>
      <c r="D65" s="8"/>
      <c r="E65" s="8"/>
      <c r="F65" s="8"/>
      <c r="G65" s="8"/>
      <c r="H65" s="8"/>
      <c r="I65" s="8"/>
    </row>
    <row r="66" spans="1:9" ht="21">
      <c r="A66" s="101"/>
      <c r="B66" s="101"/>
      <c r="C66" s="8"/>
      <c r="D66" s="8"/>
      <c r="E66" s="8"/>
      <c r="F66" s="8"/>
      <c r="G66" s="8"/>
      <c r="H66" s="8"/>
      <c r="I66" s="8"/>
    </row>
    <row r="67" spans="1:9" ht="21">
      <c r="A67" s="100"/>
      <c r="B67" s="58"/>
      <c r="C67" s="8"/>
      <c r="D67" s="8"/>
      <c r="E67" s="8"/>
      <c r="F67" s="8"/>
      <c r="G67" s="8"/>
      <c r="H67" s="8"/>
      <c r="I67" s="8"/>
    </row>
    <row r="68" spans="1:9" ht="21">
      <c r="A68" s="99"/>
      <c r="B68" s="99"/>
      <c r="C68" s="8"/>
      <c r="E68" s="2"/>
      <c r="F68" s="2"/>
      <c r="G68" s="8"/>
      <c r="H68" s="2"/>
      <c r="I68" s="2"/>
    </row>
    <row r="69" spans="1:9" ht="21">
      <c r="A69" s="99"/>
      <c r="B69" s="99"/>
      <c r="C69" s="8"/>
      <c r="E69" s="2"/>
      <c r="F69" s="2"/>
      <c r="G69" s="8"/>
      <c r="H69" s="2"/>
      <c r="I69" s="2"/>
    </row>
    <row r="70" spans="1:9" ht="21">
      <c r="A70" s="99"/>
      <c r="B70" s="99"/>
      <c r="C70" s="8"/>
      <c r="E70" s="2"/>
      <c r="F70" s="2"/>
      <c r="G70" s="8"/>
      <c r="H70" s="2"/>
      <c r="I70" s="2"/>
    </row>
    <row r="71" spans="1:9" ht="21">
      <c r="A71" s="1" t="s">
        <v>0</v>
      </c>
      <c r="I71" s="1">
        <v>8</v>
      </c>
    </row>
    <row r="72" spans="1:9" ht="21"/>
    <row r="73" spans="1:9" ht="21">
      <c r="C73" s="5">
        <f>C62-'BS-Eng'!G12</f>
        <v>0</v>
      </c>
      <c r="G73" s="5">
        <f>'BS-Eng'!K12-'CF-Eng'!G62</f>
        <v>0</v>
      </c>
    </row>
    <row r="74" spans="1:9" ht="21"/>
  </sheetData>
  <mergeCells count="8">
    <mergeCell ref="G1:I1"/>
    <mergeCell ref="G2:I2"/>
    <mergeCell ref="C43:E43"/>
    <mergeCell ref="G43:I43"/>
    <mergeCell ref="C6:E6"/>
    <mergeCell ref="G6:I6"/>
    <mergeCell ref="G38:I38"/>
    <mergeCell ref="G39:I39"/>
  </mergeCells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BS-Eng</vt:lpstr>
      <vt:lpstr>PL(3M)-Eng</vt:lpstr>
      <vt:lpstr>PL(6M.)-Eng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'PL(6M.)-Eng'!Print_Area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OS 8.1</cp:lastModifiedBy>
  <cp:lastPrinted>2017-08-07T14:01:08Z</cp:lastPrinted>
  <dcterms:created xsi:type="dcterms:W3CDTF">2017-05-06T03:07:47Z</dcterms:created>
  <dcterms:modified xsi:type="dcterms:W3CDTF">2017-08-07T14:13:43Z</dcterms:modified>
</cp:coreProperties>
</file>