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255" windowWidth="14265" windowHeight="7425"/>
  </bookViews>
  <sheets>
    <sheet name="1" sheetId="1" r:id="rId1"/>
    <sheet name="2" sheetId="5" r:id="rId2"/>
    <sheet name="3" sheetId="3" r:id="rId3"/>
  </sheets>
  <definedNames>
    <definedName name="_xlnm.Print_Area" localSheetId="0">'1'!$B$1:$I$238</definedName>
    <definedName name="_xlnm.Print_Area" localSheetId="1">'2'!$B$1:$AB$55</definedName>
    <definedName name="_xlnm.Print_Area" localSheetId="2">'3'!$B$1:$H$97</definedName>
    <definedName name="_xlnm.Print_Titles" localSheetId="1">'2'!$1:$11</definedName>
  </definedNames>
  <calcPr calcId="152511"/>
</workbook>
</file>

<file path=xl/calcChain.xml><?xml version="1.0" encoding="utf-8"?>
<calcChain xmlns="http://schemas.openxmlformats.org/spreadsheetml/2006/main">
  <c r="B3" i="5" l="1"/>
  <c r="B3" i="3"/>
  <c r="B201" i="1"/>
  <c r="B128" i="1"/>
  <c r="I203" i="1"/>
  <c r="G203" i="1"/>
  <c r="H5" i="3" l="1"/>
  <c r="H35" i="3" s="1"/>
  <c r="H66" i="3" s="1"/>
  <c r="F5" i="3"/>
  <c r="F35" i="3" s="1"/>
  <c r="F66" i="3" s="1"/>
  <c r="I130" i="1"/>
  <c r="G130" i="1"/>
  <c r="I70" i="1" l="1"/>
  <c r="I69" i="1"/>
  <c r="G70" i="1"/>
  <c r="G71" i="1"/>
  <c r="G69" i="1"/>
  <c r="I41" i="1"/>
  <c r="I40" i="1"/>
  <c r="G41" i="1"/>
  <c r="G42" i="1"/>
  <c r="G40" i="1"/>
  <c r="B64" i="3" l="1"/>
  <c r="B33" i="3"/>
  <c r="B67" i="1"/>
  <c r="B38" i="1"/>
  <c r="Z41" i="5" l="1"/>
  <c r="T41" i="5"/>
  <c r="R41" i="5"/>
  <c r="N41" i="5"/>
  <c r="L41" i="5"/>
  <c r="J41" i="5"/>
  <c r="H41" i="5"/>
  <c r="F41" i="5"/>
  <c r="Z25" i="5" l="1"/>
  <c r="J31" i="5"/>
  <c r="R31" i="5"/>
  <c r="J47" i="5"/>
  <c r="J49" i="5" s="1"/>
  <c r="R47" i="5"/>
  <c r="F53" i="5"/>
  <c r="Z53" i="5"/>
  <c r="G154" i="1"/>
  <c r="G163" i="1"/>
  <c r="L25" i="5"/>
  <c r="T25" i="5"/>
  <c r="H31" i="5"/>
  <c r="P31" i="5"/>
  <c r="V30" i="5"/>
  <c r="X30" i="5" s="1"/>
  <c r="AB30" i="5" s="1"/>
  <c r="H47" i="5"/>
  <c r="H49" i="5" s="1"/>
  <c r="P47" i="5"/>
  <c r="V45" i="5"/>
  <c r="X45" i="5" s="1"/>
  <c r="AB45" i="5" s="1"/>
  <c r="L53" i="5"/>
  <c r="T53" i="5"/>
  <c r="I180" i="1"/>
  <c r="I228" i="1"/>
  <c r="I107" i="1"/>
  <c r="I154" i="1"/>
  <c r="H25" i="5"/>
  <c r="P25" i="5"/>
  <c r="L31" i="5"/>
  <c r="T31" i="5"/>
  <c r="L47" i="5"/>
  <c r="L49" i="5" s="1"/>
  <c r="T47" i="5"/>
  <c r="T49" i="5" s="1"/>
  <c r="H53" i="5"/>
  <c r="P53" i="5"/>
  <c r="F60" i="3"/>
  <c r="F81" i="3"/>
  <c r="F85" i="3"/>
  <c r="G173" i="1"/>
  <c r="G176" i="1" s="1"/>
  <c r="G218" i="1"/>
  <c r="G237" i="1"/>
  <c r="G100" i="1"/>
  <c r="G103" i="1" s="1"/>
  <c r="G144" i="1"/>
  <c r="H85" i="3"/>
  <c r="G197" i="1"/>
  <c r="G194" i="1"/>
  <c r="G121" i="1"/>
  <c r="G124" i="1"/>
  <c r="F25" i="5"/>
  <c r="V21" i="5"/>
  <c r="N25" i="5"/>
  <c r="V34" i="5"/>
  <c r="R49" i="5"/>
  <c r="V51" i="5"/>
  <c r="N53" i="5"/>
  <c r="H60" i="3"/>
  <c r="H81" i="3"/>
  <c r="I173" i="1"/>
  <c r="I176" i="1" s="1"/>
  <c r="I197" i="1"/>
  <c r="I194" i="1"/>
  <c r="I218" i="1"/>
  <c r="I237" i="1"/>
  <c r="I100" i="1"/>
  <c r="I103" i="1" s="1"/>
  <c r="I124" i="1"/>
  <c r="I121" i="1"/>
  <c r="I144" i="1"/>
  <c r="I163" i="1"/>
  <c r="V23" i="5"/>
  <c r="X23" i="5" s="1"/>
  <c r="AB23" i="5" s="1"/>
  <c r="V52" i="5"/>
  <c r="X52" i="5" s="1"/>
  <c r="AB52" i="5" s="1"/>
  <c r="G180" i="1"/>
  <c r="G228" i="1"/>
  <c r="G107" i="1"/>
  <c r="J25" i="5"/>
  <c r="R25" i="5"/>
  <c r="F31" i="5"/>
  <c r="V29" i="5"/>
  <c r="N31" i="5"/>
  <c r="Z31" i="5"/>
  <c r="V39" i="5"/>
  <c r="P41" i="5"/>
  <c r="F47" i="5"/>
  <c r="F49" i="5" s="1"/>
  <c r="F54" i="5" s="1"/>
  <c r="V43" i="5"/>
  <c r="N47" i="5"/>
  <c r="N49" i="5" s="1"/>
  <c r="Z47" i="5"/>
  <c r="Z49" i="5" s="1"/>
  <c r="J53" i="5"/>
  <c r="R53" i="5"/>
  <c r="I156" i="1" l="1"/>
  <c r="I182" i="1"/>
  <c r="I186" i="1" s="1"/>
  <c r="I189" i="1" s="1"/>
  <c r="I205" i="1" s="1"/>
  <c r="G156" i="1"/>
  <c r="Z54" i="5"/>
  <c r="L54" i="5"/>
  <c r="G109" i="1"/>
  <c r="G113" i="1" s="1"/>
  <c r="G116" i="1" s="1"/>
  <c r="I230" i="1"/>
  <c r="H87" i="3"/>
  <c r="R54" i="5"/>
  <c r="N54" i="5"/>
  <c r="J54" i="5"/>
  <c r="G182" i="1"/>
  <c r="G186" i="1" s="1"/>
  <c r="G189" i="1" s="1"/>
  <c r="G205" i="1" s="1"/>
  <c r="F87" i="3"/>
  <c r="H54" i="5"/>
  <c r="P49" i="5"/>
  <c r="P54" i="5" s="1"/>
  <c r="T54" i="5"/>
  <c r="G230" i="1"/>
  <c r="I109" i="1"/>
  <c r="I113" i="1" s="1"/>
  <c r="I116" i="1" s="1"/>
  <c r="V25" i="5"/>
  <c r="X51" i="5"/>
  <c r="V53" i="5"/>
  <c r="X34" i="5"/>
  <c r="AB34" i="5" s="1"/>
  <c r="X21" i="5"/>
  <c r="X43" i="5"/>
  <c r="V47" i="5"/>
  <c r="X29" i="5"/>
  <c r="V31" i="5"/>
  <c r="X39" i="5"/>
  <c r="V41" i="5"/>
  <c r="V49" i="5" s="1"/>
  <c r="Z19" i="5"/>
  <c r="Z27" i="5" s="1"/>
  <c r="T19" i="5"/>
  <c r="T27" i="5" s="1"/>
  <c r="R19" i="5"/>
  <c r="R27" i="5" s="1"/>
  <c r="P19" i="5"/>
  <c r="P27" i="5" s="1"/>
  <c r="L19" i="5"/>
  <c r="L27" i="5" s="1"/>
  <c r="J19" i="5"/>
  <c r="J27" i="5" s="1"/>
  <c r="H19" i="5"/>
  <c r="H27" i="5" s="1"/>
  <c r="F19" i="5"/>
  <c r="F27" i="5" s="1"/>
  <c r="I232" i="1" l="1"/>
  <c r="G32" i="1"/>
  <c r="G53" i="1"/>
  <c r="G61" i="1"/>
  <c r="I132" i="1"/>
  <c r="I158" i="1" s="1"/>
  <c r="G132" i="1"/>
  <c r="G158" i="1" s="1"/>
  <c r="G232" i="1"/>
  <c r="G85" i="1"/>
  <c r="G88" i="1" s="1"/>
  <c r="Z32" i="5"/>
  <c r="F28" i="3"/>
  <c r="F42" i="3"/>
  <c r="H32" i="5"/>
  <c r="P32" i="5"/>
  <c r="V54" i="5"/>
  <c r="I53" i="1"/>
  <c r="I61" i="1"/>
  <c r="I85" i="1"/>
  <c r="I88" i="1" s="1"/>
  <c r="H28" i="3"/>
  <c r="H42" i="3"/>
  <c r="I32" i="1"/>
  <c r="AB29" i="5"/>
  <c r="X31" i="5"/>
  <c r="F32" i="5"/>
  <c r="N19" i="5"/>
  <c r="N27" i="5" s="1"/>
  <c r="N32" i="5" s="1"/>
  <c r="V17" i="5"/>
  <c r="J32" i="5"/>
  <c r="R32" i="5"/>
  <c r="F21" i="3"/>
  <c r="AB39" i="5"/>
  <c r="AB41" i="5" s="1"/>
  <c r="X41" i="5"/>
  <c r="AB43" i="5"/>
  <c r="AB47" i="5" s="1"/>
  <c r="X47" i="5"/>
  <c r="V12" i="5"/>
  <c r="G17" i="1"/>
  <c r="G34" i="1" s="1"/>
  <c r="I17" i="1"/>
  <c r="L32" i="5"/>
  <c r="T32" i="5"/>
  <c r="H21" i="3"/>
  <c r="AB21" i="5"/>
  <c r="AB25" i="5" s="1"/>
  <c r="X25" i="5"/>
  <c r="AB51" i="5"/>
  <c r="X53" i="5"/>
  <c r="G63" i="1" l="1"/>
  <c r="G90" i="1" s="1"/>
  <c r="H44" i="3"/>
  <c r="H46" i="3" s="1"/>
  <c r="H89" i="3" s="1"/>
  <c r="H93" i="3" s="1"/>
  <c r="F44" i="3"/>
  <c r="F46" i="3" s="1"/>
  <c r="F89" i="3" s="1"/>
  <c r="F93" i="3" s="1"/>
  <c r="I63" i="1"/>
  <c r="I90" i="1" s="1"/>
  <c r="I34" i="1"/>
  <c r="X49" i="5"/>
  <c r="X54" i="5" s="1"/>
  <c r="X12" i="5"/>
  <c r="AB53" i="5"/>
  <c r="AB31" i="5"/>
  <c r="AB49" i="5"/>
  <c r="X17" i="5"/>
  <c r="V19" i="5"/>
  <c r="V27" i="5" s="1"/>
  <c r="V32" i="5" s="1"/>
  <c r="AB17" i="5" l="1"/>
  <c r="AB19" i="5" s="1"/>
  <c r="AB27" i="5" s="1"/>
  <c r="X19" i="5"/>
  <c r="X27" i="5" s="1"/>
  <c r="X32" i="5" s="1"/>
  <c r="AB12" i="5"/>
  <c r="AB54" i="5"/>
  <c r="AB32" i="5" l="1"/>
</calcChain>
</file>

<file path=xl/sharedStrings.xml><?xml version="1.0" encoding="utf-8"?>
<sst xmlns="http://schemas.openxmlformats.org/spreadsheetml/2006/main" count="364" uniqueCount="230">
  <si>
    <t>Note</t>
  </si>
  <si>
    <t xml:space="preserve">Other current assets </t>
  </si>
  <si>
    <t>Current portion of debentures</t>
  </si>
  <si>
    <t>Other current liabilities</t>
  </si>
  <si>
    <t xml:space="preserve">Retained earnings </t>
  </si>
  <si>
    <t>Appropriated</t>
  </si>
  <si>
    <t>Cost of sales</t>
  </si>
  <si>
    <t xml:space="preserve">Administrative expenses </t>
  </si>
  <si>
    <t xml:space="preserve">Other income </t>
  </si>
  <si>
    <t>Other current assets</t>
  </si>
  <si>
    <t>Cash and cash equivalents</t>
  </si>
  <si>
    <t xml:space="preserve">Issued and </t>
  </si>
  <si>
    <t>General</t>
  </si>
  <si>
    <t>share capital</t>
  </si>
  <si>
    <t>reserve</t>
  </si>
  <si>
    <t>Other non-current assets</t>
  </si>
  <si>
    <t>Other non-current liabilities</t>
  </si>
  <si>
    <t>Legal</t>
  </si>
  <si>
    <t>Retained earnings</t>
  </si>
  <si>
    <t xml:space="preserve">   </t>
  </si>
  <si>
    <t>Assets</t>
  </si>
  <si>
    <t>Current assets</t>
  </si>
  <si>
    <t>(in thousand Baht)</t>
  </si>
  <si>
    <t>Non-current assets</t>
  </si>
  <si>
    <t>Total non-current assets</t>
  </si>
  <si>
    <t>Total assets</t>
  </si>
  <si>
    <t>Total current assets</t>
  </si>
  <si>
    <t>Current liabilities</t>
  </si>
  <si>
    <t>Total current liabilities</t>
  </si>
  <si>
    <t>Non-current liabilities</t>
  </si>
  <si>
    <t>Total non-current liabilities</t>
  </si>
  <si>
    <t>Gross profit</t>
  </si>
  <si>
    <t xml:space="preserve">Total shareholders’ equity  </t>
  </si>
  <si>
    <t xml:space="preserve">Adjustments for </t>
  </si>
  <si>
    <t xml:space="preserve">Share capital </t>
  </si>
  <si>
    <t>The Siam Cement Public Company Limited and its Subsidiaries</t>
  </si>
  <si>
    <t>Total liabilities</t>
  </si>
  <si>
    <t>Cash flows from operating activities</t>
  </si>
  <si>
    <t>Cash flows from investing activities</t>
  </si>
  <si>
    <t>Cash flows from financing activities</t>
  </si>
  <si>
    <t>Other long-term investments</t>
  </si>
  <si>
    <t>Total</t>
  </si>
  <si>
    <t>Proceeds from sales of property, plant and equipment</t>
  </si>
  <si>
    <t>equity</t>
  </si>
  <si>
    <t>Inventories</t>
  </si>
  <si>
    <t>Property, plant and equipment</t>
  </si>
  <si>
    <t>Debentures</t>
  </si>
  <si>
    <t>Depreciation and amortisation</t>
  </si>
  <si>
    <t>Dividend income</t>
  </si>
  <si>
    <t xml:space="preserve">Decrease (increase) in operating assets  </t>
  </si>
  <si>
    <t xml:space="preserve">Increase (decrease) in operating liabilities </t>
  </si>
  <si>
    <t>Deferred tax assets</t>
  </si>
  <si>
    <t>Deferred tax liabilities</t>
  </si>
  <si>
    <t>Interest income</t>
  </si>
  <si>
    <t>Interest received</t>
  </si>
  <si>
    <t>Finance costs</t>
  </si>
  <si>
    <t>Profit before expenses</t>
  </si>
  <si>
    <t>Total expenses</t>
  </si>
  <si>
    <t xml:space="preserve">Investments in associates </t>
  </si>
  <si>
    <t>Income tax paid</t>
  </si>
  <si>
    <t>Profit from operations</t>
  </si>
  <si>
    <t>Basic earnings per share (in Baht)</t>
  </si>
  <si>
    <t>Goodwill</t>
  </si>
  <si>
    <t>from financial institutions</t>
  </si>
  <si>
    <t>Authorised share capital</t>
  </si>
  <si>
    <t xml:space="preserve">Unappropriated </t>
  </si>
  <si>
    <t xml:space="preserve">Legal reserve </t>
  </si>
  <si>
    <t xml:space="preserve">General reserve </t>
  </si>
  <si>
    <t>Non-controlling interests</t>
  </si>
  <si>
    <t>Revenue from sales</t>
  </si>
  <si>
    <t>Tax expense</t>
  </si>
  <si>
    <t xml:space="preserve">Other comprehensive income </t>
  </si>
  <si>
    <t>Dividends paid to non-controlling interests</t>
  </si>
  <si>
    <t>interests</t>
  </si>
  <si>
    <t>Share of other</t>
  </si>
  <si>
    <t>comprehensive</t>
  </si>
  <si>
    <t>attributable to</t>
  </si>
  <si>
    <t>Non-</t>
  </si>
  <si>
    <t xml:space="preserve">controlling </t>
  </si>
  <si>
    <t xml:space="preserve">Contributions by and distributions to </t>
  </si>
  <si>
    <t xml:space="preserve">Total contributions by and distributions to </t>
  </si>
  <si>
    <t>shareholders’</t>
  </si>
  <si>
    <t>Total equity</t>
  </si>
  <si>
    <t>Total equity attributable to owners of the parent</t>
  </si>
  <si>
    <t>owners of the parent</t>
  </si>
  <si>
    <t>Owners of the parent</t>
  </si>
  <si>
    <t>Attributable to owners of the parent</t>
  </si>
  <si>
    <t xml:space="preserve"> </t>
  </si>
  <si>
    <t>the parent</t>
  </si>
  <si>
    <t>Dividends</t>
  </si>
  <si>
    <t xml:space="preserve">Dividends </t>
  </si>
  <si>
    <t xml:space="preserve">Total transactions with owners, recorded directly </t>
  </si>
  <si>
    <t>in shareholders’ equity</t>
  </si>
  <si>
    <t>Total transactions with owners, recorded directly</t>
  </si>
  <si>
    <t xml:space="preserve">Transactions with owners, recorded directly </t>
  </si>
  <si>
    <t>owners of</t>
  </si>
  <si>
    <t>Dividends received</t>
  </si>
  <si>
    <t>Total dividends paid</t>
  </si>
  <si>
    <t>Dividends paid</t>
  </si>
  <si>
    <t>Dividends paid to owners of the parent</t>
  </si>
  <si>
    <t>Profit or loss</t>
  </si>
  <si>
    <t>Other comprehensive income</t>
  </si>
  <si>
    <t xml:space="preserve">Consolidated statements of comprehensive income                           </t>
  </si>
  <si>
    <t>Share of other comprehensive income of associates</t>
  </si>
  <si>
    <t>Supplementary information for cash flows</t>
  </si>
  <si>
    <t>Non-cash transactions</t>
  </si>
  <si>
    <t>Consolidated statement of financial position</t>
  </si>
  <si>
    <t>Consolidated statement of cash flows</t>
  </si>
  <si>
    <t>Profit attributable to</t>
  </si>
  <si>
    <t>Total comprehensive income attributable to</t>
  </si>
  <si>
    <t xml:space="preserve">Interest expense </t>
  </si>
  <si>
    <t>Interest paid</t>
  </si>
  <si>
    <t>(Unaudited)</t>
  </si>
  <si>
    <t>Investments in joint ventures</t>
  </si>
  <si>
    <t>Share of profit of associates and joint ventures</t>
  </si>
  <si>
    <t>and joint ventures</t>
  </si>
  <si>
    <t>Short-term loans</t>
  </si>
  <si>
    <t>Long-term loans</t>
  </si>
  <si>
    <t>- Ordinary share</t>
  </si>
  <si>
    <t>income of</t>
  </si>
  <si>
    <t>Unappropriated</t>
  </si>
  <si>
    <t>associates and</t>
  </si>
  <si>
    <t>joint ventures</t>
  </si>
  <si>
    <t xml:space="preserve">Changes in </t>
  </si>
  <si>
    <t>Changes in ownership interests in subsidiaries</t>
  </si>
  <si>
    <t>Balance at 1 January 2016</t>
  </si>
  <si>
    <t>Proceeds from sales of investments</t>
  </si>
  <si>
    <t>Net decrease (increase) in operating assets</t>
  </si>
  <si>
    <t xml:space="preserve">Net decrease in borrowings </t>
  </si>
  <si>
    <t>31 December</t>
  </si>
  <si>
    <t>Current investments</t>
  </si>
  <si>
    <t>Trade and other current receivables</t>
  </si>
  <si>
    <t>Non-current assets classified as held for sale</t>
  </si>
  <si>
    <t>Other non-current receivables</t>
  </si>
  <si>
    <t>Other intangible assets</t>
  </si>
  <si>
    <t>Trade and other current payables</t>
  </si>
  <si>
    <t>Non-current provisions for employee benefits</t>
  </si>
  <si>
    <t>Distribution costs</t>
  </si>
  <si>
    <t>Profit before income tax</t>
  </si>
  <si>
    <t>Profit for the period</t>
  </si>
  <si>
    <t>Income tax relating to components of other comprehensive income</t>
  </si>
  <si>
    <t>Defined benefit plan actuarial gains (losses)</t>
  </si>
  <si>
    <t>that will not be reclassified to profit or loss</t>
  </si>
  <si>
    <t>Total comprehensive income for the period</t>
  </si>
  <si>
    <t>Loss (gain) on sales of investments and others</t>
  </si>
  <si>
    <t>Provisions for employee benefits</t>
  </si>
  <si>
    <t>Acquisition of subsidiaries, net of cash acquired</t>
  </si>
  <si>
    <t>Proceeds from repayment of loans to related parties</t>
  </si>
  <si>
    <t xml:space="preserve">     from financial institutions</t>
  </si>
  <si>
    <t>Net cash flows used in financing activities</t>
  </si>
  <si>
    <t>Net increase in cash and cash equivalents</t>
  </si>
  <si>
    <t>Cash and cash equivalents at beginning of the period</t>
  </si>
  <si>
    <t>Cash and cash equivalents at end of the period</t>
  </si>
  <si>
    <t>Account payables from purchase of assets</t>
  </si>
  <si>
    <t xml:space="preserve">Acquisition of property, plant and equipment, </t>
  </si>
  <si>
    <t>and intangible assets</t>
  </si>
  <si>
    <t>before changes in operating assets and liabilities</t>
  </si>
  <si>
    <t>Total other</t>
  </si>
  <si>
    <t>components</t>
  </si>
  <si>
    <t>of</t>
  </si>
  <si>
    <t>Comprehensive income for the period</t>
  </si>
  <si>
    <t>Balance at 1 January 2017</t>
  </si>
  <si>
    <t>As at 30 June 2017</t>
  </si>
  <si>
    <t>30 June</t>
  </si>
  <si>
    <t>Balance at 30 June 2016</t>
  </si>
  <si>
    <t>Balance at 30 June 2017</t>
  </si>
  <si>
    <t>For the three-month period ended 30 June 2017 (Unaudited)</t>
  </si>
  <si>
    <t>For the six-month period ended 30 June 2017 (Unaudited)</t>
  </si>
  <si>
    <t>Acquisition of joint ventures</t>
  </si>
  <si>
    <t>Proceeds from change in ownership interests in subsidiaries</t>
  </si>
  <si>
    <t>Employee benefit expense</t>
  </si>
  <si>
    <t>Cash flows generated from operations</t>
  </si>
  <si>
    <t>Net cash flows generated from operations</t>
  </si>
  <si>
    <t>Net cash flows provided by operating activities</t>
  </si>
  <si>
    <t>Investments held as available for sale</t>
  </si>
  <si>
    <t>Net cash flows provided by (used in) investing activities</t>
  </si>
  <si>
    <t>Payments of changes in ownership interests in subsidiaries</t>
  </si>
  <si>
    <t>that do not result in a loss of control</t>
  </si>
  <si>
    <t>Proceeds from (payments of) borrowings</t>
  </si>
  <si>
    <t>Payments of bank overdrafts and short-term borrowings</t>
  </si>
  <si>
    <t>Proceeds from long-term borrowings</t>
  </si>
  <si>
    <t>Payments of long-term borrowings</t>
  </si>
  <si>
    <t>Payments of finance lease liabilities</t>
  </si>
  <si>
    <t xml:space="preserve">Changes that do not result in a loss of control </t>
  </si>
  <si>
    <t>other</t>
  </si>
  <si>
    <t xml:space="preserve"> components</t>
  </si>
  <si>
    <t>from</t>
  </si>
  <si>
    <t xml:space="preserve"> shareholders</t>
  </si>
  <si>
    <t>Components of other comprehensive income</t>
  </si>
  <si>
    <t>that will be reclassified to profit or loss</t>
  </si>
  <si>
    <t>Exchange differences on translating financial statement</t>
  </si>
  <si>
    <t>Gains on remeasuring investments held as available for sale</t>
  </si>
  <si>
    <t>Reversal of remeasuring investments held as available for sale</t>
  </si>
  <si>
    <t xml:space="preserve">Total components of other comprehensive income </t>
  </si>
  <si>
    <t>Proceeds from issuance of debentures</t>
  </si>
  <si>
    <t>Redemption of debentures</t>
  </si>
  <si>
    <t>Net increase (decrease) in operating liabilities</t>
  </si>
  <si>
    <t>Investment property</t>
  </si>
  <si>
    <t>Bank overdrafts and short-term borrowings</t>
  </si>
  <si>
    <t>Current portion of long-term borrowings</t>
  </si>
  <si>
    <t>Short-term borrowings</t>
  </si>
  <si>
    <t xml:space="preserve">Current income tax payable </t>
  </si>
  <si>
    <t>Long-term borrowings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</si>
  <si>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 xml:space="preserve">statement                   </t>
    </r>
  </si>
  <si>
    <t>Consolidated statement of comprehensive income</t>
  </si>
  <si>
    <t>Other comprehensive income for the period, net of tax</t>
  </si>
  <si>
    <t>Gains (losses) on remeasuring investments held as available for sale</t>
  </si>
  <si>
    <r>
      <t>Consolidated income</t>
    </r>
    <r>
      <rPr>
        <sz val="12"/>
        <rFont val="Times New Roman"/>
        <family val="1"/>
      </rPr>
      <t xml:space="preserve"> </t>
    </r>
    <r>
      <rPr>
        <b/>
        <sz val="12"/>
        <rFont val="Times New Roman"/>
        <family val="1"/>
      </rPr>
      <t>statement</t>
    </r>
  </si>
  <si>
    <t>Defined benefit plan actuarial losses</t>
  </si>
  <si>
    <t>Changes that result in an acquisition</t>
  </si>
  <si>
    <t xml:space="preserve">or a loss of control </t>
  </si>
  <si>
    <t>Total changes in ownership interests</t>
  </si>
  <si>
    <t>in subsidiaries</t>
  </si>
  <si>
    <t>Translation</t>
  </si>
  <si>
    <t>financial</t>
  </si>
  <si>
    <t>statement</t>
  </si>
  <si>
    <t>Investments</t>
  </si>
  <si>
    <t>held as</t>
  </si>
  <si>
    <t>available</t>
  </si>
  <si>
    <t>for sale</t>
  </si>
  <si>
    <t>Loss on inventories devaluation (reversal)</t>
  </si>
  <si>
    <t xml:space="preserve">Unrealised gain on foreign currency exchange </t>
  </si>
  <si>
    <t>4, 5</t>
  </si>
  <si>
    <t>Other components of shareholders’ equity</t>
  </si>
  <si>
    <t>paid</t>
  </si>
  <si>
    <t xml:space="preserve">Issued and paid share capital </t>
  </si>
  <si>
    <t>Total liabilities and shareholders’ equity</t>
  </si>
  <si>
    <t>Shareholders’ equity</t>
  </si>
  <si>
    <t>Liabilities and shareholders’ equity</t>
  </si>
  <si>
    <t>Consolidated statement of changes in shareholders’ 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</si>
</sst>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* #,##0_);_(* \(#,##0\);_(* &quot;-&quot;_);_(@_)"/>
    <numFmt numFmtId="192" formatCode="_(* #,##0.00_);_(* \(#,##0.00\);_(* &quot;-&quot;??_);_(@_)"/>
    <numFmt numFmtId="193" formatCode="\t&quot;฿&quot;#,##0.00_);\(\t&quot;฿&quot;#,##0.00\)"/>
    <numFmt numFmtId="194" formatCode="#,##0\ ;\(#,##0\)"/>
    <numFmt numFmtId="195" formatCode="#,##0.00\ ;\(#,##0.00\)"/>
    <numFmt numFmtId="196" formatCode="_(* #,##0_);_(* \(#,##0\);_(* &quot;-&quot;??_);_(@_)"/>
    <numFmt numFmtId="197" formatCode="#,##0;[Red]\(#,##0\)"/>
    <numFmt numFmtId="198" formatCode="_(* #,##0.00000_);_(* \(#,##0.00000\);_(* &quot;-&quot;??_);_(@_)"/>
    <numFmt numFmtId="199" formatCode="0.00_)"/>
  </numFmts>
  <fonts count="33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9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Arial"/>
      <family val="2"/>
    </font>
    <font>
      <sz val="12"/>
      <name val="นูลมรผ"/>
      <charset val="129"/>
    </font>
    <font>
      <sz val="8"/>
      <name val="Arial"/>
      <family val="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i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33">
    <xf numFmtId="0" fontId="0" fillId="0" borderId="0"/>
    <xf numFmtId="9" fontId="13" fillId="0" borderId="0"/>
    <xf numFmtId="192" fontId="1" fillId="0" borderId="0" applyFont="0" applyFill="0" applyBorder="0" applyAlignment="0" applyProtection="0"/>
    <xf numFmtId="0" fontId="14" fillId="0" borderId="0"/>
    <xf numFmtId="198" fontId="13" fillId="0" borderId="0"/>
    <xf numFmtId="0" fontId="15" fillId="0" borderId="0" applyProtection="0"/>
    <xf numFmtId="193" fontId="16" fillId="0" borderId="0"/>
    <xf numFmtId="2" fontId="15" fillId="0" borderId="0" applyProtection="0"/>
    <xf numFmtId="38" fontId="17" fillId="2" borderId="0" applyNumberFormat="0" applyBorder="0" applyAlignment="0" applyProtection="0"/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19" fillId="0" borderId="0" applyProtection="0"/>
    <xf numFmtId="0" fontId="20" fillId="0" borderId="0" applyProtection="0"/>
    <xf numFmtId="10" fontId="17" fillId="3" borderId="3" applyNumberFormat="0" applyBorder="0" applyAlignment="0" applyProtection="0"/>
    <xf numFmtId="37" fontId="21" fillId="0" borderId="0"/>
    <xf numFmtId="199" fontId="23" fillId="0" borderId="0"/>
    <xf numFmtId="0" fontId="22" fillId="0" borderId="0"/>
    <xf numFmtId="10" fontId="1" fillId="0" borderId="0" applyFont="0" applyFill="0" applyBorder="0" applyAlignment="0" applyProtection="0"/>
    <xf numFmtId="0" fontId="1" fillId="0" borderId="0">
      <alignment vertical="justify"/>
    </xf>
    <xf numFmtId="1" fontId="1" fillId="0" borderId="4" applyNumberFormat="0" applyFill="0" applyAlignment="0" applyProtection="0">
      <alignment horizontal="center" vertical="center"/>
    </xf>
    <xf numFmtId="0" fontId="24" fillId="0" borderId="5" applyAlignment="0">
      <alignment horizontal="centerContinuous"/>
    </xf>
    <xf numFmtId="197" fontId="25" fillId="0" borderId="6" applyFill="0">
      <alignment horizontal="fill" vertical="top" wrapText="1" indent="8" readingOrder="3"/>
      <protection locked="0" hidden="1"/>
    </xf>
    <xf numFmtId="0" fontId="1" fillId="0" borderId="0">
      <alignment horizontal="centerContinuous" vertical="center"/>
    </xf>
    <xf numFmtId="9" fontId="26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0" fontId="26" fillId="0" borderId="0"/>
    <xf numFmtId="0" fontId="18" fillId="0" borderId="0" applyProtection="0"/>
    <xf numFmtId="0" fontId="14" fillId="0" borderId="5" applyAlignment="0">
      <alignment horizontal="centerContinuous"/>
    </xf>
    <xf numFmtId="197" fontId="1" fillId="0" borderId="10" applyFill="0">
      <alignment horizontal="fill" vertical="top" wrapText="1" indent="8" readingOrder="3"/>
      <protection locked="0" hidden="1"/>
    </xf>
    <xf numFmtId="197" fontId="1" fillId="0" borderId="11" applyFill="0">
      <alignment horizontal="fill" vertical="top" wrapText="1" indent="8" readingOrder="3"/>
      <protection locked="0" hidden="1"/>
    </xf>
  </cellStyleXfs>
  <cellXfs count="148">
    <xf numFmtId="0" fontId="0" fillId="0" borderId="0" xfId="0"/>
    <xf numFmtId="0" fontId="2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196" fontId="2" fillId="0" borderId="7" xfId="0" applyNumberFormat="1" applyFont="1" applyFill="1" applyBorder="1" applyAlignment="1">
      <alignment horizontal="right" vertical="center"/>
    </xf>
    <xf numFmtId="196" fontId="2" fillId="0" borderId="0" xfId="0" applyNumberFormat="1" applyFont="1" applyFill="1" applyBorder="1" applyAlignment="1">
      <alignment horizontal="right" vertical="center"/>
    </xf>
    <xf numFmtId="196" fontId="2" fillId="0" borderId="2" xfId="0" applyNumberFormat="1" applyFont="1" applyFill="1" applyBorder="1" applyAlignment="1">
      <alignment horizontal="right" vertical="center"/>
    </xf>
    <xf numFmtId="196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196" fontId="2" fillId="0" borderId="8" xfId="0" applyNumberFormat="1" applyFont="1" applyFill="1" applyBorder="1" applyAlignment="1">
      <alignment horizontal="right" vertical="center"/>
    </xf>
    <xf numFmtId="49" fontId="7" fillId="0" borderId="0" xfId="0" applyNumberFormat="1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194" fontId="2" fillId="0" borderId="0" xfId="0" applyNumberFormat="1" applyFont="1" applyFill="1" applyBorder="1" applyAlignment="1">
      <alignment horizontal="right" vertical="center"/>
    </xf>
    <xf numFmtId="194" fontId="2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9" fontId="2" fillId="0" borderId="0" xfId="0" applyNumberFormat="1" applyFont="1" applyFill="1" applyAlignment="1">
      <alignment vertical="center"/>
    </xf>
    <xf numFmtId="196" fontId="2" fillId="0" borderId="0" xfId="2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96" fontId="2" fillId="0" borderId="9" xfId="0" applyNumberFormat="1" applyFont="1" applyFill="1" applyBorder="1" applyAlignment="1">
      <alignment horizontal="right" vertical="center"/>
    </xf>
    <xf numFmtId="196" fontId="2" fillId="0" borderId="7" xfId="2" applyNumberFormat="1" applyFont="1" applyFill="1" applyBorder="1" applyAlignment="1">
      <alignment vertical="center"/>
    </xf>
    <xf numFmtId="19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96" fontId="2" fillId="0" borderId="2" xfId="2" applyNumberFormat="1" applyFont="1" applyFill="1" applyBorder="1" applyAlignment="1">
      <alignment horizontal="right" vertical="center"/>
    </xf>
    <xf numFmtId="196" fontId="2" fillId="0" borderId="0" xfId="2" applyNumberFormat="1" applyFont="1" applyFill="1" applyBorder="1" applyAlignment="1">
      <alignment vertical="center"/>
    </xf>
    <xf numFmtId="195" fontId="2" fillId="0" borderId="8" xfId="2" applyNumberFormat="1" applyFont="1" applyFill="1" applyBorder="1" applyAlignment="1">
      <alignment vertical="center"/>
    </xf>
    <xf numFmtId="195" fontId="2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28" fillId="0" borderId="0" xfId="16" applyFont="1" applyAlignment="1">
      <alignment vertical="center"/>
    </xf>
    <xf numFmtId="191" fontId="22" fillId="0" borderId="0" xfId="16" applyNumberFormat="1" applyFont="1" applyAlignment="1">
      <alignment vertical="center"/>
    </xf>
    <xf numFmtId="191" fontId="22" fillId="0" borderId="0" xfId="16" applyNumberFormat="1" applyFont="1" applyBorder="1" applyAlignment="1">
      <alignment vertical="center"/>
    </xf>
    <xf numFmtId="0" fontId="22" fillId="0" borderId="0" xfId="16" applyFont="1" applyAlignment="1">
      <alignment vertical="center"/>
    </xf>
    <xf numFmtId="191" fontId="28" fillId="0" borderId="0" xfId="16" applyNumberFormat="1" applyFont="1" applyAlignment="1">
      <alignment horizontal="left" vertical="center"/>
    </xf>
    <xf numFmtId="191" fontId="28" fillId="0" borderId="0" xfId="16" applyNumberFormat="1" applyFont="1" applyBorder="1" applyAlignment="1">
      <alignment horizontal="left" vertical="center"/>
    </xf>
    <xf numFmtId="0" fontId="30" fillId="0" borderId="0" xfId="16" applyFont="1" applyAlignment="1">
      <alignment vertical="center"/>
    </xf>
    <xf numFmtId="0" fontId="31" fillId="0" borderId="0" xfId="16" applyFont="1" applyAlignment="1">
      <alignment horizontal="center" vertical="center"/>
    </xf>
    <xf numFmtId="191" fontId="30" fillId="0" borderId="0" xfId="16" applyNumberFormat="1" applyFont="1" applyAlignment="1">
      <alignment vertical="center"/>
    </xf>
    <xf numFmtId="191" fontId="30" fillId="0" borderId="0" xfId="16" applyNumberFormat="1" applyFont="1" applyBorder="1" applyAlignment="1">
      <alignment vertical="center"/>
    </xf>
    <xf numFmtId="191" fontId="22" fillId="0" borderId="0" xfId="16" applyNumberFormat="1" applyFont="1" applyFill="1" applyAlignment="1">
      <alignment vertical="center"/>
    </xf>
    <xf numFmtId="0" fontId="32" fillId="0" borderId="0" xfId="16" applyFont="1" applyAlignment="1">
      <alignment horizontal="center" vertical="center"/>
    </xf>
    <xf numFmtId="0" fontId="22" fillId="0" borderId="0" xfId="16" applyFont="1" applyAlignment="1">
      <alignment horizontal="center" vertical="center"/>
    </xf>
    <xf numFmtId="0" fontId="22" fillId="0" borderId="0" xfId="16" applyFont="1" applyFill="1" applyAlignment="1">
      <alignment horizontal="center" vertical="center"/>
    </xf>
    <xf numFmtId="191" fontId="22" fillId="0" borderId="0" xfId="16" applyNumberFormat="1" applyFont="1" applyAlignment="1">
      <alignment horizontal="center" vertical="center"/>
    </xf>
    <xf numFmtId="0" fontId="22" fillId="0" borderId="0" xfId="16" applyFont="1" applyFill="1" applyAlignment="1">
      <alignment vertical="center"/>
    </xf>
    <xf numFmtId="0" fontId="10" fillId="0" borderId="0" xfId="16" applyFont="1" applyAlignment="1">
      <alignment horizontal="center" vertical="center"/>
    </xf>
    <xf numFmtId="0" fontId="10" fillId="0" borderId="7" xfId="16" applyFont="1" applyFill="1" applyBorder="1" applyAlignment="1">
      <alignment horizontal="centerContinuous" vertical="center"/>
    </xf>
    <xf numFmtId="191" fontId="10" fillId="0" borderId="7" xfId="16" applyNumberFormat="1" applyFont="1" applyFill="1" applyBorder="1" applyAlignment="1">
      <alignment horizontal="centerContinuous" vertical="center"/>
    </xf>
    <xf numFmtId="191" fontId="10" fillId="0" borderId="7" xfId="16" applyNumberFormat="1" applyFont="1" applyBorder="1" applyAlignment="1">
      <alignment horizontal="centerContinuous" vertical="center"/>
    </xf>
    <xf numFmtId="191" fontId="10" fillId="0" borderId="0" xfId="16" applyNumberFormat="1" applyFont="1" applyBorder="1" applyAlignment="1">
      <alignment horizontal="centerContinuous" vertical="center"/>
    </xf>
    <xf numFmtId="191" fontId="10" fillId="0" borderId="0" xfId="16" applyNumberFormat="1" applyFont="1" applyFill="1" applyBorder="1" applyAlignment="1">
      <alignment horizontal="centerContinuous" vertical="center"/>
    </xf>
    <xf numFmtId="0" fontId="2" fillId="0" borderId="0" xfId="16" applyFont="1" applyFill="1" applyAlignment="1">
      <alignment vertical="center"/>
    </xf>
    <xf numFmtId="0" fontId="3" fillId="0" borderId="0" xfId="16" applyFont="1" applyFill="1" applyAlignment="1">
      <alignment vertical="center"/>
    </xf>
    <xf numFmtId="0" fontId="10" fillId="0" borderId="0" xfId="16" applyFont="1" applyFill="1" applyAlignment="1">
      <alignment horizontal="center" vertical="center"/>
    </xf>
    <xf numFmtId="196" fontId="2" fillId="0" borderId="0" xfId="16" applyNumberFormat="1" applyFont="1" applyFill="1" applyAlignment="1">
      <alignment vertical="center"/>
    </xf>
    <xf numFmtId="196" fontId="2" fillId="0" borderId="0" xfId="16" applyNumberFormat="1" applyFont="1" applyFill="1" applyBorder="1" applyAlignment="1">
      <alignment vertical="center"/>
    </xf>
    <xf numFmtId="191" fontId="2" fillId="0" borderId="0" xfId="16" applyNumberFormat="1" applyFont="1" applyFill="1" applyBorder="1" applyAlignment="1">
      <alignment vertical="center"/>
    </xf>
    <xf numFmtId="196" fontId="2" fillId="0" borderId="0" xfId="16" applyNumberFormat="1" applyFont="1" applyFill="1" applyBorder="1" applyAlignment="1">
      <alignment horizontal="center" vertical="center"/>
    </xf>
    <xf numFmtId="196" fontId="2" fillId="0" borderId="7" xfId="16" applyNumberFormat="1" applyFont="1" applyFill="1" applyBorder="1" applyAlignment="1">
      <alignment vertical="center"/>
    </xf>
    <xf numFmtId="196" fontId="2" fillId="0" borderId="7" xfId="16" applyNumberFormat="1" applyFont="1" applyFill="1" applyBorder="1" applyAlignment="1">
      <alignment horizontal="center" vertical="center"/>
    </xf>
    <xf numFmtId="196" fontId="2" fillId="0" borderId="2" xfId="16" applyNumberFormat="1" applyFont="1" applyFill="1" applyBorder="1" applyAlignment="1">
      <alignment vertical="center"/>
    </xf>
    <xf numFmtId="196" fontId="2" fillId="0" borderId="2" xfId="16" applyNumberFormat="1" applyFont="1" applyFill="1" applyBorder="1" applyAlignment="1">
      <alignment horizontal="center" vertical="center"/>
    </xf>
    <xf numFmtId="196" fontId="2" fillId="0" borderId="8" xfId="16" applyNumberFormat="1" applyFont="1" applyFill="1" applyBorder="1" applyAlignment="1">
      <alignment vertical="center"/>
    </xf>
    <xf numFmtId="196" fontId="3" fillId="0" borderId="0" xfId="16" applyNumberFormat="1" applyFont="1" applyFill="1" applyAlignment="1">
      <alignment vertical="center"/>
    </xf>
    <xf numFmtId="0" fontId="3" fillId="0" borderId="0" xfId="16" applyFont="1" applyFill="1" applyAlignment="1">
      <alignment horizontal="center" vertical="center"/>
    </xf>
    <xf numFmtId="0" fontId="22" fillId="0" borderId="0" xfId="16" applyFont="1" applyAlignment="1">
      <alignment horizontal="right" vertical="center"/>
    </xf>
    <xf numFmtId="0" fontId="28" fillId="0" borderId="0" xfId="16" applyFont="1" applyFill="1" applyAlignment="1">
      <alignment horizontal="left" vertical="center"/>
    </xf>
    <xf numFmtId="0" fontId="2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horizontal="left" vertical="center"/>
    </xf>
    <xf numFmtId="0" fontId="9" fillId="0" borderId="0" xfId="16" applyFont="1" applyAlignment="1">
      <alignment vertical="center"/>
    </xf>
    <xf numFmtId="0" fontId="3" fillId="0" borderId="0" xfId="16" applyFont="1" applyFill="1" applyAlignment="1">
      <alignment horizontal="left" vertical="center"/>
    </xf>
    <xf numFmtId="0" fontId="9" fillId="0" borderId="0" xfId="16" applyFont="1" applyFill="1" applyAlignment="1">
      <alignment vertical="center"/>
    </xf>
    <xf numFmtId="191" fontId="3" fillId="0" borderId="0" xfId="16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/>
    </xf>
    <xf numFmtId="191" fontId="22" fillId="0" borderId="0" xfId="16" applyNumberFormat="1" applyFont="1" applyFill="1" applyBorder="1" applyAlignment="1">
      <alignment vertical="center"/>
    </xf>
    <xf numFmtId="0" fontId="29" fillId="0" borderId="0" xfId="16" applyFont="1" applyFill="1" applyAlignment="1">
      <alignment horizontal="center" vertical="center"/>
    </xf>
    <xf numFmtId="191" fontId="28" fillId="0" borderId="0" xfId="16" applyNumberFormat="1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191" fontId="22" fillId="0" borderId="7" xfId="16" applyNumberFormat="1" applyFont="1" applyBorder="1" applyAlignment="1">
      <alignment horizontal="centerContinuous" vertical="center"/>
    </xf>
    <xf numFmtId="49" fontId="7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10" fillId="0" borderId="7" xfId="16" applyFont="1" applyBorder="1" applyAlignment="1">
      <alignment horizontal="centerContinuous" vertical="center"/>
    </xf>
    <xf numFmtId="49" fontId="0" fillId="0" borderId="0" xfId="0" applyNumberFormat="1" applyFont="1" applyFill="1" applyAlignment="1">
      <alignment vertical="center"/>
    </xf>
    <xf numFmtId="0" fontId="30" fillId="0" borderId="0" xfId="16" applyFont="1" applyFill="1" applyAlignment="1">
      <alignment vertical="center"/>
    </xf>
    <xf numFmtId="0" fontId="31" fillId="0" borderId="0" xfId="16" applyFont="1" applyFill="1" applyAlignment="1">
      <alignment horizontal="center" vertical="center"/>
    </xf>
    <xf numFmtId="191" fontId="30" fillId="0" borderId="0" xfId="16" applyNumberFormat="1" applyFont="1" applyFill="1" applyAlignment="1">
      <alignment vertical="center"/>
    </xf>
    <xf numFmtId="0" fontId="0" fillId="0" borderId="0" xfId="2" quotePrefix="1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quotePrefix="1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0" fillId="0" borderId="0" xfId="2" quotePrefix="1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quotePrefix="1" applyNumberFormat="1" applyFont="1" applyFill="1" applyBorder="1" applyAlignment="1">
      <alignment horizontal="center" vertical="center"/>
    </xf>
    <xf numFmtId="196" fontId="0" fillId="0" borderId="0" xfId="0" applyNumberFormat="1" applyFont="1" applyFill="1" applyAlignment="1">
      <alignment horizontal="right" vertical="center"/>
    </xf>
    <xf numFmtId="196" fontId="0" fillId="0" borderId="9" xfId="0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center" vertical="center"/>
    </xf>
    <xf numFmtId="194" fontId="0" fillId="0" borderId="0" xfId="0" applyNumberFormat="1" applyFont="1" applyFill="1" applyAlignment="1">
      <alignment horizontal="right" vertical="center"/>
    </xf>
    <xf numFmtId="196" fontId="0" fillId="0" borderId="7" xfId="0" applyNumberFormat="1" applyFont="1" applyFill="1" applyBorder="1" applyAlignment="1">
      <alignment horizontal="right" vertical="center"/>
    </xf>
    <xf numFmtId="196" fontId="0" fillId="0" borderId="0" xfId="0" applyNumberFormat="1" applyFont="1" applyFill="1" applyAlignment="1">
      <alignment vertical="center"/>
    </xf>
    <xf numFmtId="196" fontId="0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Border="1" applyAlignment="1">
      <alignment vertical="center"/>
    </xf>
    <xf numFmtId="196" fontId="0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/>
    </xf>
    <xf numFmtId="191" fontId="22" fillId="0" borderId="0" xfId="16" applyNumberFormat="1" applyFont="1" applyFill="1" applyAlignment="1">
      <alignment horizontal="center" vertical="center"/>
    </xf>
    <xf numFmtId="191" fontId="3" fillId="0" borderId="0" xfId="16" applyNumberFormat="1" applyFont="1" applyAlignment="1">
      <alignment horizontal="center" vertical="center"/>
    </xf>
    <xf numFmtId="191" fontId="3" fillId="0" borderId="7" xfId="16" applyNumberFormat="1" applyFont="1" applyFill="1" applyBorder="1" applyAlignment="1">
      <alignment horizontal="centerContinuous" vertical="center"/>
    </xf>
    <xf numFmtId="0" fontId="3" fillId="0" borderId="7" xfId="16" applyFont="1" applyFill="1" applyBorder="1" applyAlignment="1">
      <alignment horizontal="centerContinuous" vertical="center"/>
    </xf>
    <xf numFmtId="0" fontId="3" fillId="0" borderId="0" xfId="16" applyFont="1" applyAlignment="1">
      <alignment horizontal="centerContinuous" vertical="center"/>
    </xf>
    <xf numFmtId="0" fontId="3" fillId="0" borderId="0" xfId="16" applyFont="1" applyAlignment="1">
      <alignment horizontal="left" vertical="center" readingOrder="2"/>
    </xf>
    <xf numFmtId="0" fontId="3" fillId="0" borderId="0" xfId="16" applyFont="1" applyAlignment="1">
      <alignment vertical="center"/>
    </xf>
    <xf numFmtId="191" fontId="3" fillId="0" borderId="7" xfId="16" applyNumberFormat="1" applyFont="1" applyBorder="1" applyAlignment="1">
      <alignment horizontal="centerContinuous" vertical="center"/>
    </xf>
    <xf numFmtId="0" fontId="3" fillId="0" borderId="0" xfId="16" applyFont="1" applyFill="1" applyBorder="1" applyAlignment="1">
      <alignment vertical="center"/>
    </xf>
    <xf numFmtId="0" fontId="3" fillId="0" borderId="7" xfId="16" applyFont="1" applyBorder="1" applyAlignment="1">
      <alignment horizontal="centerContinuous" vertical="center"/>
    </xf>
    <xf numFmtId="191" fontId="3" fillId="0" borderId="0" xfId="16" applyNumberFormat="1" applyFont="1" applyBorder="1" applyAlignment="1">
      <alignment vertical="center"/>
    </xf>
    <xf numFmtId="191" fontId="3" fillId="0" borderId="0" xfId="16" applyNumberFormat="1" applyFont="1" applyBorder="1" applyAlignment="1">
      <alignment horizontal="center" vertical="center"/>
    </xf>
    <xf numFmtId="191" fontId="3" fillId="0" borderId="0" xfId="16" applyNumberFormat="1" applyFont="1" applyBorder="1" applyAlignment="1">
      <alignment horizontal="centerContinuous" vertical="center"/>
    </xf>
    <xf numFmtId="191" fontId="3" fillId="0" borderId="0" xfId="16" applyNumberFormat="1" applyFont="1" applyFill="1" applyAlignment="1">
      <alignment vertical="center"/>
    </xf>
    <xf numFmtId="0" fontId="3" fillId="0" borderId="0" xfId="16" applyFont="1" applyBorder="1" applyAlignment="1">
      <alignment horizontal="center" vertical="center"/>
    </xf>
    <xf numFmtId="191" fontId="3" fillId="0" borderId="9" xfId="16" applyNumberFormat="1" applyFont="1" applyFill="1" applyBorder="1" applyAlignment="1">
      <alignment horizontal="centerContinuous" vertical="center"/>
    </xf>
    <xf numFmtId="191" fontId="3" fillId="0" borderId="9" xfId="16" applyNumberFormat="1" applyFont="1" applyFill="1" applyBorder="1" applyAlignment="1">
      <alignment vertical="center"/>
    </xf>
    <xf numFmtId="191" fontId="3" fillId="0" borderId="0" xfId="16" applyNumberFormat="1" applyFont="1" applyFill="1" applyBorder="1" applyAlignment="1">
      <alignment vertical="center"/>
    </xf>
    <xf numFmtId="0" fontId="3" fillId="0" borderId="0" xfId="16" applyFont="1" applyAlignment="1">
      <alignment horizontal="center" vertical="center"/>
    </xf>
    <xf numFmtId="191" fontId="3" fillId="0" borderId="0" xfId="16" applyNumberFormat="1" applyFont="1" applyFill="1" applyBorder="1" applyAlignment="1">
      <alignment horizontal="centerContinuous" vertical="center"/>
    </xf>
    <xf numFmtId="0" fontId="3" fillId="0" borderId="0" xfId="16" applyFont="1" applyBorder="1" applyAlignment="1">
      <alignment vertical="center"/>
    </xf>
    <xf numFmtId="196" fontId="3" fillId="0" borderId="7" xfId="16" applyNumberFormat="1" applyFont="1" applyFill="1" applyBorder="1" applyAlignment="1">
      <alignment horizontal="center" vertical="center"/>
    </xf>
    <xf numFmtId="196" fontId="3" fillId="0" borderId="0" xfId="16" applyNumberFormat="1" applyFont="1" applyFill="1" applyBorder="1" applyAlignment="1">
      <alignment vertical="center"/>
    </xf>
    <xf numFmtId="196" fontId="3" fillId="0" borderId="0" xfId="16" applyNumberFormat="1" applyFont="1" applyFill="1" applyBorder="1" applyAlignment="1">
      <alignment horizontal="center" vertical="center"/>
    </xf>
    <xf numFmtId="196" fontId="3" fillId="0" borderId="7" xfId="16" applyNumberFormat="1" applyFont="1" applyFill="1" applyBorder="1" applyAlignment="1">
      <alignment vertical="center"/>
    </xf>
    <xf numFmtId="196" fontId="3" fillId="0" borderId="9" xfId="16" applyNumberFormat="1" applyFont="1" applyFill="1" applyBorder="1" applyAlignment="1">
      <alignment horizontal="center" vertical="center"/>
    </xf>
    <xf numFmtId="196" fontId="3" fillId="0" borderId="9" xfId="16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196" fontId="0" fillId="0" borderId="0" xfId="2" applyNumberFormat="1" applyFont="1" applyFill="1" applyAlignment="1">
      <alignment vertical="center"/>
    </xf>
    <xf numFmtId="196" fontId="0" fillId="0" borderId="0" xfId="2" applyNumberFormat="1" applyFont="1" applyFill="1" applyBorder="1" applyAlignment="1">
      <alignment vertical="center"/>
    </xf>
    <xf numFmtId="196" fontId="0" fillId="0" borderId="7" xfId="2" applyNumberFormat="1" applyFont="1" applyFill="1" applyBorder="1" applyAlignment="1">
      <alignment vertical="center"/>
    </xf>
    <xf numFmtId="196" fontId="0" fillId="0" borderId="7" xfId="2" applyNumberFormat="1" applyFont="1" applyFill="1" applyBorder="1" applyAlignment="1">
      <alignment horizontal="right" vertical="center"/>
    </xf>
    <xf numFmtId="196" fontId="0" fillId="0" borderId="8" xfId="0" applyNumberFormat="1" applyFont="1" applyFill="1" applyBorder="1" applyAlignment="1">
      <alignment horizontal="right" vertical="center"/>
    </xf>
    <xf numFmtId="196" fontId="0" fillId="0" borderId="9" xfId="2" applyNumberFormat="1" applyFont="1" applyFill="1" applyBorder="1" applyAlignment="1">
      <alignment vertical="center"/>
    </xf>
    <xf numFmtId="196" fontId="0" fillId="0" borderId="0" xfId="2" applyNumberFormat="1" applyFont="1" applyFill="1" applyAlignment="1">
      <alignment horizontal="right" vertical="center"/>
    </xf>
    <xf numFmtId="194" fontId="0" fillId="0" borderId="0" xfId="0" applyNumberFormat="1" applyFont="1" applyFill="1" applyAlignment="1">
      <alignment vertical="center"/>
    </xf>
    <xf numFmtId="0" fontId="0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</cellXfs>
  <cellStyles count="33">
    <cellStyle name="75" xfId="1"/>
    <cellStyle name="Comma" xfId="2" builtinId="3"/>
    <cellStyle name="comma zerodec" xfId="3"/>
    <cellStyle name="Currency1" xfId="4"/>
    <cellStyle name="Date" xfId="5"/>
    <cellStyle name="Dollar (zero dec)" xfId="6"/>
    <cellStyle name="Fixed" xfId="7"/>
    <cellStyle name="Grey" xfId="8"/>
    <cellStyle name="Header1" xfId="9"/>
    <cellStyle name="Header2" xfId="10"/>
    <cellStyle name="HEADING1" xfId="11"/>
    <cellStyle name="HEADING2" xfId="12"/>
    <cellStyle name="HEADING2 2" xfId="29"/>
    <cellStyle name="Input [yellow]" xfId="13"/>
    <cellStyle name="no dec" xfId="14"/>
    <cellStyle name="Normal" xfId="0" builtinId="0"/>
    <cellStyle name="Normal - Style1" xfId="15"/>
    <cellStyle name="Normal_Q1-11_FS_KPMG_TH_link" xfId="16"/>
    <cellStyle name="Percent [2]" xfId="17"/>
    <cellStyle name="Q" xfId="18"/>
    <cellStyle name="Quantity" xfId="19"/>
    <cellStyle name="small border line" xfId="20"/>
    <cellStyle name="small border line 2" xfId="30"/>
    <cellStyle name="Style 1" xfId="21"/>
    <cellStyle name="Style 1 2" xfId="31"/>
    <cellStyle name="Style 1 3" xfId="32"/>
    <cellStyle name="W" xfId="22"/>
    <cellStyle name="น้บะภฒ_95" xfId="23"/>
    <cellStyle name="ฤธถ [0]_95" xfId="24"/>
    <cellStyle name="ฤธถ_95" xfId="25"/>
    <cellStyle name="ล๋ศญ [0]_95" xfId="26"/>
    <cellStyle name="ล๋ศญ_95" xfId="27"/>
    <cellStyle name="วฅมุ_4ฟ๙ฝวภ๛" xfId="28"/>
  </cellStyles>
  <dxfs count="0"/>
  <tableStyles count="0" defaultTableStyle="TableStyleMedium9" defaultPivotStyle="PivotStyleLight16"/>
  <colors>
    <mruColors>
      <color rgb="FF0000FF"/>
      <color rgb="FFFF66CC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8"/>
  <sheetViews>
    <sheetView showGridLines="0" tabSelected="1" zoomScaleNormal="100" zoomScaleSheetLayoutView="100" workbookViewId="0"/>
  </sheetViews>
  <sheetFormatPr defaultRowHeight="20.25" customHeight="1"/>
  <cols>
    <col min="1" max="1" width="1.7109375" style="86" customWidth="1"/>
    <col min="2" max="3" width="2.7109375" style="88" customWidth="1"/>
    <col min="4" max="4" width="45.7109375" style="88" customWidth="1"/>
    <col min="5" max="5" width="6.7109375" style="11" customWidth="1"/>
    <col min="6" max="6" width="1.7109375" style="86" customWidth="1"/>
    <col min="7" max="7" width="13.7109375" style="86" customWidth="1"/>
    <col min="8" max="8" width="1.7109375" style="86" customWidth="1"/>
    <col min="9" max="9" width="13.7109375" style="86" customWidth="1"/>
    <col min="10" max="10" width="1.7109375" style="86" customWidth="1"/>
    <col min="11" max="16384" width="9.140625" style="86"/>
  </cols>
  <sheetData>
    <row r="1" spans="2:11" s="22" customFormat="1" ht="23.1" customHeight="1">
      <c r="B1" s="2" t="s">
        <v>35</v>
      </c>
      <c r="C1" s="2"/>
      <c r="D1" s="2"/>
      <c r="E1" s="21"/>
    </row>
    <row r="2" spans="2:11" s="24" customFormat="1" ht="23.1" customHeight="1">
      <c r="B2" s="13" t="s">
        <v>106</v>
      </c>
      <c r="C2" s="13"/>
      <c r="D2" s="13"/>
      <c r="E2" s="23"/>
    </row>
    <row r="3" spans="2:11" s="24" customFormat="1" ht="23.1" customHeight="1">
      <c r="B3" s="85" t="s">
        <v>162</v>
      </c>
      <c r="C3" s="85"/>
      <c r="D3" s="85"/>
      <c r="E3" s="23"/>
    </row>
    <row r="4" spans="2:11" ht="23.1" customHeight="1"/>
    <row r="5" spans="2:11" ht="23.1" customHeight="1">
      <c r="B5" s="13" t="s">
        <v>20</v>
      </c>
      <c r="C5" s="13"/>
      <c r="D5" s="13"/>
      <c r="E5" s="137" t="s">
        <v>0</v>
      </c>
      <c r="F5" s="107"/>
      <c r="G5" s="96" t="s">
        <v>163</v>
      </c>
      <c r="H5" s="97"/>
      <c r="I5" s="98" t="s">
        <v>129</v>
      </c>
    </row>
    <row r="6" spans="2:11" ht="23.1" customHeight="1">
      <c r="B6" s="13"/>
      <c r="C6" s="13"/>
      <c r="D6" s="13"/>
      <c r="E6" s="137"/>
      <c r="F6" s="107"/>
      <c r="G6" s="101">
        <v>2017</v>
      </c>
      <c r="H6" s="101"/>
      <c r="I6" s="101">
        <v>2016</v>
      </c>
    </row>
    <row r="7" spans="2:11" ht="23.1" customHeight="1">
      <c r="B7" s="13"/>
      <c r="C7" s="13"/>
      <c r="D7" s="13"/>
      <c r="E7" s="137"/>
      <c r="F7" s="107"/>
      <c r="G7" s="96" t="s">
        <v>112</v>
      </c>
      <c r="H7" s="97"/>
      <c r="I7" s="98"/>
    </row>
    <row r="8" spans="2:11" ht="23.1" customHeight="1">
      <c r="B8" s="13"/>
      <c r="C8" s="13"/>
      <c r="D8" s="13"/>
      <c r="E8" s="137"/>
      <c r="F8" s="107"/>
      <c r="G8" s="147" t="s">
        <v>22</v>
      </c>
      <c r="H8" s="147"/>
      <c r="I8" s="147"/>
    </row>
    <row r="9" spans="2:11" ht="23.1" customHeight="1">
      <c r="B9" s="18" t="s">
        <v>21</v>
      </c>
      <c r="C9" s="18"/>
      <c r="D9" s="18"/>
      <c r="E9" s="14"/>
      <c r="F9" s="106"/>
      <c r="G9" s="102"/>
      <c r="H9" s="102"/>
      <c r="I9" s="102"/>
    </row>
    <row r="10" spans="2:11" ht="23.1" customHeight="1">
      <c r="B10" s="88" t="s">
        <v>10</v>
      </c>
      <c r="F10" s="106"/>
      <c r="G10" s="138">
        <v>28078094</v>
      </c>
      <c r="H10" s="99"/>
      <c r="I10" s="138">
        <v>27709352</v>
      </c>
    </row>
    <row r="11" spans="2:11" ht="23.1" customHeight="1">
      <c r="B11" s="88" t="s">
        <v>130</v>
      </c>
      <c r="E11" s="11">
        <v>7</v>
      </c>
      <c r="F11" s="106"/>
      <c r="G11" s="138">
        <v>13179659</v>
      </c>
      <c r="H11" s="99"/>
      <c r="I11" s="138">
        <v>13089306</v>
      </c>
    </row>
    <row r="12" spans="2:11" ht="23.1" customHeight="1">
      <c r="B12" s="88" t="s">
        <v>131</v>
      </c>
      <c r="E12" s="11" t="s">
        <v>222</v>
      </c>
      <c r="F12" s="106"/>
      <c r="G12" s="138">
        <v>54924842</v>
      </c>
      <c r="H12" s="99"/>
      <c r="I12" s="138">
        <v>51473037</v>
      </c>
      <c r="K12" s="88"/>
    </row>
    <row r="13" spans="2:11" ht="23.1" customHeight="1">
      <c r="B13" s="88" t="s">
        <v>116</v>
      </c>
      <c r="E13" s="11">
        <v>4</v>
      </c>
      <c r="F13" s="106"/>
      <c r="G13" s="138">
        <v>159640</v>
      </c>
      <c r="H13" s="99"/>
      <c r="I13" s="138">
        <v>167136</v>
      </c>
    </row>
    <row r="14" spans="2:11" ht="23.1" customHeight="1">
      <c r="B14" s="88" t="s">
        <v>44</v>
      </c>
      <c r="F14" s="106"/>
      <c r="G14" s="138">
        <v>55565711</v>
      </c>
      <c r="H14" s="99"/>
      <c r="I14" s="138">
        <v>53334689</v>
      </c>
    </row>
    <row r="15" spans="2:11" ht="23.1" customHeight="1">
      <c r="B15" s="88" t="s">
        <v>1</v>
      </c>
      <c r="F15" s="106"/>
      <c r="G15" s="138">
        <v>855462</v>
      </c>
      <c r="H15" s="99"/>
      <c r="I15" s="138">
        <v>5533980</v>
      </c>
    </row>
    <row r="16" spans="2:11" ht="23.1" customHeight="1">
      <c r="B16" s="88" t="s">
        <v>132</v>
      </c>
      <c r="E16" s="11">
        <v>6</v>
      </c>
      <c r="F16" s="106"/>
      <c r="G16" s="138">
        <v>1629730</v>
      </c>
      <c r="H16" s="99"/>
      <c r="I16" s="138">
        <v>5318910</v>
      </c>
    </row>
    <row r="17" spans="2:9" s="1" customFormat="1" ht="23.1" customHeight="1">
      <c r="B17" s="19" t="s">
        <v>26</v>
      </c>
      <c r="C17" s="19"/>
      <c r="D17" s="19"/>
      <c r="E17" s="14"/>
      <c r="F17" s="25"/>
      <c r="G17" s="9">
        <f>SUM(G10:G16)</f>
        <v>154393138</v>
      </c>
      <c r="H17" s="10"/>
      <c r="I17" s="9">
        <f>SUM(I10:I16)</f>
        <v>156626410</v>
      </c>
    </row>
    <row r="18" spans="2:9" ht="9.9499999999999993" customHeight="1">
      <c r="B18" s="19"/>
      <c r="C18" s="19"/>
      <c r="D18" s="19"/>
      <c r="E18" s="14"/>
      <c r="F18" s="106"/>
      <c r="G18" s="104"/>
      <c r="H18" s="99"/>
      <c r="I18" s="104"/>
    </row>
    <row r="19" spans="2:9" ht="23.1" customHeight="1">
      <c r="B19" s="18" t="s">
        <v>23</v>
      </c>
      <c r="C19" s="18"/>
      <c r="D19" s="18"/>
      <c r="E19" s="14"/>
      <c r="F19" s="106"/>
      <c r="G19" s="104"/>
      <c r="H19" s="99"/>
      <c r="I19" s="104"/>
    </row>
    <row r="20" spans="2:9" ht="23.1" customHeight="1">
      <c r="B20" s="88" t="s">
        <v>174</v>
      </c>
      <c r="E20" s="11">
        <v>7</v>
      </c>
      <c r="F20" s="106"/>
      <c r="G20" s="138">
        <v>6048506</v>
      </c>
      <c r="H20" s="99"/>
      <c r="I20" s="138">
        <v>6347801</v>
      </c>
    </row>
    <row r="21" spans="2:9" ht="23.1" customHeight="1">
      <c r="B21" s="88" t="s">
        <v>58</v>
      </c>
      <c r="E21" s="11">
        <v>8</v>
      </c>
      <c r="F21" s="106"/>
      <c r="G21" s="138">
        <v>90099171</v>
      </c>
      <c r="H21" s="99"/>
      <c r="I21" s="138">
        <v>90811302</v>
      </c>
    </row>
    <row r="22" spans="2:9" ht="23.1" customHeight="1">
      <c r="B22" s="88" t="s">
        <v>113</v>
      </c>
      <c r="E22" s="11">
        <v>8</v>
      </c>
      <c r="F22" s="106"/>
      <c r="G22" s="138">
        <v>2665427</v>
      </c>
      <c r="H22" s="99"/>
      <c r="I22" s="138">
        <v>4686586</v>
      </c>
    </row>
    <row r="23" spans="2:9" ht="23.1" customHeight="1">
      <c r="B23" s="88" t="s">
        <v>40</v>
      </c>
      <c r="F23" s="106"/>
      <c r="G23" s="138">
        <v>2866054</v>
      </c>
      <c r="H23" s="99"/>
      <c r="I23" s="138">
        <v>2866061</v>
      </c>
    </row>
    <row r="24" spans="2:9" ht="23.1" customHeight="1">
      <c r="B24" s="88" t="s">
        <v>133</v>
      </c>
      <c r="F24" s="106"/>
      <c r="G24" s="138">
        <v>4570251</v>
      </c>
      <c r="H24" s="99"/>
      <c r="I24" s="138">
        <v>2947011</v>
      </c>
    </row>
    <row r="25" spans="2:9" ht="23.1" customHeight="1">
      <c r="B25" s="88" t="s">
        <v>117</v>
      </c>
      <c r="E25" s="11">
        <v>4</v>
      </c>
      <c r="F25" s="106"/>
      <c r="G25" s="138">
        <v>110751</v>
      </c>
      <c r="H25" s="99"/>
      <c r="I25" s="138">
        <v>124038</v>
      </c>
    </row>
    <row r="26" spans="2:9" ht="23.1" customHeight="1">
      <c r="B26" s="88" t="s">
        <v>197</v>
      </c>
      <c r="F26" s="106"/>
      <c r="G26" s="138">
        <v>1299764</v>
      </c>
      <c r="H26" s="99"/>
      <c r="I26" s="138">
        <v>1307115</v>
      </c>
    </row>
    <row r="27" spans="2:9" ht="23.1" customHeight="1">
      <c r="B27" s="88" t="s">
        <v>45</v>
      </c>
      <c r="F27" s="106"/>
      <c r="G27" s="138">
        <v>251670912</v>
      </c>
      <c r="H27" s="99"/>
      <c r="I27" s="138">
        <v>245183484</v>
      </c>
    </row>
    <row r="28" spans="2:9" ht="23.1" customHeight="1">
      <c r="B28" s="88" t="s">
        <v>62</v>
      </c>
      <c r="E28" s="11">
        <v>3</v>
      </c>
      <c r="F28" s="106"/>
      <c r="G28" s="138">
        <v>18364653</v>
      </c>
      <c r="H28" s="99"/>
      <c r="I28" s="138">
        <v>11657407</v>
      </c>
    </row>
    <row r="29" spans="2:9" ht="23.1" customHeight="1">
      <c r="B29" s="88" t="s">
        <v>134</v>
      </c>
      <c r="F29" s="106"/>
      <c r="G29" s="138">
        <v>11185347</v>
      </c>
      <c r="H29" s="99"/>
      <c r="I29" s="138">
        <v>8761920</v>
      </c>
    </row>
    <row r="30" spans="2:9" ht="23.1" customHeight="1">
      <c r="B30" s="88" t="s">
        <v>51</v>
      </c>
      <c r="F30" s="106"/>
      <c r="G30" s="138">
        <v>5977648</v>
      </c>
      <c r="H30" s="99"/>
      <c r="I30" s="138">
        <v>5918173</v>
      </c>
    </row>
    <row r="31" spans="2:9" ht="23.1" customHeight="1">
      <c r="B31" s="88" t="s">
        <v>15</v>
      </c>
      <c r="F31" s="106"/>
      <c r="G31" s="138">
        <v>3121275</v>
      </c>
      <c r="H31" s="99"/>
      <c r="I31" s="138">
        <v>2450679</v>
      </c>
    </row>
    <row r="32" spans="2:9" s="1" customFormat="1" ht="23.1" customHeight="1">
      <c r="B32" s="19" t="s">
        <v>24</v>
      </c>
      <c r="C32" s="19"/>
      <c r="D32" s="19"/>
      <c r="E32" s="14"/>
      <c r="F32" s="25"/>
      <c r="G32" s="9">
        <f>SUM(G20:G31)</f>
        <v>397979759</v>
      </c>
      <c r="H32" s="10"/>
      <c r="I32" s="9">
        <f>SUM(I20:I31)</f>
        <v>383061577</v>
      </c>
    </row>
    <row r="33" spans="2:11" ht="5.0999999999999996" customHeight="1">
      <c r="B33" s="19"/>
      <c r="C33" s="19"/>
      <c r="D33" s="19"/>
      <c r="F33" s="106"/>
      <c r="G33" s="139"/>
      <c r="H33" s="99"/>
      <c r="I33" s="139"/>
    </row>
    <row r="34" spans="2:11" ht="23.1" customHeight="1" thickBot="1">
      <c r="B34" s="19" t="s">
        <v>25</v>
      </c>
      <c r="C34" s="19"/>
      <c r="D34" s="19"/>
      <c r="F34" s="106"/>
      <c r="G34" s="12">
        <f>SUM(G17,G32)</f>
        <v>552372897</v>
      </c>
      <c r="H34" s="10"/>
      <c r="I34" s="12">
        <f>SUM(I17,I32)</f>
        <v>539687987</v>
      </c>
    </row>
    <row r="35" spans="2:11" ht="9.9499999999999993" customHeight="1" thickTop="1">
      <c r="B35" s="19"/>
      <c r="C35" s="19"/>
      <c r="D35" s="19"/>
      <c r="F35" s="106"/>
      <c r="G35" s="15"/>
      <c r="H35" s="16"/>
      <c r="I35" s="15"/>
    </row>
    <row r="36" spans="2:11" s="22" customFormat="1" ht="23.1" customHeight="1">
      <c r="B36" s="2" t="s">
        <v>35</v>
      </c>
      <c r="C36" s="2"/>
      <c r="D36" s="2"/>
      <c r="E36" s="21"/>
    </row>
    <row r="37" spans="2:11" s="24" customFormat="1" ht="23.1" customHeight="1">
      <c r="B37" s="13" t="s">
        <v>106</v>
      </c>
      <c r="C37" s="13"/>
      <c r="D37" s="13"/>
      <c r="E37" s="23"/>
    </row>
    <row r="38" spans="2:11" s="24" customFormat="1" ht="23.1" customHeight="1">
      <c r="B38" s="85" t="str">
        <f>$B$3</f>
        <v>As at 30 June 2017</v>
      </c>
      <c r="C38" s="85"/>
      <c r="D38" s="85"/>
      <c r="E38" s="23"/>
    </row>
    <row r="39" spans="2:11" ht="23.1" customHeight="1"/>
    <row r="40" spans="2:11" ht="23.1" customHeight="1">
      <c r="B40" s="13" t="s">
        <v>228</v>
      </c>
      <c r="C40" s="13"/>
      <c r="D40" s="13"/>
      <c r="E40" s="137" t="s">
        <v>0</v>
      </c>
      <c r="F40" s="107"/>
      <c r="G40" s="96" t="str">
        <f>G5</f>
        <v>30 June</v>
      </c>
      <c r="H40" s="97"/>
      <c r="I40" s="96" t="str">
        <f>I5</f>
        <v>31 December</v>
      </c>
    </row>
    <row r="41" spans="2:11" ht="23.1" customHeight="1">
      <c r="B41" s="13"/>
      <c r="C41" s="13"/>
      <c r="D41" s="13"/>
      <c r="E41" s="137"/>
      <c r="F41" s="107"/>
      <c r="G41" s="96">
        <f t="shared" ref="G41:G42" si="0">G6</f>
        <v>2017</v>
      </c>
      <c r="I41" s="96">
        <f t="shared" ref="I41" si="1">I6</f>
        <v>2016</v>
      </c>
    </row>
    <row r="42" spans="2:11" ht="23.1" customHeight="1">
      <c r="B42" s="13"/>
      <c r="C42" s="13"/>
      <c r="D42" s="13"/>
      <c r="E42" s="137"/>
      <c r="F42" s="107"/>
      <c r="G42" s="96" t="str">
        <f t="shared" si="0"/>
        <v>(Unaudited)</v>
      </c>
      <c r="H42" s="97"/>
      <c r="I42" s="96"/>
    </row>
    <row r="43" spans="2:11" ht="23.1" customHeight="1">
      <c r="B43" s="13"/>
      <c r="C43" s="13"/>
      <c r="D43" s="13"/>
      <c r="E43" s="137"/>
      <c r="F43" s="107"/>
      <c r="G43" s="147" t="s">
        <v>22</v>
      </c>
      <c r="H43" s="147"/>
      <c r="I43" s="147"/>
    </row>
    <row r="44" spans="2:11" ht="23.1" customHeight="1">
      <c r="B44" s="18" t="s">
        <v>27</v>
      </c>
      <c r="C44" s="18"/>
      <c r="D44" s="18"/>
      <c r="E44" s="14"/>
      <c r="F44" s="1"/>
      <c r="G44" s="102"/>
      <c r="H44" s="102"/>
      <c r="I44" s="102"/>
    </row>
    <row r="45" spans="2:11" ht="23.1" customHeight="1">
      <c r="B45" s="88" t="s">
        <v>198</v>
      </c>
      <c r="G45" s="102"/>
      <c r="H45" s="102"/>
      <c r="I45" s="102"/>
    </row>
    <row r="46" spans="2:11" ht="23.1" customHeight="1">
      <c r="C46" s="88" t="s">
        <v>63</v>
      </c>
      <c r="G46" s="138">
        <v>16100145</v>
      </c>
      <c r="H46" s="99"/>
      <c r="I46" s="138">
        <v>15601257</v>
      </c>
    </row>
    <row r="47" spans="2:11" ht="23.1" customHeight="1">
      <c r="B47" s="88" t="s">
        <v>135</v>
      </c>
      <c r="E47" s="11">
        <v>4</v>
      </c>
      <c r="G47" s="138">
        <v>51251456</v>
      </c>
      <c r="H47" s="99"/>
      <c r="I47" s="138">
        <v>48553228</v>
      </c>
      <c r="K47" s="88"/>
    </row>
    <row r="48" spans="2:11" ht="23.1" customHeight="1">
      <c r="B48" s="88" t="s">
        <v>199</v>
      </c>
      <c r="G48" s="138">
        <v>4475263</v>
      </c>
      <c r="H48" s="99"/>
      <c r="I48" s="138">
        <v>4641914</v>
      </c>
    </row>
    <row r="49" spans="2:9" ht="23.1" customHeight="1">
      <c r="B49" s="88" t="s">
        <v>2</v>
      </c>
      <c r="E49" s="11">
        <v>9</v>
      </c>
      <c r="G49" s="138">
        <v>49921413</v>
      </c>
      <c r="H49" s="99"/>
      <c r="I49" s="138">
        <v>44888595</v>
      </c>
    </row>
    <row r="50" spans="2:9" ht="23.1" customHeight="1">
      <c r="B50" s="88" t="s">
        <v>200</v>
      </c>
      <c r="E50" s="11">
        <v>4</v>
      </c>
      <c r="G50" s="138">
        <v>199907</v>
      </c>
      <c r="H50" s="99"/>
      <c r="I50" s="138">
        <v>204246</v>
      </c>
    </row>
    <row r="51" spans="2:9" ht="23.1" customHeight="1">
      <c r="B51" s="88" t="s">
        <v>201</v>
      </c>
      <c r="G51" s="138">
        <v>2612897</v>
      </c>
      <c r="H51" s="99"/>
      <c r="I51" s="138">
        <v>2943363</v>
      </c>
    </row>
    <row r="52" spans="2:9" ht="23.1" customHeight="1">
      <c r="B52" s="88" t="s">
        <v>3</v>
      </c>
      <c r="G52" s="138">
        <v>2320814</v>
      </c>
      <c r="H52" s="99"/>
      <c r="I52" s="138">
        <v>1235405</v>
      </c>
    </row>
    <row r="53" spans="2:9" s="1" customFormat="1" ht="23.1" customHeight="1">
      <c r="B53" s="19" t="s">
        <v>28</v>
      </c>
      <c r="C53" s="19"/>
      <c r="D53" s="19"/>
      <c r="E53" s="14"/>
      <c r="G53" s="9">
        <f>SUM(G46:G52)</f>
        <v>126881895</v>
      </c>
      <c r="H53" s="10"/>
      <c r="I53" s="9">
        <f>SUM(I46:I52)</f>
        <v>118068008</v>
      </c>
    </row>
    <row r="54" spans="2:9" ht="9.9499999999999993" customHeight="1">
      <c r="B54" s="19"/>
      <c r="C54" s="19"/>
      <c r="D54" s="19"/>
      <c r="G54" s="104"/>
      <c r="H54" s="99"/>
      <c r="I54" s="104"/>
    </row>
    <row r="55" spans="2:9" ht="23.1" customHeight="1">
      <c r="B55" s="18" t="s">
        <v>29</v>
      </c>
      <c r="C55" s="18"/>
      <c r="D55" s="18"/>
      <c r="G55" s="104"/>
      <c r="H55" s="99"/>
      <c r="I55" s="104"/>
    </row>
    <row r="56" spans="2:9" ht="23.1" customHeight="1">
      <c r="B56" s="88" t="s">
        <v>202</v>
      </c>
      <c r="G56" s="138">
        <v>5897553</v>
      </c>
      <c r="H56" s="99"/>
      <c r="I56" s="138">
        <v>7634002</v>
      </c>
    </row>
    <row r="57" spans="2:9" ht="23.1" customHeight="1">
      <c r="B57" s="88" t="s">
        <v>46</v>
      </c>
      <c r="E57" s="11">
        <v>9</v>
      </c>
      <c r="G57" s="138">
        <v>116223794</v>
      </c>
      <c r="H57" s="99"/>
      <c r="I57" s="138">
        <v>121224377</v>
      </c>
    </row>
    <row r="58" spans="2:9" ht="23.1" customHeight="1">
      <c r="B58" s="88" t="s">
        <v>52</v>
      </c>
      <c r="G58" s="138">
        <v>2522909</v>
      </c>
      <c r="H58" s="99"/>
      <c r="I58" s="138">
        <v>3025449</v>
      </c>
    </row>
    <row r="59" spans="2:9" ht="23.1" customHeight="1">
      <c r="B59" s="88" t="s">
        <v>136</v>
      </c>
      <c r="E59" s="11">
        <v>10</v>
      </c>
      <c r="G59" s="138">
        <v>7492034</v>
      </c>
      <c r="H59" s="99"/>
      <c r="I59" s="138">
        <v>7183629</v>
      </c>
    </row>
    <row r="60" spans="2:9" ht="23.1" customHeight="1">
      <c r="B60" s="88" t="s">
        <v>16</v>
      </c>
      <c r="G60" s="138">
        <v>888542</v>
      </c>
      <c r="H60" s="99"/>
      <c r="I60" s="138">
        <v>934403</v>
      </c>
    </row>
    <row r="61" spans="2:9" ht="23.1" customHeight="1">
      <c r="B61" s="19" t="s">
        <v>30</v>
      </c>
      <c r="C61" s="19"/>
      <c r="D61" s="19"/>
      <c r="G61" s="9">
        <f>SUM(G56:G60)</f>
        <v>133024832</v>
      </c>
      <c r="H61" s="10"/>
      <c r="I61" s="9">
        <f>SUM(I56:I60)</f>
        <v>140001860</v>
      </c>
    </row>
    <row r="62" spans="2:9" ht="5.0999999999999996" customHeight="1">
      <c r="B62" s="19"/>
      <c r="C62" s="19"/>
      <c r="D62" s="19"/>
      <c r="G62" s="104"/>
      <c r="H62" s="99"/>
      <c r="I62" s="104"/>
    </row>
    <row r="63" spans="2:9" ht="23.1" customHeight="1">
      <c r="B63" s="19" t="s">
        <v>36</v>
      </c>
      <c r="C63" s="19"/>
      <c r="D63" s="19"/>
      <c r="G63" s="7">
        <f>SUM(G53,G61)</f>
        <v>259906727</v>
      </c>
      <c r="H63" s="10"/>
      <c r="I63" s="7">
        <f>SUM(I53,I61)</f>
        <v>258069868</v>
      </c>
    </row>
    <row r="64" spans="2:9" ht="9.9499999999999993" customHeight="1">
      <c r="B64" s="19"/>
      <c r="C64" s="19"/>
      <c r="D64" s="19"/>
      <c r="G64" s="15"/>
      <c r="H64" s="16"/>
      <c r="I64" s="15"/>
    </row>
    <row r="65" spans="2:9" s="22" customFormat="1" ht="23.1" customHeight="1">
      <c r="B65" s="2" t="s">
        <v>35</v>
      </c>
      <c r="C65" s="2"/>
      <c r="D65" s="2"/>
      <c r="E65" s="21"/>
    </row>
    <row r="66" spans="2:9" s="24" customFormat="1" ht="23.1" customHeight="1">
      <c r="B66" s="13" t="s">
        <v>106</v>
      </c>
      <c r="C66" s="13"/>
      <c r="D66" s="13"/>
      <c r="E66" s="23"/>
    </row>
    <row r="67" spans="2:9" s="24" customFormat="1" ht="23.1" customHeight="1">
      <c r="B67" s="85" t="str">
        <f>$B$3</f>
        <v>As at 30 June 2017</v>
      </c>
      <c r="C67" s="85"/>
      <c r="D67" s="85"/>
      <c r="E67" s="23"/>
    </row>
    <row r="68" spans="2:9" ht="23.1" customHeight="1"/>
    <row r="69" spans="2:9" ht="23.1" customHeight="1">
      <c r="B69" s="13" t="s">
        <v>228</v>
      </c>
      <c r="C69" s="13"/>
      <c r="D69" s="13"/>
      <c r="E69" s="137"/>
      <c r="F69" s="107"/>
      <c r="G69" s="96" t="str">
        <f>G5</f>
        <v>30 June</v>
      </c>
      <c r="H69" s="97"/>
      <c r="I69" s="96" t="str">
        <f>I5</f>
        <v>31 December</v>
      </c>
    </row>
    <row r="70" spans="2:9" ht="23.1" customHeight="1">
      <c r="B70" s="13"/>
      <c r="C70" s="13"/>
      <c r="D70" s="13"/>
      <c r="E70" s="137"/>
      <c r="F70" s="107"/>
      <c r="G70" s="96">
        <f t="shared" ref="G70:I71" si="2">G6</f>
        <v>2017</v>
      </c>
      <c r="I70" s="96">
        <f t="shared" si="2"/>
        <v>2016</v>
      </c>
    </row>
    <row r="71" spans="2:9" ht="23.1" customHeight="1">
      <c r="B71" s="13"/>
      <c r="C71" s="13"/>
      <c r="D71" s="13"/>
      <c r="E71" s="137"/>
      <c r="F71" s="107"/>
      <c r="G71" s="96" t="str">
        <f t="shared" si="2"/>
        <v>(Unaudited)</v>
      </c>
      <c r="H71" s="97"/>
      <c r="I71" s="98"/>
    </row>
    <row r="72" spans="2:9" ht="23.1" customHeight="1">
      <c r="B72" s="13"/>
      <c r="C72" s="13"/>
      <c r="D72" s="13"/>
      <c r="E72" s="137"/>
      <c r="F72" s="107"/>
      <c r="G72" s="147" t="s">
        <v>22</v>
      </c>
      <c r="H72" s="147"/>
      <c r="I72" s="147"/>
    </row>
    <row r="73" spans="2:9" ht="23.1" customHeight="1">
      <c r="B73" s="18" t="s">
        <v>227</v>
      </c>
      <c r="C73" s="18"/>
      <c r="D73" s="18"/>
      <c r="G73" s="102"/>
      <c r="H73" s="102"/>
      <c r="I73" s="102"/>
    </row>
    <row r="74" spans="2:9" ht="23.1" customHeight="1">
      <c r="B74" s="88" t="s">
        <v>34</v>
      </c>
      <c r="C74" s="17"/>
      <c r="D74" s="17"/>
      <c r="G74" s="102"/>
      <c r="H74" s="102"/>
      <c r="I74" s="102"/>
    </row>
    <row r="75" spans="2:9" ht="23.1" customHeight="1">
      <c r="B75" s="17"/>
      <c r="C75" s="17" t="s">
        <v>64</v>
      </c>
      <c r="D75" s="17"/>
      <c r="G75" s="102"/>
      <c r="H75" s="102"/>
      <c r="I75" s="102"/>
    </row>
    <row r="76" spans="2:9" ht="23.1" customHeight="1" thickBot="1">
      <c r="D76" s="86" t="s">
        <v>118</v>
      </c>
      <c r="G76" s="12">
        <v>1600000</v>
      </c>
      <c r="H76" s="10"/>
      <c r="I76" s="12">
        <v>1600000</v>
      </c>
    </row>
    <row r="77" spans="2:9" ht="23.1" customHeight="1" thickTop="1">
      <c r="C77" s="17" t="s">
        <v>225</v>
      </c>
      <c r="D77" s="86"/>
      <c r="G77" s="8"/>
      <c r="H77" s="10"/>
      <c r="I77" s="8"/>
    </row>
    <row r="78" spans="2:9" ht="23.1" customHeight="1">
      <c r="D78" s="86" t="s">
        <v>118</v>
      </c>
      <c r="G78" s="138">
        <v>1200000</v>
      </c>
      <c r="H78" s="99"/>
      <c r="I78" s="138">
        <v>1200000</v>
      </c>
    </row>
    <row r="79" spans="2:9" ht="23.1" customHeight="1">
      <c r="B79" s="88" t="s">
        <v>4</v>
      </c>
      <c r="C79" s="17"/>
      <c r="D79" s="17"/>
      <c r="E79" s="14"/>
      <c r="F79" s="1"/>
      <c r="G79" s="138"/>
      <c r="H79" s="99"/>
      <c r="I79" s="138"/>
    </row>
    <row r="80" spans="2:9" ht="23.1" customHeight="1">
      <c r="B80" s="86"/>
      <c r="C80" s="17" t="s">
        <v>5</v>
      </c>
      <c r="G80" s="138"/>
      <c r="H80" s="99"/>
      <c r="I80" s="138"/>
    </row>
    <row r="81" spans="2:11" ht="23.1" customHeight="1">
      <c r="B81" s="86"/>
      <c r="C81" s="86"/>
      <c r="D81" s="88" t="s">
        <v>66</v>
      </c>
      <c r="G81" s="138">
        <v>160000</v>
      </c>
      <c r="H81" s="99"/>
      <c r="I81" s="138">
        <v>160000</v>
      </c>
    </row>
    <row r="82" spans="2:11" ht="23.1" customHeight="1">
      <c r="B82" s="86"/>
      <c r="C82" s="86"/>
      <c r="D82" s="88" t="s">
        <v>67</v>
      </c>
      <c r="G82" s="138">
        <v>10516000</v>
      </c>
      <c r="H82" s="99"/>
      <c r="I82" s="138">
        <v>10516000</v>
      </c>
    </row>
    <row r="83" spans="2:11" ht="23.1" customHeight="1">
      <c r="B83" s="86"/>
      <c r="C83" s="17" t="s">
        <v>65</v>
      </c>
      <c r="G83" s="138">
        <v>256011703</v>
      </c>
      <c r="H83" s="99"/>
      <c r="I83" s="138">
        <v>237993458</v>
      </c>
    </row>
    <row r="84" spans="2:11" ht="23.1" customHeight="1">
      <c r="B84" s="88" t="s">
        <v>223</v>
      </c>
      <c r="G84" s="138">
        <v>-16163170</v>
      </c>
      <c r="H84" s="99"/>
      <c r="I84" s="138">
        <v>-9846450</v>
      </c>
    </row>
    <row r="85" spans="2:11" ht="23.1" customHeight="1">
      <c r="B85" s="19" t="s">
        <v>83</v>
      </c>
      <c r="C85" s="19"/>
      <c r="D85" s="19"/>
      <c r="G85" s="26">
        <f>SUM(G78:G84)</f>
        <v>251724533</v>
      </c>
      <c r="H85" s="8"/>
      <c r="I85" s="26">
        <f>SUM(I78:I84)</f>
        <v>240023008</v>
      </c>
      <c r="K85" s="19"/>
    </row>
    <row r="86" spans="2:11" ht="5.0999999999999996" customHeight="1">
      <c r="G86" s="104"/>
      <c r="H86" s="104"/>
      <c r="I86" s="104"/>
    </row>
    <row r="87" spans="2:11" ht="23.1" customHeight="1">
      <c r="B87" s="88" t="s">
        <v>68</v>
      </c>
      <c r="C87" s="17"/>
      <c r="D87" s="17"/>
      <c r="G87" s="140">
        <v>40741637</v>
      </c>
      <c r="H87" s="99"/>
      <c r="I87" s="140">
        <v>41595111</v>
      </c>
    </row>
    <row r="88" spans="2:11" ht="23.1" customHeight="1">
      <c r="B88" s="19" t="s">
        <v>32</v>
      </c>
      <c r="C88" s="19"/>
      <c r="D88" s="19"/>
      <c r="G88" s="27">
        <f>SUM(G85:G87)</f>
        <v>292466170</v>
      </c>
      <c r="H88" s="10"/>
      <c r="I88" s="27">
        <f>SUM(I85:I87)</f>
        <v>281618119</v>
      </c>
    </row>
    <row r="89" spans="2:11" ht="5.0999999999999996" customHeight="1">
      <c r="G89" s="28"/>
      <c r="H89" s="10"/>
      <c r="I89" s="28"/>
    </row>
    <row r="90" spans="2:11" ht="23.1" customHeight="1" thickBot="1">
      <c r="B90" s="19" t="s">
        <v>226</v>
      </c>
      <c r="C90" s="19"/>
      <c r="D90" s="19"/>
      <c r="G90" s="12">
        <f>SUM(G63,G88)</f>
        <v>552372897</v>
      </c>
      <c r="H90" s="10"/>
      <c r="I90" s="12">
        <f>SUM(I63,I88)</f>
        <v>539687987</v>
      </c>
    </row>
    <row r="91" spans="2:11" ht="9.9499999999999993" customHeight="1" thickTop="1">
      <c r="B91" s="19"/>
      <c r="C91" s="19"/>
      <c r="D91" s="19"/>
      <c r="G91" s="15"/>
      <c r="H91" s="16"/>
      <c r="I91" s="15"/>
    </row>
    <row r="92" spans="2:11" ht="23.1" customHeight="1">
      <c r="B92" s="2" t="s">
        <v>35</v>
      </c>
      <c r="C92" s="2"/>
      <c r="D92" s="2"/>
      <c r="I92" s="106"/>
    </row>
    <row r="93" spans="2:11" ht="23.1" customHeight="1">
      <c r="B93" s="85" t="s">
        <v>203</v>
      </c>
      <c r="C93" s="85"/>
      <c r="D93" s="85"/>
      <c r="I93" s="106"/>
    </row>
    <row r="94" spans="2:11" ht="23.1" customHeight="1">
      <c r="B94" s="85" t="s">
        <v>166</v>
      </c>
      <c r="C94" s="85"/>
      <c r="D94" s="85"/>
    </row>
    <row r="95" spans="2:11" ht="23.1" customHeight="1">
      <c r="B95" s="19"/>
      <c r="C95" s="19"/>
      <c r="D95" s="19"/>
    </row>
    <row r="96" spans="2:11" ht="23.1" customHeight="1">
      <c r="B96" s="19"/>
      <c r="C96" s="19"/>
      <c r="D96" s="19"/>
      <c r="E96" s="137" t="s">
        <v>0</v>
      </c>
      <c r="F96" s="29"/>
      <c r="G96" s="97">
        <v>2017</v>
      </c>
      <c r="H96" s="97"/>
      <c r="I96" s="97">
        <v>2016</v>
      </c>
    </row>
    <row r="97" spans="2:9" ht="23.1" customHeight="1">
      <c r="B97" s="19"/>
      <c r="C97" s="19"/>
      <c r="D97" s="19"/>
      <c r="E97" s="137"/>
      <c r="F97" s="29"/>
      <c r="G97" s="147" t="s">
        <v>22</v>
      </c>
      <c r="H97" s="147"/>
      <c r="I97" s="147"/>
    </row>
    <row r="98" spans="2:9" ht="20.100000000000001" customHeight="1">
      <c r="B98" s="88" t="s">
        <v>69</v>
      </c>
      <c r="E98" s="11">
        <v>4</v>
      </c>
      <c r="G98" s="99">
        <v>108825403</v>
      </c>
      <c r="H98" s="99"/>
      <c r="I98" s="99">
        <v>108873738</v>
      </c>
    </row>
    <row r="99" spans="2:9" ht="20.100000000000001" customHeight="1">
      <c r="B99" s="88" t="s">
        <v>6</v>
      </c>
      <c r="E99" s="11">
        <v>4</v>
      </c>
      <c r="G99" s="103">
        <v>-84649591</v>
      </c>
      <c r="H99" s="99"/>
      <c r="I99" s="103">
        <v>-79647422</v>
      </c>
    </row>
    <row r="100" spans="2:9" ht="20.100000000000001" customHeight="1">
      <c r="B100" s="19" t="s">
        <v>31</v>
      </c>
      <c r="C100" s="19"/>
      <c r="D100" s="19"/>
      <c r="G100" s="20">
        <f>SUM(G98:G99)</f>
        <v>24175812</v>
      </c>
      <c r="H100" s="10"/>
      <c r="I100" s="20">
        <f>SUM(I98:I99)</f>
        <v>29226316</v>
      </c>
    </row>
    <row r="101" spans="2:9" ht="5.0999999999999996" customHeight="1">
      <c r="G101" s="108"/>
      <c r="H101" s="99"/>
      <c r="I101" s="108"/>
    </row>
    <row r="102" spans="2:9" ht="20.100000000000001" customHeight="1">
      <c r="B102" s="88" t="s">
        <v>8</v>
      </c>
      <c r="E102" s="11">
        <v>4</v>
      </c>
      <c r="G102" s="140">
        <v>3425198</v>
      </c>
      <c r="H102" s="108"/>
      <c r="I102" s="140">
        <v>3114998</v>
      </c>
    </row>
    <row r="103" spans="2:9" ht="20.100000000000001" customHeight="1">
      <c r="B103" s="19" t="s">
        <v>56</v>
      </c>
      <c r="C103" s="19"/>
      <c r="D103" s="19"/>
      <c r="G103" s="20">
        <f>SUM(G100:G102)</f>
        <v>27601010</v>
      </c>
      <c r="H103" s="10"/>
      <c r="I103" s="20">
        <f>SUM(I100:I102)</f>
        <v>32341314</v>
      </c>
    </row>
    <row r="104" spans="2:9" ht="5.0999999999999996" customHeight="1">
      <c r="G104" s="108"/>
      <c r="H104" s="99"/>
      <c r="I104" s="108"/>
    </row>
    <row r="105" spans="2:9" ht="20.100000000000001" customHeight="1">
      <c r="B105" s="88" t="s">
        <v>137</v>
      </c>
      <c r="G105" s="99">
        <v>-5928622</v>
      </c>
      <c r="H105" s="99"/>
      <c r="I105" s="99">
        <v>-6127165</v>
      </c>
    </row>
    <row r="106" spans="2:9" ht="20.100000000000001" customHeight="1">
      <c r="B106" s="88" t="s">
        <v>7</v>
      </c>
      <c r="G106" s="99">
        <v>-7380387</v>
      </c>
      <c r="H106" s="99"/>
      <c r="I106" s="99">
        <v>-6225013</v>
      </c>
    </row>
    <row r="107" spans="2:9" ht="20.100000000000001" customHeight="1">
      <c r="B107" s="19" t="s">
        <v>57</v>
      </c>
      <c r="C107" s="19"/>
      <c r="D107" s="19"/>
      <c r="G107" s="30">
        <f>SUM(G105:G106)</f>
        <v>-13309009</v>
      </c>
      <c r="H107" s="10"/>
      <c r="I107" s="30">
        <f>SUM(I105:I106)</f>
        <v>-12352178</v>
      </c>
    </row>
    <row r="108" spans="2:9" ht="5.0999999999999996" customHeight="1">
      <c r="G108" s="138"/>
      <c r="H108" s="99"/>
      <c r="I108" s="138"/>
    </row>
    <row r="109" spans="2:9" ht="20.100000000000001" customHeight="1">
      <c r="B109" s="19" t="s">
        <v>60</v>
      </c>
      <c r="C109" s="19"/>
      <c r="D109" s="19"/>
      <c r="G109" s="20">
        <f>SUM(G103,G107)</f>
        <v>14292001</v>
      </c>
      <c r="H109" s="10"/>
      <c r="I109" s="20">
        <f>SUM(I103,I107)</f>
        <v>19989136</v>
      </c>
    </row>
    <row r="110" spans="2:9" ht="5.0999999999999996" customHeight="1">
      <c r="G110" s="138"/>
      <c r="H110" s="99"/>
      <c r="I110" s="138"/>
    </row>
    <row r="111" spans="2:9" ht="20.100000000000001" customHeight="1">
      <c r="B111" s="88" t="s">
        <v>55</v>
      </c>
      <c r="G111" s="138">
        <v>-1821940</v>
      </c>
      <c r="H111" s="99"/>
      <c r="I111" s="138">
        <v>-1881989</v>
      </c>
    </row>
    <row r="112" spans="2:9" ht="20.100000000000001" customHeight="1">
      <c r="B112" s="88" t="s">
        <v>114</v>
      </c>
      <c r="G112" s="141">
        <v>4394382</v>
      </c>
      <c r="H112" s="99"/>
      <c r="I112" s="141">
        <v>4784869</v>
      </c>
    </row>
    <row r="113" spans="2:9" ht="20.100000000000001" customHeight="1">
      <c r="B113" s="29" t="s">
        <v>138</v>
      </c>
      <c r="C113" s="29"/>
      <c r="D113" s="29"/>
      <c r="G113" s="26">
        <f>SUM(G109,G111:G112)</f>
        <v>16864443</v>
      </c>
      <c r="H113" s="10"/>
      <c r="I113" s="26">
        <f>SUM(I109,I111:I112)</f>
        <v>22892016</v>
      </c>
    </row>
    <row r="114" spans="2:9" ht="5.0999999999999996" customHeight="1">
      <c r="B114" s="19"/>
      <c r="C114" s="19"/>
      <c r="D114" s="19"/>
      <c r="G114" s="10"/>
      <c r="H114" s="10"/>
      <c r="I114" s="10"/>
    </row>
    <row r="115" spans="2:9" ht="20.100000000000001" customHeight="1">
      <c r="B115" s="88" t="s">
        <v>70</v>
      </c>
      <c r="G115" s="140">
        <v>-724090</v>
      </c>
      <c r="H115" s="99"/>
      <c r="I115" s="140">
        <v>-2641599</v>
      </c>
    </row>
    <row r="116" spans="2:9" ht="20.100000000000001" customHeight="1" thickBot="1">
      <c r="B116" s="19" t="s">
        <v>139</v>
      </c>
      <c r="C116" s="19"/>
      <c r="D116" s="19"/>
      <c r="G116" s="12">
        <f>SUM(G113:G115)</f>
        <v>16140353</v>
      </c>
      <c r="H116" s="10"/>
      <c r="I116" s="12">
        <f>SUM(I113:I115)</f>
        <v>20250417</v>
      </c>
    </row>
    <row r="117" spans="2:9" ht="5.0999999999999996" customHeight="1" thickTop="1">
      <c r="B117" s="19"/>
      <c r="C117" s="19"/>
      <c r="D117" s="19"/>
      <c r="G117" s="10"/>
      <c r="H117" s="10"/>
      <c r="I117" s="10"/>
    </row>
    <row r="118" spans="2:9" ht="20.100000000000001" customHeight="1">
      <c r="B118" s="88" t="s">
        <v>108</v>
      </c>
      <c r="G118" s="10"/>
      <c r="H118" s="10"/>
      <c r="I118" s="10"/>
    </row>
    <row r="119" spans="2:9" ht="20.100000000000001" customHeight="1">
      <c r="B119" s="19"/>
      <c r="C119" s="19" t="s">
        <v>85</v>
      </c>
      <c r="D119" s="19"/>
      <c r="E119" s="14"/>
      <c r="F119" s="1"/>
      <c r="G119" s="10">
        <v>13252039</v>
      </c>
      <c r="H119" s="10"/>
      <c r="I119" s="31">
        <v>16027383</v>
      </c>
    </row>
    <row r="120" spans="2:9" ht="20.100000000000001" customHeight="1">
      <c r="C120" s="88" t="s">
        <v>68</v>
      </c>
      <c r="G120" s="140">
        <v>2888314</v>
      </c>
      <c r="H120" s="99"/>
      <c r="I120" s="140">
        <v>4223034</v>
      </c>
    </row>
    <row r="121" spans="2:9" ht="20.100000000000001" customHeight="1" thickBot="1">
      <c r="B121" s="19"/>
      <c r="C121" s="19"/>
      <c r="D121" s="19"/>
      <c r="G121" s="142">
        <f>SUM(G119:G120)</f>
        <v>16140353</v>
      </c>
      <c r="H121" s="99"/>
      <c r="I121" s="142">
        <f>SUM(I119:I120)</f>
        <v>20250417</v>
      </c>
    </row>
    <row r="122" spans="2:9" ht="9.9499999999999993" customHeight="1" thickTop="1">
      <c r="B122" s="19"/>
      <c r="C122" s="19"/>
      <c r="D122" s="19"/>
      <c r="G122" s="138"/>
      <c r="H122" s="102"/>
      <c r="I122" s="138"/>
    </row>
    <row r="123" spans="2:9" ht="20.100000000000001" customHeight="1">
      <c r="B123" s="18" t="s">
        <v>61</v>
      </c>
      <c r="C123" s="18"/>
      <c r="D123" s="18"/>
      <c r="G123" s="138"/>
      <c r="H123" s="102"/>
      <c r="I123" s="138"/>
    </row>
    <row r="124" spans="2:9" ht="20.100000000000001" customHeight="1" thickBot="1">
      <c r="B124" s="19" t="s">
        <v>86</v>
      </c>
      <c r="C124" s="86"/>
      <c r="D124" s="19"/>
      <c r="E124" s="11">
        <v>13</v>
      </c>
      <c r="G124" s="32">
        <f>G119/1200000</f>
        <v>11.043365833333333</v>
      </c>
      <c r="H124" s="33"/>
      <c r="I124" s="32">
        <f>I119/1200000</f>
        <v>13.3561525</v>
      </c>
    </row>
    <row r="125" spans="2:9" ht="9.9499999999999993" customHeight="1" thickTop="1">
      <c r="B125" s="19"/>
      <c r="C125" s="19"/>
      <c r="D125" s="19"/>
      <c r="G125" s="15"/>
      <c r="H125" s="16"/>
      <c r="I125" s="15"/>
    </row>
    <row r="126" spans="2:9" ht="23.1" customHeight="1">
      <c r="B126" s="2" t="s">
        <v>35</v>
      </c>
      <c r="C126" s="2"/>
      <c r="D126" s="2"/>
      <c r="I126" s="106"/>
    </row>
    <row r="127" spans="2:9" ht="23.1" customHeight="1">
      <c r="B127" s="85" t="s">
        <v>204</v>
      </c>
      <c r="C127" s="85"/>
      <c r="D127" s="85"/>
      <c r="I127" s="106"/>
    </row>
    <row r="128" spans="2:9" ht="23.1" customHeight="1">
      <c r="B128" s="85" t="str">
        <f>B94</f>
        <v>For the three-month period ended 30 June 2017 (Unaudited)</v>
      </c>
      <c r="C128" s="85"/>
      <c r="D128" s="85"/>
    </row>
    <row r="129" spans="2:9" ht="23.1" customHeight="1">
      <c r="B129" s="19"/>
      <c r="C129" s="19"/>
      <c r="D129" s="19"/>
    </row>
    <row r="130" spans="2:9" ht="23.1" customHeight="1">
      <c r="B130" s="19"/>
      <c r="C130" s="19"/>
      <c r="D130" s="19"/>
      <c r="E130" s="137"/>
      <c r="F130" s="29"/>
      <c r="G130" s="97">
        <f>G96</f>
        <v>2017</v>
      </c>
      <c r="H130" s="97"/>
      <c r="I130" s="97">
        <f>I96</f>
        <v>2016</v>
      </c>
    </row>
    <row r="131" spans="2:9" ht="23.1" customHeight="1">
      <c r="B131" s="19"/>
      <c r="C131" s="19"/>
      <c r="D131" s="19"/>
      <c r="E131" s="137"/>
      <c r="F131" s="29"/>
      <c r="G131" s="147" t="s">
        <v>22</v>
      </c>
      <c r="H131" s="147"/>
      <c r="I131" s="147"/>
    </row>
    <row r="132" spans="2:9" ht="20.100000000000001" customHeight="1">
      <c r="B132" s="19" t="s">
        <v>139</v>
      </c>
      <c r="C132" s="19"/>
      <c r="D132" s="19"/>
      <c r="E132" s="137"/>
      <c r="F132" s="1"/>
      <c r="G132" s="10">
        <f>G116</f>
        <v>16140353</v>
      </c>
      <c r="H132" s="10"/>
      <c r="I132" s="10">
        <f>I116</f>
        <v>20250417</v>
      </c>
    </row>
    <row r="133" spans="2:9" ht="9.9499999999999993" customHeight="1">
      <c r="B133" s="19"/>
      <c r="C133" s="19"/>
      <c r="D133" s="19"/>
      <c r="E133" s="14"/>
      <c r="F133" s="1"/>
      <c r="G133" s="10"/>
      <c r="H133" s="10"/>
      <c r="I133" s="10"/>
    </row>
    <row r="134" spans="2:9" ht="20.100000000000001" customHeight="1">
      <c r="B134" s="19" t="s">
        <v>71</v>
      </c>
      <c r="G134" s="108"/>
      <c r="H134" s="99"/>
      <c r="I134" s="108"/>
    </row>
    <row r="135" spans="2:9" ht="20.100000000000001" customHeight="1">
      <c r="B135" s="95" t="s">
        <v>188</v>
      </c>
      <c r="C135" s="95"/>
      <c r="D135" s="95"/>
      <c r="G135" s="139"/>
      <c r="H135" s="99"/>
      <c r="I135" s="139"/>
    </row>
    <row r="136" spans="2:9" ht="20.100000000000001" customHeight="1">
      <c r="B136" s="95"/>
      <c r="C136" s="95" t="s">
        <v>189</v>
      </c>
      <c r="D136" s="95"/>
      <c r="G136" s="139"/>
      <c r="H136" s="99"/>
      <c r="I136" s="139"/>
    </row>
    <row r="137" spans="2:9" ht="20.100000000000001" customHeight="1">
      <c r="B137" s="88" t="s">
        <v>190</v>
      </c>
      <c r="G137" s="139">
        <v>-832803</v>
      </c>
      <c r="H137" s="108"/>
      <c r="I137" s="139">
        <v>597803</v>
      </c>
    </row>
    <row r="138" spans="2:9" ht="20.100000000000001" customHeight="1">
      <c r="B138" s="88" t="s">
        <v>206</v>
      </c>
      <c r="G138" s="139">
        <v>25697</v>
      </c>
      <c r="H138" s="99"/>
      <c r="I138" s="139">
        <v>-118979</v>
      </c>
    </row>
    <row r="139" spans="2:9" ht="20.100000000000001" customHeight="1">
      <c r="B139" s="88" t="s">
        <v>103</v>
      </c>
      <c r="G139" s="139"/>
      <c r="I139" s="139"/>
    </row>
    <row r="140" spans="2:9" ht="20.100000000000001" customHeight="1">
      <c r="B140" s="86"/>
      <c r="C140" s="88" t="s">
        <v>115</v>
      </c>
      <c r="G140" s="139">
        <v>755</v>
      </c>
      <c r="H140" s="99"/>
      <c r="I140" s="139">
        <v>-67579</v>
      </c>
    </row>
    <row r="141" spans="2:9" ht="20.100000000000001" customHeight="1">
      <c r="B141" s="88" t="s">
        <v>140</v>
      </c>
      <c r="G141" s="139"/>
      <c r="H141" s="99"/>
      <c r="I141" s="139"/>
    </row>
    <row r="142" spans="2:9" ht="20.100000000000001" customHeight="1">
      <c r="B142" s="86"/>
      <c r="C142" s="88" t="s">
        <v>189</v>
      </c>
      <c r="G142" s="140">
        <v>-5148</v>
      </c>
      <c r="H142" s="99"/>
      <c r="I142" s="139">
        <v>23796</v>
      </c>
    </row>
    <row r="143" spans="2:9" ht="20.100000000000001" customHeight="1">
      <c r="B143" s="1" t="s">
        <v>193</v>
      </c>
      <c r="C143" s="19"/>
      <c r="G143" s="139"/>
      <c r="H143" s="99"/>
      <c r="I143" s="143"/>
    </row>
    <row r="144" spans="2:9" ht="20.100000000000001" customHeight="1">
      <c r="B144" s="1"/>
      <c r="C144" s="19" t="s">
        <v>189</v>
      </c>
      <c r="G144" s="31">
        <f>SUM(G137:G142)</f>
        <v>-811499</v>
      </c>
      <c r="H144" s="99"/>
      <c r="I144" s="31">
        <f>SUM(I137:I142)</f>
        <v>435041</v>
      </c>
    </row>
    <row r="145" spans="2:9" ht="5.0999999999999996" customHeight="1">
      <c r="G145" s="139"/>
      <c r="H145" s="99"/>
      <c r="I145" s="139"/>
    </row>
    <row r="146" spans="2:9" ht="20.100000000000001" customHeight="1">
      <c r="B146" s="95" t="s">
        <v>188</v>
      </c>
      <c r="G146" s="108"/>
      <c r="H146" s="99"/>
      <c r="I146" s="108"/>
    </row>
    <row r="147" spans="2:9" ht="20.100000000000001" customHeight="1">
      <c r="B147" s="95"/>
      <c r="C147" s="95" t="s">
        <v>142</v>
      </c>
      <c r="G147" s="108"/>
      <c r="H147" s="99"/>
      <c r="I147" s="108"/>
    </row>
    <row r="148" spans="2:9" ht="20.100000000000001" customHeight="1">
      <c r="B148" s="88" t="s">
        <v>141</v>
      </c>
      <c r="G148" s="139">
        <v>-33038</v>
      </c>
      <c r="H148" s="99"/>
      <c r="I148" s="139">
        <v>16415</v>
      </c>
    </row>
    <row r="149" spans="2:9" ht="20.100000000000001" customHeight="1">
      <c r="B149" s="88" t="s">
        <v>103</v>
      </c>
      <c r="G149" s="139"/>
      <c r="H149" s="99"/>
      <c r="I149" s="139"/>
    </row>
    <row r="150" spans="2:9" ht="20.100000000000001" customHeight="1">
      <c r="B150" s="86"/>
      <c r="C150" s="88" t="s">
        <v>115</v>
      </c>
      <c r="G150" s="139">
        <v>0</v>
      </c>
      <c r="H150" s="99"/>
      <c r="I150" s="139">
        <v>-18546</v>
      </c>
    </row>
    <row r="151" spans="2:9" ht="20.100000000000001" customHeight="1">
      <c r="B151" s="88" t="s">
        <v>140</v>
      </c>
      <c r="G151" s="139"/>
      <c r="H151" s="99"/>
      <c r="I151" s="139"/>
    </row>
    <row r="152" spans="2:9" ht="20.100000000000001" customHeight="1">
      <c r="B152" s="86"/>
      <c r="C152" s="88" t="s">
        <v>142</v>
      </c>
      <c r="G152" s="139">
        <v>8426</v>
      </c>
      <c r="H152" s="99"/>
      <c r="I152" s="139">
        <v>-4402</v>
      </c>
    </row>
    <row r="153" spans="2:9" ht="20.100000000000001" customHeight="1">
      <c r="B153" s="109" t="s">
        <v>193</v>
      </c>
      <c r="C153" s="109"/>
      <c r="G153" s="143"/>
      <c r="H153" s="99"/>
      <c r="I153" s="143"/>
    </row>
    <row r="154" spans="2:9" ht="20.100000000000001" customHeight="1">
      <c r="B154" s="109"/>
      <c r="C154" s="109" t="s">
        <v>142</v>
      </c>
      <c r="G154" s="31">
        <f>SUM(G148:G152)</f>
        <v>-24612</v>
      </c>
      <c r="H154" s="99"/>
      <c r="I154" s="31">
        <f>SUM(I148:I152)</f>
        <v>-6533</v>
      </c>
    </row>
    <row r="155" spans="2:9" ht="5.0999999999999996" customHeight="1">
      <c r="B155" s="1"/>
      <c r="G155" s="139"/>
      <c r="H155" s="99"/>
      <c r="I155" s="139"/>
    </row>
    <row r="156" spans="2:9" ht="20.100000000000001" customHeight="1">
      <c r="B156" s="19" t="s">
        <v>205</v>
      </c>
      <c r="C156" s="19"/>
      <c r="D156" s="19"/>
      <c r="G156" s="7">
        <f>SUM(G144,G154)</f>
        <v>-836111</v>
      </c>
      <c r="H156" s="10"/>
      <c r="I156" s="7">
        <f>SUM(I144,I154)</f>
        <v>428508</v>
      </c>
    </row>
    <row r="157" spans="2:9" ht="5.0999999999999996" customHeight="1">
      <c r="B157" s="19"/>
      <c r="C157" s="19"/>
      <c r="D157" s="19"/>
      <c r="G157" s="10"/>
      <c r="H157" s="10"/>
      <c r="I157" s="10"/>
    </row>
    <row r="158" spans="2:9" ht="20.100000000000001" customHeight="1" thickBot="1">
      <c r="B158" s="19" t="s">
        <v>143</v>
      </c>
      <c r="C158" s="19"/>
      <c r="D158" s="19"/>
      <c r="G158" s="12">
        <f>SUM(G132,G156)</f>
        <v>15304242</v>
      </c>
      <c r="H158" s="10"/>
      <c r="I158" s="12">
        <f>SUM(I132,I156)</f>
        <v>20678925</v>
      </c>
    </row>
    <row r="159" spans="2:9" ht="5.0999999999999996" customHeight="1" thickTop="1">
      <c r="B159" s="19"/>
      <c r="C159" s="19"/>
      <c r="D159" s="19"/>
      <c r="G159" s="10"/>
      <c r="H159" s="10"/>
      <c r="I159" s="10"/>
    </row>
    <row r="160" spans="2:9" ht="20.100000000000001" customHeight="1">
      <c r="B160" s="88" t="s">
        <v>109</v>
      </c>
      <c r="G160" s="10"/>
      <c r="H160" s="10"/>
      <c r="I160" s="10"/>
    </row>
    <row r="161" spans="2:9" ht="20.100000000000001" customHeight="1">
      <c r="B161" s="19"/>
      <c r="C161" s="19" t="s">
        <v>85</v>
      </c>
      <c r="D161" s="19"/>
      <c r="E161" s="14"/>
      <c r="F161" s="1"/>
      <c r="G161" s="10">
        <v>12740023</v>
      </c>
      <c r="H161" s="10"/>
      <c r="I161" s="31">
        <v>16344671</v>
      </c>
    </row>
    <row r="162" spans="2:9" ht="20.100000000000001" customHeight="1">
      <c r="C162" s="88" t="s">
        <v>68</v>
      </c>
      <c r="G162" s="103">
        <v>2564219</v>
      </c>
      <c r="H162" s="144"/>
      <c r="I162" s="140">
        <v>4334254</v>
      </c>
    </row>
    <row r="163" spans="2:9" ht="20.100000000000001" customHeight="1" thickBot="1">
      <c r="B163" s="19"/>
      <c r="C163" s="19"/>
      <c r="D163" s="19"/>
      <c r="G163" s="142">
        <f>SUM(G161:G162)</f>
        <v>15304242</v>
      </c>
      <c r="H163" s="99"/>
      <c r="I163" s="142">
        <f>SUM(I161:I162)</f>
        <v>20678925</v>
      </c>
    </row>
    <row r="164" spans="2:9" ht="9.9499999999999993" customHeight="1" thickTop="1"/>
    <row r="165" spans="2:9" ht="23.1" customHeight="1">
      <c r="B165" s="2" t="s">
        <v>35</v>
      </c>
      <c r="C165" s="2"/>
      <c r="D165" s="2"/>
      <c r="I165" s="106"/>
    </row>
    <row r="166" spans="2:9" ht="23.1" customHeight="1">
      <c r="B166" s="85" t="s">
        <v>207</v>
      </c>
      <c r="C166" s="85"/>
      <c r="D166" s="85"/>
      <c r="I166" s="106"/>
    </row>
    <row r="167" spans="2:9" ht="23.1" customHeight="1">
      <c r="B167" s="85" t="s">
        <v>167</v>
      </c>
      <c r="C167" s="85"/>
      <c r="D167" s="85"/>
    </row>
    <row r="168" spans="2:9" ht="23.1" customHeight="1">
      <c r="B168" s="19"/>
      <c r="C168" s="19"/>
      <c r="D168" s="19"/>
    </row>
    <row r="169" spans="2:9" ht="23.1" customHeight="1">
      <c r="B169" s="19"/>
      <c r="C169" s="19"/>
      <c r="D169" s="19"/>
      <c r="E169" s="137" t="s">
        <v>0</v>
      </c>
      <c r="F169" s="29"/>
      <c r="G169" s="97">
        <v>2017</v>
      </c>
      <c r="H169" s="97"/>
      <c r="I169" s="97">
        <v>2016</v>
      </c>
    </row>
    <row r="170" spans="2:9" ht="23.1" customHeight="1">
      <c r="B170" s="19"/>
      <c r="C170" s="19"/>
      <c r="D170" s="19"/>
      <c r="E170" s="137"/>
      <c r="F170" s="29"/>
      <c r="G170" s="147" t="s">
        <v>22</v>
      </c>
      <c r="H170" s="147"/>
      <c r="I170" s="147"/>
    </row>
    <row r="171" spans="2:9" ht="20.100000000000001" customHeight="1">
      <c r="B171" s="88" t="s">
        <v>69</v>
      </c>
      <c r="E171" s="11">
        <v>4</v>
      </c>
      <c r="G171" s="99">
        <v>225093077</v>
      </c>
      <c r="H171" s="99"/>
      <c r="I171" s="99">
        <v>218871776</v>
      </c>
    </row>
    <row r="172" spans="2:9" ht="20.100000000000001" customHeight="1">
      <c r="B172" s="88" t="s">
        <v>6</v>
      </c>
      <c r="E172" s="11">
        <v>4</v>
      </c>
      <c r="G172" s="103">
        <v>-172444168</v>
      </c>
      <c r="H172" s="99"/>
      <c r="I172" s="103">
        <v>-162815672</v>
      </c>
    </row>
    <row r="173" spans="2:9" ht="20.100000000000001" customHeight="1">
      <c r="B173" s="19" t="s">
        <v>31</v>
      </c>
      <c r="C173" s="19"/>
      <c r="D173" s="19"/>
      <c r="G173" s="20">
        <f>SUM(G171:G172)</f>
        <v>52648909</v>
      </c>
      <c r="H173" s="10"/>
      <c r="I173" s="20">
        <f>SUM(I171:I172)</f>
        <v>56056104</v>
      </c>
    </row>
    <row r="174" spans="2:9" ht="5.0999999999999996" customHeight="1">
      <c r="G174" s="108"/>
      <c r="H174" s="99"/>
      <c r="I174" s="108"/>
    </row>
    <row r="175" spans="2:9" ht="20.100000000000001" customHeight="1">
      <c r="B175" s="88" t="s">
        <v>8</v>
      </c>
      <c r="E175" s="11">
        <v>4</v>
      </c>
      <c r="G175" s="140">
        <v>8031766</v>
      </c>
      <c r="H175" s="108"/>
      <c r="I175" s="140">
        <v>5250199</v>
      </c>
    </row>
    <row r="176" spans="2:9" ht="20.100000000000001" customHeight="1">
      <c r="B176" s="19" t="s">
        <v>56</v>
      </c>
      <c r="C176" s="19"/>
      <c r="D176" s="19"/>
      <c r="G176" s="20">
        <f>SUM(G173:G175)</f>
        <v>60680675</v>
      </c>
      <c r="H176" s="10"/>
      <c r="I176" s="20">
        <f>SUM(I173:I175)</f>
        <v>61306303</v>
      </c>
    </row>
    <row r="177" spans="2:9" ht="5.0999999999999996" customHeight="1">
      <c r="G177" s="108"/>
      <c r="H177" s="99"/>
      <c r="I177" s="108"/>
    </row>
    <row r="178" spans="2:9" ht="20.100000000000001" customHeight="1">
      <c r="B178" s="88" t="s">
        <v>137</v>
      </c>
      <c r="G178" s="99">
        <v>-11794703</v>
      </c>
      <c r="H178" s="99"/>
      <c r="I178" s="99">
        <v>-12311707</v>
      </c>
    </row>
    <row r="179" spans="2:9" ht="20.100000000000001" customHeight="1">
      <c r="B179" s="88" t="s">
        <v>7</v>
      </c>
      <c r="G179" s="99">
        <v>-14503774</v>
      </c>
      <c r="H179" s="99"/>
      <c r="I179" s="99">
        <v>-12819515</v>
      </c>
    </row>
    <row r="180" spans="2:9" ht="20.100000000000001" customHeight="1">
      <c r="B180" s="19" t="s">
        <v>57</v>
      </c>
      <c r="C180" s="19"/>
      <c r="D180" s="19"/>
      <c r="G180" s="30">
        <f>SUM(G178:G179)</f>
        <v>-26298477</v>
      </c>
      <c r="H180" s="10"/>
      <c r="I180" s="30">
        <f>SUM(I178:I179)</f>
        <v>-25131222</v>
      </c>
    </row>
    <row r="181" spans="2:9" ht="5.0999999999999996" customHeight="1">
      <c r="G181" s="138"/>
      <c r="H181" s="99"/>
      <c r="I181" s="138"/>
    </row>
    <row r="182" spans="2:9" ht="20.100000000000001" customHeight="1">
      <c r="B182" s="19" t="s">
        <v>60</v>
      </c>
      <c r="C182" s="19"/>
      <c r="D182" s="19"/>
      <c r="G182" s="20">
        <f>SUM(G176,G180)</f>
        <v>34382198</v>
      </c>
      <c r="H182" s="10"/>
      <c r="I182" s="20">
        <f>SUM(I176,I180)</f>
        <v>36175081</v>
      </c>
    </row>
    <row r="183" spans="2:9" ht="5.0999999999999996" customHeight="1">
      <c r="G183" s="138"/>
      <c r="H183" s="99"/>
      <c r="I183" s="138"/>
    </row>
    <row r="184" spans="2:9" ht="20.100000000000001" customHeight="1">
      <c r="B184" s="88" t="s">
        <v>55</v>
      </c>
      <c r="G184" s="138">
        <v>-3596111</v>
      </c>
      <c r="H184" s="99"/>
      <c r="I184" s="138">
        <v>-3929555</v>
      </c>
    </row>
    <row r="185" spans="2:9" ht="20.100000000000001" customHeight="1">
      <c r="B185" s="88" t="s">
        <v>114</v>
      </c>
      <c r="G185" s="141">
        <v>9952431</v>
      </c>
      <c r="H185" s="99"/>
      <c r="I185" s="141">
        <v>8683104</v>
      </c>
    </row>
    <row r="186" spans="2:9" ht="20.100000000000001" customHeight="1">
      <c r="B186" s="29" t="s">
        <v>138</v>
      </c>
      <c r="C186" s="29"/>
      <c r="D186" s="29"/>
      <c r="G186" s="26">
        <f>SUM(G182,G184:G185)</f>
        <v>40738518</v>
      </c>
      <c r="H186" s="10"/>
      <c r="I186" s="26">
        <f>SUM(I182,I184:I185)</f>
        <v>40928630</v>
      </c>
    </row>
    <row r="187" spans="2:9" ht="5.0999999999999996" customHeight="1">
      <c r="B187" s="19"/>
      <c r="C187" s="19"/>
      <c r="D187" s="19"/>
      <c r="G187" s="10"/>
      <c r="H187" s="10"/>
      <c r="I187" s="10"/>
    </row>
    <row r="188" spans="2:9" ht="20.100000000000001" customHeight="1">
      <c r="B188" s="88" t="s">
        <v>70</v>
      </c>
      <c r="G188" s="140">
        <v>-2915388</v>
      </c>
      <c r="H188" s="99"/>
      <c r="I188" s="140">
        <v>-4063511</v>
      </c>
    </row>
    <row r="189" spans="2:9" ht="20.100000000000001" customHeight="1" thickBot="1">
      <c r="B189" s="19" t="s">
        <v>139</v>
      </c>
      <c r="C189" s="19"/>
      <c r="D189" s="19"/>
      <c r="G189" s="12">
        <f>SUM(G186:G188)</f>
        <v>37823130</v>
      </c>
      <c r="H189" s="10"/>
      <c r="I189" s="12">
        <f>SUM(I186:I188)</f>
        <v>36865119</v>
      </c>
    </row>
    <row r="190" spans="2:9" ht="5.0999999999999996" customHeight="1" thickTop="1">
      <c r="B190" s="19"/>
      <c r="C190" s="19"/>
      <c r="D190" s="19"/>
      <c r="G190" s="10"/>
      <c r="H190" s="10"/>
      <c r="I190" s="10"/>
    </row>
    <row r="191" spans="2:9" ht="20.100000000000001" customHeight="1">
      <c r="B191" s="88" t="s">
        <v>108</v>
      </c>
      <c r="G191" s="10"/>
      <c r="H191" s="10"/>
      <c r="I191" s="10"/>
    </row>
    <row r="192" spans="2:9" ht="20.100000000000001" customHeight="1">
      <c r="B192" s="19"/>
      <c r="C192" s="19" t="s">
        <v>85</v>
      </c>
      <c r="D192" s="19"/>
      <c r="E192" s="14"/>
      <c r="F192" s="1"/>
      <c r="G192" s="10">
        <v>30637839</v>
      </c>
      <c r="H192" s="10"/>
      <c r="I192" s="31">
        <v>29515080</v>
      </c>
    </row>
    <row r="193" spans="2:9" ht="20.100000000000001" customHeight="1">
      <c r="C193" s="88" t="s">
        <v>68</v>
      </c>
      <c r="G193" s="140">
        <v>7185291</v>
      </c>
      <c r="H193" s="99"/>
      <c r="I193" s="140">
        <v>7350039</v>
      </c>
    </row>
    <row r="194" spans="2:9" ht="20.100000000000001" customHeight="1" thickBot="1">
      <c r="B194" s="19"/>
      <c r="C194" s="19"/>
      <c r="D194" s="19"/>
      <c r="G194" s="142">
        <f>SUM(G192:G193)</f>
        <v>37823130</v>
      </c>
      <c r="H194" s="99"/>
      <c r="I194" s="142">
        <f>SUM(I192:I193)</f>
        <v>36865119</v>
      </c>
    </row>
    <row r="195" spans="2:9" ht="9.9499999999999993" customHeight="1" thickTop="1">
      <c r="B195" s="19"/>
      <c r="C195" s="19"/>
      <c r="D195" s="19"/>
      <c r="G195" s="138"/>
      <c r="H195" s="102"/>
      <c r="I195" s="138"/>
    </row>
    <row r="196" spans="2:9" ht="20.100000000000001" customHeight="1">
      <c r="B196" s="18" t="s">
        <v>61</v>
      </c>
      <c r="C196" s="18"/>
      <c r="D196" s="18"/>
      <c r="G196" s="138"/>
      <c r="H196" s="102"/>
      <c r="I196" s="138"/>
    </row>
    <row r="197" spans="2:9" ht="20.100000000000001" customHeight="1" thickBot="1">
      <c r="B197" s="19" t="s">
        <v>86</v>
      </c>
      <c r="C197" s="86"/>
      <c r="D197" s="19"/>
      <c r="E197" s="11">
        <v>13</v>
      </c>
      <c r="G197" s="32">
        <f>G192/1200000</f>
        <v>25.531532500000001</v>
      </c>
      <c r="H197" s="33"/>
      <c r="I197" s="32">
        <f>I192/1200000</f>
        <v>24.5959</v>
      </c>
    </row>
    <row r="198" spans="2:9" ht="9.9499999999999993" customHeight="1" thickTop="1">
      <c r="B198" s="19"/>
      <c r="C198" s="19"/>
      <c r="D198" s="19"/>
      <c r="G198" s="15"/>
      <c r="H198" s="16"/>
      <c r="I198" s="15"/>
    </row>
    <row r="199" spans="2:9" ht="23.1" customHeight="1">
      <c r="B199" s="2" t="s">
        <v>35</v>
      </c>
      <c r="C199" s="2"/>
      <c r="D199" s="2"/>
      <c r="I199" s="106"/>
    </row>
    <row r="200" spans="2:9" ht="23.1" customHeight="1">
      <c r="B200" s="85" t="s">
        <v>102</v>
      </c>
      <c r="C200" s="85"/>
      <c r="D200" s="85"/>
      <c r="I200" s="106"/>
    </row>
    <row r="201" spans="2:9" ht="23.1" customHeight="1">
      <c r="B201" s="85" t="str">
        <f>B167</f>
        <v>For the six-month period ended 30 June 2017 (Unaudited)</v>
      </c>
      <c r="C201" s="85"/>
      <c r="D201" s="85"/>
    </row>
    <row r="202" spans="2:9" ht="23.1" customHeight="1">
      <c r="B202" s="19"/>
      <c r="C202" s="19"/>
      <c r="D202" s="19"/>
    </row>
    <row r="203" spans="2:9" ht="23.1" customHeight="1">
      <c r="B203" s="19"/>
      <c r="C203" s="19"/>
      <c r="D203" s="19"/>
      <c r="E203" s="137"/>
      <c r="F203" s="29"/>
      <c r="G203" s="97">
        <f>G169</f>
        <v>2017</v>
      </c>
      <c r="H203" s="97"/>
      <c r="I203" s="97">
        <f>I169</f>
        <v>2016</v>
      </c>
    </row>
    <row r="204" spans="2:9" ht="23.1" customHeight="1">
      <c r="B204" s="19"/>
      <c r="C204" s="19"/>
      <c r="D204" s="19"/>
      <c r="E204" s="137"/>
      <c r="F204" s="29"/>
      <c r="G204" s="147" t="s">
        <v>22</v>
      </c>
      <c r="H204" s="147"/>
      <c r="I204" s="147"/>
    </row>
    <row r="205" spans="2:9" ht="20.100000000000001" customHeight="1">
      <c r="B205" s="19" t="s">
        <v>139</v>
      </c>
      <c r="C205" s="19"/>
      <c r="D205" s="19"/>
      <c r="E205" s="137"/>
      <c r="F205" s="1"/>
      <c r="G205" s="10">
        <f>G189</f>
        <v>37823130</v>
      </c>
      <c r="H205" s="10"/>
      <c r="I205" s="10">
        <f>I189</f>
        <v>36865119</v>
      </c>
    </row>
    <row r="206" spans="2:9" ht="9.9499999999999993" customHeight="1">
      <c r="B206" s="19"/>
      <c r="C206" s="19"/>
      <c r="D206" s="19"/>
      <c r="E206" s="14"/>
      <c r="F206" s="1"/>
      <c r="G206" s="10"/>
      <c r="H206" s="10"/>
      <c r="I206" s="10"/>
    </row>
    <row r="207" spans="2:9" ht="20.100000000000001" customHeight="1">
      <c r="B207" s="19" t="s">
        <v>71</v>
      </c>
      <c r="G207" s="108"/>
      <c r="H207" s="99"/>
      <c r="I207" s="108"/>
    </row>
    <row r="208" spans="2:9" ht="20.100000000000001" customHeight="1">
      <c r="B208" s="95" t="s">
        <v>188</v>
      </c>
      <c r="C208" s="95"/>
      <c r="D208" s="95"/>
      <c r="G208" s="139"/>
      <c r="H208" s="99"/>
      <c r="I208" s="139"/>
    </row>
    <row r="209" spans="2:9" ht="20.100000000000001" customHeight="1">
      <c r="B209" s="95"/>
      <c r="C209" s="95" t="s">
        <v>189</v>
      </c>
      <c r="D209" s="95"/>
      <c r="G209" s="139"/>
      <c r="H209" s="99"/>
      <c r="I209" s="139"/>
    </row>
    <row r="210" spans="2:9" ht="20.100000000000001" customHeight="1">
      <c r="B210" s="88" t="s">
        <v>190</v>
      </c>
      <c r="G210" s="139">
        <v>-3857589</v>
      </c>
      <c r="H210" s="108"/>
      <c r="I210" s="139">
        <v>989578</v>
      </c>
    </row>
    <row r="211" spans="2:9" ht="20.100000000000001" customHeight="1">
      <c r="B211" s="88" t="s">
        <v>191</v>
      </c>
      <c r="G211" s="139">
        <v>35407</v>
      </c>
      <c r="H211" s="99"/>
      <c r="I211" s="139">
        <v>655407</v>
      </c>
    </row>
    <row r="212" spans="2:9" ht="20.100000000000001" customHeight="1">
      <c r="B212" s="88" t="s">
        <v>192</v>
      </c>
      <c r="G212" s="139">
        <v>-1690260</v>
      </c>
      <c r="H212" s="99"/>
      <c r="I212" s="139">
        <v>0</v>
      </c>
    </row>
    <row r="213" spans="2:9" ht="20.100000000000001" customHeight="1">
      <c r="B213" s="88" t="s">
        <v>103</v>
      </c>
      <c r="G213" s="139"/>
      <c r="I213" s="139"/>
    </row>
    <row r="214" spans="2:9" ht="20.100000000000001" customHeight="1">
      <c r="B214" s="86"/>
      <c r="C214" s="88" t="s">
        <v>115</v>
      </c>
      <c r="G214" s="139">
        <v>-586815</v>
      </c>
      <c r="H214" s="99"/>
      <c r="I214" s="139">
        <v>-172721</v>
      </c>
    </row>
    <row r="215" spans="2:9" ht="20.100000000000001" customHeight="1">
      <c r="B215" s="88" t="s">
        <v>140</v>
      </c>
      <c r="G215" s="139"/>
      <c r="H215" s="99"/>
      <c r="I215" s="139"/>
    </row>
    <row r="216" spans="2:9" ht="20.100000000000001" customHeight="1">
      <c r="B216" s="86"/>
      <c r="C216" s="88" t="s">
        <v>189</v>
      </c>
      <c r="G216" s="140">
        <v>330931</v>
      </c>
      <c r="H216" s="99"/>
      <c r="I216" s="139">
        <v>-131081</v>
      </c>
    </row>
    <row r="217" spans="2:9" ht="20.100000000000001" customHeight="1">
      <c r="B217" s="1" t="s">
        <v>193</v>
      </c>
      <c r="C217" s="19"/>
      <c r="G217" s="139"/>
      <c r="H217" s="99"/>
      <c r="I217" s="143"/>
    </row>
    <row r="218" spans="2:9" ht="20.100000000000001" customHeight="1">
      <c r="B218" s="1"/>
      <c r="C218" s="19" t="s">
        <v>189</v>
      </c>
      <c r="G218" s="31">
        <f>SUM(G210:G216)</f>
        <v>-5768326</v>
      </c>
      <c r="H218" s="99"/>
      <c r="I218" s="31">
        <f>SUM(I210:I216)</f>
        <v>1341183</v>
      </c>
    </row>
    <row r="219" spans="2:9" ht="5.0999999999999996" customHeight="1">
      <c r="G219" s="139"/>
      <c r="H219" s="99"/>
      <c r="I219" s="139"/>
    </row>
    <row r="220" spans="2:9" ht="20.100000000000001" customHeight="1">
      <c r="B220" s="95" t="s">
        <v>188</v>
      </c>
      <c r="G220" s="108"/>
      <c r="H220" s="99"/>
      <c r="I220" s="108"/>
    </row>
    <row r="221" spans="2:9" ht="20.100000000000001" customHeight="1">
      <c r="B221" s="95"/>
      <c r="C221" s="95" t="s">
        <v>142</v>
      </c>
      <c r="G221" s="108"/>
      <c r="H221" s="99"/>
      <c r="I221" s="108"/>
    </row>
    <row r="222" spans="2:9" ht="20.100000000000001" customHeight="1">
      <c r="B222" s="88" t="s">
        <v>208</v>
      </c>
      <c r="G222" s="139">
        <v>-27563</v>
      </c>
      <c r="H222" s="99"/>
      <c r="I222" s="139">
        <v>-67420</v>
      </c>
    </row>
    <row r="223" spans="2:9" ht="20.100000000000001" customHeight="1">
      <c r="B223" s="88" t="s">
        <v>103</v>
      </c>
      <c r="G223" s="139"/>
      <c r="H223" s="99"/>
      <c r="I223" s="139"/>
    </row>
    <row r="224" spans="2:9" ht="20.100000000000001" customHeight="1">
      <c r="B224" s="86"/>
      <c r="C224" s="88" t="s">
        <v>115</v>
      </c>
      <c r="G224" s="139">
        <v>0</v>
      </c>
      <c r="H224" s="99"/>
      <c r="I224" s="139">
        <v>-18546</v>
      </c>
    </row>
    <row r="225" spans="2:9" ht="20.100000000000001" customHeight="1">
      <c r="B225" s="88" t="s">
        <v>140</v>
      </c>
      <c r="G225" s="139"/>
      <c r="H225" s="99"/>
      <c r="I225" s="139"/>
    </row>
    <row r="226" spans="2:9" ht="20.100000000000001" customHeight="1">
      <c r="B226" s="86"/>
      <c r="C226" s="88" t="s">
        <v>142</v>
      </c>
      <c r="G226" s="140">
        <v>7174</v>
      </c>
      <c r="H226" s="99"/>
      <c r="I226" s="140">
        <v>12789</v>
      </c>
    </row>
    <row r="227" spans="2:9" ht="20.100000000000001" customHeight="1">
      <c r="B227" s="109" t="s">
        <v>193</v>
      </c>
      <c r="C227" s="109"/>
      <c r="G227" s="139"/>
      <c r="H227" s="99"/>
      <c r="I227" s="139"/>
    </row>
    <row r="228" spans="2:9" ht="20.100000000000001" customHeight="1">
      <c r="B228" s="109"/>
      <c r="C228" s="109" t="s">
        <v>142</v>
      </c>
      <c r="G228" s="31">
        <f>SUM(G222:G226)</f>
        <v>-20389</v>
      </c>
      <c r="H228" s="99"/>
      <c r="I228" s="31">
        <f>SUM(I222:I226)</f>
        <v>-73177</v>
      </c>
    </row>
    <row r="229" spans="2:9" ht="5.0999999999999996" customHeight="1">
      <c r="B229" s="1"/>
      <c r="G229" s="139"/>
      <c r="H229" s="99"/>
      <c r="I229" s="139"/>
    </row>
    <row r="230" spans="2:9" ht="20.100000000000001" customHeight="1">
      <c r="B230" s="19" t="s">
        <v>205</v>
      </c>
      <c r="C230" s="19"/>
      <c r="D230" s="19"/>
      <c r="G230" s="7">
        <f>SUM(G218,G228)</f>
        <v>-5788715</v>
      </c>
      <c r="H230" s="10"/>
      <c r="I230" s="7">
        <f>SUM(I218,I228)</f>
        <v>1268006</v>
      </c>
    </row>
    <row r="231" spans="2:9" ht="5.0999999999999996" customHeight="1">
      <c r="B231" s="19"/>
      <c r="C231" s="19"/>
      <c r="D231" s="19"/>
      <c r="G231" s="10"/>
      <c r="H231" s="10"/>
      <c r="I231" s="10"/>
    </row>
    <row r="232" spans="2:9" ht="20.100000000000001" customHeight="1" thickBot="1">
      <c r="B232" s="19" t="s">
        <v>143</v>
      </c>
      <c r="C232" s="19"/>
      <c r="D232" s="19"/>
      <c r="G232" s="12">
        <f>SUM(G205,G230)</f>
        <v>32034415</v>
      </c>
      <c r="H232" s="10"/>
      <c r="I232" s="12">
        <f>SUM(I205,I230)</f>
        <v>38133125</v>
      </c>
    </row>
    <row r="233" spans="2:9" ht="5.0999999999999996" customHeight="1" thickTop="1">
      <c r="B233" s="19"/>
      <c r="C233" s="19"/>
      <c r="D233" s="19"/>
      <c r="G233" s="10"/>
      <c r="H233" s="10"/>
      <c r="I233" s="10"/>
    </row>
    <row r="234" spans="2:9" ht="20.100000000000001" customHeight="1">
      <c r="B234" s="88" t="s">
        <v>109</v>
      </c>
      <c r="G234" s="10"/>
      <c r="H234" s="10"/>
      <c r="I234" s="10"/>
    </row>
    <row r="235" spans="2:9" ht="20.100000000000001" customHeight="1">
      <c r="B235" s="19"/>
      <c r="C235" s="19" t="s">
        <v>85</v>
      </c>
      <c r="D235" s="19"/>
      <c r="E235" s="14"/>
      <c r="F235" s="1"/>
      <c r="G235" s="10">
        <v>25588375</v>
      </c>
      <c r="H235" s="10"/>
      <c r="I235" s="31">
        <v>30498017</v>
      </c>
    </row>
    <row r="236" spans="2:9" ht="20.100000000000001" customHeight="1">
      <c r="C236" s="88" t="s">
        <v>68</v>
      </c>
      <c r="G236" s="103">
        <v>6446040</v>
      </c>
      <c r="H236" s="144"/>
      <c r="I236" s="140">
        <v>7635108</v>
      </c>
    </row>
    <row r="237" spans="2:9" ht="20.100000000000001" customHeight="1" thickBot="1">
      <c r="B237" s="19"/>
      <c r="C237" s="19"/>
      <c r="D237" s="19"/>
      <c r="G237" s="142">
        <f>SUM(G235:G236)</f>
        <v>32034415</v>
      </c>
      <c r="H237" s="99"/>
      <c r="I237" s="142">
        <f>SUM(I235:I236)</f>
        <v>38133125</v>
      </c>
    </row>
    <row r="238" spans="2:9" ht="9.9499999999999993" customHeight="1" thickTop="1"/>
  </sheetData>
  <mergeCells count="7">
    <mergeCell ref="G170:I170"/>
    <mergeCell ref="G204:I204"/>
    <mergeCell ref="G97:I97"/>
    <mergeCell ref="G131:I131"/>
    <mergeCell ref="G8:I8"/>
    <mergeCell ref="G43:I43"/>
    <mergeCell ref="G72:I72"/>
  </mergeCells>
  <phoneticPr fontId="0" type="noConversion"/>
  <pageMargins left="0.82677165354330717" right="0.59055118110236227" top="0.59055118110236227" bottom="0.59055118110236227" header="0.59055118110236227" footer="0.59055118110236227"/>
  <pageSetup paperSize="9" firstPageNumber="2" fitToHeight="4" orientation="portrait" blackAndWhite="1" useFirstPageNumber="1" horizontalDpi="1200" verticalDpi="1200" r:id="rId1"/>
  <headerFooter alignWithMargins="0">
    <oddFooter>&amp;L   The accompanying notes are an integral part of these interim financial statements.
&amp;C&amp;P</oddFooter>
  </headerFooter>
  <rowBreaks count="6" manualBreakCount="6">
    <brk id="35" max="16383" man="1"/>
    <brk id="64" max="16383" man="1"/>
    <brk id="91" max="16383" man="1"/>
    <brk id="125" max="16383" man="1"/>
    <brk id="164" max="16383" man="1"/>
    <brk id="1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K91"/>
  <sheetViews>
    <sheetView showGridLines="0" zoomScale="85" zoomScaleNormal="85" zoomScaleSheetLayoutView="85" workbookViewId="0"/>
  </sheetViews>
  <sheetFormatPr defaultRowHeight="22.7" customHeight="1"/>
  <cols>
    <col min="1" max="1" width="1.7109375" style="38" customWidth="1"/>
    <col min="2" max="3" width="3" style="38" customWidth="1"/>
    <col min="4" max="4" width="37.7109375" style="38" customWidth="1"/>
    <col min="5" max="5" width="5.7109375" style="46" customWidth="1"/>
    <col min="6" max="6" width="11.7109375" style="36" customWidth="1"/>
    <col min="7" max="7" width="0.85546875" style="38" customWidth="1"/>
    <col min="8" max="8" width="11.7109375" style="36" customWidth="1"/>
    <col min="9" max="9" width="0.85546875" style="37" customWidth="1"/>
    <col min="10" max="10" width="11.7109375" style="36" customWidth="1"/>
    <col min="11" max="11" width="0.85546875" style="37" customWidth="1"/>
    <col min="12" max="12" width="12.7109375" style="36" customWidth="1"/>
    <col min="13" max="13" width="0.85546875" style="37" customWidth="1"/>
    <col min="14" max="14" width="11.7109375" style="36" customWidth="1"/>
    <col min="15" max="15" width="0.85546875" style="37" customWidth="1"/>
    <col min="16" max="16" width="11.7109375" style="36" customWidth="1"/>
    <col min="17" max="17" width="0.85546875" style="37" customWidth="1"/>
    <col min="18" max="18" width="12.7109375" style="37" customWidth="1"/>
    <col min="19" max="19" width="0.85546875" style="37" customWidth="1"/>
    <col min="20" max="20" width="12.7109375" style="80" customWidth="1"/>
    <col min="21" max="21" width="0.85546875" style="37" customWidth="1"/>
    <col min="22" max="22" width="12.7109375" style="36" customWidth="1"/>
    <col min="23" max="23" width="0.85546875" style="37" customWidth="1"/>
    <col min="24" max="24" width="12.7109375" style="36" customWidth="1"/>
    <col min="25" max="25" width="0.85546875" style="37" customWidth="1"/>
    <col min="26" max="26" width="12.7109375" style="36" customWidth="1"/>
    <col min="27" max="27" width="0.85546875" style="37" customWidth="1"/>
    <col min="28" max="28" width="12.7109375" style="45" customWidth="1"/>
    <col min="29" max="29" width="1.7109375" style="36" customWidth="1"/>
    <col min="30" max="30" width="11" style="36" bestFit="1" customWidth="1"/>
    <col min="31" max="141" width="9" style="36" customWidth="1"/>
    <col min="142" max="16384" width="9.140625" style="38"/>
  </cols>
  <sheetData>
    <row r="1" spans="2:141" ht="23.1" customHeight="1">
      <c r="B1" s="2" t="s">
        <v>35</v>
      </c>
      <c r="C1" s="35"/>
      <c r="D1" s="35"/>
      <c r="E1" s="35"/>
      <c r="F1" s="35"/>
      <c r="G1" s="35"/>
      <c r="N1" s="35"/>
      <c r="O1" s="35"/>
      <c r="P1" s="35"/>
      <c r="AB1" s="48"/>
      <c r="EB1" s="38"/>
      <c r="EC1" s="38"/>
      <c r="ED1" s="38"/>
      <c r="EE1" s="38"/>
      <c r="EF1" s="38"/>
      <c r="EG1" s="38"/>
      <c r="EH1" s="38"/>
      <c r="EI1" s="38"/>
      <c r="EJ1" s="38"/>
      <c r="EK1" s="38"/>
    </row>
    <row r="2" spans="2:141" ht="23.1" customHeight="1">
      <c r="B2" s="13" t="s">
        <v>229</v>
      </c>
      <c r="C2" s="72"/>
      <c r="D2" s="72"/>
      <c r="E2" s="81"/>
      <c r="F2" s="82"/>
      <c r="G2" s="72"/>
      <c r="H2" s="45"/>
      <c r="N2" s="39"/>
      <c r="O2" s="40"/>
      <c r="P2" s="39"/>
      <c r="AB2" s="71"/>
      <c r="EB2" s="38"/>
      <c r="EC2" s="38"/>
      <c r="ED2" s="38"/>
      <c r="EE2" s="38"/>
      <c r="EF2" s="38"/>
      <c r="EG2" s="38"/>
      <c r="EH2" s="38"/>
      <c r="EI2" s="38"/>
      <c r="EJ2" s="38"/>
      <c r="EK2" s="38"/>
    </row>
    <row r="3" spans="2:141" ht="23.1" customHeight="1">
      <c r="B3" s="85" t="str">
        <f>'1'!B167</f>
        <v>For the six-month period ended 30 June 2017 (Unaudited)</v>
      </c>
      <c r="C3" s="72"/>
      <c r="D3" s="89"/>
      <c r="E3" s="90"/>
      <c r="F3" s="91"/>
      <c r="G3" s="41"/>
      <c r="N3" s="43"/>
      <c r="O3" s="44"/>
      <c r="P3" s="43"/>
      <c r="EB3" s="38"/>
      <c r="EC3" s="38"/>
      <c r="ED3" s="38"/>
      <c r="EE3" s="38"/>
      <c r="EF3" s="38"/>
      <c r="EG3" s="38"/>
      <c r="EH3" s="38"/>
      <c r="EI3" s="38"/>
      <c r="EJ3" s="38"/>
      <c r="EK3" s="38"/>
    </row>
    <row r="4" spans="2:141" ht="20.100000000000001" customHeight="1">
      <c r="B4" s="85"/>
      <c r="C4" s="72"/>
      <c r="D4" s="41"/>
      <c r="E4" s="42"/>
      <c r="F4" s="43"/>
      <c r="G4" s="41"/>
      <c r="N4" s="52" t="s">
        <v>223</v>
      </c>
      <c r="O4" s="112"/>
      <c r="P4" s="53"/>
      <c r="Q4" s="113"/>
      <c r="R4" s="113"/>
      <c r="S4" s="113"/>
      <c r="T4" s="113"/>
      <c r="U4" s="84"/>
      <c r="V4" s="84"/>
      <c r="EB4" s="38"/>
      <c r="EC4" s="38"/>
      <c r="ED4" s="38"/>
      <c r="EE4" s="38"/>
      <c r="EF4" s="38"/>
      <c r="EG4" s="38"/>
      <c r="EH4" s="38"/>
      <c r="EI4" s="38"/>
      <c r="EJ4" s="38"/>
      <c r="EK4" s="38"/>
    </row>
    <row r="5" spans="2:141" ht="20.100000000000001" customHeight="1">
      <c r="B5" s="114"/>
      <c r="C5" s="114"/>
      <c r="D5" s="115"/>
      <c r="E5" s="51"/>
      <c r="F5" s="116"/>
      <c r="G5" s="114"/>
      <c r="H5" s="54" t="s">
        <v>18</v>
      </c>
      <c r="I5" s="117"/>
      <c r="J5" s="54"/>
      <c r="K5" s="117"/>
      <c r="L5" s="117"/>
      <c r="M5" s="118"/>
      <c r="N5" s="87" t="s">
        <v>101</v>
      </c>
      <c r="O5" s="119"/>
      <c r="P5" s="119"/>
      <c r="Q5" s="119"/>
      <c r="R5" s="84"/>
      <c r="T5" s="78"/>
      <c r="U5" s="120"/>
      <c r="V5" s="78"/>
      <c r="W5" s="120"/>
      <c r="X5" s="78"/>
      <c r="Y5" s="120"/>
      <c r="Z5" s="121"/>
      <c r="AA5" s="122"/>
      <c r="AB5" s="123"/>
      <c r="EB5" s="38"/>
      <c r="EC5" s="38"/>
      <c r="ED5" s="38"/>
      <c r="EE5" s="38"/>
      <c r="EF5" s="38"/>
      <c r="EG5" s="38"/>
      <c r="EH5" s="38"/>
      <c r="EI5" s="38"/>
      <c r="EJ5" s="38"/>
      <c r="EK5" s="38"/>
    </row>
    <row r="6" spans="2:141" ht="20.100000000000001" customHeight="1">
      <c r="B6" s="114"/>
      <c r="C6" s="114"/>
      <c r="D6" s="114"/>
      <c r="E6" s="51"/>
      <c r="F6" s="124"/>
      <c r="G6" s="114"/>
      <c r="H6" s="125" t="s">
        <v>5</v>
      </c>
      <c r="I6" s="125"/>
      <c r="J6" s="125"/>
      <c r="K6" s="126"/>
      <c r="L6" s="125" t="s">
        <v>120</v>
      </c>
      <c r="M6" s="127"/>
      <c r="N6" s="111"/>
      <c r="P6" s="79"/>
      <c r="R6" s="128" t="s">
        <v>74</v>
      </c>
      <c r="S6" s="128"/>
      <c r="T6" s="70" t="s">
        <v>123</v>
      </c>
      <c r="U6" s="120"/>
      <c r="V6" s="110" t="s">
        <v>157</v>
      </c>
      <c r="W6" s="120"/>
      <c r="Y6" s="120"/>
      <c r="EB6" s="38"/>
      <c r="EC6" s="38"/>
      <c r="ED6" s="38"/>
      <c r="EE6" s="38"/>
      <c r="EF6" s="38"/>
      <c r="EG6" s="38"/>
      <c r="EH6" s="38"/>
      <c r="EI6" s="38"/>
      <c r="EJ6" s="38"/>
      <c r="EK6" s="38"/>
    </row>
    <row r="7" spans="2:141" ht="20.100000000000001" customHeight="1">
      <c r="B7" s="114"/>
      <c r="C7" s="114"/>
      <c r="D7" s="114"/>
      <c r="E7" s="51"/>
      <c r="G7" s="114"/>
      <c r="H7" s="129"/>
      <c r="I7" s="129"/>
      <c r="J7" s="129"/>
      <c r="K7" s="127"/>
      <c r="L7" s="129"/>
      <c r="M7" s="127"/>
      <c r="N7" s="111" t="s">
        <v>213</v>
      </c>
      <c r="O7" s="127"/>
      <c r="P7" s="79" t="s">
        <v>216</v>
      </c>
      <c r="Q7" s="127"/>
      <c r="R7" s="78" t="s">
        <v>75</v>
      </c>
      <c r="S7" s="78"/>
      <c r="T7" s="78" t="s">
        <v>184</v>
      </c>
      <c r="U7" s="120"/>
      <c r="V7" s="78" t="s">
        <v>158</v>
      </c>
      <c r="W7" s="120"/>
      <c r="X7" s="78" t="s">
        <v>82</v>
      </c>
      <c r="Y7" s="120"/>
      <c r="EB7" s="38"/>
      <c r="EC7" s="38"/>
      <c r="ED7" s="38"/>
      <c r="EE7" s="38"/>
      <c r="EF7" s="38"/>
      <c r="EG7" s="38"/>
      <c r="EH7" s="38"/>
      <c r="EI7" s="38"/>
      <c r="EJ7" s="38"/>
      <c r="EK7" s="38"/>
    </row>
    <row r="8" spans="2:141" ht="20.100000000000001" customHeight="1">
      <c r="B8" s="114"/>
      <c r="C8" s="114"/>
      <c r="D8" s="114"/>
      <c r="E8" s="51"/>
      <c r="F8" s="124" t="s">
        <v>11</v>
      </c>
      <c r="G8" s="114"/>
      <c r="H8" s="129"/>
      <c r="I8" s="129"/>
      <c r="J8" s="129"/>
      <c r="K8" s="127"/>
      <c r="L8" s="129"/>
      <c r="M8" s="127"/>
      <c r="N8" s="79" t="s">
        <v>159</v>
      </c>
      <c r="O8" s="127"/>
      <c r="P8" s="79" t="s">
        <v>217</v>
      </c>
      <c r="Q8" s="127"/>
      <c r="R8" s="78" t="s">
        <v>119</v>
      </c>
      <c r="S8" s="78"/>
      <c r="T8" s="78" t="s">
        <v>185</v>
      </c>
      <c r="U8" s="120"/>
      <c r="V8" s="79" t="s">
        <v>159</v>
      </c>
      <c r="W8" s="120"/>
      <c r="X8" s="79" t="s">
        <v>76</v>
      </c>
      <c r="Y8" s="120"/>
      <c r="Z8" s="70" t="s">
        <v>77</v>
      </c>
      <c r="AA8" s="130"/>
      <c r="AB8" s="128" t="s">
        <v>41</v>
      </c>
      <c r="EB8" s="38"/>
      <c r="EC8" s="38"/>
      <c r="ED8" s="38"/>
      <c r="EE8" s="38"/>
      <c r="EF8" s="38"/>
      <c r="EG8" s="38"/>
      <c r="EH8" s="38"/>
      <c r="EI8" s="38"/>
      <c r="EJ8" s="38"/>
      <c r="EK8" s="38"/>
    </row>
    <row r="9" spans="2:141" s="47" customFormat="1" ht="20.100000000000001" customHeight="1">
      <c r="B9" s="128"/>
      <c r="C9" s="128"/>
      <c r="D9" s="128"/>
      <c r="E9" s="51"/>
      <c r="F9" s="124" t="s">
        <v>224</v>
      </c>
      <c r="G9" s="128"/>
      <c r="H9" s="124" t="s">
        <v>17</v>
      </c>
      <c r="I9" s="124"/>
      <c r="J9" s="124" t="s">
        <v>12</v>
      </c>
      <c r="K9" s="121"/>
      <c r="L9" s="121"/>
      <c r="M9" s="78"/>
      <c r="N9" s="78" t="s">
        <v>214</v>
      </c>
      <c r="O9" s="127"/>
      <c r="P9" s="78" t="s">
        <v>218</v>
      </c>
      <c r="Q9" s="127"/>
      <c r="R9" s="79" t="s">
        <v>121</v>
      </c>
      <c r="S9" s="78"/>
      <c r="T9" s="78" t="s">
        <v>186</v>
      </c>
      <c r="U9" s="120"/>
      <c r="V9" s="70" t="s">
        <v>81</v>
      </c>
      <c r="W9" s="120"/>
      <c r="X9" s="70" t="s">
        <v>95</v>
      </c>
      <c r="Y9" s="120"/>
      <c r="Z9" s="79" t="s">
        <v>78</v>
      </c>
      <c r="AA9" s="121"/>
      <c r="AB9" s="70" t="s">
        <v>81</v>
      </c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</row>
    <row r="10" spans="2:141" s="47" customFormat="1" ht="20.100000000000001" customHeight="1">
      <c r="B10" s="128"/>
      <c r="C10" s="128"/>
      <c r="D10" s="128"/>
      <c r="E10" s="51" t="s">
        <v>0</v>
      </c>
      <c r="F10" s="122" t="s">
        <v>13</v>
      </c>
      <c r="G10" s="128"/>
      <c r="H10" s="121" t="s">
        <v>14</v>
      </c>
      <c r="I10" s="121"/>
      <c r="J10" s="121" t="s">
        <v>14</v>
      </c>
      <c r="K10" s="121"/>
      <c r="L10" s="121"/>
      <c r="M10" s="78"/>
      <c r="N10" s="78" t="s">
        <v>215</v>
      </c>
      <c r="O10" s="127"/>
      <c r="P10" s="78" t="s">
        <v>219</v>
      </c>
      <c r="Q10" s="127"/>
      <c r="R10" s="79" t="s">
        <v>122</v>
      </c>
      <c r="S10" s="79"/>
      <c r="T10" s="79" t="s">
        <v>187</v>
      </c>
      <c r="U10" s="120"/>
      <c r="V10" s="78" t="s">
        <v>43</v>
      </c>
      <c r="W10" s="120"/>
      <c r="X10" s="78" t="s">
        <v>88</v>
      </c>
      <c r="Y10" s="120"/>
      <c r="Z10" s="70" t="s">
        <v>73</v>
      </c>
      <c r="AA10" s="121"/>
      <c r="AB10" s="79" t="s">
        <v>43</v>
      </c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</row>
    <row r="11" spans="2:141" s="47" customFormat="1" ht="20.100000000000001" customHeight="1">
      <c r="B11" s="70"/>
      <c r="C11" s="70"/>
      <c r="D11" s="70"/>
      <c r="E11" s="51"/>
      <c r="F11" s="55" t="s">
        <v>22</v>
      </c>
      <c r="G11" s="55"/>
      <c r="H11" s="55"/>
      <c r="I11" s="55"/>
      <c r="J11" s="55"/>
      <c r="K11" s="55"/>
      <c r="L11" s="55"/>
      <c r="M11" s="56"/>
      <c r="N11" s="56"/>
      <c r="O11" s="56"/>
      <c r="P11" s="56"/>
      <c r="Q11" s="56"/>
      <c r="R11" s="56"/>
      <c r="S11" s="56"/>
      <c r="T11" s="56"/>
      <c r="U11" s="55"/>
      <c r="V11" s="56"/>
      <c r="W11" s="55"/>
      <c r="X11" s="56"/>
      <c r="Y11" s="55"/>
      <c r="Z11" s="55"/>
      <c r="AA11" s="55"/>
      <c r="AB11" s="55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</row>
    <row r="12" spans="2:141" s="50" customFormat="1" ht="21.95" customHeight="1">
      <c r="B12" s="57" t="s">
        <v>125</v>
      </c>
      <c r="C12" s="57"/>
      <c r="D12" s="58"/>
      <c r="E12" s="59"/>
      <c r="F12" s="60">
        <v>1200000</v>
      </c>
      <c r="G12" s="60"/>
      <c r="H12" s="60">
        <v>160000</v>
      </c>
      <c r="I12" s="61"/>
      <c r="J12" s="60">
        <v>10516000</v>
      </c>
      <c r="K12" s="62"/>
      <c r="L12" s="60">
        <v>202440240</v>
      </c>
      <c r="M12" s="63"/>
      <c r="N12" s="60">
        <v>-3057312</v>
      </c>
      <c r="O12" s="61"/>
      <c r="P12" s="60">
        <v>753297</v>
      </c>
      <c r="Q12" s="61"/>
      <c r="R12" s="60">
        <v>541454</v>
      </c>
      <c r="S12" s="63"/>
      <c r="T12" s="60">
        <v>-6392652</v>
      </c>
      <c r="U12" s="61"/>
      <c r="V12" s="60">
        <f>SUM(N12:T12)</f>
        <v>-8155213</v>
      </c>
      <c r="W12" s="61"/>
      <c r="X12" s="60">
        <f>SUM(F12:L12,V12)</f>
        <v>206161027</v>
      </c>
      <c r="Y12" s="61"/>
      <c r="Z12" s="60">
        <v>36844688</v>
      </c>
      <c r="AA12" s="61"/>
      <c r="AB12" s="61">
        <f>SUM(X12:Z12)</f>
        <v>243005715</v>
      </c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</row>
    <row r="13" spans="2:141" s="50" customFormat="1" ht="21.95" customHeight="1">
      <c r="B13" s="73" t="s">
        <v>94</v>
      </c>
      <c r="C13" s="73"/>
      <c r="D13" s="58"/>
      <c r="E13" s="59"/>
      <c r="F13" s="60"/>
      <c r="G13" s="60"/>
      <c r="H13" s="60"/>
      <c r="I13" s="61"/>
      <c r="J13" s="60"/>
      <c r="K13" s="62"/>
      <c r="L13" s="60"/>
      <c r="M13" s="63"/>
      <c r="N13" s="60"/>
      <c r="O13" s="61"/>
      <c r="P13" s="60"/>
      <c r="Q13" s="61"/>
      <c r="R13" s="63"/>
      <c r="S13" s="63"/>
      <c r="T13" s="63"/>
      <c r="U13" s="61"/>
      <c r="V13" s="60"/>
      <c r="W13" s="61"/>
      <c r="X13" s="60"/>
      <c r="Y13" s="61"/>
      <c r="Z13" s="60"/>
      <c r="AA13" s="61"/>
      <c r="AB13" s="61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</row>
    <row r="14" spans="2:141" s="50" customFormat="1" ht="21.95" customHeight="1">
      <c r="B14" s="73"/>
      <c r="C14" s="73" t="s">
        <v>92</v>
      </c>
      <c r="D14" s="58"/>
      <c r="E14" s="59"/>
      <c r="F14" s="60"/>
      <c r="G14" s="60"/>
      <c r="H14" s="60"/>
      <c r="I14" s="61"/>
      <c r="J14" s="60"/>
      <c r="K14" s="62"/>
      <c r="L14" s="60"/>
      <c r="M14" s="63"/>
      <c r="N14" s="60"/>
      <c r="O14" s="61"/>
      <c r="P14" s="60"/>
      <c r="Q14" s="61"/>
      <c r="R14" s="63"/>
      <c r="S14" s="63"/>
      <c r="T14" s="63"/>
      <c r="U14" s="61"/>
      <c r="V14" s="60"/>
      <c r="W14" s="61"/>
      <c r="X14" s="60"/>
      <c r="Y14" s="61"/>
      <c r="Z14" s="60"/>
      <c r="AA14" s="61"/>
      <c r="AB14" s="61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</row>
    <row r="15" spans="2:141" s="50" customFormat="1" ht="21.95" customHeight="1">
      <c r="B15" s="74"/>
      <c r="C15" s="74" t="s">
        <v>79</v>
      </c>
      <c r="D15" s="58"/>
      <c r="E15" s="59"/>
      <c r="F15" s="60"/>
      <c r="G15" s="60"/>
      <c r="H15" s="60"/>
      <c r="I15" s="61"/>
      <c r="J15" s="60"/>
      <c r="K15" s="62"/>
      <c r="L15" s="60"/>
      <c r="M15" s="63"/>
      <c r="N15" s="60"/>
      <c r="O15" s="61"/>
      <c r="P15" s="60"/>
      <c r="Q15" s="61"/>
      <c r="R15" s="63"/>
      <c r="S15" s="63"/>
      <c r="T15" s="63"/>
      <c r="U15" s="61"/>
      <c r="V15" s="60"/>
      <c r="W15" s="61"/>
      <c r="X15" s="60"/>
      <c r="Y15" s="61"/>
      <c r="Z15" s="60"/>
      <c r="AA15" s="61"/>
      <c r="AB15" s="61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</row>
    <row r="16" spans="2:141" s="50" customFormat="1" ht="21.95" customHeight="1">
      <c r="B16" s="74"/>
      <c r="C16" s="74"/>
      <c r="D16" s="77" t="s">
        <v>84</v>
      </c>
      <c r="E16" s="59"/>
      <c r="F16" s="60"/>
      <c r="G16" s="60"/>
      <c r="H16" s="60"/>
      <c r="I16" s="61"/>
      <c r="J16" s="60"/>
      <c r="K16" s="62"/>
      <c r="L16" s="60"/>
      <c r="M16" s="63"/>
      <c r="N16" s="60"/>
      <c r="O16" s="61"/>
      <c r="P16" s="60"/>
      <c r="Q16" s="61"/>
      <c r="R16" s="63"/>
      <c r="S16" s="63"/>
      <c r="T16" s="63"/>
      <c r="U16" s="61"/>
      <c r="V16" s="60"/>
      <c r="W16" s="61"/>
      <c r="X16" s="60"/>
      <c r="Y16" s="61"/>
      <c r="Z16" s="60"/>
      <c r="AA16" s="61"/>
      <c r="AB16" s="61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</row>
    <row r="17" spans="2:141" ht="21.95" customHeight="1">
      <c r="B17" s="116"/>
      <c r="C17" s="58" t="s">
        <v>89</v>
      </c>
      <c r="D17" s="58"/>
      <c r="E17" s="59">
        <v>14</v>
      </c>
      <c r="F17" s="131">
        <v>0</v>
      </c>
      <c r="G17" s="69"/>
      <c r="H17" s="131">
        <v>0</v>
      </c>
      <c r="I17" s="132"/>
      <c r="J17" s="131">
        <v>0</v>
      </c>
      <c r="K17" s="132"/>
      <c r="L17" s="131">
        <v>-10199785</v>
      </c>
      <c r="M17" s="133"/>
      <c r="N17" s="131">
        <v>0</v>
      </c>
      <c r="O17" s="132"/>
      <c r="P17" s="131">
        <v>0</v>
      </c>
      <c r="Q17" s="132"/>
      <c r="R17" s="131">
        <v>0</v>
      </c>
      <c r="S17" s="133"/>
      <c r="T17" s="131">
        <v>0</v>
      </c>
      <c r="U17" s="132"/>
      <c r="V17" s="134">
        <f>SUM(N17:T17)</f>
        <v>0</v>
      </c>
      <c r="W17" s="132"/>
      <c r="X17" s="134">
        <f>SUM(F17:L17,V17)</f>
        <v>-10199785</v>
      </c>
      <c r="Y17" s="132"/>
      <c r="Z17" s="131">
        <v>-5004712</v>
      </c>
      <c r="AA17" s="132"/>
      <c r="AB17" s="134">
        <f>SUM(X17:Z17)</f>
        <v>-15204497</v>
      </c>
      <c r="EB17" s="38"/>
      <c r="EC17" s="38"/>
      <c r="ED17" s="38"/>
      <c r="EE17" s="38"/>
      <c r="EF17" s="38"/>
      <c r="EG17" s="38"/>
      <c r="EH17" s="38"/>
      <c r="EI17" s="38"/>
      <c r="EJ17" s="38"/>
      <c r="EK17" s="38"/>
    </row>
    <row r="18" spans="2:141" ht="21.95" customHeight="1">
      <c r="B18" s="116"/>
      <c r="C18" s="74" t="s">
        <v>80</v>
      </c>
      <c r="D18" s="58"/>
      <c r="E18" s="59"/>
      <c r="F18" s="135"/>
      <c r="G18" s="69"/>
      <c r="H18" s="135"/>
      <c r="I18" s="132"/>
      <c r="J18" s="135"/>
      <c r="K18" s="132"/>
      <c r="L18" s="135"/>
      <c r="M18" s="133"/>
      <c r="N18" s="135"/>
      <c r="O18" s="132"/>
      <c r="P18" s="135"/>
      <c r="Q18" s="132"/>
      <c r="R18" s="135"/>
      <c r="S18" s="133"/>
      <c r="T18" s="135"/>
      <c r="U18" s="132"/>
      <c r="V18" s="136"/>
      <c r="W18" s="132"/>
      <c r="X18" s="136"/>
      <c r="Y18" s="132"/>
      <c r="Z18" s="135"/>
      <c r="AA18" s="132"/>
      <c r="AB18" s="136"/>
      <c r="EB18" s="38"/>
      <c r="EC18" s="38"/>
      <c r="ED18" s="38"/>
      <c r="EE18" s="38"/>
      <c r="EF18" s="38"/>
      <c r="EG18" s="38"/>
      <c r="EH18" s="38"/>
      <c r="EI18" s="38"/>
      <c r="EJ18" s="38"/>
      <c r="EK18" s="38"/>
    </row>
    <row r="19" spans="2:141" s="50" customFormat="1" ht="21.95" customHeight="1">
      <c r="B19" s="74"/>
      <c r="C19" s="74"/>
      <c r="D19" s="77" t="s">
        <v>84</v>
      </c>
      <c r="E19" s="59"/>
      <c r="F19" s="64">
        <f>SUM(F17)</f>
        <v>0</v>
      </c>
      <c r="G19" s="60"/>
      <c r="H19" s="64">
        <f>SUM(H17)</f>
        <v>0</v>
      </c>
      <c r="I19" s="61"/>
      <c r="J19" s="64">
        <f>SUM(J17)</f>
        <v>0</v>
      </c>
      <c r="K19" s="62"/>
      <c r="L19" s="64">
        <f>SUM(L17)</f>
        <v>-10199785</v>
      </c>
      <c r="M19" s="63"/>
      <c r="N19" s="64">
        <f>SUM(N17)</f>
        <v>0</v>
      </c>
      <c r="O19" s="61"/>
      <c r="P19" s="64">
        <f>SUM(P17)</f>
        <v>0</v>
      </c>
      <c r="Q19" s="61"/>
      <c r="R19" s="65">
        <f>SUM(R17)</f>
        <v>0</v>
      </c>
      <c r="S19" s="63"/>
      <c r="T19" s="65">
        <f>SUM(T17)</f>
        <v>0</v>
      </c>
      <c r="U19" s="61"/>
      <c r="V19" s="64">
        <f>SUM(V17)</f>
        <v>0</v>
      </c>
      <c r="W19" s="61"/>
      <c r="X19" s="64">
        <f>SUM(X17)</f>
        <v>-10199785</v>
      </c>
      <c r="Y19" s="61"/>
      <c r="Z19" s="64">
        <f>SUM(Z17)</f>
        <v>-5004712</v>
      </c>
      <c r="AA19" s="61"/>
      <c r="AB19" s="64">
        <f>SUM(AB17)</f>
        <v>-15204497</v>
      </c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</row>
    <row r="20" spans="2:141" s="50" customFormat="1" ht="21.95" customHeight="1">
      <c r="B20" s="75"/>
      <c r="C20" s="75" t="s">
        <v>124</v>
      </c>
      <c r="D20" s="58"/>
      <c r="E20" s="59"/>
      <c r="F20" s="60"/>
      <c r="G20" s="60"/>
      <c r="H20" s="60"/>
      <c r="I20" s="61"/>
      <c r="J20" s="60"/>
      <c r="K20" s="62"/>
      <c r="L20" s="60"/>
      <c r="M20" s="63"/>
      <c r="N20" s="60"/>
      <c r="O20" s="61"/>
      <c r="P20" s="60"/>
      <c r="Q20" s="61"/>
      <c r="R20" s="63"/>
      <c r="S20" s="63"/>
      <c r="T20" s="63"/>
      <c r="U20" s="61"/>
      <c r="V20" s="60"/>
      <c r="W20" s="61"/>
      <c r="X20" s="60"/>
      <c r="Y20" s="61"/>
      <c r="Z20" s="60"/>
      <c r="AA20" s="61"/>
      <c r="AB20" s="61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</row>
    <row r="21" spans="2:141" s="50" customFormat="1" ht="21.95" customHeight="1">
      <c r="B21" s="116"/>
      <c r="C21" s="58" t="s">
        <v>183</v>
      </c>
      <c r="D21" s="58"/>
      <c r="E21" s="59"/>
      <c r="F21" s="69">
        <v>0</v>
      </c>
      <c r="G21" s="69"/>
      <c r="H21" s="69">
        <v>0</v>
      </c>
      <c r="I21" s="132"/>
      <c r="J21" s="69">
        <v>0</v>
      </c>
      <c r="K21" s="127"/>
      <c r="L21" s="69">
        <v>0</v>
      </c>
      <c r="M21" s="133"/>
      <c r="N21" s="69">
        <v>0</v>
      </c>
      <c r="O21" s="132"/>
      <c r="P21" s="69">
        <v>0</v>
      </c>
      <c r="Q21" s="132"/>
      <c r="R21" s="133">
        <v>0</v>
      </c>
      <c r="S21" s="133"/>
      <c r="T21" s="133">
        <v>-1581297</v>
      </c>
      <c r="U21" s="132"/>
      <c r="V21" s="69">
        <f>SUM(N21:T21)</f>
        <v>-1581297</v>
      </c>
      <c r="W21" s="132"/>
      <c r="X21" s="69">
        <f>SUM(F21:L21,V21)</f>
        <v>-1581297</v>
      </c>
      <c r="Y21" s="132"/>
      <c r="Z21" s="69">
        <v>1230468</v>
      </c>
      <c r="AA21" s="132"/>
      <c r="AB21" s="132">
        <f>SUM(X21:Z21)</f>
        <v>-350829</v>
      </c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</row>
    <row r="22" spans="2:141" s="50" customFormat="1" ht="21.95" customHeight="1">
      <c r="B22" s="116"/>
      <c r="C22" s="58" t="s">
        <v>209</v>
      </c>
      <c r="D22" s="58"/>
      <c r="E22" s="59"/>
      <c r="F22" s="69"/>
      <c r="G22" s="69"/>
      <c r="H22" s="69"/>
      <c r="I22" s="132"/>
      <c r="J22" s="69"/>
      <c r="K22" s="127"/>
      <c r="L22" s="69"/>
      <c r="M22" s="133"/>
      <c r="N22" s="69"/>
      <c r="O22" s="132"/>
      <c r="P22" s="69"/>
      <c r="Q22" s="132"/>
      <c r="R22" s="133"/>
      <c r="S22" s="133"/>
      <c r="T22" s="133"/>
      <c r="U22" s="132"/>
      <c r="V22" s="69"/>
      <c r="W22" s="132"/>
      <c r="X22" s="69"/>
      <c r="Y22" s="132"/>
      <c r="Z22" s="69"/>
      <c r="AA22" s="132"/>
      <c r="AB22" s="132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</row>
    <row r="23" spans="2:141" s="50" customFormat="1" ht="21.95" customHeight="1">
      <c r="B23" s="58"/>
      <c r="C23" s="58"/>
      <c r="D23" s="58" t="s">
        <v>210</v>
      </c>
      <c r="E23" s="59"/>
      <c r="F23" s="69">
        <v>0</v>
      </c>
      <c r="G23" s="69"/>
      <c r="H23" s="69">
        <v>0</v>
      </c>
      <c r="I23" s="132"/>
      <c r="J23" s="69">
        <v>0</v>
      </c>
      <c r="K23" s="127"/>
      <c r="L23" s="69">
        <v>0</v>
      </c>
      <c r="M23" s="133"/>
      <c r="N23" s="69">
        <v>0</v>
      </c>
      <c r="O23" s="132"/>
      <c r="P23" s="69">
        <v>0</v>
      </c>
      <c r="Q23" s="132"/>
      <c r="R23" s="133">
        <v>0</v>
      </c>
      <c r="S23" s="133"/>
      <c r="T23" s="133">
        <v>0</v>
      </c>
      <c r="U23" s="132"/>
      <c r="V23" s="69">
        <f>SUM(N23:T23)</f>
        <v>0</v>
      </c>
      <c r="W23" s="132"/>
      <c r="X23" s="69">
        <f>SUM(F23:L23,V23)</f>
        <v>0</v>
      </c>
      <c r="Y23" s="132"/>
      <c r="Z23" s="69">
        <v>1543</v>
      </c>
      <c r="AA23" s="132"/>
      <c r="AB23" s="132">
        <f>SUM(X23:Z23)</f>
        <v>1543</v>
      </c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</row>
    <row r="24" spans="2:141" s="50" customFormat="1" ht="21.95" customHeight="1">
      <c r="B24" s="58"/>
      <c r="C24" s="74" t="s">
        <v>211</v>
      </c>
      <c r="D24" s="58"/>
      <c r="E24" s="59"/>
      <c r="F24" s="136"/>
      <c r="G24" s="69"/>
      <c r="H24" s="136"/>
      <c r="I24" s="132"/>
      <c r="J24" s="136"/>
      <c r="K24" s="127"/>
      <c r="L24" s="136"/>
      <c r="M24" s="133"/>
      <c r="N24" s="136"/>
      <c r="O24" s="132"/>
      <c r="P24" s="136"/>
      <c r="Q24" s="132"/>
      <c r="R24" s="135"/>
      <c r="S24" s="133"/>
      <c r="T24" s="135"/>
      <c r="U24" s="132"/>
      <c r="V24" s="136"/>
      <c r="W24" s="132"/>
      <c r="X24" s="136"/>
      <c r="Y24" s="132"/>
      <c r="Z24" s="136"/>
      <c r="AA24" s="132"/>
      <c r="AB24" s="136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</row>
    <row r="25" spans="2:141" s="50" customFormat="1" ht="21.95" customHeight="1">
      <c r="B25" s="74"/>
      <c r="C25" s="74"/>
      <c r="D25" s="74" t="s">
        <v>212</v>
      </c>
      <c r="E25" s="59"/>
      <c r="F25" s="64">
        <f>SUM(F21,F23)</f>
        <v>0</v>
      </c>
      <c r="G25" s="60"/>
      <c r="H25" s="64">
        <f>SUM(H21,H23)</f>
        <v>0</v>
      </c>
      <c r="I25" s="61"/>
      <c r="J25" s="64">
        <f>SUM(J21,J23)</f>
        <v>0</v>
      </c>
      <c r="K25" s="62"/>
      <c r="L25" s="64">
        <f>SUM(L21,L23)</f>
        <v>0</v>
      </c>
      <c r="M25" s="63"/>
      <c r="N25" s="64">
        <f>SUM(N21,N23)</f>
        <v>0</v>
      </c>
      <c r="O25" s="61"/>
      <c r="P25" s="64">
        <f>SUM(P21,P23)</f>
        <v>0</v>
      </c>
      <c r="Q25" s="61"/>
      <c r="R25" s="65">
        <f>SUM(R21,R23)</f>
        <v>0</v>
      </c>
      <c r="S25" s="63"/>
      <c r="T25" s="65">
        <f>SUM(T21,T23)</f>
        <v>-1581297</v>
      </c>
      <c r="U25" s="61"/>
      <c r="V25" s="64">
        <f>SUM(V21,V23)</f>
        <v>-1581297</v>
      </c>
      <c r="W25" s="61"/>
      <c r="X25" s="64">
        <f>SUM(X21,X23)</f>
        <v>-1581297</v>
      </c>
      <c r="Y25" s="61"/>
      <c r="Z25" s="64">
        <f>SUM(Z21,Z23)</f>
        <v>1232011</v>
      </c>
      <c r="AA25" s="61"/>
      <c r="AB25" s="64">
        <f>SUM(AB21,AB23)</f>
        <v>-349286</v>
      </c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</row>
    <row r="26" spans="2:141" s="50" customFormat="1" ht="21.95" customHeight="1">
      <c r="B26" s="73" t="s">
        <v>91</v>
      </c>
      <c r="C26" s="74"/>
      <c r="D26" s="58"/>
      <c r="E26" s="59"/>
      <c r="F26" s="61"/>
      <c r="G26" s="61"/>
      <c r="H26" s="61"/>
      <c r="I26" s="61"/>
      <c r="J26" s="61"/>
      <c r="K26" s="62"/>
      <c r="L26" s="61"/>
      <c r="M26" s="63"/>
      <c r="N26" s="61"/>
      <c r="O26" s="61"/>
      <c r="P26" s="61"/>
      <c r="Q26" s="61"/>
      <c r="R26" s="63"/>
      <c r="S26" s="63"/>
      <c r="T26" s="63"/>
      <c r="U26" s="61"/>
      <c r="V26" s="61"/>
      <c r="W26" s="61"/>
      <c r="X26" s="61"/>
      <c r="Y26" s="61"/>
      <c r="Z26" s="61"/>
      <c r="AA26" s="61"/>
      <c r="AB26" s="61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</row>
    <row r="27" spans="2:141" s="50" customFormat="1" ht="21.95" customHeight="1">
      <c r="B27" s="73" t="s">
        <v>87</v>
      </c>
      <c r="C27" s="73" t="s">
        <v>92</v>
      </c>
      <c r="D27" s="58"/>
      <c r="E27" s="59"/>
      <c r="F27" s="64">
        <f>SUM(F19,F25)</f>
        <v>0</v>
      </c>
      <c r="G27" s="60"/>
      <c r="H27" s="64">
        <f>SUM(H19,H25)</f>
        <v>0</v>
      </c>
      <c r="I27" s="61"/>
      <c r="J27" s="64">
        <f>SUM(J19,J25)</f>
        <v>0</v>
      </c>
      <c r="K27" s="62"/>
      <c r="L27" s="64">
        <f>SUM(L19,L25)</f>
        <v>-10199785</v>
      </c>
      <c r="M27" s="63"/>
      <c r="N27" s="64">
        <f>SUM(N19,N25)</f>
        <v>0</v>
      </c>
      <c r="O27" s="61"/>
      <c r="P27" s="64">
        <f>SUM(P19,P25)</f>
        <v>0</v>
      </c>
      <c r="Q27" s="61"/>
      <c r="R27" s="65">
        <f>SUM(R19,R25)</f>
        <v>0</v>
      </c>
      <c r="S27" s="63"/>
      <c r="T27" s="65">
        <f>SUM(T19,T25)</f>
        <v>-1581297</v>
      </c>
      <c r="U27" s="61"/>
      <c r="V27" s="64">
        <f>SUM(V19,V25)</f>
        <v>-1581297</v>
      </c>
      <c r="W27" s="61"/>
      <c r="X27" s="64">
        <f>SUM(X19,X25)</f>
        <v>-11781082</v>
      </c>
      <c r="Y27" s="61"/>
      <c r="Z27" s="64">
        <f>SUM(Z19,Z25)</f>
        <v>-3772701</v>
      </c>
      <c r="AA27" s="61"/>
      <c r="AB27" s="64">
        <f>SUM(AB19,AB25)</f>
        <v>-15553783</v>
      </c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</row>
    <row r="28" spans="2:141" s="50" customFormat="1" ht="21.95" customHeight="1">
      <c r="B28" s="73" t="s">
        <v>160</v>
      </c>
      <c r="C28" s="73"/>
      <c r="D28" s="58"/>
      <c r="E28" s="59"/>
      <c r="F28" s="61"/>
      <c r="G28" s="60"/>
      <c r="H28" s="61"/>
      <c r="I28" s="61"/>
      <c r="J28" s="61"/>
      <c r="K28" s="62"/>
      <c r="L28" s="61"/>
      <c r="M28" s="63"/>
      <c r="N28" s="61"/>
      <c r="O28" s="61"/>
      <c r="P28" s="61"/>
      <c r="Q28" s="61"/>
      <c r="R28" s="63"/>
      <c r="S28" s="63"/>
      <c r="T28" s="63"/>
      <c r="U28" s="61"/>
      <c r="V28" s="61"/>
      <c r="W28" s="61"/>
      <c r="X28" s="61"/>
      <c r="Y28" s="61"/>
      <c r="Z28" s="61"/>
      <c r="AA28" s="61"/>
      <c r="AB28" s="61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</row>
    <row r="29" spans="2:141" s="50" customFormat="1" ht="21.95" customHeight="1">
      <c r="B29" s="73"/>
      <c r="C29" s="58" t="s">
        <v>100</v>
      </c>
      <c r="D29" s="58"/>
      <c r="E29" s="59"/>
      <c r="F29" s="69">
        <v>0</v>
      </c>
      <c r="G29" s="69"/>
      <c r="H29" s="69">
        <v>0</v>
      </c>
      <c r="I29" s="132"/>
      <c r="J29" s="69">
        <v>0</v>
      </c>
      <c r="K29" s="127"/>
      <c r="L29" s="69">
        <v>29515080</v>
      </c>
      <c r="M29" s="133"/>
      <c r="N29" s="69">
        <v>0</v>
      </c>
      <c r="O29" s="132"/>
      <c r="P29" s="69">
        <v>0</v>
      </c>
      <c r="Q29" s="132"/>
      <c r="R29" s="133">
        <v>0</v>
      </c>
      <c r="S29" s="133"/>
      <c r="T29" s="133">
        <v>0</v>
      </c>
      <c r="U29" s="132"/>
      <c r="V29" s="69">
        <f>SUM(N29:T29)</f>
        <v>0</v>
      </c>
      <c r="W29" s="132"/>
      <c r="X29" s="69">
        <f>SUM(F29:L29,V29)</f>
        <v>29515080</v>
      </c>
      <c r="Y29" s="132"/>
      <c r="Z29" s="69">
        <v>7350039</v>
      </c>
      <c r="AA29" s="132"/>
      <c r="AB29" s="132">
        <f>SUM(X29:Z29)</f>
        <v>36865119</v>
      </c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</row>
    <row r="30" spans="2:141" s="50" customFormat="1" ht="21.95" customHeight="1">
      <c r="B30" s="73"/>
      <c r="C30" s="58" t="s">
        <v>101</v>
      </c>
      <c r="D30" s="58"/>
      <c r="E30" s="59"/>
      <c r="F30" s="69">
        <v>0</v>
      </c>
      <c r="G30" s="69"/>
      <c r="H30" s="69">
        <v>0</v>
      </c>
      <c r="I30" s="132"/>
      <c r="J30" s="69">
        <v>0</v>
      </c>
      <c r="K30" s="127"/>
      <c r="L30" s="69">
        <v>-73049</v>
      </c>
      <c r="M30" s="133"/>
      <c r="N30" s="69">
        <v>709919</v>
      </c>
      <c r="O30" s="132"/>
      <c r="P30" s="69">
        <v>518788</v>
      </c>
      <c r="Q30" s="132"/>
      <c r="R30" s="133">
        <v>-172721</v>
      </c>
      <c r="S30" s="133"/>
      <c r="T30" s="133">
        <v>0</v>
      </c>
      <c r="U30" s="132"/>
      <c r="V30" s="69">
        <f>SUM(N30:T30)</f>
        <v>1055986</v>
      </c>
      <c r="W30" s="132"/>
      <c r="X30" s="69">
        <f>SUM(F30:L30,V30)</f>
        <v>982937</v>
      </c>
      <c r="Y30" s="132"/>
      <c r="Z30" s="69">
        <v>285069</v>
      </c>
      <c r="AA30" s="132"/>
      <c r="AB30" s="132">
        <f>SUM(X30:Z30)</f>
        <v>1268006</v>
      </c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</row>
    <row r="31" spans="2:141" s="50" customFormat="1" ht="21.95" customHeight="1">
      <c r="B31" s="73" t="s">
        <v>143</v>
      </c>
      <c r="C31" s="73"/>
      <c r="D31" s="58"/>
      <c r="E31" s="59"/>
      <c r="F31" s="66">
        <f>SUM(F29,F30)</f>
        <v>0</v>
      </c>
      <c r="G31" s="60"/>
      <c r="H31" s="66">
        <f>SUM(H29,H30)</f>
        <v>0</v>
      </c>
      <c r="I31" s="61"/>
      <c r="J31" s="66">
        <f>SUM(J29,J30)</f>
        <v>0</v>
      </c>
      <c r="K31" s="62"/>
      <c r="L31" s="66">
        <f>SUM(L29,L30)</f>
        <v>29442031</v>
      </c>
      <c r="M31" s="63"/>
      <c r="N31" s="66">
        <f>SUM(N29,N30)</f>
        <v>709919</v>
      </c>
      <c r="O31" s="61"/>
      <c r="P31" s="66">
        <f>SUM(P29,P30)</f>
        <v>518788</v>
      </c>
      <c r="Q31" s="61"/>
      <c r="R31" s="67">
        <f>SUM(R29,R30)</f>
        <v>-172721</v>
      </c>
      <c r="S31" s="63"/>
      <c r="T31" s="67">
        <f>SUM(T29,T30)</f>
        <v>0</v>
      </c>
      <c r="U31" s="61"/>
      <c r="V31" s="66">
        <f>SUM(V29,V30)</f>
        <v>1055986</v>
      </c>
      <c r="W31" s="61"/>
      <c r="X31" s="66">
        <f>SUM(X29,X30)</f>
        <v>30498017</v>
      </c>
      <c r="Y31" s="61"/>
      <c r="Z31" s="66">
        <f>SUM(Z29,Z30)</f>
        <v>7635108</v>
      </c>
      <c r="AA31" s="61"/>
      <c r="AB31" s="66">
        <f>SUM(AB29,AB30)</f>
        <v>38133125</v>
      </c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</row>
    <row r="32" spans="2:141" ht="21.95" customHeight="1" thickBot="1">
      <c r="B32" s="57" t="s">
        <v>164</v>
      </c>
      <c r="C32" s="57"/>
      <c r="D32" s="58"/>
      <c r="E32" s="59"/>
      <c r="F32" s="68">
        <f>SUM(F12,F27,F31)</f>
        <v>1200000</v>
      </c>
      <c r="G32" s="69"/>
      <c r="H32" s="68">
        <f>SUM(H12,H27,H31)</f>
        <v>160000</v>
      </c>
      <c r="I32" s="61"/>
      <c r="J32" s="68">
        <f>SUM(J12,J27,J31)</f>
        <v>10516000</v>
      </c>
      <c r="K32" s="61"/>
      <c r="L32" s="68">
        <f>SUM(L12,L27,L31)</f>
        <v>221682486</v>
      </c>
      <c r="M32" s="61"/>
      <c r="N32" s="68">
        <f>SUM(N12,N27,N31)</f>
        <v>-2347393</v>
      </c>
      <c r="O32" s="61"/>
      <c r="P32" s="68">
        <f>SUM(P12,P27,P31)</f>
        <v>1272085</v>
      </c>
      <c r="Q32" s="61"/>
      <c r="R32" s="68">
        <f>SUM(R12,R27,R31)</f>
        <v>368733</v>
      </c>
      <c r="S32" s="61"/>
      <c r="T32" s="68">
        <f>SUM(T12,T27,T31)</f>
        <v>-7973949</v>
      </c>
      <c r="U32" s="61"/>
      <c r="V32" s="68">
        <f>SUM(V12,V27,V31)</f>
        <v>-8680524</v>
      </c>
      <c r="W32" s="61"/>
      <c r="X32" s="68">
        <f>SUM(X12,X27,X31)</f>
        <v>224877962</v>
      </c>
      <c r="Y32" s="61"/>
      <c r="Z32" s="68">
        <f>SUM(Z12,Z27,Z31)</f>
        <v>40707095</v>
      </c>
      <c r="AA32" s="61"/>
      <c r="AB32" s="68">
        <f>SUM(AB12,AB27,AB31)</f>
        <v>265585057</v>
      </c>
      <c r="EB32" s="38"/>
      <c r="EC32" s="38"/>
      <c r="ED32" s="38"/>
      <c r="EE32" s="38"/>
      <c r="EF32" s="38"/>
      <c r="EG32" s="38"/>
      <c r="EH32" s="38"/>
      <c r="EI32" s="38"/>
      <c r="EJ32" s="38"/>
      <c r="EK32" s="38"/>
    </row>
    <row r="33" spans="2:141" s="47" customFormat="1" ht="9.9499999999999993" customHeight="1" thickTop="1">
      <c r="B33" s="70"/>
      <c r="C33" s="70"/>
      <c r="D33" s="70"/>
      <c r="E33" s="59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6"/>
      <c r="W33" s="55"/>
      <c r="X33" s="56"/>
      <c r="Y33" s="55"/>
      <c r="Z33" s="55"/>
      <c r="AA33" s="55"/>
      <c r="AB33" s="55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</row>
    <row r="34" spans="2:141" s="50" customFormat="1" ht="21.95" customHeight="1">
      <c r="B34" s="57" t="s">
        <v>161</v>
      </c>
      <c r="C34" s="57"/>
      <c r="D34" s="58"/>
      <c r="E34" s="59"/>
      <c r="F34" s="60">
        <v>1200000</v>
      </c>
      <c r="G34" s="60"/>
      <c r="H34" s="60">
        <v>160000</v>
      </c>
      <c r="I34" s="61"/>
      <c r="J34" s="60">
        <v>10516000</v>
      </c>
      <c r="K34" s="62"/>
      <c r="L34" s="60">
        <v>237993458</v>
      </c>
      <c r="M34" s="63"/>
      <c r="N34" s="60">
        <v>-3591414</v>
      </c>
      <c r="O34" s="61"/>
      <c r="P34" s="60">
        <v>1115619</v>
      </c>
      <c r="Q34" s="61"/>
      <c r="R34" s="63">
        <v>618864</v>
      </c>
      <c r="S34" s="63"/>
      <c r="T34" s="63">
        <v>-7989519</v>
      </c>
      <c r="U34" s="61"/>
      <c r="V34" s="60">
        <f>SUM(N34:T34)</f>
        <v>-9846450</v>
      </c>
      <c r="W34" s="61"/>
      <c r="X34" s="60">
        <f>SUM(F34:L34,V34)</f>
        <v>240023008</v>
      </c>
      <c r="Y34" s="61"/>
      <c r="Z34" s="60">
        <v>41595111</v>
      </c>
      <c r="AA34" s="61"/>
      <c r="AB34" s="61">
        <f>SUM(X34:Z34)</f>
        <v>281618119</v>
      </c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</row>
    <row r="35" spans="2:141" s="50" customFormat="1" ht="21.95" customHeight="1">
      <c r="B35" s="73" t="s">
        <v>94</v>
      </c>
      <c r="C35" s="73"/>
      <c r="D35" s="58"/>
      <c r="E35" s="59"/>
      <c r="F35" s="60"/>
      <c r="G35" s="60"/>
      <c r="H35" s="60"/>
      <c r="I35" s="61"/>
      <c r="J35" s="60"/>
      <c r="K35" s="62"/>
      <c r="L35" s="60"/>
      <c r="M35" s="63"/>
      <c r="N35" s="60"/>
      <c r="O35" s="61"/>
      <c r="P35" s="60"/>
      <c r="Q35" s="61"/>
      <c r="R35" s="63"/>
      <c r="S35" s="63"/>
      <c r="T35" s="63"/>
      <c r="U35" s="61"/>
      <c r="V35" s="60"/>
      <c r="W35" s="61"/>
      <c r="X35" s="60"/>
      <c r="Y35" s="61"/>
      <c r="Z35" s="60"/>
      <c r="AA35" s="61"/>
      <c r="AB35" s="61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45"/>
      <c r="BU35" s="45"/>
      <c r="BV35" s="45"/>
      <c r="BW35" s="45"/>
      <c r="BX35" s="45"/>
      <c r="BY35" s="45"/>
      <c r="BZ35" s="45"/>
      <c r="CA35" s="45"/>
      <c r="CB35" s="45"/>
      <c r="CC35" s="45"/>
      <c r="CD35" s="45"/>
      <c r="CE35" s="45"/>
      <c r="CF35" s="45"/>
      <c r="CG35" s="45"/>
      <c r="CH35" s="45"/>
      <c r="CI35" s="45"/>
      <c r="CJ35" s="45"/>
      <c r="CK35" s="45"/>
      <c r="CL35" s="45"/>
      <c r="CM35" s="45"/>
      <c r="CN35" s="45"/>
      <c r="CO35" s="45"/>
      <c r="CP35" s="45"/>
      <c r="CQ35" s="45"/>
      <c r="CR35" s="45"/>
      <c r="CS35" s="45"/>
      <c r="CT35" s="45"/>
      <c r="CU35" s="45"/>
      <c r="CV35" s="45"/>
      <c r="CW35" s="45"/>
      <c r="CX35" s="45"/>
      <c r="CY35" s="45"/>
      <c r="CZ35" s="45"/>
      <c r="DA35" s="45"/>
      <c r="DB35" s="45"/>
      <c r="DC35" s="45"/>
      <c r="DD35" s="45"/>
      <c r="DE35" s="45"/>
      <c r="DF35" s="45"/>
      <c r="DG35" s="45"/>
      <c r="DH35" s="45"/>
      <c r="DI35" s="45"/>
      <c r="DJ35" s="45"/>
      <c r="DK35" s="45"/>
      <c r="DL35" s="45"/>
      <c r="DM35" s="45"/>
      <c r="DN35" s="45"/>
      <c r="DO35" s="45"/>
      <c r="DP35" s="45"/>
      <c r="DQ35" s="45"/>
      <c r="DR35" s="45"/>
      <c r="DS35" s="45"/>
      <c r="DT35" s="45"/>
      <c r="DU35" s="45"/>
      <c r="DV35" s="45"/>
      <c r="DW35" s="45"/>
      <c r="DX35" s="45"/>
      <c r="DY35" s="45"/>
      <c r="DZ35" s="45"/>
      <c r="EA35" s="45"/>
    </row>
    <row r="36" spans="2:141" s="50" customFormat="1" ht="21.95" customHeight="1">
      <c r="B36" s="73"/>
      <c r="C36" s="73" t="s">
        <v>92</v>
      </c>
      <c r="D36" s="58"/>
      <c r="E36" s="59"/>
      <c r="F36" s="60"/>
      <c r="G36" s="60"/>
      <c r="H36" s="60"/>
      <c r="I36" s="61"/>
      <c r="J36" s="60"/>
      <c r="K36" s="62"/>
      <c r="L36" s="60"/>
      <c r="M36" s="63"/>
      <c r="N36" s="60"/>
      <c r="O36" s="61"/>
      <c r="P36" s="60"/>
      <c r="Q36" s="61"/>
      <c r="R36" s="63"/>
      <c r="S36" s="63"/>
      <c r="T36" s="63"/>
      <c r="U36" s="61"/>
      <c r="V36" s="60"/>
      <c r="W36" s="61"/>
      <c r="X36" s="60"/>
      <c r="Y36" s="61"/>
      <c r="Z36" s="60"/>
      <c r="AA36" s="61"/>
      <c r="AB36" s="61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</row>
    <row r="37" spans="2:141" s="50" customFormat="1" ht="21.95" customHeight="1">
      <c r="B37" s="74"/>
      <c r="C37" s="74" t="s">
        <v>79</v>
      </c>
      <c r="D37" s="58"/>
      <c r="E37" s="59"/>
      <c r="F37" s="60"/>
      <c r="G37" s="60"/>
      <c r="H37" s="60"/>
      <c r="I37" s="61"/>
      <c r="J37" s="60"/>
      <c r="K37" s="62"/>
      <c r="L37" s="60"/>
      <c r="M37" s="63"/>
      <c r="N37" s="60"/>
      <c r="O37" s="61"/>
      <c r="P37" s="60"/>
      <c r="Q37" s="61"/>
      <c r="R37" s="63"/>
      <c r="S37" s="63"/>
      <c r="T37" s="63"/>
      <c r="U37" s="61"/>
      <c r="V37" s="60"/>
      <c r="W37" s="61"/>
      <c r="X37" s="60"/>
      <c r="Y37" s="61"/>
      <c r="Z37" s="60"/>
      <c r="AA37" s="61"/>
      <c r="AB37" s="61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</row>
    <row r="38" spans="2:141" s="50" customFormat="1" ht="21.95" customHeight="1">
      <c r="B38" s="74"/>
      <c r="C38" s="74"/>
      <c r="D38" s="77" t="s">
        <v>84</v>
      </c>
      <c r="E38" s="59"/>
      <c r="F38" s="60"/>
      <c r="G38" s="60"/>
      <c r="H38" s="60"/>
      <c r="I38" s="61"/>
      <c r="J38" s="60"/>
      <c r="K38" s="62"/>
      <c r="L38" s="60"/>
      <c r="M38" s="63"/>
      <c r="N38" s="60"/>
      <c r="O38" s="61"/>
      <c r="P38" s="60"/>
      <c r="Q38" s="61"/>
      <c r="R38" s="63"/>
      <c r="S38" s="63"/>
      <c r="T38" s="63"/>
      <c r="U38" s="61"/>
      <c r="V38" s="60"/>
      <c r="W38" s="61"/>
      <c r="X38" s="60"/>
      <c r="Y38" s="61"/>
      <c r="Z38" s="60"/>
      <c r="AA38" s="61"/>
      <c r="AB38" s="61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</row>
    <row r="39" spans="2:141" ht="21.95" customHeight="1">
      <c r="B39" s="116"/>
      <c r="C39" s="58" t="s">
        <v>90</v>
      </c>
      <c r="D39" s="58"/>
      <c r="E39" s="59">
        <v>14</v>
      </c>
      <c r="F39" s="133">
        <v>0</v>
      </c>
      <c r="G39" s="69"/>
      <c r="H39" s="133">
        <v>0</v>
      </c>
      <c r="I39" s="132"/>
      <c r="J39" s="133">
        <v>0</v>
      </c>
      <c r="K39" s="132"/>
      <c r="L39" s="133">
        <v>-12599693</v>
      </c>
      <c r="M39" s="133"/>
      <c r="N39" s="133">
        <v>0</v>
      </c>
      <c r="O39" s="132"/>
      <c r="P39" s="133">
        <v>0</v>
      </c>
      <c r="Q39" s="132"/>
      <c r="R39" s="133">
        <v>0</v>
      </c>
      <c r="S39" s="133"/>
      <c r="T39" s="133">
        <v>0</v>
      </c>
      <c r="U39" s="132"/>
      <c r="V39" s="132">
        <f>SUM(N39:T39)</f>
        <v>0</v>
      </c>
      <c r="W39" s="132"/>
      <c r="X39" s="132">
        <f>SUM(F39:L39,V39)</f>
        <v>-12599693</v>
      </c>
      <c r="Y39" s="132"/>
      <c r="Z39" s="133">
        <v>-6618724</v>
      </c>
      <c r="AA39" s="132"/>
      <c r="AB39" s="132">
        <f>SUM(X39:Z39)</f>
        <v>-19218417</v>
      </c>
      <c r="EB39" s="38"/>
      <c r="EC39" s="38"/>
      <c r="ED39" s="38"/>
      <c r="EE39" s="38"/>
      <c r="EF39" s="38"/>
      <c r="EG39" s="38"/>
      <c r="EH39" s="38"/>
      <c r="EI39" s="38"/>
      <c r="EJ39" s="38"/>
      <c r="EK39" s="38"/>
    </row>
    <row r="40" spans="2:141" ht="21.95" customHeight="1">
      <c r="B40" s="116"/>
      <c r="C40" s="74" t="s">
        <v>80</v>
      </c>
      <c r="D40" s="58"/>
      <c r="E40" s="59"/>
      <c r="F40" s="135"/>
      <c r="G40" s="69"/>
      <c r="H40" s="135"/>
      <c r="I40" s="132"/>
      <c r="J40" s="135"/>
      <c r="K40" s="132"/>
      <c r="L40" s="135"/>
      <c r="M40" s="133"/>
      <c r="N40" s="135"/>
      <c r="O40" s="132"/>
      <c r="P40" s="135"/>
      <c r="Q40" s="132"/>
      <c r="R40" s="135"/>
      <c r="S40" s="133"/>
      <c r="T40" s="135"/>
      <c r="U40" s="132"/>
      <c r="V40" s="136"/>
      <c r="W40" s="132"/>
      <c r="X40" s="136"/>
      <c r="Y40" s="132"/>
      <c r="Z40" s="135"/>
      <c r="AA40" s="132"/>
      <c r="AB40" s="136"/>
      <c r="EB40" s="38"/>
      <c r="EC40" s="38"/>
      <c r="ED40" s="38"/>
      <c r="EE40" s="38"/>
      <c r="EF40" s="38"/>
      <c r="EG40" s="38"/>
      <c r="EH40" s="38"/>
      <c r="EI40" s="38"/>
      <c r="EJ40" s="38"/>
      <c r="EK40" s="38"/>
    </row>
    <row r="41" spans="2:141" s="50" customFormat="1" ht="21.95" customHeight="1">
      <c r="B41" s="74"/>
      <c r="C41" s="74"/>
      <c r="D41" s="77" t="s">
        <v>84</v>
      </c>
      <c r="E41" s="59"/>
      <c r="F41" s="64">
        <f>SUM(F39)</f>
        <v>0</v>
      </c>
      <c r="G41" s="60"/>
      <c r="H41" s="64">
        <f>SUM(H39)</f>
        <v>0</v>
      </c>
      <c r="I41" s="61"/>
      <c r="J41" s="64">
        <f>SUM(J39)</f>
        <v>0</v>
      </c>
      <c r="K41" s="62"/>
      <c r="L41" s="64">
        <f>SUM(L39)</f>
        <v>-12599693</v>
      </c>
      <c r="M41" s="63"/>
      <c r="N41" s="64">
        <f>SUM(N39)</f>
        <v>0</v>
      </c>
      <c r="O41" s="61"/>
      <c r="P41" s="64">
        <f>SUM(P39)</f>
        <v>0</v>
      </c>
      <c r="Q41" s="61"/>
      <c r="R41" s="65">
        <f>SUM(R39)</f>
        <v>0</v>
      </c>
      <c r="S41" s="63"/>
      <c r="T41" s="65">
        <f>SUM(T39)</f>
        <v>0</v>
      </c>
      <c r="U41" s="61"/>
      <c r="V41" s="64">
        <f>SUM(V39)</f>
        <v>0</v>
      </c>
      <c r="W41" s="61"/>
      <c r="X41" s="64">
        <f>SUM(X39)</f>
        <v>-12599693</v>
      </c>
      <c r="Y41" s="61"/>
      <c r="Z41" s="64">
        <f>SUM(Z39)</f>
        <v>-6618724</v>
      </c>
      <c r="AA41" s="61"/>
      <c r="AB41" s="64">
        <f>SUM(AB39)</f>
        <v>-19218417</v>
      </c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5"/>
      <c r="BQ41" s="45"/>
      <c r="BR41" s="45"/>
      <c r="BS41" s="45"/>
      <c r="BT41" s="45"/>
      <c r="BU41" s="45"/>
      <c r="BV41" s="45"/>
      <c r="BW41" s="45"/>
      <c r="BX41" s="45"/>
      <c r="BY41" s="45"/>
      <c r="BZ41" s="45"/>
      <c r="CA41" s="45"/>
      <c r="CB41" s="45"/>
      <c r="CC41" s="45"/>
      <c r="CD41" s="45"/>
      <c r="CE41" s="45"/>
      <c r="CF41" s="45"/>
      <c r="CG41" s="45"/>
      <c r="CH41" s="45"/>
      <c r="CI41" s="45"/>
      <c r="CJ41" s="45"/>
      <c r="CK41" s="45"/>
      <c r="CL41" s="45"/>
      <c r="CM41" s="45"/>
      <c r="CN41" s="45"/>
      <c r="CO41" s="45"/>
      <c r="CP41" s="45"/>
      <c r="CQ41" s="45"/>
      <c r="CR41" s="45"/>
      <c r="CS41" s="45"/>
      <c r="CT41" s="45"/>
      <c r="CU41" s="45"/>
      <c r="CV41" s="45"/>
      <c r="CW41" s="45"/>
      <c r="CX41" s="45"/>
      <c r="CY41" s="45"/>
      <c r="CZ41" s="45"/>
      <c r="DA41" s="45"/>
      <c r="DB41" s="45"/>
      <c r="DC41" s="45"/>
      <c r="DD41" s="45"/>
      <c r="DE41" s="45"/>
      <c r="DF41" s="45"/>
      <c r="DG41" s="45"/>
      <c r="DH41" s="45"/>
      <c r="DI41" s="45"/>
      <c r="DJ41" s="45"/>
      <c r="DK41" s="45"/>
      <c r="DL41" s="45"/>
      <c r="DM41" s="45"/>
      <c r="DN41" s="45"/>
      <c r="DO41" s="45"/>
      <c r="DP41" s="45"/>
      <c r="DQ41" s="45"/>
      <c r="DR41" s="45"/>
      <c r="DS41" s="45"/>
      <c r="DT41" s="45"/>
      <c r="DU41" s="45"/>
      <c r="DV41" s="45"/>
      <c r="DW41" s="45"/>
      <c r="DX41" s="45"/>
      <c r="DY41" s="45"/>
      <c r="DZ41" s="45"/>
      <c r="EA41" s="45"/>
    </row>
    <row r="42" spans="2:141" s="50" customFormat="1" ht="21.95" customHeight="1">
      <c r="B42" s="75"/>
      <c r="C42" s="75" t="s">
        <v>124</v>
      </c>
      <c r="D42" s="58"/>
      <c r="E42" s="59"/>
      <c r="F42" s="60"/>
      <c r="G42" s="60"/>
      <c r="H42" s="60"/>
      <c r="I42" s="61"/>
      <c r="J42" s="60"/>
      <c r="K42" s="62"/>
      <c r="L42" s="60"/>
      <c r="M42" s="63"/>
      <c r="N42" s="60"/>
      <c r="O42" s="61"/>
      <c r="P42" s="60"/>
      <c r="Q42" s="61"/>
      <c r="R42" s="63"/>
      <c r="S42" s="63"/>
      <c r="T42" s="63"/>
      <c r="U42" s="61"/>
      <c r="V42" s="60"/>
      <c r="W42" s="61"/>
      <c r="X42" s="60"/>
      <c r="Y42" s="61"/>
      <c r="Z42" s="60"/>
      <c r="AA42" s="61"/>
      <c r="AB42" s="61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5"/>
      <c r="BQ42" s="45"/>
      <c r="BR42" s="45"/>
      <c r="BS42" s="45"/>
      <c r="BT42" s="45"/>
      <c r="BU42" s="45"/>
      <c r="BV42" s="45"/>
      <c r="BW42" s="45"/>
      <c r="BX42" s="45"/>
      <c r="BY42" s="45"/>
      <c r="BZ42" s="45"/>
      <c r="CA42" s="45"/>
      <c r="CB42" s="45"/>
      <c r="CC42" s="45"/>
      <c r="CD42" s="45"/>
      <c r="CE42" s="45"/>
      <c r="CF42" s="45"/>
      <c r="CG42" s="45"/>
      <c r="CH42" s="45"/>
      <c r="CI42" s="45"/>
      <c r="CJ42" s="45"/>
      <c r="CK42" s="45"/>
      <c r="CL42" s="45"/>
      <c r="CM42" s="45"/>
      <c r="CN42" s="45"/>
      <c r="CO42" s="45"/>
      <c r="CP42" s="45"/>
      <c r="CQ42" s="45"/>
      <c r="CR42" s="45"/>
      <c r="CS42" s="45"/>
      <c r="CT42" s="45"/>
      <c r="CU42" s="45"/>
      <c r="CV42" s="45"/>
      <c r="CW42" s="45"/>
      <c r="CX42" s="45"/>
      <c r="CY42" s="45"/>
      <c r="CZ42" s="45"/>
      <c r="DA42" s="45"/>
      <c r="DB42" s="45"/>
      <c r="DC42" s="45"/>
      <c r="DD42" s="45"/>
      <c r="DE42" s="45"/>
      <c r="DF42" s="45"/>
      <c r="DG42" s="45"/>
      <c r="DH42" s="45"/>
      <c r="DI42" s="45"/>
      <c r="DJ42" s="45"/>
      <c r="DK42" s="45"/>
      <c r="DL42" s="45"/>
      <c r="DM42" s="45"/>
      <c r="DN42" s="45"/>
      <c r="DO42" s="45"/>
      <c r="DP42" s="45"/>
      <c r="DQ42" s="45"/>
      <c r="DR42" s="45"/>
      <c r="DS42" s="45"/>
      <c r="DT42" s="45"/>
      <c r="DU42" s="45"/>
      <c r="DV42" s="45"/>
      <c r="DW42" s="45"/>
      <c r="DX42" s="45"/>
      <c r="DY42" s="45"/>
      <c r="DZ42" s="45"/>
      <c r="EA42" s="45"/>
    </row>
    <row r="43" spans="2:141" s="50" customFormat="1" ht="21.95" customHeight="1">
      <c r="B43" s="116"/>
      <c r="C43" s="58" t="s">
        <v>183</v>
      </c>
      <c r="D43" s="58"/>
      <c r="E43" s="59"/>
      <c r="F43" s="69">
        <v>0</v>
      </c>
      <c r="G43" s="69"/>
      <c r="H43" s="69">
        <v>0</v>
      </c>
      <c r="I43" s="132"/>
      <c r="J43" s="69">
        <v>0</v>
      </c>
      <c r="K43" s="127"/>
      <c r="L43" s="69">
        <v>0</v>
      </c>
      <c r="M43" s="133"/>
      <c r="N43" s="69">
        <v>0</v>
      </c>
      <c r="O43" s="132"/>
      <c r="P43" s="69">
        <v>0</v>
      </c>
      <c r="Q43" s="132"/>
      <c r="R43" s="133">
        <v>0</v>
      </c>
      <c r="S43" s="133"/>
      <c r="T43" s="133">
        <v>-1287157</v>
      </c>
      <c r="U43" s="132"/>
      <c r="V43" s="69">
        <f>SUM(N43:T43)</f>
        <v>-1287157</v>
      </c>
      <c r="W43" s="132"/>
      <c r="X43" s="69">
        <f>SUM(F43:L43,V43)</f>
        <v>-1287157</v>
      </c>
      <c r="Y43" s="132"/>
      <c r="Z43" s="69">
        <v>-1855800</v>
      </c>
      <c r="AA43" s="132"/>
      <c r="AB43" s="132">
        <f>SUM(X43:Z43)</f>
        <v>-3142957</v>
      </c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5"/>
      <c r="BQ43" s="45"/>
      <c r="BR43" s="45"/>
      <c r="BS43" s="45"/>
      <c r="BT43" s="45"/>
      <c r="BU43" s="45"/>
      <c r="BV43" s="45"/>
      <c r="BW43" s="45"/>
      <c r="BX43" s="45"/>
      <c r="BY43" s="45"/>
      <c r="BZ43" s="45"/>
      <c r="CA43" s="45"/>
      <c r="CB43" s="45"/>
      <c r="CC43" s="45"/>
      <c r="CD43" s="45"/>
      <c r="CE43" s="45"/>
      <c r="CF43" s="45"/>
      <c r="CG43" s="45"/>
      <c r="CH43" s="45"/>
      <c r="CI43" s="45"/>
      <c r="CJ43" s="45"/>
      <c r="CK43" s="45"/>
      <c r="CL43" s="45"/>
      <c r="CM43" s="45"/>
      <c r="CN43" s="45"/>
      <c r="CO43" s="45"/>
      <c r="CP43" s="45"/>
      <c r="CQ43" s="45"/>
      <c r="CR43" s="45"/>
      <c r="CS43" s="45"/>
      <c r="CT43" s="45"/>
      <c r="CU43" s="45"/>
      <c r="CV43" s="45"/>
      <c r="CW43" s="45"/>
      <c r="CX43" s="45"/>
      <c r="CY43" s="45"/>
      <c r="CZ43" s="45"/>
      <c r="DA43" s="45"/>
      <c r="DB43" s="45"/>
      <c r="DC43" s="45"/>
      <c r="DD43" s="45"/>
      <c r="DE43" s="45"/>
      <c r="DF43" s="45"/>
      <c r="DG43" s="45"/>
      <c r="DH43" s="45"/>
      <c r="DI43" s="45"/>
      <c r="DJ43" s="45"/>
      <c r="DK43" s="45"/>
      <c r="DL43" s="45"/>
      <c r="DM43" s="45"/>
      <c r="DN43" s="45"/>
      <c r="DO43" s="45"/>
      <c r="DP43" s="45"/>
      <c r="DQ43" s="45"/>
      <c r="DR43" s="45"/>
      <c r="DS43" s="45"/>
      <c r="DT43" s="45"/>
      <c r="DU43" s="45"/>
      <c r="DV43" s="45"/>
      <c r="DW43" s="45"/>
      <c r="DX43" s="45"/>
      <c r="DY43" s="45"/>
      <c r="DZ43" s="45"/>
      <c r="EA43" s="45"/>
    </row>
    <row r="44" spans="2:141" s="50" customFormat="1" ht="21.95" customHeight="1">
      <c r="B44" s="116"/>
      <c r="C44" s="58" t="s">
        <v>209</v>
      </c>
      <c r="D44" s="58"/>
      <c r="E44" s="59"/>
      <c r="F44" s="69"/>
      <c r="G44" s="69"/>
      <c r="H44" s="69"/>
      <c r="I44" s="132"/>
      <c r="J44" s="69"/>
      <c r="K44" s="127"/>
      <c r="L44" s="69"/>
      <c r="M44" s="133"/>
      <c r="N44" s="69"/>
      <c r="O44" s="132"/>
      <c r="P44" s="69"/>
      <c r="Q44" s="132"/>
      <c r="R44" s="133"/>
      <c r="S44" s="133"/>
      <c r="T44" s="133"/>
      <c r="U44" s="132"/>
      <c r="V44" s="69"/>
      <c r="W44" s="132"/>
      <c r="X44" s="69"/>
      <c r="Y44" s="132"/>
      <c r="Z44" s="69"/>
      <c r="AA44" s="132"/>
      <c r="AB44" s="132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5"/>
      <c r="BQ44" s="45"/>
      <c r="BR44" s="45"/>
      <c r="BS44" s="45"/>
      <c r="BT44" s="45"/>
      <c r="BU44" s="45"/>
      <c r="BV44" s="45"/>
      <c r="BW44" s="45"/>
      <c r="BX44" s="45"/>
      <c r="BY44" s="45"/>
      <c r="BZ44" s="45"/>
      <c r="CA44" s="45"/>
      <c r="CB44" s="45"/>
      <c r="CC44" s="45"/>
      <c r="CD44" s="45"/>
      <c r="CE44" s="45"/>
      <c r="CF44" s="45"/>
      <c r="CG44" s="45"/>
      <c r="CH44" s="45"/>
      <c r="CI44" s="45"/>
      <c r="CJ44" s="45"/>
      <c r="CK44" s="45"/>
      <c r="CL44" s="45"/>
      <c r="CM44" s="45"/>
      <c r="CN44" s="45"/>
      <c r="CO44" s="45"/>
      <c r="CP44" s="45"/>
      <c r="CQ44" s="45"/>
      <c r="CR44" s="45"/>
      <c r="CS44" s="45"/>
      <c r="CT44" s="45"/>
      <c r="CU44" s="45"/>
      <c r="CV44" s="45"/>
      <c r="CW44" s="45"/>
      <c r="CX44" s="45"/>
      <c r="CY44" s="45"/>
      <c r="CZ44" s="45"/>
      <c r="DA44" s="45"/>
      <c r="DB44" s="45"/>
      <c r="DC44" s="45"/>
      <c r="DD44" s="45"/>
      <c r="DE44" s="45"/>
      <c r="DF44" s="45"/>
      <c r="DG44" s="45"/>
      <c r="DH44" s="45"/>
      <c r="DI44" s="45"/>
      <c r="DJ44" s="45"/>
      <c r="DK44" s="45"/>
      <c r="DL44" s="45"/>
      <c r="DM44" s="45"/>
      <c r="DN44" s="45"/>
      <c r="DO44" s="45"/>
      <c r="DP44" s="45"/>
      <c r="DQ44" s="45"/>
      <c r="DR44" s="45"/>
      <c r="DS44" s="45"/>
      <c r="DT44" s="45"/>
      <c r="DU44" s="45"/>
      <c r="DV44" s="45"/>
      <c r="DW44" s="45"/>
      <c r="DX44" s="45"/>
      <c r="DY44" s="45"/>
      <c r="DZ44" s="45"/>
      <c r="EA44" s="45"/>
    </row>
    <row r="45" spans="2:141" s="50" customFormat="1" ht="21.95" customHeight="1">
      <c r="B45" s="116"/>
      <c r="C45" s="58"/>
      <c r="D45" s="58" t="s">
        <v>210</v>
      </c>
      <c r="E45" s="59"/>
      <c r="F45" s="69">
        <v>0</v>
      </c>
      <c r="G45" s="69"/>
      <c r="H45" s="69">
        <v>0</v>
      </c>
      <c r="I45" s="132"/>
      <c r="J45" s="69">
        <v>0</v>
      </c>
      <c r="K45" s="127"/>
      <c r="L45" s="69">
        <v>0</v>
      </c>
      <c r="M45" s="133"/>
      <c r="N45" s="69">
        <v>0</v>
      </c>
      <c r="O45" s="132"/>
      <c r="P45" s="69">
        <v>0</v>
      </c>
      <c r="Q45" s="132"/>
      <c r="R45" s="133">
        <v>0</v>
      </c>
      <c r="S45" s="133"/>
      <c r="T45" s="133">
        <v>0</v>
      </c>
      <c r="U45" s="132"/>
      <c r="V45" s="69">
        <f>SUM(N45:T45)</f>
        <v>0</v>
      </c>
      <c r="W45" s="132"/>
      <c r="X45" s="69">
        <f>SUM(F45:L45,V45)</f>
        <v>0</v>
      </c>
      <c r="Y45" s="132"/>
      <c r="Z45" s="69">
        <v>1175010</v>
      </c>
      <c r="AA45" s="132"/>
      <c r="AB45" s="132">
        <f>SUM(X45:Z45)</f>
        <v>1175010</v>
      </c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  <c r="CC45" s="45"/>
      <c r="CD45" s="45"/>
      <c r="CE45" s="45"/>
      <c r="CF45" s="45"/>
      <c r="CG45" s="45"/>
      <c r="CH45" s="45"/>
      <c r="CI45" s="45"/>
      <c r="CJ45" s="45"/>
      <c r="CK45" s="45"/>
      <c r="CL45" s="45"/>
      <c r="CM45" s="45"/>
      <c r="CN45" s="45"/>
      <c r="CO45" s="45"/>
      <c r="CP45" s="45"/>
      <c r="CQ45" s="45"/>
      <c r="CR45" s="45"/>
      <c r="CS45" s="45"/>
      <c r="CT45" s="45"/>
      <c r="CU45" s="45"/>
      <c r="CV45" s="45"/>
      <c r="CW45" s="45"/>
      <c r="CX45" s="45"/>
      <c r="CY45" s="45"/>
      <c r="CZ45" s="45"/>
      <c r="DA45" s="45"/>
      <c r="DB45" s="45"/>
      <c r="DC45" s="45"/>
      <c r="DD45" s="45"/>
      <c r="DE45" s="45"/>
      <c r="DF45" s="45"/>
      <c r="DG45" s="45"/>
      <c r="DH45" s="45"/>
      <c r="DI45" s="45"/>
      <c r="DJ45" s="45"/>
      <c r="DK45" s="45"/>
      <c r="DL45" s="45"/>
      <c r="DM45" s="45"/>
      <c r="DN45" s="45"/>
      <c r="DO45" s="45"/>
      <c r="DP45" s="45"/>
      <c r="DQ45" s="45"/>
      <c r="DR45" s="45"/>
      <c r="DS45" s="45"/>
      <c r="DT45" s="45"/>
      <c r="DU45" s="45"/>
      <c r="DV45" s="45"/>
      <c r="DW45" s="45"/>
      <c r="DX45" s="45"/>
      <c r="DY45" s="45"/>
      <c r="DZ45" s="45"/>
      <c r="EA45" s="45"/>
    </row>
    <row r="46" spans="2:141" s="50" customFormat="1" ht="21.95" customHeight="1">
      <c r="B46" s="116"/>
      <c r="C46" s="74" t="s">
        <v>211</v>
      </c>
      <c r="D46" s="58"/>
      <c r="E46" s="59"/>
      <c r="F46" s="136"/>
      <c r="G46" s="69"/>
      <c r="H46" s="136"/>
      <c r="I46" s="132"/>
      <c r="J46" s="136"/>
      <c r="K46" s="127"/>
      <c r="L46" s="136"/>
      <c r="M46" s="133"/>
      <c r="N46" s="136"/>
      <c r="O46" s="132"/>
      <c r="P46" s="136"/>
      <c r="Q46" s="132"/>
      <c r="R46" s="135"/>
      <c r="S46" s="133"/>
      <c r="T46" s="135"/>
      <c r="U46" s="132"/>
      <c r="V46" s="136"/>
      <c r="W46" s="132"/>
      <c r="X46" s="136"/>
      <c r="Y46" s="132"/>
      <c r="Z46" s="136"/>
      <c r="AA46" s="132"/>
      <c r="AB46" s="136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5"/>
      <c r="BQ46" s="45"/>
      <c r="BR46" s="45"/>
      <c r="BS46" s="45"/>
      <c r="BT46" s="45"/>
      <c r="BU46" s="45"/>
      <c r="BV46" s="45"/>
      <c r="BW46" s="45"/>
      <c r="BX46" s="45"/>
      <c r="BY46" s="45"/>
      <c r="BZ46" s="45"/>
      <c r="CA46" s="45"/>
      <c r="CB46" s="45"/>
      <c r="CC46" s="45"/>
      <c r="CD46" s="45"/>
      <c r="CE46" s="45"/>
      <c r="CF46" s="45"/>
      <c r="CG46" s="45"/>
      <c r="CH46" s="45"/>
      <c r="CI46" s="45"/>
      <c r="CJ46" s="45"/>
      <c r="CK46" s="45"/>
      <c r="CL46" s="45"/>
      <c r="CM46" s="45"/>
      <c r="CN46" s="45"/>
      <c r="CO46" s="45"/>
      <c r="CP46" s="45"/>
      <c r="CQ46" s="45"/>
      <c r="CR46" s="45"/>
      <c r="CS46" s="45"/>
      <c r="CT46" s="45"/>
      <c r="CU46" s="45"/>
      <c r="CV46" s="45"/>
      <c r="CW46" s="45"/>
      <c r="CX46" s="45"/>
      <c r="CY46" s="45"/>
      <c r="CZ46" s="45"/>
      <c r="DA46" s="45"/>
      <c r="DB46" s="45"/>
      <c r="DC46" s="45"/>
      <c r="DD46" s="45"/>
      <c r="DE46" s="45"/>
      <c r="DF46" s="45"/>
      <c r="DG46" s="45"/>
      <c r="DH46" s="45"/>
      <c r="DI46" s="45"/>
      <c r="DJ46" s="45"/>
      <c r="DK46" s="45"/>
      <c r="DL46" s="45"/>
      <c r="DM46" s="45"/>
      <c r="DN46" s="45"/>
      <c r="DO46" s="45"/>
      <c r="DP46" s="45"/>
      <c r="DQ46" s="45"/>
      <c r="DR46" s="45"/>
      <c r="DS46" s="45"/>
      <c r="DT46" s="45"/>
      <c r="DU46" s="45"/>
      <c r="DV46" s="45"/>
      <c r="DW46" s="45"/>
      <c r="DX46" s="45"/>
      <c r="DY46" s="45"/>
      <c r="DZ46" s="45"/>
      <c r="EA46" s="45"/>
    </row>
    <row r="47" spans="2:141" s="50" customFormat="1" ht="21.95" customHeight="1">
      <c r="B47" s="74"/>
      <c r="C47" s="74"/>
      <c r="D47" s="74" t="s">
        <v>212</v>
      </c>
      <c r="E47" s="59"/>
      <c r="F47" s="64">
        <f>SUM(F43,F45)</f>
        <v>0</v>
      </c>
      <c r="G47" s="60"/>
      <c r="H47" s="64">
        <f>SUM(H43,H45)</f>
        <v>0</v>
      </c>
      <c r="I47" s="61"/>
      <c r="J47" s="64">
        <f>SUM(J43,J45)</f>
        <v>0</v>
      </c>
      <c r="K47" s="62"/>
      <c r="L47" s="64">
        <f>SUM(L43,L45)</f>
        <v>0</v>
      </c>
      <c r="M47" s="63"/>
      <c r="N47" s="64">
        <f>SUM(N43,N45)</f>
        <v>0</v>
      </c>
      <c r="O47" s="61"/>
      <c r="P47" s="64">
        <f>SUM(P43,P45)</f>
        <v>0</v>
      </c>
      <c r="Q47" s="61"/>
      <c r="R47" s="65">
        <f>SUM(R43,R45)</f>
        <v>0</v>
      </c>
      <c r="S47" s="63"/>
      <c r="T47" s="65">
        <f>SUM(T43,T45)</f>
        <v>-1287157</v>
      </c>
      <c r="U47" s="61"/>
      <c r="V47" s="64">
        <f>SUM(V43:V43)</f>
        <v>-1287157</v>
      </c>
      <c r="W47" s="61"/>
      <c r="X47" s="64">
        <f>SUM(X43:X43)</f>
        <v>-1287157</v>
      </c>
      <c r="Y47" s="61"/>
      <c r="Z47" s="64">
        <f>SUM(Z43,Z45)</f>
        <v>-680790</v>
      </c>
      <c r="AA47" s="61"/>
      <c r="AB47" s="64">
        <f>SUM(AB43,AB45)</f>
        <v>-1967947</v>
      </c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5"/>
      <c r="BQ47" s="45"/>
      <c r="BR47" s="45"/>
      <c r="BS47" s="45"/>
      <c r="BT47" s="45"/>
      <c r="BU47" s="45"/>
      <c r="BV47" s="45"/>
      <c r="BW47" s="45"/>
      <c r="BX47" s="45"/>
      <c r="BY47" s="45"/>
      <c r="BZ47" s="45"/>
      <c r="CA47" s="45"/>
      <c r="CB47" s="45"/>
      <c r="CC47" s="45"/>
      <c r="CD47" s="45"/>
      <c r="CE47" s="45"/>
      <c r="CF47" s="45"/>
      <c r="CG47" s="45"/>
      <c r="CH47" s="45"/>
      <c r="CI47" s="45"/>
      <c r="CJ47" s="45"/>
      <c r="CK47" s="45"/>
      <c r="CL47" s="45"/>
      <c r="CM47" s="45"/>
      <c r="CN47" s="45"/>
      <c r="CO47" s="45"/>
      <c r="CP47" s="45"/>
      <c r="CQ47" s="45"/>
      <c r="CR47" s="45"/>
      <c r="CS47" s="45"/>
      <c r="CT47" s="45"/>
      <c r="CU47" s="45"/>
      <c r="CV47" s="45"/>
      <c r="CW47" s="45"/>
      <c r="CX47" s="45"/>
      <c r="CY47" s="45"/>
      <c r="CZ47" s="45"/>
      <c r="DA47" s="45"/>
      <c r="DB47" s="45"/>
      <c r="DC47" s="45"/>
      <c r="DD47" s="45"/>
      <c r="DE47" s="45"/>
      <c r="DF47" s="45"/>
      <c r="DG47" s="45"/>
      <c r="DH47" s="45"/>
      <c r="DI47" s="45"/>
      <c r="DJ47" s="45"/>
      <c r="DK47" s="45"/>
      <c r="DL47" s="45"/>
      <c r="DM47" s="45"/>
      <c r="DN47" s="45"/>
      <c r="DO47" s="45"/>
      <c r="DP47" s="45"/>
      <c r="DQ47" s="45"/>
      <c r="DR47" s="45"/>
      <c r="DS47" s="45"/>
      <c r="DT47" s="45"/>
      <c r="DU47" s="45"/>
      <c r="DV47" s="45"/>
      <c r="DW47" s="45"/>
      <c r="DX47" s="45"/>
      <c r="DY47" s="45"/>
      <c r="DZ47" s="45"/>
      <c r="EA47" s="45"/>
    </row>
    <row r="48" spans="2:141" s="50" customFormat="1" ht="21.95" customHeight="1">
      <c r="B48" s="73" t="s">
        <v>93</v>
      </c>
      <c r="C48" s="74"/>
      <c r="D48" s="58"/>
      <c r="E48" s="59"/>
      <c r="F48" s="61"/>
      <c r="G48" s="61"/>
      <c r="H48" s="61"/>
      <c r="I48" s="61"/>
      <c r="J48" s="61"/>
      <c r="K48" s="62"/>
      <c r="L48" s="61"/>
      <c r="M48" s="63"/>
      <c r="N48" s="61"/>
      <c r="O48" s="61"/>
      <c r="P48" s="61"/>
      <c r="Q48" s="61"/>
      <c r="R48" s="63"/>
      <c r="S48" s="63"/>
      <c r="T48" s="63"/>
      <c r="U48" s="61"/>
      <c r="V48" s="61"/>
      <c r="W48" s="61"/>
      <c r="X48" s="61"/>
      <c r="Y48" s="61"/>
      <c r="Z48" s="61"/>
      <c r="AA48" s="61"/>
      <c r="AB48" s="61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5"/>
      <c r="BQ48" s="45"/>
      <c r="BR48" s="45"/>
      <c r="BS48" s="45"/>
      <c r="BT48" s="45"/>
      <c r="BU48" s="45"/>
      <c r="BV48" s="45"/>
      <c r="BW48" s="45"/>
      <c r="BX48" s="45"/>
      <c r="BY48" s="45"/>
      <c r="BZ48" s="45"/>
      <c r="CA48" s="45"/>
      <c r="CB48" s="45"/>
      <c r="CC48" s="45"/>
      <c r="CD48" s="45"/>
      <c r="CE48" s="45"/>
      <c r="CF48" s="45"/>
      <c r="CG48" s="45"/>
      <c r="CH48" s="45"/>
      <c r="CI48" s="45"/>
      <c r="CJ48" s="45"/>
      <c r="CK48" s="45"/>
      <c r="CL48" s="45"/>
      <c r="CM48" s="45"/>
      <c r="CN48" s="45"/>
      <c r="CO48" s="45"/>
      <c r="CP48" s="45"/>
      <c r="CQ48" s="45"/>
      <c r="CR48" s="45"/>
      <c r="CS48" s="45"/>
      <c r="CT48" s="45"/>
      <c r="CU48" s="45"/>
      <c r="CV48" s="45"/>
      <c r="CW48" s="45"/>
      <c r="CX48" s="45"/>
      <c r="CY48" s="45"/>
      <c r="CZ48" s="45"/>
      <c r="DA48" s="45"/>
      <c r="DB48" s="45"/>
      <c r="DC48" s="45"/>
      <c r="DD48" s="45"/>
      <c r="DE48" s="45"/>
      <c r="DF48" s="45"/>
      <c r="DG48" s="45"/>
      <c r="DH48" s="45"/>
      <c r="DI48" s="45"/>
      <c r="DJ48" s="45"/>
      <c r="DK48" s="45"/>
      <c r="DL48" s="45"/>
      <c r="DM48" s="45"/>
      <c r="DN48" s="45"/>
      <c r="DO48" s="45"/>
      <c r="DP48" s="45"/>
      <c r="DQ48" s="45"/>
      <c r="DR48" s="45"/>
      <c r="DS48" s="45"/>
      <c r="DT48" s="45"/>
      <c r="DU48" s="45"/>
      <c r="DV48" s="45"/>
      <c r="DW48" s="45"/>
      <c r="DX48" s="45"/>
      <c r="DY48" s="45"/>
      <c r="DZ48" s="45"/>
      <c r="EA48" s="45"/>
    </row>
    <row r="49" spans="2:141" s="50" customFormat="1" ht="21.95" customHeight="1">
      <c r="B49" s="73" t="s">
        <v>87</v>
      </c>
      <c r="C49" s="73" t="s">
        <v>92</v>
      </c>
      <c r="D49" s="58"/>
      <c r="E49" s="59"/>
      <c r="F49" s="64">
        <f>SUM(F41,F47)</f>
        <v>0</v>
      </c>
      <c r="G49" s="60"/>
      <c r="H49" s="64">
        <f>SUM(H41,H47)</f>
        <v>0</v>
      </c>
      <c r="I49" s="61"/>
      <c r="J49" s="64">
        <f>SUM(J41,J47)</f>
        <v>0</v>
      </c>
      <c r="K49" s="62"/>
      <c r="L49" s="64">
        <f>SUM(L41,L47)</f>
        <v>-12599693</v>
      </c>
      <c r="M49" s="63"/>
      <c r="N49" s="64">
        <f>SUM(N41,N47)</f>
        <v>0</v>
      </c>
      <c r="O49" s="61"/>
      <c r="P49" s="64">
        <f>SUM(P41,P47)</f>
        <v>0</v>
      </c>
      <c r="Q49" s="61"/>
      <c r="R49" s="65">
        <f>SUM(R41,R47)</f>
        <v>0</v>
      </c>
      <c r="S49" s="63"/>
      <c r="T49" s="65">
        <f>SUM(T41,T47)</f>
        <v>-1287157</v>
      </c>
      <c r="U49" s="61"/>
      <c r="V49" s="64">
        <f>SUM(V41,V47)</f>
        <v>-1287157</v>
      </c>
      <c r="W49" s="61"/>
      <c r="X49" s="64">
        <f>SUM(X41,X47)</f>
        <v>-13886850</v>
      </c>
      <c r="Y49" s="61"/>
      <c r="Z49" s="64">
        <f>SUM(Z41,Z47)</f>
        <v>-7299514</v>
      </c>
      <c r="AA49" s="61"/>
      <c r="AB49" s="64">
        <f>SUM(AB41,AB47)</f>
        <v>-21186364</v>
      </c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5"/>
      <c r="BQ49" s="45"/>
      <c r="BR49" s="45"/>
      <c r="BS49" s="45"/>
      <c r="BT49" s="45"/>
      <c r="BU49" s="45"/>
      <c r="BV49" s="45"/>
      <c r="BW49" s="45"/>
      <c r="BX49" s="45"/>
      <c r="BY49" s="45"/>
      <c r="BZ49" s="45"/>
      <c r="CA49" s="45"/>
      <c r="CB49" s="45"/>
      <c r="CC49" s="45"/>
      <c r="CD49" s="45"/>
      <c r="CE49" s="45"/>
      <c r="CF49" s="45"/>
      <c r="CG49" s="45"/>
      <c r="CH49" s="45"/>
      <c r="CI49" s="45"/>
      <c r="CJ49" s="45"/>
      <c r="CK49" s="45"/>
      <c r="CL49" s="45"/>
      <c r="CM49" s="45"/>
      <c r="CN49" s="45"/>
      <c r="CO49" s="45"/>
      <c r="CP49" s="45"/>
      <c r="CQ49" s="45"/>
      <c r="CR49" s="45"/>
      <c r="CS49" s="45"/>
      <c r="CT49" s="45"/>
      <c r="CU49" s="45"/>
      <c r="CV49" s="45"/>
      <c r="CW49" s="45"/>
      <c r="CX49" s="45"/>
      <c r="CY49" s="45"/>
      <c r="CZ49" s="45"/>
      <c r="DA49" s="45"/>
      <c r="DB49" s="45"/>
      <c r="DC49" s="45"/>
      <c r="DD49" s="45"/>
      <c r="DE49" s="45"/>
      <c r="DF49" s="45"/>
      <c r="DG49" s="45"/>
      <c r="DH49" s="45"/>
      <c r="DI49" s="45"/>
      <c r="DJ49" s="45"/>
      <c r="DK49" s="45"/>
      <c r="DL49" s="45"/>
      <c r="DM49" s="45"/>
      <c r="DN49" s="45"/>
      <c r="DO49" s="45"/>
      <c r="DP49" s="45"/>
      <c r="DQ49" s="45"/>
      <c r="DR49" s="45"/>
      <c r="DS49" s="45"/>
      <c r="DT49" s="45"/>
      <c r="DU49" s="45"/>
      <c r="DV49" s="45"/>
      <c r="DW49" s="45"/>
      <c r="DX49" s="45"/>
      <c r="DY49" s="45"/>
      <c r="DZ49" s="45"/>
      <c r="EA49" s="45"/>
    </row>
    <row r="50" spans="2:141" s="50" customFormat="1" ht="21.95" customHeight="1">
      <c r="B50" s="73" t="s">
        <v>160</v>
      </c>
      <c r="C50" s="73"/>
      <c r="D50" s="58"/>
      <c r="E50" s="59"/>
      <c r="F50" s="61"/>
      <c r="G50" s="60"/>
      <c r="H50" s="61"/>
      <c r="I50" s="61"/>
      <c r="J50" s="61"/>
      <c r="K50" s="62"/>
      <c r="L50" s="61"/>
      <c r="M50" s="63"/>
      <c r="N50" s="61"/>
      <c r="O50" s="61"/>
      <c r="P50" s="61"/>
      <c r="Q50" s="61"/>
      <c r="R50" s="63"/>
      <c r="S50" s="63"/>
      <c r="T50" s="63"/>
      <c r="U50" s="61"/>
      <c r="V50" s="61"/>
      <c r="W50" s="61"/>
      <c r="X50" s="61"/>
      <c r="Y50" s="61"/>
      <c r="Z50" s="61"/>
      <c r="AA50" s="61"/>
      <c r="AB50" s="61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</row>
    <row r="51" spans="2:141" s="50" customFormat="1" ht="21.95" customHeight="1">
      <c r="B51" s="73"/>
      <c r="C51" s="76" t="s">
        <v>100</v>
      </c>
      <c r="D51" s="58"/>
      <c r="E51" s="59"/>
      <c r="F51" s="69">
        <v>0</v>
      </c>
      <c r="G51" s="69"/>
      <c r="H51" s="69">
        <v>0</v>
      </c>
      <c r="I51" s="132"/>
      <c r="J51" s="69">
        <v>0</v>
      </c>
      <c r="K51" s="127"/>
      <c r="L51" s="69">
        <v>30637839</v>
      </c>
      <c r="M51" s="133"/>
      <c r="N51" s="69">
        <v>0</v>
      </c>
      <c r="O51" s="132"/>
      <c r="P51" s="69">
        <v>0</v>
      </c>
      <c r="Q51" s="132"/>
      <c r="R51" s="133">
        <v>0</v>
      </c>
      <c r="S51" s="133"/>
      <c r="T51" s="133">
        <v>0</v>
      </c>
      <c r="U51" s="132"/>
      <c r="V51" s="69">
        <f>SUM(N51:T51)</f>
        <v>0</v>
      </c>
      <c r="W51" s="132"/>
      <c r="X51" s="69">
        <f>SUM(F51:L51,V51)</f>
        <v>30637839</v>
      </c>
      <c r="Y51" s="132"/>
      <c r="Z51" s="69">
        <v>7185291</v>
      </c>
      <c r="AA51" s="132"/>
      <c r="AB51" s="132">
        <f>SUM(X51:Z51)</f>
        <v>37823130</v>
      </c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</row>
    <row r="52" spans="2:141" s="50" customFormat="1" ht="21.95" customHeight="1">
      <c r="B52" s="73"/>
      <c r="C52" s="76" t="s">
        <v>101</v>
      </c>
      <c r="D52" s="58"/>
      <c r="E52" s="59"/>
      <c r="F52" s="134">
        <v>0</v>
      </c>
      <c r="G52" s="69"/>
      <c r="H52" s="134">
        <v>0</v>
      </c>
      <c r="I52" s="132"/>
      <c r="J52" s="134">
        <v>0</v>
      </c>
      <c r="K52" s="127"/>
      <c r="L52" s="134">
        <v>-19901</v>
      </c>
      <c r="M52" s="133"/>
      <c r="N52" s="134">
        <v>-3337767</v>
      </c>
      <c r="O52" s="132"/>
      <c r="P52" s="134">
        <v>-1104981</v>
      </c>
      <c r="Q52" s="132"/>
      <c r="R52" s="131">
        <v>-586815</v>
      </c>
      <c r="S52" s="133"/>
      <c r="T52" s="131">
        <v>0</v>
      </c>
      <c r="U52" s="132"/>
      <c r="V52" s="134">
        <f>SUM(N52:T52)</f>
        <v>-5029563</v>
      </c>
      <c r="W52" s="132"/>
      <c r="X52" s="134">
        <f>SUM(F52:L52,V52)</f>
        <v>-5049464</v>
      </c>
      <c r="Y52" s="132"/>
      <c r="Z52" s="134">
        <v>-739251</v>
      </c>
      <c r="AA52" s="132"/>
      <c r="AB52" s="134">
        <f>SUM(X52:Z52)</f>
        <v>-5788715</v>
      </c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</row>
    <row r="53" spans="2:141" s="50" customFormat="1" ht="21.95" customHeight="1">
      <c r="B53" s="73" t="s">
        <v>143</v>
      </c>
      <c r="C53" s="73"/>
      <c r="D53" s="58"/>
      <c r="E53" s="59"/>
      <c r="F53" s="64">
        <f>SUM(F51,F52)</f>
        <v>0</v>
      </c>
      <c r="G53" s="60"/>
      <c r="H53" s="64">
        <f>SUM(H51,H52)</f>
        <v>0</v>
      </c>
      <c r="I53" s="61"/>
      <c r="J53" s="64">
        <f>SUM(J51,J52)</f>
        <v>0</v>
      </c>
      <c r="K53" s="62"/>
      <c r="L53" s="64">
        <f>SUM(L51,L52)</f>
        <v>30617938</v>
      </c>
      <c r="M53" s="63"/>
      <c r="N53" s="64">
        <f>SUM(N51,N52)</f>
        <v>-3337767</v>
      </c>
      <c r="O53" s="61"/>
      <c r="P53" s="64">
        <f>SUM(P51,P52)</f>
        <v>-1104981</v>
      </c>
      <c r="Q53" s="61"/>
      <c r="R53" s="65">
        <f>SUM(R51,R52)</f>
        <v>-586815</v>
      </c>
      <c r="S53" s="63"/>
      <c r="T53" s="65">
        <f>SUM(T51,T52)</f>
        <v>0</v>
      </c>
      <c r="U53" s="61"/>
      <c r="V53" s="64">
        <f>SUM(V51,V52)</f>
        <v>-5029563</v>
      </c>
      <c r="W53" s="61"/>
      <c r="X53" s="64">
        <f>SUM(X51,X52)</f>
        <v>25588375</v>
      </c>
      <c r="Y53" s="61"/>
      <c r="Z53" s="64">
        <f>SUM(Z51,Z52)</f>
        <v>6446040</v>
      </c>
      <c r="AA53" s="61"/>
      <c r="AB53" s="64">
        <f>SUM(AB51,AB52)</f>
        <v>32034415</v>
      </c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</row>
    <row r="54" spans="2:141" ht="21.95" customHeight="1" thickBot="1">
      <c r="B54" s="57" t="s">
        <v>165</v>
      </c>
      <c r="C54" s="57"/>
      <c r="D54" s="58"/>
      <c r="E54" s="59"/>
      <c r="F54" s="68">
        <f>SUM(F34,F49,F53)</f>
        <v>1200000</v>
      </c>
      <c r="G54" s="69"/>
      <c r="H54" s="68">
        <f>SUM(H34,H49,H53)</f>
        <v>160000</v>
      </c>
      <c r="I54" s="61"/>
      <c r="J54" s="68">
        <f>SUM(J34,J49,J53)</f>
        <v>10516000</v>
      </c>
      <c r="K54" s="61"/>
      <c r="L54" s="68">
        <f>SUM(L34,L49,L53)</f>
        <v>256011703</v>
      </c>
      <c r="M54" s="61"/>
      <c r="N54" s="68">
        <f>SUM(N34,N49,N53)</f>
        <v>-6929181</v>
      </c>
      <c r="O54" s="61"/>
      <c r="P54" s="68">
        <f>SUM(P34,P49,P53)</f>
        <v>10638</v>
      </c>
      <c r="Q54" s="61"/>
      <c r="R54" s="68">
        <f>SUM(R34,R49,R53)</f>
        <v>32049</v>
      </c>
      <c r="S54" s="61"/>
      <c r="T54" s="68">
        <f>SUM(T34,T49,T53)</f>
        <v>-9276676</v>
      </c>
      <c r="U54" s="61"/>
      <c r="V54" s="68">
        <f>SUM(V34,V49,V53)</f>
        <v>-16163170</v>
      </c>
      <c r="W54" s="61"/>
      <c r="X54" s="68">
        <f>SUM(X34,X49,X53)</f>
        <v>251724533</v>
      </c>
      <c r="Y54" s="61"/>
      <c r="Z54" s="68">
        <f>SUM(Z34,Z49,Z53)</f>
        <v>40741637</v>
      </c>
      <c r="AA54" s="61"/>
      <c r="AB54" s="68">
        <f>SUM(AB34,AB49,AB53)</f>
        <v>292466170</v>
      </c>
      <c r="EB54" s="38"/>
      <c r="EC54" s="38"/>
      <c r="ED54" s="38"/>
      <c r="EE54" s="38"/>
      <c r="EF54" s="38"/>
      <c r="EG54" s="38"/>
      <c r="EH54" s="38"/>
      <c r="EI54" s="38"/>
      <c r="EJ54" s="38"/>
      <c r="EK54" s="38"/>
    </row>
    <row r="55" spans="2:141" ht="9.9499999999999993" customHeight="1" thickTop="1">
      <c r="T55" s="37"/>
    </row>
    <row r="56" spans="2:141" ht="22.7" customHeight="1">
      <c r="T56" s="37"/>
    </row>
    <row r="57" spans="2:141" ht="22.7" customHeight="1">
      <c r="T57" s="37"/>
    </row>
    <row r="58" spans="2:141" ht="22.7" customHeight="1">
      <c r="T58" s="37"/>
    </row>
    <row r="59" spans="2:141" ht="22.7" customHeight="1">
      <c r="T59" s="37"/>
    </row>
    <row r="60" spans="2:141" ht="22.7" customHeight="1">
      <c r="T60" s="37"/>
    </row>
    <row r="61" spans="2:141" ht="22.7" customHeight="1">
      <c r="T61" s="37"/>
    </row>
    <row r="62" spans="2:141" ht="22.7" customHeight="1">
      <c r="T62" s="37"/>
    </row>
    <row r="63" spans="2:141" ht="22.7" customHeight="1">
      <c r="T63" s="37"/>
    </row>
    <row r="64" spans="2:141" ht="22.7" customHeight="1">
      <c r="T64" s="37"/>
    </row>
    <row r="65" spans="20:20" ht="22.7" customHeight="1">
      <c r="T65" s="37"/>
    </row>
    <row r="66" spans="20:20" ht="22.7" customHeight="1">
      <c r="T66" s="37"/>
    </row>
    <row r="67" spans="20:20" ht="22.7" customHeight="1">
      <c r="T67" s="37"/>
    </row>
    <row r="68" spans="20:20" ht="22.7" customHeight="1">
      <c r="T68" s="37"/>
    </row>
    <row r="69" spans="20:20" ht="22.7" customHeight="1">
      <c r="T69" s="37"/>
    </row>
    <row r="70" spans="20:20" ht="22.7" customHeight="1">
      <c r="T70" s="37"/>
    </row>
    <row r="71" spans="20:20" ht="22.7" customHeight="1">
      <c r="T71" s="37"/>
    </row>
    <row r="72" spans="20:20" ht="22.7" customHeight="1">
      <c r="T72" s="37"/>
    </row>
    <row r="73" spans="20:20" ht="22.7" customHeight="1">
      <c r="T73" s="37"/>
    </row>
    <row r="74" spans="20:20" ht="22.7" customHeight="1">
      <c r="T74" s="37"/>
    </row>
    <row r="75" spans="20:20" ht="22.7" customHeight="1">
      <c r="T75" s="37"/>
    </row>
    <row r="76" spans="20:20" ht="22.7" customHeight="1">
      <c r="T76" s="37"/>
    </row>
    <row r="77" spans="20:20" ht="22.7" customHeight="1">
      <c r="T77" s="37"/>
    </row>
    <row r="78" spans="20:20" ht="22.7" customHeight="1">
      <c r="T78" s="37"/>
    </row>
    <row r="79" spans="20:20" ht="22.7" customHeight="1">
      <c r="T79" s="37"/>
    </row>
    <row r="80" spans="20:20" ht="22.7" customHeight="1">
      <c r="T80" s="37"/>
    </row>
    <row r="81" spans="20:20" ht="22.7" customHeight="1">
      <c r="T81" s="37"/>
    </row>
    <row r="82" spans="20:20" ht="22.7" customHeight="1">
      <c r="T82" s="37"/>
    </row>
    <row r="83" spans="20:20" ht="22.7" customHeight="1">
      <c r="T83" s="37"/>
    </row>
    <row r="84" spans="20:20" ht="22.7" customHeight="1">
      <c r="T84" s="37"/>
    </row>
    <row r="85" spans="20:20" ht="22.7" customHeight="1">
      <c r="T85" s="37"/>
    </row>
    <row r="86" spans="20:20" ht="22.7" customHeight="1">
      <c r="T86" s="37"/>
    </row>
    <row r="87" spans="20:20" ht="22.7" customHeight="1">
      <c r="T87" s="37"/>
    </row>
    <row r="88" spans="20:20" ht="22.7" customHeight="1">
      <c r="T88" s="37"/>
    </row>
    <row r="89" spans="20:20" ht="22.7" customHeight="1">
      <c r="T89" s="37"/>
    </row>
    <row r="90" spans="20:20" ht="22.7" customHeight="1">
      <c r="T90" s="37"/>
    </row>
    <row r="91" spans="20:20" ht="22.7" customHeight="1">
      <c r="T91" s="37"/>
    </row>
  </sheetData>
  <phoneticPr fontId="27" type="noConversion"/>
  <printOptions horizontalCentered="1"/>
  <pageMargins left="0.19685039370078741" right="0.19685039370078741" top="0.59055118110236227" bottom="0.39370078740157483" header="0.59055118110236227" footer="0.39370078740157483"/>
  <pageSetup paperSize="9" scale="71" firstPageNumber="9" fitToHeight="2" orientation="landscape" blackAndWhite="1" useFirstPageNumber="1" horizontalDpi="1200" verticalDpi="1200" r:id="rId1"/>
  <headerFooter alignWithMargins="0">
    <oddFooter>&amp;L      The accompanying notes are an integral part of these interim financial statements.
&amp;C&amp;P</oddFooter>
  </headerFooter>
  <rowBreaks count="1" manualBreakCount="1">
    <brk id="33" min="1" max="27" man="1"/>
  </rowBreaks>
  <ignoredErrors>
    <ignoredError sqref="X17 X3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7"/>
  <sheetViews>
    <sheetView showGridLines="0" zoomScaleNormal="100" zoomScaleSheetLayoutView="100" workbookViewId="0"/>
  </sheetViews>
  <sheetFormatPr defaultRowHeight="20.25" customHeight="1"/>
  <cols>
    <col min="1" max="1" width="1.7109375" style="86" customWidth="1"/>
    <col min="2" max="2" width="2.7109375" style="86" customWidth="1"/>
    <col min="3" max="3" width="47.7109375" style="86" customWidth="1"/>
    <col min="4" max="4" width="6.7109375" style="86" customWidth="1"/>
    <col min="5" max="5" width="1.7109375" style="86" customWidth="1"/>
    <col min="6" max="6" width="13.7109375" style="86" customWidth="1"/>
    <col min="7" max="7" width="1.7109375" style="86" customWidth="1"/>
    <col min="8" max="8" width="13.7109375" style="86" customWidth="1"/>
    <col min="9" max="9" width="1.7109375" style="86" customWidth="1"/>
    <col min="10" max="16384" width="9.140625" style="86"/>
  </cols>
  <sheetData>
    <row r="1" spans="2:8" ht="23.1" customHeight="1">
      <c r="B1" s="2" t="s">
        <v>35</v>
      </c>
      <c r="C1" s="2"/>
      <c r="D1" s="2"/>
      <c r="E1" s="2"/>
      <c r="G1" s="101"/>
    </row>
    <row r="2" spans="2:8" ht="23.1" customHeight="1">
      <c r="B2" s="3" t="s">
        <v>107</v>
      </c>
      <c r="C2" s="3"/>
      <c r="D2" s="3"/>
      <c r="E2" s="3"/>
      <c r="F2" s="1" t="s">
        <v>19</v>
      </c>
      <c r="G2" s="101"/>
      <c r="H2" s="1" t="s">
        <v>19</v>
      </c>
    </row>
    <row r="3" spans="2:8" ht="23.1" customHeight="1">
      <c r="B3" s="85" t="str">
        <f>'1'!B167</f>
        <v>For the six-month period ended 30 June 2017 (Unaudited)</v>
      </c>
      <c r="C3" s="85"/>
      <c r="D3" s="85"/>
      <c r="E3" s="85"/>
    </row>
    <row r="4" spans="2:8" ht="23.1" customHeight="1">
      <c r="B4" s="4"/>
      <c r="C4" s="4"/>
      <c r="D4" s="4"/>
      <c r="E4" s="4"/>
      <c r="F4" s="107"/>
      <c r="G4" s="107"/>
      <c r="H4" s="107"/>
    </row>
    <row r="5" spans="2:8" ht="23.1" customHeight="1">
      <c r="B5" s="1"/>
      <c r="C5" s="1"/>
      <c r="D5" s="137"/>
      <c r="E5" s="1"/>
      <c r="F5" s="92">
        <f>'1'!G96</f>
        <v>2017</v>
      </c>
      <c r="G5" s="93"/>
      <c r="H5" s="94">
        <f>'1'!I96</f>
        <v>2016</v>
      </c>
    </row>
    <row r="6" spans="2:8" ht="23.1" customHeight="1">
      <c r="B6" s="1"/>
      <c r="C6" s="1"/>
      <c r="D6" s="1"/>
      <c r="E6" s="1"/>
      <c r="F6" s="147" t="s">
        <v>22</v>
      </c>
      <c r="G6" s="147"/>
      <c r="H6" s="147"/>
    </row>
    <row r="7" spans="2:8" s="34" customFormat="1" ht="23.1" customHeight="1">
      <c r="B7" s="5" t="s">
        <v>37</v>
      </c>
      <c r="C7" s="5"/>
      <c r="D7" s="5"/>
      <c r="E7" s="5"/>
      <c r="F7" s="6"/>
      <c r="G7" s="6"/>
      <c r="H7" s="6"/>
    </row>
    <row r="8" spans="2:8" ht="23.1" customHeight="1">
      <c r="B8" s="86" t="s">
        <v>139</v>
      </c>
      <c r="F8" s="99">
        <v>37823130</v>
      </c>
      <c r="G8" s="99"/>
      <c r="H8" s="99">
        <v>36865119</v>
      </c>
    </row>
    <row r="9" spans="2:8" ht="23.1" customHeight="1">
      <c r="B9" s="5" t="s">
        <v>33</v>
      </c>
      <c r="C9" s="5"/>
      <c r="D9" s="5"/>
      <c r="E9" s="5"/>
      <c r="F9" s="99"/>
      <c r="G9" s="99"/>
      <c r="H9" s="99"/>
    </row>
    <row r="10" spans="2:8" ht="23.1" customHeight="1">
      <c r="B10" s="86" t="s">
        <v>70</v>
      </c>
      <c r="F10" s="99">
        <v>2915388</v>
      </c>
      <c r="G10" s="99"/>
      <c r="H10" s="99">
        <v>4063511</v>
      </c>
    </row>
    <row r="11" spans="2:8" ht="23.1" customHeight="1">
      <c r="B11" s="86" t="s">
        <v>47</v>
      </c>
      <c r="F11" s="99">
        <v>11245332</v>
      </c>
      <c r="G11" s="99"/>
      <c r="H11" s="99">
        <v>11007948</v>
      </c>
    </row>
    <row r="12" spans="2:8" ht="23.1" customHeight="1">
      <c r="B12" s="86" t="s">
        <v>220</v>
      </c>
      <c r="F12" s="99">
        <v>14989</v>
      </c>
      <c r="G12" s="99"/>
      <c r="H12" s="99">
        <v>-34023</v>
      </c>
    </row>
    <row r="13" spans="2:8" ht="23.1" customHeight="1">
      <c r="B13" s="86" t="s">
        <v>170</v>
      </c>
      <c r="F13" s="99">
        <v>419920</v>
      </c>
      <c r="G13" s="99"/>
      <c r="H13" s="99">
        <v>381719</v>
      </c>
    </row>
    <row r="14" spans="2:8" ht="23.1" customHeight="1">
      <c r="B14" s="86" t="s">
        <v>221</v>
      </c>
      <c r="F14" s="99">
        <v>-88014</v>
      </c>
      <c r="G14" s="99"/>
      <c r="H14" s="99">
        <v>-141861</v>
      </c>
    </row>
    <row r="15" spans="2:8" ht="23.1" customHeight="1">
      <c r="B15" s="86" t="s">
        <v>114</v>
      </c>
      <c r="F15" s="99">
        <v>-9952431</v>
      </c>
      <c r="G15" s="99"/>
      <c r="H15" s="99">
        <v>-8683104</v>
      </c>
    </row>
    <row r="16" spans="2:8" ht="23.1" customHeight="1">
      <c r="B16" s="86" t="s">
        <v>48</v>
      </c>
      <c r="F16" s="99">
        <v>-1412648</v>
      </c>
      <c r="G16" s="99"/>
      <c r="H16" s="99">
        <v>-1730019</v>
      </c>
    </row>
    <row r="17" spans="2:8" ht="23.1" customHeight="1">
      <c r="B17" s="86" t="s">
        <v>53</v>
      </c>
      <c r="F17" s="99">
        <v>-393812</v>
      </c>
      <c r="G17" s="99"/>
      <c r="H17" s="99">
        <v>-382130</v>
      </c>
    </row>
    <row r="18" spans="2:8" ht="23.1" customHeight="1">
      <c r="B18" s="86" t="s">
        <v>110</v>
      </c>
      <c r="F18" s="99">
        <v>3968376</v>
      </c>
      <c r="G18" s="99"/>
      <c r="H18" s="99">
        <v>3714625</v>
      </c>
    </row>
    <row r="19" spans="2:8" ht="23.1" customHeight="1">
      <c r="B19" s="86" t="s">
        <v>144</v>
      </c>
      <c r="D19" s="11"/>
      <c r="F19" s="99">
        <v>-3373797</v>
      </c>
      <c r="G19" s="99"/>
      <c r="H19" s="99">
        <v>226799</v>
      </c>
    </row>
    <row r="20" spans="2:8" ht="23.1" customHeight="1">
      <c r="B20" s="1" t="s">
        <v>171</v>
      </c>
      <c r="C20" s="1"/>
      <c r="D20" s="1"/>
      <c r="E20" s="1"/>
      <c r="F20" s="100"/>
      <c r="G20" s="99"/>
      <c r="H20" s="100"/>
    </row>
    <row r="21" spans="2:8" ht="23.1" customHeight="1">
      <c r="B21" s="1"/>
      <c r="C21" s="1" t="s">
        <v>156</v>
      </c>
      <c r="D21" s="1"/>
      <c r="E21" s="1"/>
      <c r="F21" s="7">
        <f>SUM(F8:F19)</f>
        <v>41166433</v>
      </c>
      <c r="G21" s="8"/>
      <c r="H21" s="7">
        <f>SUM(H8:H19)</f>
        <v>45288584</v>
      </c>
    </row>
    <row r="22" spans="2:8" ht="9.9499999999999993" customHeight="1">
      <c r="B22" s="1"/>
      <c r="C22" s="1"/>
      <c r="D22" s="1"/>
      <c r="E22" s="1"/>
      <c r="F22" s="8"/>
      <c r="G22" s="8"/>
      <c r="H22" s="8"/>
    </row>
    <row r="23" spans="2:8" ht="23.1" customHeight="1">
      <c r="B23" s="5" t="s">
        <v>49</v>
      </c>
      <c r="C23" s="5"/>
      <c r="D23" s="5"/>
      <c r="E23" s="5"/>
      <c r="F23" s="99"/>
      <c r="G23" s="99"/>
      <c r="H23" s="99"/>
    </row>
    <row r="24" spans="2:8" ht="23.1" customHeight="1">
      <c r="B24" s="86" t="s">
        <v>131</v>
      </c>
      <c r="F24" s="99">
        <v>-4343402</v>
      </c>
      <c r="G24" s="99"/>
      <c r="H24" s="99">
        <v>1004587</v>
      </c>
    </row>
    <row r="25" spans="2:8" ht="23.1" customHeight="1">
      <c r="B25" s="86" t="s">
        <v>44</v>
      </c>
      <c r="F25" s="99">
        <v>-2450992</v>
      </c>
      <c r="G25" s="99"/>
      <c r="H25" s="99">
        <v>3305260</v>
      </c>
    </row>
    <row r="26" spans="2:8" ht="23.1" customHeight="1">
      <c r="B26" s="86" t="s">
        <v>9</v>
      </c>
      <c r="F26" s="99">
        <v>549364</v>
      </c>
      <c r="G26" s="99"/>
      <c r="H26" s="99">
        <v>404445</v>
      </c>
    </row>
    <row r="27" spans="2:8" ht="23.1" customHeight="1">
      <c r="B27" s="86" t="s">
        <v>15</v>
      </c>
      <c r="F27" s="99">
        <v>-137961</v>
      </c>
      <c r="G27" s="99"/>
      <c r="H27" s="99">
        <v>-49429</v>
      </c>
    </row>
    <row r="28" spans="2:8" ht="23.1" customHeight="1">
      <c r="B28" s="1" t="s">
        <v>127</v>
      </c>
      <c r="C28" s="1"/>
      <c r="D28" s="1"/>
      <c r="E28" s="1"/>
      <c r="F28" s="9">
        <f>SUM(F24:F27)</f>
        <v>-6382991</v>
      </c>
      <c r="G28" s="10"/>
      <c r="H28" s="9">
        <f>SUM(H24:H27)</f>
        <v>4664863</v>
      </c>
    </row>
    <row r="29" spans="2:8" ht="23.1" customHeight="1">
      <c r="B29" s="1"/>
      <c r="C29" s="1"/>
      <c r="D29" s="1"/>
      <c r="E29" s="1"/>
      <c r="F29" s="99"/>
      <c r="G29" s="99"/>
      <c r="H29" s="99"/>
    </row>
    <row r="30" spans="2:8" ht="9.9499999999999993" customHeight="1">
      <c r="B30" s="1"/>
      <c r="C30" s="1"/>
      <c r="D30" s="1"/>
      <c r="E30" s="1"/>
      <c r="F30" s="99"/>
      <c r="G30" s="99"/>
      <c r="H30" s="99"/>
    </row>
    <row r="31" spans="2:8" ht="23.1" customHeight="1">
      <c r="B31" s="2" t="s">
        <v>35</v>
      </c>
      <c r="C31" s="2"/>
      <c r="D31" s="2"/>
      <c r="E31" s="2"/>
      <c r="G31" s="101"/>
    </row>
    <row r="32" spans="2:8" ht="23.1" customHeight="1">
      <c r="B32" s="3" t="s">
        <v>107</v>
      </c>
      <c r="C32" s="3"/>
      <c r="D32" s="3"/>
      <c r="E32" s="3"/>
      <c r="F32" s="1" t="s">
        <v>19</v>
      </c>
      <c r="G32" s="101"/>
      <c r="H32" s="1" t="s">
        <v>19</v>
      </c>
    </row>
    <row r="33" spans="2:9" ht="23.1" customHeight="1">
      <c r="B33" s="85" t="str">
        <f>B3</f>
        <v>For the six-month period ended 30 June 2017 (Unaudited)</v>
      </c>
      <c r="C33" s="85"/>
      <c r="D33" s="85"/>
      <c r="E33" s="85"/>
    </row>
    <row r="34" spans="2:9" ht="23.1" customHeight="1">
      <c r="B34" s="85"/>
      <c r="C34" s="85"/>
      <c r="D34" s="85"/>
      <c r="E34" s="85"/>
    </row>
    <row r="35" spans="2:9" ht="23.1" customHeight="1">
      <c r="B35" s="1"/>
      <c r="C35" s="1"/>
      <c r="D35" s="137" t="s">
        <v>0</v>
      </c>
      <c r="E35" s="137"/>
      <c r="F35" s="92">
        <f>F5</f>
        <v>2017</v>
      </c>
      <c r="G35" s="93"/>
      <c r="H35" s="94">
        <f>H5</f>
        <v>2016</v>
      </c>
    </row>
    <row r="36" spans="2:9" ht="23.1" customHeight="1">
      <c r="B36" s="1"/>
      <c r="C36" s="1"/>
      <c r="D36" s="1"/>
      <c r="E36" s="1"/>
      <c r="F36" s="147" t="s">
        <v>22</v>
      </c>
      <c r="G36" s="147"/>
      <c r="H36" s="147"/>
    </row>
    <row r="37" spans="2:9" ht="23.1" customHeight="1">
      <c r="B37" s="5" t="s">
        <v>50</v>
      </c>
      <c r="C37" s="5"/>
      <c r="D37" s="5"/>
      <c r="E37" s="5"/>
      <c r="F37" s="102"/>
      <c r="G37" s="102"/>
      <c r="H37" s="102"/>
    </row>
    <row r="38" spans="2:9" ht="23.1" customHeight="1">
      <c r="B38" s="86" t="s">
        <v>135</v>
      </c>
      <c r="F38" s="99">
        <v>1771895</v>
      </c>
      <c r="G38" s="99"/>
      <c r="H38" s="99">
        <v>-2118474</v>
      </c>
    </row>
    <row r="39" spans="2:9" ht="23.1" customHeight="1">
      <c r="B39" s="86" t="s">
        <v>3</v>
      </c>
      <c r="F39" s="99">
        <v>-652228</v>
      </c>
      <c r="G39" s="99"/>
      <c r="H39" s="99">
        <v>-996721</v>
      </c>
    </row>
    <row r="40" spans="2:9" ht="23.1" customHeight="1">
      <c r="B40" s="86" t="s">
        <v>145</v>
      </c>
      <c r="F40" s="99">
        <v>-340426</v>
      </c>
      <c r="G40" s="99"/>
      <c r="H40" s="99">
        <v>-226429</v>
      </c>
    </row>
    <row r="41" spans="2:9" ht="23.1" customHeight="1">
      <c r="B41" s="86" t="s">
        <v>16</v>
      </c>
      <c r="D41" s="1"/>
      <c r="E41" s="1"/>
      <c r="F41" s="99">
        <v>56144</v>
      </c>
      <c r="G41" s="99"/>
      <c r="H41" s="99">
        <v>-89484</v>
      </c>
    </row>
    <row r="42" spans="2:9" ht="23.1" customHeight="1">
      <c r="B42" s="1" t="s">
        <v>196</v>
      </c>
      <c r="C42" s="1"/>
      <c r="D42" s="1"/>
      <c r="E42" s="1"/>
      <c r="F42" s="9">
        <f>SUM(F38:F41)</f>
        <v>835385</v>
      </c>
      <c r="G42" s="10"/>
      <c r="H42" s="9">
        <f>SUM(H38:H41)</f>
        <v>-3431108</v>
      </c>
    </row>
    <row r="43" spans="2:9" ht="9.9499999999999993" customHeight="1">
      <c r="B43" s="1"/>
      <c r="C43" s="1"/>
      <c r="D43" s="1"/>
      <c r="E43" s="1"/>
      <c r="F43" s="8"/>
      <c r="G43" s="10"/>
      <c r="H43" s="8"/>
    </row>
    <row r="44" spans="2:9" ht="23.1" customHeight="1">
      <c r="B44" s="1" t="s">
        <v>172</v>
      </c>
      <c r="C44" s="1"/>
      <c r="D44" s="1"/>
      <c r="E44" s="1"/>
      <c r="F44" s="10">
        <f>SUM(F21,F28,F42)</f>
        <v>35618827</v>
      </c>
      <c r="G44" s="10"/>
      <c r="H44" s="10">
        <f>SUM(H21,H28,H42)</f>
        <v>46522339</v>
      </c>
    </row>
    <row r="45" spans="2:9" ht="23.1" customHeight="1">
      <c r="B45" s="86" t="s">
        <v>59</v>
      </c>
      <c r="F45" s="103">
        <v>-3565909</v>
      </c>
      <c r="G45" s="104"/>
      <c r="H45" s="103">
        <v>-3236056</v>
      </c>
    </row>
    <row r="46" spans="2:9" ht="23.1" customHeight="1">
      <c r="B46" s="1" t="s">
        <v>173</v>
      </c>
      <c r="C46" s="1"/>
      <c r="D46" s="1"/>
      <c r="E46" s="1"/>
      <c r="F46" s="7">
        <f>SUM(F44:F45)</f>
        <v>32052918</v>
      </c>
      <c r="G46" s="8"/>
      <c r="H46" s="7">
        <f>SUM(H44:H45)</f>
        <v>43286283</v>
      </c>
      <c r="I46" s="145"/>
    </row>
    <row r="47" spans="2:9" ht="23.1" customHeight="1">
      <c r="B47" s="4"/>
      <c r="C47" s="4"/>
      <c r="D47" s="4"/>
      <c r="E47" s="4"/>
      <c r="F47" s="105"/>
      <c r="G47" s="105"/>
      <c r="H47" s="105"/>
    </row>
    <row r="48" spans="2:9" ht="23.1" customHeight="1">
      <c r="B48" s="5" t="s">
        <v>38</v>
      </c>
      <c r="C48" s="5"/>
      <c r="D48" s="5"/>
      <c r="E48" s="5"/>
      <c r="F48" s="99"/>
      <c r="G48" s="99"/>
      <c r="H48" s="99"/>
    </row>
    <row r="49" spans="2:9" ht="23.1" customHeight="1">
      <c r="B49" s="86" t="s">
        <v>146</v>
      </c>
      <c r="D49" s="11">
        <v>3</v>
      </c>
      <c r="F49" s="99">
        <v>-3705045</v>
      </c>
      <c r="G49" s="99"/>
      <c r="H49" s="99">
        <v>-2456</v>
      </c>
    </row>
    <row r="50" spans="2:9" ht="23.1" customHeight="1">
      <c r="B50" s="86" t="s">
        <v>168</v>
      </c>
      <c r="F50" s="99">
        <v>0</v>
      </c>
      <c r="G50" s="99"/>
      <c r="H50" s="99">
        <v>-23719</v>
      </c>
    </row>
    <row r="51" spans="2:9" ht="23.1" customHeight="1">
      <c r="B51" s="86" t="s">
        <v>126</v>
      </c>
      <c r="D51" s="11"/>
      <c r="F51" s="99">
        <v>17066840</v>
      </c>
      <c r="G51" s="99"/>
      <c r="H51" s="99">
        <v>28074369</v>
      </c>
    </row>
    <row r="52" spans="2:9" ht="23.1" customHeight="1">
      <c r="B52" s="86" t="s">
        <v>130</v>
      </c>
      <c r="D52" s="11"/>
      <c r="E52" s="5"/>
      <c r="F52" s="99">
        <v>-8217949</v>
      </c>
      <c r="G52" s="99"/>
      <c r="H52" s="99">
        <v>-20524768</v>
      </c>
    </row>
    <row r="53" spans="2:9" ht="23.1" customHeight="1">
      <c r="B53" s="86" t="s">
        <v>174</v>
      </c>
      <c r="D53" s="11"/>
      <c r="E53" s="11"/>
      <c r="F53" s="99">
        <v>-864753</v>
      </c>
      <c r="G53" s="99"/>
      <c r="H53" s="99">
        <v>-1363661</v>
      </c>
    </row>
    <row r="54" spans="2:9" ht="23.1" customHeight="1">
      <c r="B54" s="86" t="s">
        <v>42</v>
      </c>
      <c r="F54" s="99">
        <v>1279128</v>
      </c>
      <c r="G54" s="99"/>
      <c r="H54" s="99">
        <v>73708</v>
      </c>
    </row>
    <row r="55" spans="2:9" ht="23.1" customHeight="1">
      <c r="B55" s="86" t="s">
        <v>154</v>
      </c>
      <c r="F55" s="99"/>
      <c r="G55" s="99"/>
      <c r="H55" s="99"/>
    </row>
    <row r="56" spans="2:9" ht="23.1" customHeight="1">
      <c r="C56" s="86" t="s">
        <v>155</v>
      </c>
      <c r="D56" s="11"/>
      <c r="F56" s="99">
        <v>-11683885</v>
      </c>
      <c r="G56" s="99"/>
      <c r="H56" s="99">
        <v>-16018678</v>
      </c>
    </row>
    <row r="57" spans="2:9" ht="23.1" customHeight="1">
      <c r="B57" s="86" t="s">
        <v>147</v>
      </c>
      <c r="D57" s="11"/>
      <c r="F57" s="99">
        <v>9536</v>
      </c>
      <c r="G57" s="99"/>
      <c r="H57" s="99">
        <v>0</v>
      </c>
    </row>
    <row r="58" spans="2:9" ht="23.1" customHeight="1">
      <c r="B58" s="86" t="s">
        <v>96</v>
      </c>
      <c r="D58" s="11"/>
      <c r="F58" s="99">
        <v>9935594</v>
      </c>
      <c r="G58" s="99"/>
      <c r="H58" s="99">
        <v>4752526</v>
      </c>
    </row>
    <row r="59" spans="2:9" ht="23.1" customHeight="1">
      <c r="B59" s="86" t="s">
        <v>54</v>
      </c>
      <c r="F59" s="99">
        <v>437541</v>
      </c>
      <c r="G59" s="99"/>
      <c r="H59" s="99">
        <v>449775</v>
      </c>
    </row>
    <row r="60" spans="2:9" ht="23.1" customHeight="1">
      <c r="B60" s="1" t="s">
        <v>175</v>
      </c>
      <c r="C60" s="1"/>
      <c r="D60" s="1"/>
      <c r="E60" s="1"/>
      <c r="F60" s="9">
        <f>SUM(F49:F59)</f>
        <v>4257007</v>
      </c>
      <c r="G60" s="10"/>
      <c r="H60" s="9">
        <f>SUM(H49:H59)</f>
        <v>-4582904</v>
      </c>
      <c r="I60" s="145"/>
    </row>
    <row r="61" spans="2:9" ht="9.9499999999999993" customHeight="1">
      <c r="B61" s="1"/>
      <c r="C61" s="1"/>
      <c r="D61" s="2"/>
      <c r="E61" s="2"/>
      <c r="F61" s="106"/>
      <c r="G61" s="106"/>
      <c r="H61" s="106"/>
    </row>
    <row r="62" spans="2:9" ht="23.1" customHeight="1">
      <c r="B62" s="2" t="s">
        <v>35</v>
      </c>
      <c r="C62" s="2"/>
      <c r="D62" s="3"/>
      <c r="E62" s="3"/>
      <c r="G62" s="101"/>
    </row>
    <row r="63" spans="2:9" ht="23.1" customHeight="1">
      <c r="B63" s="3" t="s">
        <v>107</v>
      </c>
      <c r="C63" s="3"/>
      <c r="D63" s="85"/>
      <c r="E63" s="85"/>
      <c r="F63" s="1" t="s">
        <v>19</v>
      </c>
      <c r="G63" s="101"/>
      <c r="H63" s="1" t="s">
        <v>19</v>
      </c>
    </row>
    <row r="64" spans="2:9" ht="23.1" customHeight="1">
      <c r="B64" s="85" t="str">
        <f>B3</f>
        <v>For the six-month period ended 30 June 2017 (Unaudited)</v>
      </c>
      <c r="C64" s="85"/>
      <c r="D64" s="4"/>
      <c r="E64" s="4"/>
    </row>
    <row r="65" spans="2:8" ht="23.1" customHeight="1">
      <c r="B65" s="4"/>
      <c r="C65" s="4"/>
      <c r="D65" s="1"/>
      <c r="E65" s="1"/>
      <c r="F65" s="107"/>
      <c r="G65" s="107"/>
      <c r="H65" s="107"/>
    </row>
    <row r="66" spans="2:8" ht="23.1" customHeight="1">
      <c r="B66" s="1"/>
      <c r="C66" s="1"/>
      <c r="D66" s="137" t="s">
        <v>0</v>
      </c>
      <c r="E66" s="1"/>
      <c r="F66" s="92">
        <f>F35</f>
        <v>2017</v>
      </c>
      <c r="G66" s="93"/>
      <c r="H66" s="94">
        <f>H35</f>
        <v>2016</v>
      </c>
    </row>
    <row r="67" spans="2:8" ht="23.1" customHeight="1">
      <c r="B67" s="1"/>
      <c r="C67" s="1"/>
      <c r="D67" s="5"/>
      <c r="E67" s="5"/>
      <c r="F67" s="147" t="s">
        <v>22</v>
      </c>
      <c r="G67" s="147"/>
      <c r="H67" s="147"/>
    </row>
    <row r="68" spans="2:8" ht="23.1" customHeight="1">
      <c r="B68" s="5" t="s">
        <v>39</v>
      </c>
      <c r="C68" s="5"/>
      <c r="D68" s="5"/>
      <c r="E68" s="5"/>
      <c r="F68" s="106"/>
      <c r="G68" s="106"/>
      <c r="H68" s="106"/>
    </row>
    <row r="69" spans="2:8" ht="23.1" customHeight="1">
      <c r="B69" s="86" t="s">
        <v>169</v>
      </c>
      <c r="F69" s="99"/>
      <c r="G69" s="99"/>
      <c r="H69" s="99"/>
    </row>
    <row r="70" spans="2:8" ht="23.1" customHeight="1">
      <c r="C70" s="86" t="s">
        <v>177</v>
      </c>
      <c r="F70" s="108">
        <v>91390</v>
      </c>
      <c r="G70" s="99"/>
      <c r="H70" s="108">
        <v>1818792</v>
      </c>
    </row>
    <row r="71" spans="2:8" ht="23.1" customHeight="1">
      <c r="B71" s="86" t="s">
        <v>176</v>
      </c>
      <c r="F71" s="99"/>
      <c r="G71" s="99"/>
      <c r="H71" s="99"/>
    </row>
    <row r="72" spans="2:8" ht="23.1" customHeight="1">
      <c r="C72" s="86" t="s">
        <v>177</v>
      </c>
      <c r="D72" s="11">
        <v>3</v>
      </c>
      <c r="F72" s="108">
        <v>-3227480</v>
      </c>
      <c r="G72" s="99"/>
      <c r="H72" s="108">
        <v>-2180743</v>
      </c>
    </row>
    <row r="73" spans="2:8" ht="23.1" customHeight="1">
      <c r="B73" s="5" t="s">
        <v>178</v>
      </c>
      <c r="C73" s="5"/>
      <c r="F73" s="106"/>
      <c r="G73" s="106"/>
      <c r="H73" s="106"/>
    </row>
    <row r="74" spans="2:8" ht="23.1" customHeight="1">
      <c r="B74" s="86" t="s">
        <v>179</v>
      </c>
      <c r="F74" s="99"/>
      <c r="G74" s="99"/>
      <c r="H74" s="99"/>
    </row>
    <row r="75" spans="2:8" ht="23.1" customHeight="1">
      <c r="B75" s="86" t="s">
        <v>148</v>
      </c>
      <c r="C75" s="86" t="s">
        <v>63</v>
      </c>
      <c r="F75" s="99">
        <v>-442849</v>
      </c>
      <c r="G75" s="99"/>
      <c r="H75" s="99">
        <v>-765305</v>
      </c>
    </row>
    <row r="76" spans="2:8" ht="23.1" customHeight="1">
      <c r="B76" s="86" t="s">
        <v>180</v>
      </c>
      <c r="F76" s="99">
        <v>572962</v>
      </c>
      <c r="G76" s="99"/>
      <c r="H76" s="99">
        <v>529288</v>
      </c>
    </row>
    <row r="77" spans="2:8" ht="23.1" customHeight="1">
      <c r="B77" s="86" t="s">
        <v>181</v>
      </c>
      <c r="F77" s="99">
        <v>-9589220</v>
      </c>
      <c r="G77" s="99"/>
      <c r="H77" s="99">
        <v>-7707066</v>
      </c>
    </row>
    <row r="78" spans="2:8" ht="23.1" customHeight="1">
      <c r="B78" s="86" t="s">
        <v>182</v>
      </c>
      <c r="F78" s="99">
        <v>-85520</v>
      </c>
      <c r="G78" s="99"/>
      <c r="H78" s="99">
        <v>-30060</v>
      </c>
    </row>
    <row r="79" spans="2:8" ht="23.1" customHeight="1">
      <c r="B79" s="86" t="s">
        <v>194</v>
      </c>
      <c r="F79" s="99">
        <v>24949830</v>
      </c>
      <c r="G79" s="99"/>
      <c r="H79" s="99">
        <v>24968663</v>
      </c>
    </row>
    <row r="80" spans="2:8" ht="23.1" customHeight="1">
      <c r="B80" s="86" t="s">
        <v>195</v>
      </c>
      <c r="F80" s="99">
        <v>-24917595</v>
      </c>
      <c r="G80" s="99"/>
      <c r="H80" s="99">
        <v>-24974424</v>
      </c>
    </row>
    <row r="81" spans="2:8" ht="23.1" customHeight="1">
      <c r="B81" s="1" t="s">
        <v>128</v>
      </c>
      <c r="C81" s="1"/>
      <c r="D81" s="1"/>
      <c r="E81" s="1"/>
      <c r="F81" s="9">
        <f>SUM(F75:F80)</f>
        <v>-9512392</v>
      </c>
      <c r="G81" s="10"/>
      <c r="H81" s="9">
        <f>SUM(H75:H80)</f>
        <v>-7978904</v>
      </c>
    </row>
    <row r="82" spans="2:8" ht="23.1" customHeight="1">
      <c r="B82" s="1" t="s">
        <v>98</v>
      </c>
      <c r="F82" s="99"/>
      <c r="G82" s="99"/>
      <c r="H82" s="99"/>
    </row>
    <row r="83" spans="2:8" ht="23.1" customHeight="1">
      <c r="B83" s="86" t="s">
        <v>99</v>
      </c>
      <c r="F83" s="99">
        <v>-12599693</v>
      </c>
      <c r="G83" s="99"/>
      <c r="H83" s="99">
        <v>-10199785</v>
      </c>
    </row>
    <row r="84" spans="2:8" ht="23.1" customHeight="1">
      <c r="B84" s="86" t="s">
        <v>72</v>
      </c>
      <c r="F84" s="99">
        <v>-6565219</v>
      </c>
      <c r="G84" s="99"/>
      <c r="H84" s="99">
        <v>-5024313</v>
      </c>
    </row>
    <row r="85" spans="2:8" ht="23.1" customHeight="1">
      <c r="B85" s="1" t="s">
        <v>97</v>
      </c>
      <c r="F85" s="26">
        <f>SUM(F83:F84)</f>
        <v>-19164912</v>
      </c>
      <c r="G85" s="99"/>
      <c r="H85" s="26">
        <f>SUM(H83:H84)</f>
        <v>-15224098</v>
      </c>
    </row>
    <row r="86" spans="2:8" ht="23.1" customHeight="1">
      <c r="B86" s="86" t="s">
        <v>111</v>
      </c>
      <c r="F86" s="99">
        <v>-4127789</v>
      </c>
      <c r="G86" s="99"/>
      <c r="H86" s="99">
        <v>-3935972</v>
      </c>
    </row>
    <row r="87" spans="2:8" ht="23.1" customHeight="1">
      <c r="B87" s="1" t="s">
        <v>149</v>
      </c>
      <c r="C87" s="1"/>
      <c r="D87" s="1"/>
      <c r="E87" s="1"/>
      <c r="F87" s="9">
        <f>SUM(F70:F72,F81,F85:F86)</f>
        <v>-35941183</v>
      </c>
      <c r="G87" s="8"/>
      <c r="H87" s="9">
        <f>SUM(H70:H72,H81,H85:H86)</f>
        <v>-27500925</v>
      </c>
    </row>
    <row r="88" spans="2:8" ht="9.9499999999999993" customHeight="1">
      <c r="B88" s="1"/>
      <c r="C88" s="1"/>
      <c r="D88" s="1"/>
      <c r="E88" s="1"/>
      <c r="F88" s="8"/>
      <c r="G88" s="8"/>
      <c r="H88" s="8"/>
    </row>
    <row r="89" spans="2:8" ht="23.1" customHeight="1">
      <c r="B89" s="1" t="s">
        <v>150</v>
      </c>
      <c r="C89" s="1"/>
      <c r="D89" s="1"/>
      <c r="E89" s="1"/>
      <c r="F89" s="10">
        <f>SUM(F46,F60,F87)</f>
        <v>368742</v>
      </c>
      <c r="G89" s="10"/>
      <c r="H89" s="10">
        <f>SUM(H46,H60,H87)</f>
        <v>11202454</v>
      </c>
    </row>
    <row r="90" spans="2:8" ht="5.0999999999999996" customHeight="1">
      <c r="B90" s="1"/>
      <c r="C90" s="1"/>
      <c r="F90" s="99"/>
      <c r="G90" s="99"/>
      <c r="H90" s="99"/>
    </row>
    <row r="91" spans="2:8" ht="23.1" customHeight="1">
      <c r="B91" s="86" t="s">
        <v>151</v>
      </c>
      <c r="D91" s="1"/>
      <c r="E91" s="1"/>
      <c r="F91" s="103">
        <v>27709352</v>
      </c>
      <c r="G91" s="99"/>
      <c r="H91" s="103">
        <v>16077796</v>
      </c>
    </row>
    <row r="92" spans="2:8" ht="5.0999999999999996" customHeight="1">
      <c r="B92" s="1"/>
      <c r="C92" s="1"/>
      <c r="D92" s="1"/>
      <c r="E92" s="1"/>
      <c r="F92" s="99"/>
      <c r="G92" s="99"/>
      <c r="H92" s="99"/>
    </row>
    <row r="93" spans="2:8" ht="23.1" customHeight="1" thickBot="1">
      <c r="B93" s="1" t="s">
        <v>152</v>
      </c>
      <c r="C93" s="1"/>
      <c r="D93" s="1"/>
      <c r="E93" s="1"/>
      <c r="F93" s="12">
        <f>SUM(F89:F91)</f>
        <v>28078094</v>
      </c>
      <c r="G93" s="10"/>
      <c r="H93" s="12">
        <f>SUM(H89:H91)</f>
        <v>27280250</v>
      </c>
    </row>
    <row r="94" spans="2:8" ht="9.9499999999999993" customHeight="1" thickTop="1">
      <c r="B94" s="1"/>
      <c r="C94" s="1"/>
      <c r="D94" s="5"/>
      <c r="E94" s="5"/>
      <c r="F94" s="102"/>
      <c r="G94" s="102"/>
      <c r="H94" s="102"/>
    </row>
    <row r="95" spans="2:8" ht="23.1" customHeight="1">
      <c r="B95" s="5" t="s">
        <v>104</v>
      </c>
      <c r="C95" s="5"/>
      <c r="D95" s="83"/>
      <c r="E95" s="83"/>
    </row>
    <row r="96" spans="2:8" ht="23.1" customHeight="1">
      <c r="B96" s="83" t="s">
        <v>105</v>
      </c>
      <c r="C96" s="83"/>
      <c r="D96" s="146"/>
      <c r="E96" s="146"/>
    </row>
    <row r="97" spans="2:8" ht="23.1" customHeight="1">
      <c r="B97" s="86" t="s">
        <v>153</v>
      </c>
      <c r="F97" s="138">
        <v>4742582</v>
      </c>
      <c r="G97" s="138"/>
      <c r="H97" s="138">
        <v>3895992</v>
      </c>
    </row>
  </sheetData>
  <mergeCells count="3">
    <mergeCell ref="F6:H6"/>
    <mergeCell ref="F36:H36"/>
    <mergeCell ref="F67:H67"/>
  </mergeCells>
  <phoneticPr fontId="0" type="noConversion"/>
  <pageMargins left="0.82677165354330717" right="0.59055118110236227" top="0.59055118110236227" bottom="0.59055118110236227" header="0.59055118110236227" footer="0.59055118110236227"/>
  <pageSetup paperSize="9" firstPageNumber="11" fitToHeight="3" orientation="portrait" blackAndWhite="1" useFirstPageNumber="1" horizontalDpi="1200" verticalDpi="1200" r:id="rId1"/>
  <headerFooter alignWithMargins="0">
    <oddFooter>&amp;L   The accompanying notes are an integral part of these interim financial statements.
&amp;C&amp;P</oddFooter>
  </headerFooter>
  <rowBreaks count="2" manualBreakCount="2">
    <brk id="30" max="16383" man="1"/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1</vt:lpstr>
      <vt:lpstr>2</vt:lpstr>
      <vt:lpstr>3</vt:lpstr>
      <vt:lpstr>'1'!Print_Area</vt:lpstr>
      <vt:lpstr>'2'!Print_Area</vt:lpstr>
      <vt:lpstr>'3'!Print_Area</vt:lpstr>
      <vt:lpstr>'2'!Print_Titles</vt:lpstr>
    </vt:vector>
  </TitlesOfParts>
  <Company>SCG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SCG</dc:creator>
  <cp:lastModifiedBy>wilawanc</cp:lastModifiedBy>
  <cp:lastPrinted>2017-08-08T06:29:15Z</cp:lastPrinted>
  <dcterms:created xsi:type="dcterms:W3CDTF">2005-01-07T06:58:28Z</dcterms:created>
  <dcterms:modified xsi:type="dcterms:W3CDTF">2017-08-09T02:19:02Z</dcterms:modified>
</cp:coreProperties>
</file>