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05" yWindow="60" windowWidth="9855" windowHeight="7965" tabRatio="693"/>
  </bookViews>
  <sheets>
    <sheet name="งบการเงิน" sheetId="7" r:id="rId1"/>
    <sheet name="กำไรขาดทุน" sheetId="13" r:id="rId2"/>
    <sheet name="กำไรขาดทุน (2)" sheetId="17" r:id="rId3"/>
    <sheet name="งบแสดงฯรวม" sheetId="8" r:id="rId4"/>
    <sheet name="งบแสดงฯเฉพาะ" sheetId="9" r:id="rId5"/>
    <sheet name="cash flow" sheetId="15" r:id="rId6"/>
  </sheets>
  <calcPr calcId="145621"/>
</workbook>
</file>

<file path=xl/calcChain.xml><?xml version="1.0" encoding="utf-8"?>
<calcChain xmlns="http://schemas.openxmlformats.org/spreadsheetml/2006/main">
  <c r="Q23" i="9" l="1"/>
  <c r="O23" i="9"/>
  <c r="M23" i="9"/>
  <c r="K23" i="9"/>
  <c r="I23" i="9"/>
  <c r="Q19" i="9"/>
  <c r="O19" i="9"/>
  <c r="M19" i="9"/>
  <c r="K19" i="9"/>
  <c r="I19" i="9"/>
  <c r="I67" i="15" l="1"/>
  <c r="K67" i="15"/>
  <c r="M67" i="15"/>
  <c r="G67" i="15"/>
  <c r="Q17" i="8"/>
  <c r="Q13" i="8"/>
  <c r="U13" i="8" s="1"/>
  <c r="Q12" i="8"/>
  <c r="K39" i="13" l="1"/>
  <c r="G29" i="13"/>
  <c r="K17" i="13"/>
  <c r="G55" i="7"/>
  <c r="F59" i="17"/>
  <c r="F55" i="17"/>
  <c r="F40" i="17"/>
  <c r="M39" i="17"/>
  <c r="K39" i="17"/>
  <c r="I39" i="17"/>
  <c r="G39" i="17"/>
  <c r="M29" i="17"/>
  <c r="K29" i="17"/>
  <c r="I29" i="17"/>
  <c r="G29" i="17"/>
  <c r="M24" i="17"/>
  <c r="K24" i="17"/>
  <c r="I24" i="17"/>
  <c r="G24" i="17"/>
  <c r="M17" i="17"/>
  <c r="K17" i="17"/>
  <c r="I17" i="17"/>
  <c r="G17" i="17"/>
  <c r="M13" i="17"/>
  <c r="K13" i="17"/>
  <c r="I13" i="17"/>
  <c r="G13" i="17"/>
  <c r="M18" i="17" l="1"/>
  <c r="M25" i="17" s="1"/>
  <c r="K18" i="17"/>
  <c r="K25" i="17" s="1"/>
  <c r="K32" i="17" s="1"/>
  <c r="K34" i="17" s="1"/>
  <c r="K55" i="17" s="1"/>
  <c r="I18" i="17"/>
  <c r="I25" i="17" s="1"/>
  <c r="I32" i="17" s="1"/>
  <c r="I34" i="17" s="1"/>
  <c r="I40" i="17" s="1"/>
  <c r="I59" i="17" s="1"/>
  <c r="G18" i="17"/>
  <c r="G25" i="17" s="1"/>
  <c r="G32" i="17" s="1"/>
  <c r="G34" i="17" s="1"/>
  <c r="G40" i="17" s="1"/>
  <c r="G59" i="17" s="1"/>
  <c r="Q20" i="9"/>
  <c r="Q22" i="8"/>
  <c r="U22" i="8" s="1"/>
  <c r="Q21" i="8"/>
  <c r="U21" i="8" s="1"/>
  <c r="Q15" i="8"/>
  <c r="M30" i="17" l="1"/>
  <c r="M32" i="17" s="1"/>
  <c r="M34" i="17" s="1"/>
  <c r="K40" i="17"/>
  <c r="K59" i="17" s="1"/>
  <c r="I55" i="17"/>
  <c r="I64" i="17" s="1"/>
  <c r="G55" i="17"/>
  <c r="G61" i="17" s="1"/>
  <c r="K64" i="17"/>
  <c r="K61" i="17"/>
  <c r="M64" i="17"/>
  <c r="M61" i="17"/>
  <c r="Q24" i="8"/>
  <c r="U24" i="8" s="1"/>
  <c r="M55" i="17" l="1"/>
  <c r="M40" i="17"/>
  <c r="M59" i="17" s="1"/>
  <c r="I61" i="17"/>
  <c r="G64" i="17"/>
  <c r="F40" i="13"/>
  <c r="M39" i="13"/>
  <c r="Q22" i="9"/>
  <c r="I39" i="13"/>
  <c r="G39" i="13"/>
  <c r="M34" i="15" l="1"/>
  <c r="K34" i="15"/>
  <c r="I34" i="15"/>
  <c r="G34" i="15"/>
  <c r="Q14" i="8" l="1"/>
  <c r="U14" i="8" s="1"/>
  <c r="G25" i="7" l="1"/>
  <c r="U17" i="8" l="1"/>
  <c r="I28" i="15"/>
  <c r="G28" i="15"/>
  <c r="I15" i="9"/>
  <c r="G15" i="9"/>
  <c r="G16" i="8"/>
  <c r="G20" i="8" s="1"/>
  <c r="M15" i="9"/>
  <c r="M16" i="8"/>
  <c r="M20" i="8" s="1"/>
  <c r="I16" i="8"/>
  <c r="S16" i="8"/>
  <c r="G88" i="7" l="1"/>
  <c r="M25" i="8"/>
  <c r="G25" i="8"/>
  <c r="Q18" i="9"/>
  <c r="Q19" i="8"/>
  <c r="U19" i="8" s="1"/>
  <c r="I20" i="8"/>
  <c r="G19" i="9"/>
  <c r="U12" i="8"/>
  <c r="S20" i="8"/>
  <c r="S25" i="8" s="1"/>
  <c r="M13" i="13"/>
  <c r="M24" i="13"/>
  <c r="M29" i="13"/>
  <c r="K15" i="9"/>
  <c r="K13" i="13"/>
  <c r="M28" i="15"/>
  <c r="M60" i="15"/>
  <c r="K28" i="15"/>
  <c r="K60" i="15"/>
  <c r="I60" i="15"/>
  <c r="G60" i="15"/>
  <c r="Q16" i="9"/>
  <c r="Q12" i="9"/>
  <c r="Q11" i="9"/>
  <c r="F59" i="13"/>
  <c r="F55" i="13"/>
  <c r="K29" i="13"/>
  <c r="I29" i="13"/>
  <c r="K24" i="13"/>
  <c r="I24" i="13"/>
  <c r="G24" i="13"/>
  <c r="M17" i="13"/>
  <c r="I17" i="13"/>
  <c r="G17" i="13"/>
  <c r="I13" i="13"/>
  <c r="G13" i="13"/>
  <c r="M55" i="7"/>
  <c r="K55" i="7"/>
  <c r="I55" i="7"/>
  <c r="M49" i="7"/>
  <c r="K49" i="7"/>
  <c r="I49" i="7"/>
  <c r="G49" i="7"/>
  <c r="M25" i="7"/>
  <c r="K25" i="7"/>
  <c r="I25" i="7"/>
  <c r="M14" i="7"/>
  <c r="K14" i="7"/>
  <c r="I14" i="7"/>
  <c r="G14" i="7"/>
  <c r="K83" i="7" l="1"/>
  <c r="G23" i="9"/>
  <c r="I25" i="8"/>
  <c r="K84" i="7"/>
  <c r="K88" i="7"/>
  <c r="M18" i="13"/>
  <c r="M25" i="13" s="1"/>
  <c r="M32" i="13" s="1"/>
  <c r="I56" i="7"/>
  <c r="M56" i="7"/>
  <c r="I26" i="7"/>
  <c r="M26" i="7"/>
  <c r="K18" i="13"/>
  <c r="K25" i="13" s="1"/>
  <c r="K32" i="13" s="1"/>
  <c r="G26" i="7"/>
  <c r="K26" i="7"/>
  <c r="K56" i="7"/>
  <c r="G56" i="7"/>
  <c r="I18" i="13"/>
  <c r="I25" i="13" s="1"/>
  <c r="G18" i="13"/>
  <c r="G25" i="13" s="1"/>
  <c r="G32" i="13" s="1"/>
  <c r="K16" i="8"/>
  <c r="Q14" i="9"/>
  <c r="I32" i="13" l="1"/>
  <c r="I22" i="15" s="1"/>
  <c r="I49" i="15" s="1"/>
  <c r="I68" i="15" s="1"/>
  <c r="I70" i="15" s="1"/>
  <c r="G22" i="15"/>
  <c r="G49" i="15" s="1"/>
  <c r="G68" i="15" s="1"/>
  <c r="G70" i="15" s="1"/>
  <c r="G34" i="13"/>
  <c r="G40" i="13" s="1"/>
  <c r="G59" i="13" s="1"/>
  <c r="M22" i="15"/>
  <c r="M49" i="15" s="1"/>
  <c r="M68" i="15" s="1"/>
  <c r="M70" i="15" s="1"/>
  <c r="M34" i="13"/>
  <c r="K20" i="8"/>
  <c r="K25" i="8" s="1"/>
  <c r="K22" i="15"/>
  <c r="K49" i="15" s="1"/>
  <c r="K68" i="15" s="1"/>
  <c r="K70" i="15" s="1"/>
  <c r="K34" i="13"/>
  <c r="K40" i="13" l="1"/>
  <c r="K59" i="13" s="1"/>
  <c r="Q21" i="9"/>
  <c r="Q13" i="9"/>
  <c r="M40" i="13"/>
  <c r="M59" i="13" s="1"/>
  <c r="I34" i="13"/>
  <c r="K55" i="13"/>
  <c r="M55" i="13"/>
  <c r="G55" i="13"/>
  <c r="Q23" i="8" l="1"/>
  <c r="U23" i="8" s="1"/>
  <c r="O15" i="9"/>
  <c r="Q15" i="9" s="1"/>
  <c r="I55" i="13"/>
  <c r="I40" i="13"/>
  <c r="I59" i="13" s="1"/>
  <c r="M64" i="13"/>
  <c r="M61" i="13"/>
  <c r="M90" i="7"/>
  <c r="M92" i="7" s="1"/>
  <c r="M93" i="7" s="1"/>
  <c r="K64" i="13"/>
  <c r="K61" i="13"/>
  <c r="O16" i="8"/>
  <c r="I90" i="7" s="1"/>
  <c r="I92" i="7" s="1"/>
  <c r="I93" i="7" s="1"/>
  <c r="Q18" i="8"/>
  <c r="U18" i="8" s="1"/>
  <c r="G64" i="13"/>
  <c r="G61" i="13"/>
  <c r="I64" i="13" l="1"/>
  <c r="I61" i="13"/>
  <c r="U15" i="8"/>
  <c r="Q16" i="8"/>
  <c r="Q17" i="9"/>
  <c r="O20" i="8"/>
  <c r="G90" i="7" l="1"/>
  <c r="G92" i="7" s="1"/>
  <c r="G93" i="7" s="1"/>
  <c r="O25" i="8"/>
  <c r="K90" i="7"/>
  <c r="K92" i="7" s="1"/>
  <c r="K93" i="7" s="1"/>
  <c r="U16" i="8"/>
  <c r="U20" i="8" s="1"/>
  <c r="U25" i="8" s="1"/>
  <c r="Q20" i="8"/>
  <c r="Q25" i="8" s="1"/>
</calcChain>
</file>

<file path=xl/sharedStrings.xml><?xml version="1.0" encoding="utf-8"?>
<sst xmlns="http://schemas.openxmlformats.org/spreadsheetml/2006/main" count="419" uniqueCount="227">
  <si>
    <t>7</t>
  </si>
  <si>
    <t>8</t>
  </si>
  <si>
    <t>9</t>
  </si>
  <si>
    <t>10</t>
  </si>
  <si>
    <t>11</t>
  </si>
  <si>
    <t>12</t>
  </si>
  <si>
    <t>13</t>
  </si>
  <si>
    <t>14</t>
  </si>
  <si>
    <t>19</t>
  </si>
  <si>
    <t>- 2 -</t>
  </si>
  <si>
    <t>- 3 -</t>
  </si>
  <si>
    <t>- 4 -</t>
  </si>
  <si>
    <t>- 6 -</t>
  </si>
  <si>
    <t>- 8 -</t>
  </si>
  <si>
    <t>Assets</t>
  </si>
  <si>
    <t>Note</t>
  </si>
  <si>
    <t>Current assets</t>
  </si>
  <si>
    <t xml:space="preserve">     Cash and cash equivalents</t>
  </si>
  <si>
    <t xml:space="preserve">     Current investment</t>
  </si>
  <si>
    <t xml:space="preserve">     Inventories </t>
  </si>
  <si>
    <t xml:space="preserve">     Other current assets</t>
  </si>
  <si>
    <t xml:space="preserve">          Others</t>
  </si>
  <si>
    <t>Total current assets</t>
  </si>
  <si>
    <t>Non-current assets</t>
  </si>
  <si>
    <t xml:space="preserve">     Other non-current assets</t>
  </si>
  <si>
    <t xml:space="preserve">          Deposits and retentions</t>
  </si>
  <si>
    <t>Total non-current assets</t>
  </si>
  <si>
    <t>Total assets</t>
  </si>
  <si>
    <t>Notes to financial statements are parts of these financial statements.</t>
  </si>
  <si>
    <t xml:space="preserve">Liabilities and shareholders' equity    </t>
  </si>
  <si>
    <t>Current  liabilities</t>
  </si>
  <si>
    <t xml:space="preserve">          from financial institutions</t>
  </si>
  <si>
    <t xml:space="preserve">     Other current liabilities</t>
  </si>
  <si>
    <t>Non-current  liabilities</t>
  </si>
  <si>
    <t>(Continued)</t>
  </si>
  <si>
    <t>Shareholders' equity</t>
  </si>
  <si>
    <t xml:space="preserve">            Appropriated</t>
  </si>
  <si>
    <t>Legal reserve</t>
  </si>
  <si>
    <t xml:space="preserve">            Unappropriated</t>
  </si>
  <si>
    <t>Total liabilities and shareholders' equity</t>
  </si>
  <si>
    <t>Revenues</t>
  </si>
  <si>
    <t xml:space="preserve">        Sales of goods</t>
  </si>
  <si>
    <t>Total revenues</t>
  </si>
  <si>
    <t>Cost of sales</t>
  </si>
  <si>
    <t>Total cost of sales</t>
  </si>
  <si>
    <t>Gross profit</t>
  </si>
  <si>
    <t>Other income</t>
  </si>
  <si>
    <t>Profit before expenses</t>
  </si>
  <si>
    <t>Selling expenses</t>
  </si>
  <si>
    <t>Administrative expenses</t>
  </si>
  <si>
    <t>Total expenses</t>
  </si>
  <si>
    <t>Basic earnings per share</t>
  </si>
  <si>
    <t>STATEMENTS OF CHANGES IN SHAREHOLDERS' EQUITY</t>
  </si>
  <si>
    <t xml:space="preserve">Issued and </t>
  </si>
  <si>
    <t>Premium on</t>
  </si>
  <si>
    <t>Retained earnings (Deficit)</t>
  </si>
  <si>
    <t>Total</t>
  </si>
  <si>
    <t>paid-up</t>
  </si>
  <si>
    <t xml:space="preserve">share capital </t>
  </si>
  <si>
    <t xml:space="preserve">Appropriated </t>
  </si>
  <si>
    <t xml:space="preserve">Unappropriated </t>
  </si>
  <si>
    <t>share capital</t>
  </si>
  <si>
    <t>investment</t>
  </si>
  <si>
    <t>valuation</t>
  </si>
  <si>
    <t>STATEMENTS OF CASH FLOWS</t>
  </si>
  <si>
    <t xml:space="preserve">     Adjustment net profit to cash receipt (disbursement) </t>
  </si>
  <si>
    <t xml:space="preserve">          from operating activities</t>
  </si>
  <si>
    <t xml:space="preserve">     (Increase) Decrease in part of operating assets</t>
  </si>
  <si>
    <t xml:space="preserve">          Inventories</t>
  </si>
  <si>
    <t xml:space="preserve">          Other current assets</t>
  </si>
  <si>
    <t xml:space="preserve">          Other non-current assets</t>
  </si>
  <si>
    <t xml:space="preserve">     (Increase) Decrease in assets from operation </t>
  </si>
  <si>
    <t xml:space="preserve">     Increase (Decrease) in part of operating liabilities</t>
  </si>
  <si>
    <t xml:space="preserve">          Other current liabilities</t>
  </si>
  <si>
    <t xml:space="preserve">          Interest paid</t>
  </si>
  <si>
    <t xml:space="preserve">          Corporate income tax paid</t>
  </si>
  <si>
    <t>STATEMENTS OF CASH FLOWS  (Continued)</t>
  </si>
  <si>
    <t>Cash flows from investing activities</t>
  </si>
  <si>
    <t>Cash flows from financing activities</t>
  </si>
  <si>
    <t>Cash and cash equivalents as at January 1</t>
  </si>
  <si>
    <t>Net cash provided by (used in) operating activities</t>
  </si>
  <si>
    <t>Net cash provided by (used in) investing activities</t>
  </si>
  <si>
    <t>Net cash provided by (used in) financing activities</t>
  </si>
  <si>
    <t>Net increase (decrease) in cash and cash equivalents</t>
  </si>
  <si>
    <t xml:space="preserve">     Pledged bank deposits </t>
  </si>
  <si>
    <t>Profit before income tax</t>
  </si>
  <si>
    <t xml:space="preserve">          (Increase) Decrease in pledged bank deposits </t>
  </si>
  <si>
    <t xml:space="preserve">Cash flows from operating activities </t>
  </si>
  <si>
    <t>5</t>
  </si>
  <si>
    <t xml:space="preserve">     Employee benefit provisions </t>
  </si>
  <si>
    <t>Profit attributable to :</t>
  </si>
  <si>
    <t xml:space="preserve">        Owners of the Company</t>
  </si>
  <si>
    <t xml:space="preserve">        Non-controlling interests </t>
  </si>
  <si>
    <t xml:space="preserve">Total comprehensive income attributable to : </t>
  </si>
  <si>
    <t xml:space="preserve">        Owners of the Company </t>
  </si>
  <si>
    <t>Weighted average number of common shares (share)</t>
  </si>
  <si>
    <t>Other comprehensive income:</t>
  </si>
  <si>
    <t>STATEMENTS OF FINANCIAL POSITION</t>
  </si>
  <si>
    <t xml:space="preserve">     Trade and other receivables</t>
  </si>
  <si>
    <t>STATEMENTS OF FINANCIAL POSITION (Continued)</t>
  </si>
  <si>
    <t xml:space="preserve">          Income tax payable</t>
  </si>
  <si>
    <t xml:space="preserve">       Total  owners of the Company</t>
  </si>
  <si>
    <t xml:space="preserve">            Non-controlling interests</t>
  </si>
  <si>
    <t>STATEMENTS OF COMPREHENSIVE INCOME</t>
  </si>
  <si>
    <t>on changes in</t>
  </si>
  <si>
    <t>Non-controlling</t>
  </si>
  <si>
    <t xml:space="preserve">          Interest expenses</t>
  </si>
  <si>
    <t xml:space="preserve">          Trade and other receivables</t>
  </si>
  <si>
    <t xml:space="preserve">          Trade and other payables</t>
  </si>
  <si>
    <t xml:space="preserve">          Increase (Decrease) in bank overdrafts and </t>
  </si>
  <si>
    <t xml:space="preserve">               short-term loans  from financial institution</t>
  </si>
  <si>
    <t xml:space="preserve">     Intangible assets </t>
  </si>
  <si>
    <t xml:space="preserve">     Bank overdrafts and short-term loans </t>
  </si>
  <si>
    <t xml:space="preserve">     Current portion of long-term liabilities</t>
  </si>
  <si>
    <t xml:space="preserve">     Financial lease liabilities </t>
  </si>
  <si>
    <t xml:space="preserve">     Long-term loans </t>
  </si>
  <si>
    <t>interests</t>
  </si>
  <si>
    <t xml:space="preserve">     Deferred tax assets</t>
  </si>
  <si>
    <t>Liabilities and shareholders' equity</t>
  </si>
  <si>
    <t xml:space="preserve">     Total current liabilities</t>
  </si>
  <si>
    <t xml:space="preserve">     Total  non-current  liabilities</t>
  </si>
  <si>
    <t xml:space="preserve">     Total  liabilities</t>
  </si>
  <si>
    <t xml:space="preserve">     Share capital</t>
  </si>
  <si>
    <t xml:space="preserve">          Authorized share capital</t>
  </si>
  <si>
    <t xml:space="preserve">          Issued and paid-up share capital </t>
  </si>
  <si>
    <t xml:space="preserve">        Premium on share capital </t>
  </si>
  <si>
    <t xml:space="preserve">        Retained earnings </t>
  </si>
  <si>
    <t xml:space="preserve">     Total  shareholders' equity</t>
  </si>
  <si>
    <t>Unrealized gain</t>
  </si>
  <si>
    <t xml:space="preserve">     Cash generated (paid) from operation </t>
  </si>
  <si>
    <t xml:space="preserve">     Increase (Decrease) in liabilities from operation</t>
  </si>
  <si>
    <t xml:space="preserve">          Payments for intangible assets acquisition </t>
  </si>
  <si>
    <t>- 5 -</t>
  </si>
  <si>
    <t>15</t>
  </si>
  <si>
    <t>16</t>
  </si>
  <si>
    <t xml:space="preserve">        Services</t>
  </si>
  <si>
    <t xml:space="preserve">        Cost of services</t>
  </si>
  <si>
    <t xml:space="preserve">        Cost of sales </t>
  </si>
  <si>
    <t>Interim dividend paid</t>
  </si>
  <si>
    <t xml:space="preserve">          Employee benefit provisions</t>
  </si>
  <si>
    <t xml:space="preserve">          Payments for property, plant and equipment acquisition</t>
  </si>
  <si>
    <t>Separate financial statements</t>
  </si>
  <si>
    <t>Consolidated financial statements</t>
  </si>
  <si>
    <t xml:space="preserve">Unit : Baht </t>
  </si>
  <si>
    <t xml:space="preserve">     Property, plant and equipment </t>
  </si>
  <si>
    <t>Income tax expenses</t>
  </si>
  <si>
    <t xml:space="preserve">Earnings per share </t>
  </si>
  <si>
    <t xml:space="preserve">     Profit before income tax</t>
  </si>
  <si>
    <t xml:space="preserve">          operating assets and liabilities</t>
  </si>
  <si>
    <t xml:space="preserve">     Profit from operation before changes in </t>
  </si>
  <si>
    <t xml:space="preserve">     Trade and other payables </t>
  </si>
  <si>
    <t xml:space="preserve">          Payments for long-term loans</t>
  </si>
  <si>
    <t xml:space="preserve">          Payments for financial lease liabilities </t>
  </si>
  <si>
    <t xml:space="preserve">     Deferred tax liabilities </t>
  </si>
  <si>
    <t xml:space="preserve">          Gain on sales of current investment </t>
  </si>
  <si>
    <t xml:space="preserve">          Proceeds from sales of current investment </t>
  </si>
  <si>
    <t xml:space="preserve">          Proceeds from sales of assets</t>
  </si>
  <si>
    <t>6</t>
  </si>
  <si>
    <t xml:space="preserve">          Payments for current investment acquisition </t>
  </si>
  <si>
    <t xml:space="preserve">          Employee benefits expenses </t>
  </si>
  <si>
    <t xml:space="preserve">          Unrealized (gain) loss on exchange rate </t>
  </si>
  <si>
    <t xml:space="preserve">     of Baht 0.10 each</t>
  </si>
  <si>
    <t>2,699,995,870 common shares</t>
  </si>
  <si>
    <t xml:space="preserve">        Other components of equity </t>
  </si>
  <si>
    <t xml:space="preserve">Diluted earnings per share </t>
  </si>
  <si>
    <t>Earnings per share - Owners of the Company</t>
  </si>
  <si>
    <t xml:space="preserve">        Interest income</t>
  </si>
  <si>
    <t xml:space="preserve">        Other income</t>
  </si>
  <si>
    <t>Total other income</t>
  </si>
  <si>
    <t xml:space="preserve">          Gain on sales of assets</t>
  </si>
  <si>
    <t xml:space="preserve">          Interest income</t>
  </si>
  <si>
    <t xml:space="preserve">          Proceeds from interest income</t>
  </si>
  <si>
    <t>- 7 -</t>
  </si>
  <si>
    <t>- 9 -</t>
  </si>
  <si>
    <t>KIATTANA TRANSPORT  PUBLIC COMPANY LIMITED AND SUBSIDIARIES</t>
  </si>
  <si>
    <t>Items that will not be reclassified subsequently to profit or loss</t>
  </si>
  <si>
    <t xml:space="preserve">        Profit (loss) on re-measuring of available-</t>
  </si>
  <si>
    <t xml:space="preserve">               for-sale investment </t>
  </si>
  <si>
    <t>Total shareholders'</t>
  </si>
  <si>
    <t>equity of the</t>
  </si>
  <si>
    <t>Company</t>
  </si>
  <si>
    <t xml:space="preserve">     Investment in subsidiaries</t>
  </si>
  <si>
    <t xml:space="preserve">          Payments for acquire of investment in subsidiaries</t>
  </si>
  <si>
    <t>2016</t>
  </si>
  <si>
    <t xml:space="preserve">     Investment properties</t>
  </si>
  <si>
    <t xml:space="preserve">        Gain on sales of assets</t>
  </si>
  <si>
    <t xml:space="preserve">        Gain on sales of short-term loans</t>
  </si>
  <si>
    <t>Dividend paid of 2015</t>
  </si>
  <si>
    <t>Balance as at December 31, 2016</t>
  </si>
  <si>
    <t xml:space="preserve">          Hire of work contract provisions</t>
  </si>
  <si>
    <t>2017</t>
  </si>
  <si>
    <t>December 31, 2016</t>
  </si>
  <si>
    <t>(UNAUDITED/REVIEWED ONLY)</t>
  </si>
  <si>
    <t>Expenses</t>
  </si>
  <si>
    <t xml:space="preserve">Finance costs </t>
  </si>
  <si>
    <t>Profit before finance cost and income tax expenses</t>
  </si>
  <si>
    <t>Profit for the period</t>
  </si>
  <si>
    <t xml:space="preserve">Other comprehensive income for the period-net of tax </t>
  </si>
  <si>
    <t>Total comprehensive income for the period</t>
  </si>
  <si>
    <t>Beginning balance as at January 1, 2016</t>
  </si>
  <si>
    <t>Dividend paid of 2016</t>
  </si>
  <si>
    <t>Decrease share capital</t>
  </si>
  <si>
    <t xml:space="preserve">          Proceeds for acquire of investment in subsidiaries</t>
  </si>
  <si>
    <t>AS AT JUNE 30, 2017 (UNAUDITED/REVIEWED ONLY)</t>
  </si>
  <si>
    <t>June 30, 2017</t>
  </si>
  <si>
    <t>21.3</t>
  </si>
  <si>
    <t>23</t>
  </si>
  <si>
    <t>3,835,493,810 common shares</t>
  </si>
  <si>
    <t>FOR THE THREE-MONTH PERIODS ENDED JUNE 30, 2017</t>
  </si>
  <si>
    <t>25</t>
  </si>
  <si>
    <t>FOR THE SIX-MONTH PERIODS ENDED JUNE 30, 2017</t>
  </si>
  <si>
    <t>24.3</t>
  </si>
  <si>
    <t>Balance as at June 30, 2016</t>
  </si>
  <si>
    <t>24.2</t>
  </si>
  <si>
    <t>Balance as at June 30, 2017</t>
  </si>
  <si>
    <t>Balance as at June 31, 2016</t>
  </si>
  <si>
    <t>24.1</t>
  </si>
  <si>
    <t>Cash and cash equivalents as at June 30</t>
  </si>
  <si>
    <t>Supplemental disclosures of cash flows information are detailed in notes 29 to financial statements.</t>
  </si>
  <si>
    <t>Unrealized gain on</t>
  </si>
  <si>
    <t>changes in investment</t>
  </si>
  <si>
    <t>3,860,493,810 common shares</t>
  </si>
  <si>
    <t>Other comprehensive income for the period</t>
  </si>
  <si>
    <t xml:space="preserve">          Depreciation and amortization </t>
  </si>
  <si>
    <t xml:space="preserve">          Dividend paid</t>
  </si>
  <si>
    <t>- 10 -</t>
  </si>
  <si>
    <t>- 11 -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</si>
</sst>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87" formatCode="_-* #,##0_-;\-* #,##0_-;_-* &quot;-&quot;??_-;_-@_-"/>
    <numFmt numFmtId="188" formatCode="#,##0.00_);[Blue]\(#,##0.00\)"/>
    <numFmt numFmtId="189" formatCode="#,##0.0_);[Blue]\(#,##0.0\)"/>
    <numFmt numFmtId="190" formatCode="#,##0.00\ ;[Blue]\(#,##0.00\)"/>
    <numFmt numFmtId="191" formatCode="#,##0.00\ ;\(#,##0.00\)"/>
    <numFmt numFmtId="192" formatCode="0.00\ "/>
    <numFmt numFmtId="193" formatCode="#,##0_);[Blue]\(#,##0\)"/>
    <numFmt numFmtId="194" formatCode="0.000\ "/>
    <numFmt numFmtId="195" formatCode="_-* #,##0.000_-;\-* #,##0.000_-;_-* &quot;-&quot;??_-;_-@_-"/>
  </numFmts>
  <fonts count="35" x14ac:knownFonts="1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</font>
    <font>
      <sz val="14"/>
      <name val="AngsanaUPC"/>
      <family val="1"/>
      <charset val="222"/>
    </font>
    <font>
      <sz val="14"/>
      <name val="Cordia New"/>
      <family val="2"/>
    </font>
    <font>
      <b/>
      <sz val="13"/>
      <name val="AngsanaUPC"/>
      <family val="1"/>
      <charset val="222"/>
    </font>
    <font>
      <sz val="13"/>
      <name val="AngsanaUPC"/>
      <family val="1"/>
      <charset val="222"/>
    </font>
    <font>
      <sz val="10"/>
      <name val="Helv"/>
      <family val="2"/>
    </font>
    <font>
      <sz val="10"/>
      <name val="Courier"/>
      <family val="3"/>
    </font>
    <font>
      <sz val="8"/>
      <name val="MS Sans Serif"/>
      <family val="2"/>
      <charset val="222"/>
    </font>
    <font>
      <b/>
      <sz val="15"/>
      <name val="AngsanaUPC"/>
      <family val="1"/>
      <charset val="222"/>
    </font>
    <font>
      <sz val="13"/>
      <name val="Angsana New"/>
      <family val="1"/>
    </font>
    <font>
      <i/>
      <sz val="13"/>
      <name val="AngsanaUPC"/>
      <family val="1"/>
      <charset val="222"/>
    </font>
    <font>
      <b/>
      <sz val="13"/>
      <name val="Angsana New"/>
      <family val="1"/>
    </font>
    <font>
      <i/>
      <sz val="13"/>
      <name val="Angsana New"/>
      <family val="1"/>
    </font>
    <font>
      <sz val="13"/>
      <color indexed="10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UPC"/>
      <family val="1"/>
      <charset val="222"/>
    </font>
    <font>
      <sz val="15"/>
      <name val="AngsanaUPC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5"/>
      <color theme="1"/>
      <name val="AngsanaUPC"/>
      <family val="1"/>
      <charset val="222"/>
    </font>
    <font>
      <b/>
      <sz val="15"/>
      <color theme="1"/>
      <name val="AngsanaUPC"/>
      <family val="1"/>
      <charset val="222"/>
    </font>
    <font>
      <sz val="15"/>
      <color theme="1"/>
      <name val="Angsana New"/>
      <family val="1"/>
    </font>
    <font>
      <b/>
      <i/>
      <sz val="15"/>
      <name val="Angsana New"/>
      <family val="1"/>
    </font>
    <font>
      <b/>
      <i/>
      <sz val="13"/>
      <name val="AngsanaUPC"/>
      <family val="1"/>
      <charset val="222"/>
    </font>
    <font>
      <sz val="13"/>
      <color theme="1"/>
      <name val="Angsana New"/>
      <family val="1"/>
    </font>
    <font>
      <b/>
      <sz val="14"/>
      <name val="AngsanaUPC"/>
      <family val="1"/>
      <charset val="222"/>
    </font>
    <font>
      <sz val="15"/>
      <name val="AngsanaUPC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" fillId="0" borderId="0"/>
    <xf numFmtId="39" fontId="2" fillId="0" borderId="0"/>
    <xf numFmtId="39" fontId="8" fillId="0" borderId="0"/>
    <xf numFmtId="0" fontId="7" fillId="0" borderId="0"/>
  </cellStyleXfs>
  <cellXfs count="236">
    <xf numFmtId="0" fontId="0" fillId="0" borderId="0" xfId="0"/>
    <xf numFmtId="188" fontId="6" fillId="0" borderId="0" xfId="0" applyNumberFormat="1" applyFont="1" applyFill="1" applyAlignment="1">
      <alignment horizontal="center"/>
    </xf>
    <xf numFmtId="188" fontId="11" fillId="0" borderId="0" xfId="0" applyNumberFormat="1" applyFont="1" applyFill="1"/>
    <xf numFmtId="188" fontId="11" fillId="0" borderId="0" xfId="0" applyNumberFormat="1" applyFont="1"/>
    <xf numFmtId="39" fontId="11" fillId="0" borderId="0" xfId="0" applyNumberFormat="1" applyFont="1"/>
    <xf numFmtId="188" fontId="11" fillId="0" borderId="0" xfId="0" applyNumberFormat="1" applyFont="1" applyFill="1" applyBorder="1"/>
    <xf numFmtId="188" fontId="6" fillId="0" borderId="0" xfId="0" applyNumberFormat="1" applyFont="1" applyAlignment="1">
      <alignment horizontal="center"/>
    </xf>
    <xf numFmtId="188" fontId="6" fillId="0" borderId="0" xfId="0" applyNumberFormat="1" applyFont="1"/>
    <xf numFmtId="188" fontId="6" fillId="0" borderId="0" xfId="1" applyNumberFormat="1" applyFont="1" applyAlignment="1">
      <alignment horizontal="center"/>
    </xf>
    <xf numFmtId="188" fontId="12" fillId="0" borderId="0" xfId="0" applyNumberFormat="1" applyFont="1" applyAlignment="1">
      <alignment horizontal="center"/>
    </xf>
    <xf numFmtId="188" fontId="6" fillId="0" borderId="1" xfId="0" applyNumberFormat="1" applyFont="1" applyBorder="1" applyAlignment="1">
      <alignment horizontal="center"/>
    </xf>
    <xf numFmtId="188" fontId="11" fillId="0" borderId="0" xfId="0" applyNumberFormat="1" applyFont="1" applyFill="1" applyAlignment="1">
      <alignment horizontal="center"/>
    </xf>
    <xf numFmtId="188" fontId="11" fillId="0" borderId="0" xfId="0" applyNumberFormat="1" applyFont="1" applyAlignment="1">
      <alignment horizontal="center"/>
    </xf>
    <xf numFmtId="188" fontId="11" fillId="0" borderId="0" xfId="6" applyNumberFormat="1" applyFont="1" applyAlignment="1" applyProtection="1">
      <alignment horizontal="center"/>
    </xf>
    <xf numFmtId="188" fontId="11" fillId="0" borderId="0" xfId="1" applyNumberFormat="1" applyFont="1" applyAlignment="1">
      <alignment horizontal="center"/>
    </xf>
    <xf numFmtId="188" fontId="11" fillId="0" borderId="0" xfId="6" applyNumberFormat="1" applyFont="1" applyBorder="1" applyAlignment="1" applyProtection="1">
      <alignment horizontal="center"/>
    </xf>
    <xf numFmtId="188" fontId="11" fillId="0" borderId="0" xfId="0" applyNumberFormat="1" applyFont="1" applyBorder="1" applyAlignment="1">
      <alignment horizontal="center"/>
    </xf>
    <xf numFmtId="188" fontId="14" fillId="0" borderId="0" xfId="0" applyNumberFormat="1" applyFont="1" applyAlignment="1">
      <alignment horizontal="center"/>
    </xf>
    <xf numFmtId="188" fontId="11" fillId="0" borderId="1" xfId="0" applyNumberFormat="1" applyFont="1" applyBorder="1" applyAlignment="1">
      <alignment horizontal="center"/>
    </xf>
    <xf numFmtId="188" fontId="11" fillId="0" borderId="1" xfId="0" applyNumberFormat="1" applyFont="1" applyBorder="1"/>
    <xf numFmtId="188" fontId="11" fillId="0" borderId="1" xfId="1" applyNumberFormat="1" applyFont="1" applyBorder="1" applyAlignment="1">
      <alignment horizontal="center"/>
    </xf>
    <xf numFmtId="190" fontId="11" fillId="0" borderId="0" xfId="0" applyNumberFormat="1" applyFont="1" applyFill="1" applyBorder="1"/>
    <xf numFmtId="190" fontId="11" fillId="0" borderId="0" xfId="1" applyNumberFormat="1" applyFont="1" applyFill="1" applyBorder="1"/>
    <xf numFmtId="188" fontId="15" fillId="0" borderId="0" xfId="0" applyNumberFormat="1" applyFont="1" applyFill="1"/>
    <xf numFmtId="39" fontId="6" fillId="0" borderId="0" xfId="0" applyNumberFormat="1" applyFont="1" applyFill="1" applyAlignment="1">
      <alignment horizontal="center"/>
    </xf>
    <xf numFmtId="39" fontId="6" fillId="0" borderId="0" xfId="0" applyNumberFormat="1" applyFont="1" applyFill="1"/>
    <xf numFmtId="39" fontId="5" fillId="0" borderId="0" xfId="0" applyNumberFormat="1" applyFont="1" applyFill="1" applyAlignment="1">
      <alignment horizontal="center"/>
    </xf>
    <xf numFmtId="39" fontId="5" fillId="0" borderId="0" xfId="0" applyNumberFormat="1" applyFont="1" applyFill="1" applyBorder="1" applyAlignment="1">
      <alignment horizontal="center"/>
    </xf>
    <xf numFmtId="188" fontId="6" fillId="0" borderId="0" xfId="6" applyNumberFormat="1" applyFont="1" applyFill="1" applyBorder="1"/>
    <xf numFmtId="39" fontId="6" fillId="0" borderId="0" xfId="1" applyNumberFormat="1" applyFont="1" applyFill="1" applyAlignment="1">
      <alignment horizontal="center"/>
    </xf>
    <xf numFmtId="39" fontId="6" fillId="0" borderId="1" xfId="0" applyNumberFormat="1" applyFont="1" applyFill="1" applyBorder="1"/>
    <xf numFmtId="188" fontId="6" fillId="0" borderId="1" xfId="0" applyNumberFormat="1" applyFont="1" applyFill="1" applyBorder="1"/>
    <xf numFmtId="39" fontId="6" fillId="0" borderId="1" xfId="1" applyNumberFormat="1" applyFont="1" applyFill="1" applyBorder="1" applyAlignment="1">
      <alignment horizontal="center"/>
    </xf>
    <xf numFmtId="188" fontId="17" fillId="0" borderId="0" xfId="6" quotePrefix="1" applyNumberFormat="1" applyFont="1" applyFill="1" applyBorder="1" applyAlignment="1">
      <alignment horizontal="center"/>
    </xf>
    <xf numFmtId="39" fontId="16" fillId="0" borderId="0" xfId="0" applyNumberFormat="1" applyFont="1" applyFill="1"/>
    <xf numFmtId="188" fontId="16" fillId="0" borderId="0" xfId="0" quotePrefix="1" applyNumberFormat="1" applyFont="1" applyFill="1" applyAlignment="1">
      <alignment horizontal="center"/>
    </xf>
    <xf numFmtId="188" fontId="16" fillId="0" borderId="0" xfId="0" applyNumberFormat="1" applyFont="1" applyFill="1"/>
    <xf numFmtId="188" fontId="17" fillId="0" borderId="0" xfId="0" applyNumberFormat="1" applyFont="1" applyFill="1" applyAlignment="1">
      <alignment horizontal="center"/>
    </xf>
    <xf numFmtId="188" fontId="17" fillId="0" borderId="0" xfId="0" applyNumberFormat="1" applyFont="1" applyFill="1"/>
    <xf numFmtId="188" fontId="16" fillId="0" borderId="0" xfId="6" applyNumberFormat="1" applyFont="1" applyFill="1"/>
    <xf numFmtId="188" fontId="16" fillId="0" borderId="0" xfId="0" applyNumberFormat="1" applyFont="1" applyFill="1" applyAlignment="1">
      <alignment horizontal="center"/>
    </xf>
    <xf numFmtId="188" fontId="19" fillId="0" borderId="0" xfId="0" applyNumberFormat="1" applyFont="1" applyFill="1" applyAlignment="1">
      <alignment horizontal="center"/>
    </xf>
    <xf numFmtId="188" fontId="17" fillId="0" borderId="0" xfId="1" applyNumberFormat="1" applyFont="1" applyFill="1"/>
    <xf numFmtId="188" fontId="10" fillId="0" borderId="0" xfId="0" applyNumberFormat="1" applyFont="1" applyFill="1"/>
    <xf numFmtId="188" fontId="16" fillId="0" borderId="0" xfId="1" applyNumberFormat="1" applyFont="1" applyFill="1"/>
    <xf numFmtId="188" fontId="20" fillId="0" borderId="0" xfId="0" applyNumberFormat="1" applyFont="1" applyFill="1"/>
    <xf numFmtId="1" fontId="16" fillId="0" borderId="0" xfId="0" applyNumberFormat="1" applyFont="1" applyFill="1" applyAlignment="1">
      <alignment horizontal="center"/>
    </xf>
    <xf numFmtId="188" fontId="16" fillId="0" borderId="2" xfId="1" applyNumberFormat="1" applyFont="1" applyFill="1" applyBorder="1"/>
    <xf numFmtId="188" fontId="16" fillId="0" borderId="3" xfId="1" applyNumberFormat="1" applyFont="1" applyFill="1" applyBorder="1"/>
    <xf numFmtId="39" fontId="17" fillId="0" borderId="0" xfId="0" applyNumberFormat="1" applyFont="1" applyFill="1"/>
    <xf numFmtId="39" fontId="16" fillId="0" borderId="0" xfId="1" applyNumberFormat="1" applyFont="1" applyFill="1" applyBorder="1"/>
    <xf numFmtId="188" fontId="20" fillId="0" borderId="0" xfId="0" applyNumberFormat="1" applyFont="1" applyFill="1" applyAlignment="1"/>
    <xf numFmtId="188" fontId="16" fillId="0" borderId="0" xfId="2" applyNumberFormat="1" applyFont="1" applyFill="1"/>
    <xf numFmtId="188" fontId="16" fillId="0" borderId="0" xfId="1" applyNumberFormat="1" applyFont="1" applyFill="1" applyBorder="1"/>
    <xf numFmtId="188" fontId="16" fillId="0" borderId="0" xfId="0" applyNumberFormat="1" applyFont="1" applyFill="1" applyBorder="1"/>
    <xf numFmtId="188" fontId="16" fillId="0" borderId="3" xfId="0" applyNumberFormat="1" applyFont="1" applyFill="1" applyBorder="1"/>
    <xf numFmtId="188" fontId="10" fillId="0" borderId="0" xfId="0" applyNumberFormat="1" applyFont="1" applyFill="1" applyAlignment="1">
      <alignment horizontal="center"/>
    </xf>
    <xf numFmtId="188" fontId="10" fillId="0" borderId="0" xfId="0" applyNumberFormat="1" applyFont="1" applyFill="1" applyAlignment="1"/>
    <xf numFmtId="189" fontId="16" fillId="0" borderId="0" xfId="0" quotePrefix="1" applyNumberFormat="1" applyFont="1" applyFill="1" applyAlignment="1">
      <alignment horizontal="center"/>
    </xf>
    <xf numFmtId="188" fontId="13" fillId="0" borderId="0" xfId="0" applyNumberFormat="1" applyFont="1" applyFill="1" applyAlignment="1"/>
    <xf numFmtId="190" fontId="11" fillId="0" borderId="5" xfId="0" applyNumberFormat="1" applyFont="1" applyFill="1" applyBorder="1"/>
    <xf numFmtId="40" fontId="25" fillId="0" borderId="0" xfId="0" applyNumberFormat="1" applyFont="1" applyFill="1" applyBorder="1" applyAlignment="1">
      <alignment horizontal="center"/>
    </xf>
    <xf numFmtId="40" fontId="26" fillId="0" borderId="0" xfId="0" quotePrefix="1" applyNumberFormat="1" applyFont="1" applyFill="1" applyBorder="1" applyAlignment="1">
      <alignment horizontal="center"/>
    </xf>
    <xf numFmtId="187" fontId="22" fillId="0" borderId="0" xfId="1" applyNumberFormat="1" applyFont="1" applyFill="1"/>
    <xf numFmtId="188" fontId="18" fillId="0" borderId="0" xfId="0" quotePrefix="1" applyNumberFormat="1" applyFont="1" applyFill="1" applyAlignment="1">
      <alignment horizontal="center"/>
    </xf>
    <xf numFmtId="188" fontId="18" fillId="0" borderId="0" xfId="0" applyNumberFormat="1" applyFont="1" applyFill="1"/>
    <xf numFmtId="188" fontId="16" fillId="0" borderId="0" xfId="0" applyNumberFormat="1" applyFont="1" applyFill="1" applyAlignment="1"/>
    <xf numFmtId="39" fontId="22" fillId="0" borderId="0" xfId="0" applyNumberFormat="1" applyFont="1" applyFill="1"/>
    <xf numFmtId="39" fontId="22" fillId="0" borderId="0" xfId="0" applyNumberFormat="1" applyFont="1" applyFill="1" applyAlignment="1">
      <alignment horizontal="center"/>
    </xf>
    <xf numFmtId="39" fontId="22" fillId="0" borderId="0" xfId="6" applyNumberFormat="1" applyFont="1" applyFill="1"/>
    <xf numFmtId="39" fontId="22" fillId="0" borderId="0" xfId="0" quotePrefix="1" applyNumberFormat="1" applyFont="1" applyFill="1" applyBorder="1" applyAlignment="1">
      <alignment horizontal="center"/>
    </xf>
    <xf numFmtId="188" fontId="22" fillId="0" borderId="1" xfId="0" applyNumberFormat="1" applyFont="1" applyFill="1" applyBorder="1"/>
    <xf numFmtId="188" fontId="21" fillId="0" borderId="1" xfId="6" applyNumberFormat="1" applyFont="1" applyFill="1" applyBorder="1" applyAlignment="1">
      <alignment horizontal="center"/>
    </xf>
    <xf numFmtId="188" fontId="21" fillId="0" borderId="0" xfId="6" quotePrefix="1" applyNumberFormat="1" applyFont="1" applyFill="1" applyBorder="1" applyAlignment="1">
      <alignment horizontal="center"/>
    </xf>
    <xf numFmtId="188" fontId="22" fillId="0" borderId="1" xfId="0" quotePrefix="1" applyNumberFormat="1" applyFont="1" applyFill="1" applyBorder="1" applyAlignment="1">
      <alignment horizontal="center"/>
    </xf>
    <xf numFmtId="188" fontId="21" fillId="0" borderId="1" xfId="0" applyNumberFormat="1" applyFont="1" applyFill="1" applyBorder="1" applyAlignment="1">
      <alignment horizontal="center"/>
    </xf>
    <xf numFmtId="39" fontId="21" fillId="0" borderId="0" xfId="0" applyNumberFormat="1" applyFont="1" applyFill="1"/>
    <xf numFmtId="188" fontId="23" fillId="0" borderId="0" xfId="0" applyNumberFormat="1" applyFont="1" applyFill="1" applyBorder="1" applyAlignment="1">
      <alignment horizontal="center"/>
    </xf>
    <xf numFmtId="188" fontId="21" fillId="0" borderId="0" xfId="0" quotePrefix="1" applyNumberFormat="1" applyFont="1" applyFill="1" applyAlignment="1">
      <alignment horizontal="center"/>
    </xf>
    <xf numFmtId="188" fontId="22" fillId="0" borderId="0" xfId="0" applyNumberFormat="1" applyFont="1" applyFill="1" applyAlignment="1">
      <alignment horizontal="center"/>
    </xf>
    <xf numFmtId="39" fontId="21" fillId="0" borderId="0" xfId="1" applyNumberFormat="1" applyFont="1" applyFill="1"/>
    <xf numFmtId="39" fontId="22" fillId="0" borderId="0" xfId="1" applyNumberFormat="1" applyFont="1" applyFill="1"/>
    <xf numFmtId="190" fontId="22" fillId="0" borderId="0" xfId="2" applyNumberFormat="1" applyFont="1" applyFill="1"/>
    <xf numFmtId="190" fontId="22" fillId="0" borderId="0" xfId="0" applyNumberFormat="1" applyFont="1" applyFill="1"/>
    <xf numFmtId="190" fontId="22" fillId="0" borderId="2" xfId="2" applyNumberFormat="1" applyFont="1" applyFill="1" applyBorder="1"/>
    <xf numFmtId="190" fontId="22" fillId="0" borderId="0" xfId="1" applyNumberFormat="1" applyFont="1" applyFill="1"/>
    <xf numFmtId="190" fontId="22" fillId="0" borderId="0" xfId="2" applyNumberFormat="1" applyFont="1" applyFill="1" applyBorder="1"/>
    <xf numFmtId="191" fontId="22" fillId="0" borderId="0" xfId="2" applyNumberFormat="1" applyFont="1" applyFill="1"/>
    <xf numFmtId="191" fontId="22" fillId="0" borderId="0" xfId="0" applyNumberFormat="1" applyFont="1" applyFill="1"/>
    <xf numFmtId="191" fontId="22" fillId="0" borderId="0" xfId="2" applyNumberFormat="1" applyFont="1" applyFill="1" applyBorder="1"/>
    <xf numFmtId="191" fontId="22" fillId="0" borderId="0" xfId="0" applyNumberFormat="1" applyFont="1" applyFill="1" applyBorder="1"/>
    <xf numFmtId="191" fontId="22" fillId="0" borderId="1" xfId="2" applyNumberFormat="1" applyFont="1" applyFill="1" applyBorder="1"/>
    <xf numFmtId="191" fontId="22" fillId="0" borderId="3" xfId="2" applyNumberFormat="1" applyFont="1" applyFill="1" applyBorder="1"/>
    <xf numFmtId="190" fontId="22" fillId="0" borderId="0" xfId="1" applyNumberFormat="1" applyFont="1" applyFill="1" applyBorder="1"/>
    <xf numFmtId="190" fontId="22" fillId="0" borderId="0" xfId="0" applyNumberFormat="1" applyFont="1" applyFill="1" applyBorder="1"/>
    <xf numFmtId="39" fontId="22" fillId="0" borderId="0" xfId="0" applyNumberFormat="1" applyFont="1" applyFill="1" applyBorder="1"/>
    <xf numFmtId="191" fontId="22" fillId="0" borderId="3" xfId="0" applyNumberFormat="1" applyFont="1" applyFill="1" applyBorder="1"/>
    <xf numFmtId="39" fontId="22" fillId="0" borderId="0" xfId="1" applyNumberFormat="1" applyFont="1" applyFill="1" applyBorder="1"/>
    <xf numFmtId="192" fontId="22" fillId="0" borderId="0" xfId="0" applyNumberFormat="1" applyFont="1" applyFill="1" applyBorder="1"/>
    <xf numFmtId="187" fontId="22" fillId="0" borderId="0" xfId="2" applyNumberFormat="1" applyFont="1" applyFill="1"/>
    <xf numFmtId="188" fontId="22" fillId="0" borderId="0" xfId="0" applyNumberFormat="1" applyFont="1" applyFill="1"/>
    <xf numFmtId="188" fontId="14" fillId="0" borderId="0" xfId="0" applyNumberFormat="1" applyFont="1" applyFill="1"/>
    <xf numFmtId="188" fontId="14" fillId="0" borderId="0" xfId="0" applyNumberFormat="1" applyFont="1" applyFill="1" applyAlignment="1">
      <alignment horizontal="right"/>
    </xf>
    <xf numFmtId="188" fontId="14" fillId="0" borderId="0" xfId="0" quotePrefix="1" applyNumberFormat="1" applyFont="1" applyFill="1" applyBorder="1" applyAlignment="1">
      <alignment horizontal="center"/>
    </xf>
    <xf numFmtId="188" fontId="14" fillId="0" borderId="0" xfId="0" applyNumberFormat="1" applyFont="1" applyFill="1" applyBorder="1"/>
    <xf numFmtId="39" fontId="24" fillId="0" borderId="0" xfId="0" quotePrefix="1" applyNumberFormat="1" applyFont="1" applyFill="1" applyAlignment="1">
      <alignment horizontal="center"/>
    </xf>
    <xf numFmtId="191" fontId="22" fillId="0" borderId="5" xfId="2" applyNumberFormat="1" applyFont="1" applyFill="1" applyBorder="1"/>
    <xf numFmtId="188" fontId="13" fillId="0" borderId="1" xfId="6" applyNumberFormat="1" applyFont="1" applyBorder="1" applyAlignment="1">
      <alignment horizontal="center"/>
    </xf>
    <xf numFmtId="39" fontId="5" fillId="0" borderId="1" xfId="0" applyNumberFormat="1" applyFont="1" applyFill="1" applyBorder="1" applyAlignment="1">
      <alignment horizontal="center"/>
    </xf>
    <xf numFmtId="49" fontId="25" fillId="0" borderId="0" xfId="0" quotePrefix="1" applyNumberFormat="1" applyFont="1" applyFill="1" applyBorder="1" applyAlignment="1">
      <alignment horizontal="center"/>
    </xf>
    <xf numFmtId="39" fontId="5" fillId="0" borderId="1" xfId="0" applyNumberFormat="1" applyFont="1" applyFill="1" applyBorder="1" applyAlignment="1">
      <alignment horizontal="right"/>
    </xf>
    <xf numFmtId="39" fontId="28" fillId="0" borderId="0" xfId="0" applyNumberFormat="1" applyFont="1" applyFill="1" applyBorder="1" applyAlignment="1">
      <alignment horizontal="center"/>
    </xf>
    <xf numFmtId="39" fontId="28" fillId="0" borderId="0" xfId="0" applyNumberFormat="1" applyFont="1" applyFill="1" applyBorder="1" applyAlignment="1">
      <alignment horizontal="right"/>
    </xf>
    <xf numFmtId="39" fontId="28" fillId="0" borderId="1" xfId="6" applyNumberFormat="1" applyFont="1" applyFill="1" applyBorder="1" applyAlignment="1">
      <alignment horizontal="center"/>
    </xf>
    <xf numFmtId="39" fontId="25" fillId="0" borderId="0" xfId="6" quotePrefix="1" applyNumberFormat="1" applyFont="1" applyFill="1" applyBorder="1" applyAlignment="1">
      <alignment horizontal="center"/>
    </xf>
    <xf numFmtId="39" fontId="29" fillId="0" borderId="1" xfId="0" quotePrefix="1" applyNumberFormat="1" applyFont="1" applyFill="1" applyBorder="1" applyAlignment="1">
      <alignment horizontal="center"/>
    </xf>
    <xf numFmtId="39" fontId="28" fillId="0" borderId="1" xfId="0" applyNumberFormat="1" applyFont="1" applyFill="1" applyBorder="1" applyAlignment="1">
      <alignment horizontal="center"/>
    </xf>
    <xf numFmtId="39" fontId="27" fillId="0" borderId="0" xfId="1" applyNumberFormat="1" applyFont="1" applyFill="1" applyBorder="1" applyAlignment="1">
      <alignment horizontal="center"/>
    </xf>
    <xf numFmtId="191" fontId="27" fillId="0" borderId="0" xfId="1" applyNumberFormat="1" applyFont="1" applyFill="1" applyBorder="1" applyAlignment="1">
      <alignment horizontal="center"/>
    </xf>
    <xf numFmtId="191" fontId="27" fillId="0" borderId="0" xfId="2" applyNumberFormat="1" applyFont="1" applyFill="1" applyBorder="1" applyAlignment="1">
      <alignment horizontal="center"/>
    </xf>
    <xf numFmtId="39" fontId="28" fillId="0" borderId="0" xfId="0" applyNumberFormat="1" applyFont="1" applyFill="1" applyAlignment="1"/>
    <xf numFmtId="39" fontId="28" fillId="0" borderId="0" xfId="6" applyNumberFormat="1" applyFont="1" applyFill="1" applyAlignment="1" applyProtection="1">
      <alignment horizontal="left"/>
    </xf>
    <xf numFmtId="190" fontId="11" fillId="0" borderId="5" xfId="1" applyNumberFormat="1" applyFont="1" applyFill="1" applyBorder="1"/>
    <xf numFmtId="190" fontId="11" fillId="0" borderId="3" xfId="0" applyNumberFormat="1" applyFont="1" applyFill="1" applyBorder="1"/>
    <xf numFmtId="188" fontId="16" fillId="0" borderId="0" xfId="2" applyNumberFormat="1" applyFont="1" applyFill="1" applyAlignment="1">
      <alignment shrinkToFit="1"/>
    </xf>
    <xf numFmtId="188" fontId="16" fillId="0" borderId="0" xfId="2" applyNumberFormat="1" applyFont="1" applyFill="1" applyBorder="1"/>
    <xf numFmtId="188" fontId="20" fillId="0" borderId="0" xfId="2" applyNumberFormat="1" applyFont="1" applyFill="1" applyBorder="1" applyAlignment="1">
      <alignment shrinkToFit="1"/>
    </xf>
    <xf numFmtId="39" fontId="10" fillId="0" borderId="0" xfId="0" applyNumberFormat="1" applyFont="1" applyFill="1" applyAlignment="1">
      <alignment horizontal="center"/>
    </xf>
    <xf numFmtId="39" fontId="10" fillId="0" borderId="0" xfId="0" applyNumberFormat="1" applyFont="1" applyFill="1" applyAlignment="1">
      <alignment horizontal="right"/>
    </xf>
    <xf numFmtId="39" fontId="11" fillId="0" borderId="0" xfId="0" applyNumberFormat="1" applyFont="1" applyFill="1"/>
    <xf numFmtId="188" fontId="21" fillId="0" borderId="1" xfId="6" applyNumberFormat="1" applyFont="1" applyFill="1" applyBorder="1" applyAlignment="1"/>
    <xf numFmtId="39" fontId="19" fillId="0" borderId="0" xfId="0" applyNumberFormat="1" applyFont="1" applyFill="1" applyAlignment="1">
      <alignment horizontal="center"/>
    </xf>
    <xf numFmtId="1" fontId="18" fillId="0" borderId="0" xfId="0" applyNumberFormat="1" applyFont="1" applyFill="1" applyAlignment="1">
      <alignment horizontal="center"/>
    </xf>
    <xf numFmtId="39" fontId="18" fillId="0" borderId="0" xfId="0" applyNumberFormat="1" applyFont="1" applyFill="1"/>
    <xf numFmtId="188" fontId="18" fillId="0" borderId="0" xfId="0" applyNumberFormat="1" applyFont="1" applyFill="1" applyAlignment="1">
      <alignment horizontal="center"/>
    </xf>
    <xf numFmtId="188" fontId="19" fillId="0" borderId="0" xfId="0" applyNumberFormat="1" applyFont="1" applyFill="1" applyAlignment="1"/>
    <xf numFmtId="188" fontId="30" fillId="0" borderId="0" xfId="0" applyNumberFormat="1" applyFont="1" applyFill="1" applyAlignment="1">
      <alignment horizontal="center"/>
    </xf>
    <xf numFmtId="189" fontId="18" fillId="0" borderId="0" xfId="0" quotePrefix="1" applyNumberFormat="1" applyFont="1" applyFill="1" applyAlignment="1">
      <alignment horizontal="center"/>
    </xf>
    <xf numFmtId="188" fontId="18" fillId="0" borderId="0" xfId="1" applyNumberFormat="1" applyFont="1" applyFill="1"/>
    <xf numFmtId="39" fontId="31" fillId="0" borderId="0" xfId="0" applyNumberFormat="1" applyFont="1" applyFill="1" applyAlignment="1">
      <alignment horizontal="center"/>
    </xf>
    <xf numFmtId="39" fontId="12" fillId="0" borderId="0" xfId="0" applyNumberFormat="1" applyFont="1" applyFill="1"/>
    <xf numFmtId="39" fontId="12" fillId="0" borderId="0" xfId="0" applyNumberFormat="1" applyFont="1" applyFill="1" applyAlignment="1">
      <alignment horizontal="right"/>
    </xf>
    <xf numFmtId="188" fontId="14" fillId="0" borderId="0" xfId="0" quotePrefix="1" applyNumberFormat="1" applyFont="1" applyFill="1" applyAlignment="1">
      <alignment horizontal="center"/>
    </xf>
    <xf numFmtId="39" fontId="27" fillId="0" borderId="0" xfId="0" applyNumberFormat="1" applyFont="1" applyFill="1" applyAlignment="1"/>
    <xf numFmtId="39" fontId="27" fillId="0" borderId="0" xfId="7" applyNumberFormat="1" applyFont="1" applyFill="1" applyAlignment="1"/>
    <xf numFmtId="39" fontId="29" fillId="0" borderId="1" xfId="0" applyNumberFormat="1" applyFont="1" applyFill="1" applyBorder="1" applyAlignment="1"/>
    <xf numFmtId="39" fontId="28" fillId="0" borderId="0" xfId="0" applyNumberFormat="1" applyFont="1" applyFill="1" applyBorder="1" applyAlignment="1"/>
    <xf numFmtId="39" fontId="27" fillId="0" borderId="0" xfId="0" applyNumberFormat="1" applyFont="1" applyFill="1" applyBorder="1" applyAlignment="1"/>
    <xf numFmtId="39" fontId="27" fillId="0" borderId="0" xfId="1" applyNumberFormat="1" applyFont="1" applyFill="1" applyBorder="1" applyAlignment="1"/>
    <xf numFmtId="191" fontId="27" fillId="0" borderId="0" xfId="0" applyNumberFormat="1" applyFont="1" applyFill="1" applyAlignment="1"/>
    <xf numFmtId="191" fontId="27" fillId="0" borderId="0" xfId="1" applyNumberFormat="1" applyFont="1" applyFill="1" applyBorder="1" applyAlignment="1"/>
    <xf numFmtId="40" fontId="27" fillId="0" borderId="0" xfId="0" applyNumberFormat="1" applyFont="1" applyFill="1" applyBorder="1" applyAlignment="1"/>
    <xf numFmtId="191" fontId="27" fillId="0" borderId="0" xfId="0" applyNumberFormat="1" applyFont="1" applyFill="1" applyBorder="1" applyAlignment="1"/>
    <xf numFmtId="191" fontId="27" fillId="0" borderId="1" xfId="0" applyNumberFormat="1" applyFont="1" applyFill="1" applyBorder="1" applyAlignment="1"/>
    <xf numFmtId="191" fontId="27" fillId="0" borderId="0" xfId="2" applyNumberFormat="1" applyFont="1" applyFill="1" applyBorder="1" applyAlignment="1"/>
    <xf numFmtId="191" fontId="27" fillId="0" borderId="2" xfId="0" applyNumberFormat="1" applyFont="1" applyFill="1" applyBorder="1" applyAlignment="1"/>
    <xf numFmtId="191" fontId="27" fillId="0" borderId="2" xfId="1" applyNumberFormat="1" applyFont="1" applyFill="1" applyBorder="1" applyAlignment="1"/>
    <xf numFmtId="191" fontId="27" fillId="0" borderId="2" xfId="2" applyNumberFormat="1" applyFont="1" applyFill="1" applyBorder="1" applyAlignment="1"/>
    <xf numFmtId="191" fontId="27" fillId="0" borderId="1" xfId="1" applyNumberFormat="1" applyFont="1" applyFill="1" applyBorder="1" applyAlignment="1"/>
    <xf numFmtId="191" fontId="27" fillId="0" borderId="4" xfId="1" applyNumberFormat="1" applyFont="1" applyFill="1" applyBorder="1" applyAlignment="1"/>
    <xf numFmtId="191" fontId="27" fillId="0" borderId="5" xfId="0" applyNumberFormat="1" applyFont="1" applyFill="1" applyBorder="1" applyAlignment="1"/>
    <xf numFmtId="191" fontId="27" fillId="0" borderId="5" xfId="2" applyNumberFormat="1" applyFont="1" applyFill="1" applyBorder="1" applyAlignment="1"/>
    <xf numFmtId="188" fontId="16" fillId="0" borderId="0" xfId="0" applyNumberFormat="1" applyFont="1" applyFill="1" applyBorder="1" applyAlignment="1">
      <alignment shrinkToFit="1"/>
    </xf>
    <xf numFmtId="188" fontId="16" fillId="0" borderId="1" xfId="1" applyNumberFormat="1" applyFont="1" applyFill="1" applyBorder="1"/>
    <xf numFmtId="39" fontId="21" fillId="0" borderId="0" xfId="0" applyNumberFormat="1" applyFont="1" applyFill="1" applyAlignment="1">
      <alignment horizontal="center"/>
    </xf>
    <xf numFmtId="39" fontId="33" fillId="0" borderId="0" xfId="0" applyNumberFormat="1" applyFont="1" applyFill="1" applyAlignment="1">
      <alignment horizontal="right"/>
    </xf>
    <xf numFmtId="188" fontId="16" fillId="0" borderId="0" xfId="0" quotePrefix="1" applyNumberFormat="1" applyFont="1" applyFill="1" applyAlignment="1">
      <alignment horizontal="center"/>
    </xf>
    <xf numFmtId="188" fontId="34" fillId="0" borderId="4" xfId="0" applyNumberFormat="1" applyFont="1" applyFill="1" applyBorder="1" applyAlignment="1">
      <alignment shrinkToFit="1"/>
    </xf>
    <xf numFmtId="188" fontId="34" fillId="0" borderId="0" xfId="0" quotePrefix="1" applyNumberFormat="1" applyFont="1" applyFill="1" applyAlignment="1">
      <alignment horizontal="center"/>
    </xf>
    <xf numFmtId="193" fontId="34" fillId="0" borderId="0" xfId="0" quotePrefix="1" applyNumberFormat="1" applyFont="1" applyFill="1" applyAlignment="1">
      <alignment horizontal="center"/>
    </xf>
    <xf numFmtId="189" fontId="34" fillId="0" borderId="0" xfId="0" quotePrefix="1" applyNumberFormat="1" applyFont="1" applyFill="1" applyAlignment="1">
      <alignment horizontal="center"/>
    </xf>
    <xf numFmtId="39" fontId="22" fillId="0" borderId="0" xfId="2" applyNumberFormat="1" applyFont="1" applyFill="1" applyBorder="1"/>
    <xf numFmtId="188" fontId="11" fillId="0" borderId="0" xfId="1" applyNumberFormat="1" applyFont="1" applyFill="1" applyBorder="1"/>
    <xf numFmtId="188" fontId="27" fillId="0" borderId="0" xfId="0" applyNumberFormat="1" applyFont="1" applyFill="1" applyAlignment="1"/>
    <xf numFmtId="188" fontId="27" fillId="0" borderId="0" xfId="0" applyNumberFormat="1" applyFont="1" applyFill="1" applyBorder="1" applyAlignment="1"/>
    <xf numFmtId="188" fontId="27" fillId="0" borderId="0" xfId="2" applyNumberFormat="1" applyFont="1" applyFill="1" applyBorder="1" applyAlignment="1">
      <alignment horizontal="center"/>
    </xf>
    <xf numFmtId="188" fontId="27" fillId="0" borderId="0" xfId="2" applyNumberFormat="1" applyFont="1" applyFill="1" applyBorder="1" applyAlignment="1"/>
    <xf numFmtId="188" fontId="27" fillId="0" borderId="1" xfId="0" applyNumberFormat="1" applyFont="1" applyFill="1" applyBorder="1" applyAlignment="1"/>
    <xf numFmtId="188" fontId="27" fillId="0" borderId="1" xfId="1" applyNumberFormat="1" applyFont="1" applyFill="1" applyBorder="1" applyAlignment="1"/>
    <xf numFmtId="39" fontId="21" fillId="0" borderId="0" xfId="0" applyNumberFormat="1" applyFont="1" applyFill="1" applyAlignment="1">
      <alignment horizontal="center"/>
    </xf>
    <xf numFmtId="39" fontId="21" fillId="0" borderId="0" xfId="0" quotePrefix="1" applyNumberFormat="1" applyFont="1" applyFill="1" applyAlignment="1">
      <alignment horizontal="center"/>
    </xf>
    <xf numFmtId="188" fontId="13" fillId="0" borderId="0" xfId="0" applyNumberFormat="1" applyFont="1" applyFill="1" applyAlignment="1">
      <alignment horizontal="center"/>
    </xf>
    <xf numFmtId="188" fontId="13" fillId="0" borderId="0" xfId="0" quotePrefix="1" applyNumberFormat="1" applyFont="1" applyFill="1" applyAlignment="1">
      <alignment horizontal="center"/>
    </xf>
    <xf numFmtId="39" fontId="28" fillId="0" borderId="0" xfId="0" applyNumberFormat="1" applyFont="1" applyFill="1" applyAlignment="1">
      <alignment horizontal="center"/>
    </xf>
    <xf numFmtId="39" fontId="28" fillId="0" borderId="0" xfId="0" quotePrefix="1" applyNumberFormat="1" applyFont="1" applyFill="1" applyAlignment="1">
      <alignment horizontal="center"/>
    </xf>
    <xf numFmtId="191" fontId="22" fillId="0" borderId="0" xfId="1" applyNumberFormat="1" applyFont="1" applyFill="1" applyBorder="1"/>
    <xf numFmtId="191" fontId="22" fillId="0" borderId="2" xfId="2" applyNumberFormat="1" applyFont="1" applyFill="1" applyBorder="1"/>
    <xf numFmtId="191" fontId="22" fillId="0" borderId="2" xfId="0" applyNumberFormat="1" applyFont="1" applyFill="1" applyBorder="1"/>
    <xf numFmtId="39" fontId="6" fillId="0" borderId="0" xfId="0" applyNumberFormat="1" applyFont="1" applyFill="1" applyBorder="1"/>
    <xf numFmtId="188" fontId="16" fillId="0" borderId="0" xfId="0" quotePrefix="1" applyNumberFormat="1" applyFont="1" applyFill="1" applyAlignment="1">
      <alignment horizontal="center"/>
    </xf>
    <xf numFmtId="39" fontId="21" fillId="0" borderId="0" xfId="0" quotePrefix="1" applyNumberFormat="1" applyFont="1" applyFill="1" applyAlignment="1">
      <alignment horizontal="center"/>
    </xf>
    <xf numFmtId="39" fontId="21" fillId="0" borderId="0" xfId="0" applyNumberFormat="1" applyFont="1" applyFill="1" applyAlignment="1">
      <alignment horizontal="center"/>
    </xf>
    <xf numFmtId="43" fontId="22" fillId="0" borderId="0" xfId="1" applyFont="1" applyFill="1"/>
    <xf numFmtId="191" fontId="27" fillId="0" borderId="1" xfId="2" applyNumberFormat="1" applyFont="1" applyFill="1" applyBorder="1" applyAlignment="1"/>
    <xf numFmtId="188" fontId="27" fillId="0" borderId="2" xfId="0" applyNumberFormat="1" applyFont="1" applyFill="1" applyBorder="1" applyAlignment="1"/>
    <xf numFmtId="188" fontId="27" fillId="0" borderId="1" xfId="2" applyNumberFormat="1" applyFont="1" applyFill="1" applyBorder="1" applyAlignment="1"/>
    <xf numFmtId="188" fontId="16" fillId="0" borderId="0" xfId="0" quotePrefix="1" applyNumberFormat="1" applyFont="1" applyFill="1" applyAlignment="1">
      <alignment horizontal="center"/>
    </xf>
    <xf numFmtId="188" fontId="6" fillId="0" borderId="1" xfId="0" applyNumberFormat="1" applyFont="1" applyFill="1" applyBorder="1" applyAlignment="1">
      <alignment horizontal="center"/>
    </xf>
    <xf numFmtId="188" fontId="6" fillId="0" borderId="1" xfId="1" applyNumberFormat="1" applyFont="1" applyBorder="1" applyAlignment="1">
      <alignment horizontal="center"/>
    </xf>
    <xf numFmtId="188" fontId="6" fillId="0" borderId="1" xfId="0" applyNumberFormat="1" applyFont="1" applyBorder="1"/>
    <xf numFmtId="190" fontId="11" fillId="0" borderId="6" xfId="1" applyNumberFormat="1" applyFont="1" applyFill="1" applyBorder="1"/>
    <xf numFmtId="39" fontId="12" fillId="0" borderId="0" xfId="0" quotePrefix="1" applyNumberFormat="1" applyFont="1" applyFill="1" applyAlignment="1">
      <alignment horizontal="center"/>
    </xf>
    <xf numFmtId="43" fontId="16" fillId="0" borderId="0" xfId="1" applyFont="1" applyFill="1"/>
    <xf numFmtId="43" fontId="16" fillId="0" borderId="1" xfId="1" applyFont="1" applyFill="1" applyBorder="1"/>
    <xf numFmtId="188" fontId="34" fillId="0" borderId="0" xfId="0" applyNumberFormat="1" applyFont="1" applyFill="1" applyBorder="1" applyAlignment="1">
      <alignment shrinkToFit="1"/>
    </xf>
    <xf numFmtId="43" fontId="22" fillId="0" borderId="0" xfId="1" applyFont="1" applyFill="1" applyBorder="1"/>
    <xf numFmtId="194" fontId="22" fillId="0" borderId="0" xfId="0" applyNumberFormat="1" applyFont="1" applyFill="1" applyBorder="1"/>
    <xf numFmtId="195" fontId="22" fillId="0" borderId="0" xfId="1" applyNumberFormat="1" applyFont="1" applyFill="1"/>
    <xf numFmtId="195" fontId="22" fillId="0" borderId="0" xfId="0" applyNumberFormat="1" applyFont="1" applyFill="1" applyBorder="1"/>
    <xf numFmtId="43" fontId="11" fillId="0" borderId="0" xfId="1" applyFont="1" applyFill="1" applyBorder="1"/>
    <xf numFmtId="43" fontId="32" fillId="0" borderId="0" xfId="1" applyFont="1" applyFill="1"/>
    <xf numFmtId="43" fontId="11" fillId="0" borderId="0" xfId="1" applyFont="1" applyFill="1"/>
    <xf numFmtId="43" fontId="6" fillId="0" borderId="0" xfId="1" applyFont="1" applyFill="1"/>
    <xf numFmtId="43" fontId="27" fillId="0" borderId="0" xfId="1" applyFont="1" applyFill="1" applyAlignment="1"/>
    <xf numFmtId="43" fontId="27" fillId="0" borderId="1" xfId="1" applyFont="1" applyFill="1" applyBorder="1" applyAlignment="1"/>
    <xf numFmtId="43" fontId="27" fillId="0" borderId="0" xfId="1" applyFont="1" applyFill="1" applyBorder="1" applyAlignment="1"/>
    <xf numFmtId="188" fontId="17" fillId="0" borderId="0" xfId="0" applyNumberFormat="1" applyFont="1" applyFill="1" applyAlignment="1">
      <alignment horizontal="center"/>
    </xf>
    <xf numFmtId="188" fontId="10" fillId="0" borderId="0" xfId="0" applyNumberFormat="1" applyFont="1" applyFill="1" applyAlignment="1">
      <alignment horizontal="center"/>
    </xf>
    <xf numFmtId="188" fontId="17" fillId="0" borderId="1" xfId="0" applyNumberFormat="1" applyFont="1" applyFill="1" applyBorder="1" applyAlignment="1">
      <alignment horizontal="center"/>
    </xf>
    <xf numFmtId="188" fontId="17" fillId="0" borderId="1" xfId="0" quotePrefix="1" applyNumberFormat="1" applyFont="1" applyFill="1" applyBorder="1" applyAlignment="1">
      <alignment horizontal="center"/>
    </xf>
    <xf numFmtId="39" fontId="10" fillId="0" borderId="0" xfId="0" applyNumberFormat="1" applyFont="1" applyFill="1" applyAlignment="1">
      <alignment horizontal="center"/>
    </xf>
    <xf numFmtId="188" fontId="16" fillId="0" borderId="0" xfId="0" quotePrefix="1" applyNumberFormat="1" applyFont="1" applyFill="1" applyAlignment="1">
      <alignment horizontal="center"/>
    </xf>
    <xf numFmtId="39" fontId="21" fillId="0" borderId="0" xfId="0" quotePrefix="1" applyNumberFormat="1" applyFont="1" applyFill="1" applyAlignment="1">
      <alignment horizontal="center"/>
    </xf>
    <xf numFmtId="39" fontId="21" fillId="0" borderId="0" xfId="0" applyNumberFormat="1" applyFont="1" applyFill="1" applyAlignment="1">
      <alignment horizontal="center"/>
    </xf>
    <xf numFmtId="39" fontId="22" fillId="0" borderId="0" xfId="0" quotePrefix="1" applyNumberFormat="1" applyFont="1" applyFill="1" applyAlignment="1">
      <alignment horizontal="center"/>
    </xf>
    <xf numFmtId="188" fontId="11" fillId="0" borderId="2" xfId="0" applyNumberFormat="1" applyFont="1" applyBorder="1" applyAlignment="1">
      <alignment horizontal="center"/>
    </xf>
    <xf numFmtId="188" fontId="11" fillId="0" borderId="0" xfId="0" quotePrefix="1" applyNumberFormat="1" applyFont="1" applyFill="1" applyAlignment="1">
      <alignment horizontal="center"/>
    </xf>
    <xf numFmtId="188" fontId="13" fillId="0" borderId="0" xfId="0" applyNumberFormat="1" applyFont="1" applyFill="1" applyAlignment="1">
      <alignment horizontal="center"/>
    </xf>
    <xf numFmtId="188" fontId="13" fillId="0" borderId="0" xfId="0" quotePrefix="1" applyNumberFormat="1" applyFont="1" applyFill="1" applyAlignment="1">
      <alignment horizontal="center"/>
    </xf>
    <xf numFmtId="188" fontId="6" fillId="0" borderId="2" xfId="0" applyNumberFormat="1" applyFont="1" applyBorder="1" applyAlignment="1">
      <alignment horizontal="center"/>
    </xf>
    <xf numFmtId="39" fontId="6" fillId="0" borderId="0" xfId="0" quotePrefix="1" applyNumberFormat="1" applyFont="1" applyFill="1" applyAlignment="1">
      <alignment horizontal="center"/>
    </xf>
    <xf numFmtId="39" fontId="6" fillId="0" borderId="0" xfId="0" applyNumberFormat="1" applyFont="1" applyFill="1" applyAlignment="1">
      <alignment horizontal="center"/>
    </xf>
    <xf numFmtId="39" fontId="5" fillId="0" borderId="0" xfId="0" applyNumberFormat="1" applyFont="1" applyFill="1" applyAlignment="1">
      <alignment horizontal="center"/>
    </xf>
    <xf numFmtId="39" fontId="28" fillId="0" borderId="0" xfId="0" quotePrefix="1" applyNumberFormat="1" applyFont="1" applyFill="1" applyAlignment="1">
      <alignment horizontal="center"/>
    </xf>
    <xf numFmtId="39" fontId="28" fillId="0" borderId="0" xfId="0" applyNumberFormat="1" applyFont="1" applyFill="1" applyAlignment="1">
      <alignment horizontal="center"/>
    </xf>
    <xf numFmtId="39" fontId="27" fillId="0" borderId="0" xfId="0" quotePrefix="1" applyNumberFormat="1" applyFont="1" applyFill="1" applyBorder="1" applyAlignment="1">
      <alignment horizontal="center"/>
    </xf>
  </cellXfs>
  <cellStyles count="9">
    <cellStyle name="Comma" xfId="1" builtinId="3"/>
    <cellStyle name="Comma 2" xfId="2"/>
    <cellStyle name="Comma 2 2" xfId="3"/>
    <cellStyle name="Normal" xfId="0" builtinId="0"/>
    <cellStyle name="Normal 2" xfId="4"/>
    <cellStyle name="ปกติ 2" xfId="5"/>
    <cellStyle name="ปกติ_Sheet1" xfId="6"/>
    <cellStyle name="ปกติ_Sheet1_Prinsiri-Dec48-T2" xfId="7"/>
    <cellStyle name="ลักษณะ 1" xfId="8"/>
  </cellStyles>
  <dxfs count="0"/>
  <tableStyles count="0" defaultTableStyle="TableStyleMedium9" defaultPivotStyle="PivotStyleLight16"/>
  <colors>
    <mruColors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7"/>
  <sheetViews>
    <sheetView tabSelected="1" topLeftCell="A67" zoomScale="90" zoomScaleNormal="90" zoomScaleSheetLayoutView="78" workbookViewId="0">
      <selection activeCell="K78" sqref="K78"/>
    </sheetView>
  </sheetViews>
  <sheetFormatPr defaultColWidth="9.140625" defaultRowHeight="26.1" customHeight="1" x14ac:dyDescent="0.45"/>
  <cols>
    <col min="1" max="3" width="9.140625" style="36" customWidth="1"/>
    <col min="4" max="4" width="8.7109375" style="36" customWidth="1"/>
    <col min="5" max="5" width="7.5703125" style="65" bestFit="1" customWidth="1"/>
    <col min="6" max="6" width="1.140625" style="36" customWidth="1"/>
    <col min="7" max="7" width="17.28515625" style="36" customWidth="1"/>
    <col min="8" max="8" width="1.7109375" style="36" customWidth="1"/>
    <col min="9" max="9" width="17.28515625" style="36" customWidth="1"/>
    <col min="10" max="10" width="1.7109375" style="36" customWidth="1"/>
    <col min="11" max="11" width="17.28515625" style="36" customWidth="1"/>
    <col min="12" max="12" width="1.7109375" style="36" customWidth="1"/>
    <col min="13" max="13" width="17.28515625" style="36" customWidth="1"/>
    <col min="14" max="14" width="1.85546875" style="36" customWidth="1"/>
    <col min="15" max="16384" width="9.140625" style="36"/>
  </cols>
  <sheetData>
    <row r="1" spans="1:13" ht="26.1" customHeight="1" x14ac:dyDescent="0.45">
      <c r="A1" s="216" t="s">
        <v>174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</row>
    <row r="2" spans="1:13" s="38" customFormat="1" ht="26.1" customHeight="1" x14ac:dyDescent="0.45">
      <c r="A2" s="216" t="s">
        <v>97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</row>
    <row r="3" spans="1:13" ht="26.1" customHeight="1" x14ac:dyDescent="0.45">
      <c r="A3" s="220" t="s">
        <v>203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</row>
    <row r="4" spans="1:13" ht="26.1" customHeight="1" x14ac:dyDescent="0.45">
      <c r="A4" s="127"/>
      <c r="B4" s="127"/>
      <c r="C4" s="127"/>
      <c r="D4" s="127"/>
      <c r="E4" s="131"/>
      <c r="F4" s="127"/>
      <c r="G4" s="127"/>
      <c r="H4" s="127"/>
      <c r="I4" s="127"/>
      <c r="J4" s="127"/>
      <c r="K4" s="127"/>
      <c r="L4" s="127"/>
      <c r="M4" s="127"/>
    </row>
    <row r="5" spans="1:13" ht="26.1" customHeight="1" x14ac:dyDescent="0.45">
      <c r="A5" s="127"/>
      <c r="B5" s="127"/>
      <c r="C5" s="127"/>
      <c r="D5" s="127"/>
      <c r="E5" s="131"/>
      <c r="F5" s="127"/>
      <c r="G5" s="127"/>
      <c r="H5" s="127"/>
      <c r="I5" s="127"/>
      <c r="J5" s="127"/>
      <c r="K5" s="127"/>
      <c r="L5" s="127"/>
      <c r="M5" s="128" t="s">
        <v>143</v>
      </c>
    </row>
    <row r="6" spans="1:13" ht="26.1" customHeight="1" x14ac:dyDescent="0.45">
      <c r="A6" s="39"/>
      <c r="B6" s="39"/>
      <c r="C6" s="39"/>
      <c r="D6" s="39"/>
      <c r="G6" s="218" t="s">
        <v>142</v>
      </c>
      <c r="H6" s="218"/>
      <c r="I6" s="218"/>
      <c r="J6" s="33"/>
      <c r="K6" s="219" t="s">
        <v>141</v>
      </c>
      <c r="L6" s="219"/>
      <c r="M6" s="219"/>
    </row>
    <row r="7" spans="1:13" ht="26.1" customHeight="1" x14ac:dyDescent="0.45">
      <c r="A7" s="217" t="s">
        <v>14</v>
      </c>
      <c r="B7" s="217"/>
      <c r="C7" s="217"/>
      <c r="D7" s="217"/>
      <c r="E7" s="41" t="s">
        <v>15</v>
      </c>
      <c r="F7" s="41"/>
      <c r="G7" s="109" t="s">
        <v>204</v>
      </c>
      <c r="H7" s="61"/>
      <c r="I7" s="109" t="s">
        <v>191</v>
      </c>
      <c r="J7" s="62"/>
      <c r="K7" s="109" t="s">
        <v>204</v>
      </c>
      <c r="L7" s="61"/>
      <c r="M7" s="109" t="s">
        <v>191</v>
      </c>
    </row>
    <row r="8" spans="1:13" ht="26.1" customHeight="1" x14ac:dyDescent="0.45">
      <c r="A8" s="43" t="s">
        <v>16</v>
      </c>
      <c r="G8" s="56"/>
      <c r="H8" s="42"/>
      <c r="I8" s="38"/>
      <c r="J8" s="42"/>
      <c r="K8" s="56"/>
      <c r="L8" s="42"/>
      <c r="M8" s="56"/>
    </row>
    <row r="9" spans="1:13" ht="26.1" customHeight="1" x14ac:dyDescent="0.45">
      <c r="A9" s="45" t="s">
        <v>17</v>
      </c>
      <c r="E9" s="64" t="s">
        <v>88</v>
      </c>
      <c r="F9" s="64"/>
      <c r="G9" s="36">
        <v>38611120.390000001</v>
      </c>
      <c r="I9" s="36">
        <v>36670721.479999997</v>
      </c>
      <c r="K9" s="44">
        <v>37005290.130000003</v>
      </c>
      <c r="M9" s="44">
        <v>36106041.920000002</v>
      </c>
    </row>
    <row r="10" spans="1:13" ht="26.1" customHeight="1" x14ac:dyDescent="0.45">
      <c r="A10" s="45" t="s">
        <v>18</v>
      </c>
      <c r="E10" s="64" t="s">
        <v>157</v>
      </c>
      <c r="F10" s="64"/>
      <c r="G10" s="36">
        <v>254244150.63999999</v>
      </c>
      <c r="I10" s="36">
        <v>235989770.53000003</v>
      </c>
      <c r="K10" s="44">
        <v>239533913.69</v>
      </c>
      <c r="M10" s="44">
        <v>204960388.98000002</v>
      </c>
    </row>
    <row r="11" spans="1:13" ht="26.1" customHeight="1" x14ac:dyDescent="0.45">
      <c r="A11" s="45" t="s">
        <v>98</v>
      </c>
      <c r="E11" s="64" t="s">
        <v>0</v>
      </c>
      <c r="F11" s="64"/>
      <c r="G11" s="124">
        <v>182104682.80000001</v>
      </c>
      <c r="H11" s="125"/>
      <c r="I11" s="124">
        <v>220193656.46000001</v>
      </c>
      <c r="K11" s="52">
        <v>176150415.06999999</v>
      </c>
      <c r="M11" s="52">
        <v>219620039.52999997</v>
      </c>
    </row>
    <row r="12" spans="1:13" ht="26.1" customHeight="1" x14ac:dyDescent="0.45">
      <c r="A12" s="45" t="s">
        <v>19</v>
      </c>
      <c r="E12" s="64" t="s">
        <v>1</v>
      </c>
      <c r="F12" s="64"/>
      <c r="G12" s="124">
        <v>50575730.299999997</v>
      </c>
      <c r="H12" s="125"/>
      <c r="I12" s="124">
        <v>29772313.450000003</v>
      </c>
      <c r="K12" s="52">
        <v>32855768.870000001</v>
      </c>
      <c r="M12" s="52">
        <v>27573377.370000001</v>
      </c>
    </row>
    <row r="13" spans="1:13" ht="26.1" customHeight="1" x14ac:dyDescent="0.45">
      <c r="A13" s="45" t="s">
        <v>20</v>
      </c>
      <c r="E13" s="132"/>
      <c r="F13" s="46"/>
      <c r="G13" s="202">
        <v>0</v>
      </c>
      <c r="I13" s="44">
        <v>364580.89</v>
      </c>
      <c r="K13" s="202">
        <v>0</v>
      </c>
      <c r="M13" s="44">
        <v>13072.57</v>
      </c>
    </row>
    <row r="14" spans="1:13" ht="26.1" customHeight="1" x14ac:dyDescent="0.45">
      <c r="B14" s="43" t="s">
        <v>22</v>
      </c>
      <c r="D14" s="43"/>
      <c r="G14" s="47">
        <f>SUM(G9:G13)</f>
        <v>525535684.13</v>
      </c>
      <c r="I14" s="47">
        <f>SUM(I9:I13)</f>
        <v>522991042.81</v>
      </c>
      <c r="K14" s="47">
        <f>SUM(K9:K13)</f>
        <v>485545387.75999999</v>
      </c>
      <c r="M14" s="47">
        <f>SUM(M9:M13)</f>
        <v>488272920.37</v>
      </c>
    </row>
    <row r="15" spans="1:13" ht="26.1" customHeight="1" x14ac:dyDescent="0.45">
      <c r="A15" s="43" t="s">
        <v>23</v>
      </c>
      <c r="I15" s="44"/>
      <c r="K15" s="44"/>
      <c r="M15" s="44"/>
    </row>
    <row r="16" spans="1:13" ht="26.1" customHeight="1" x14ac:dyDescent="0.45">
      <c r="A16" s="45" t="s">
        <v>181</v>
      </c>
      <c r="E16" s="64" t="s">
        <v>2</v>
      </c>
      <c r="F16" s="64"/>
      <c r="G16" s="202">
        <v>0</v>
      </c>
      <c r="I16" s="202">
        <v>0</v>
      </c>
      <c r="K16" s="44">
        <v>63499930</v>
      </c>
      <c r="M16" s="44">
        <v>67249941.25</v>
      </c>
    </row>
    <row r="17" spans="1:13" ht="26.1" customHeight="1" x14ac:dyDescent="0.45">
      <c r="A17" s="45" t="s">
        <v>184</v>
      </c>
      <c r="E17" s="168" t="s">
        <v>3</v>
      </c>
      <c r="F17" s="64"/>
      <c r="G17" s="44">
        <v>18760000</v>
      </c>
      <c r="I17" s="44">
        <v>18760000</v>
      </c>
      <c r="K17" s="202">
        <v>0</v>
      </c>
      <c r="M17" s="202">
        <v>0</v>
      </c>
    </row>
    <row r="18" spans="1:13" ht="26.1" customHeight="1" x14ac:dyDescent="0.45">
      <c r="A18" s="45" t="s">
        <v>144</v>
      </c>
      <c r="E18" s="168" t="s">
        <v>4</v>
      </c>
      <c r="F18" s="64"/>
      <c r="G18" s="44">
        <v>642167100.03999996</v>
      </c>
      <c r="I18" s="44">
        <v>672613213.37</v>
      </c>
      <c r="K18" s="44">
        <v>640050016.94000006</v>
      </c>
      <c r="M18" s="44">
        <v>670223898.77999997</v>
      </c>
    </row>
    <row r="19" spans="1:13" ht="26.1" customHeight="1" x14ac:dyDescent="0.45">
      <c r="A19" s="45" t="s">
        <v>117</v>
      </c>
      <c r="E19" s="168" t="s">
        <v>8</v>
      </c>
      <c r="F19" s="64"/>
      <c r="G19" s="44">
        <v>7027793.5999999996</v>
      </c>
      <c r="I19" s="44">
        <v>6962094.7999999998</v>
      </c>
      <c r="K19" s="44">
        <v>7027793.5999999996</v>
      </c>
      <c r="M19" s="44">
        <v>6962094.7999999998</v>
      </c>
    </row>
    <row r="20" spans="1:13" ht="26.1" customHeight="1" x14ac:dyDescent="0.45">
      <c r="A20" s="45" t="s">
        <v>111</v>
      </c>
      <c r="E20" s="168" t="s">
        <v>5</v>
      </c>
      <c r="F20" s="64"/>
      <c r="G20" s="44">
        <v>9689113.3699999992</v>
      </c>
      <c r="I20" s="44">
        <v>9988505.3300000001</v>
      </c>
      <c r="K20" s="44">
        <v>9689113.3699999992</v>
      </c>
      <c r="M20" s="44">
        <v>9988505.3300000001</v>
      </c>
    </row>
    <row r="21" spans="1:13" ht="26.1" customHeight="1" x14ac:dyDescent="0.45">
      <c r="A21" s="45" t="s">
        <v>84</v>
      </c>
      <c r="E21" s="168" t="s">
        <v>6</v>
      </c>
      <c r="F21" s="64"/>
      <c r="G21" s="44">
        <v>2240924.94</v>
      </c>
      <c r="I21" s="44">
        <v>2231276.7999999998</v>
      </c>
      <c r="K21" s="44">
        <v>2240924.94</v>
      </c>
      <c r="M21" s="44">
        <v>2231276.7999999998</v>
      </c>
    </row>
    <row r="22" spans="1:13" ht="26.1" customHeight="1" x14ac:dyDescent="0.45">
      <c r="A22" s="45" t="s">
        <v>24</v>
      </c>
      <c r="F22" s="65"/>
      <c r="G22" s="44"/>
      <c r="I22" s="44"/>
      <c r="K22" s="44"/>
      <c r="M22" s="44"/>
    </row>
    <row r="23" spans="1:13" ht="26.1" customHeight="1" x14ac:dyDescent="0.45">
      <c r="A23" s="45" t="s">
        <v>25</v>
      </c>
      <c r="G23" s="44">
        <v>1093715</v>
      </c>
      <c r="I23" s="44">
        <v>1143715</v>
      </c>
      <c r="K23" s="44">
        <v>1093715</v>
      </c>
      <c r="M23" s="44">
        <v>1143715</v>
      </c>
    </row>
    <row r="24" spans="1:13" ht="26.1" customHeight="1" x14ac:dyDescent="0.45">
      <c r="A24" s="45" t="s">
        <v>21</v>
      </c>
      <c r="G24" s="44">
        <v>12941</v>
      </c>
      <c r="I24" s="44">
        <v>94.8</v>
      </c>
      <c r="K24" s="202">
        <v>0</v>
      </c>
      <c r="L24" s="202"/>
      <c r="M24" s="202">
        <v>0</v>
      </c>
    </row>
    <row r="25" spans="1:13" ht="26.1" customHeight="1" x14ac:dyDescent="0.45">
      <c r="B25" s="43" t="s">
        <v>26</v>
      </c>
      <c r="D25" s="43"/>
      <c r="G25" s="47">
        <f>SUM(G16:G24)</f>
        <v>680991587.95000005</v>
      </c>
      <c r="I25" s="47">
        <f>SUM(I16:I24)</f>
        <v>711698900.0999999</v>
      </c>
      <c r="K25" s="47">
        <f>SUM(K16:K24)</f>
        <v>723601493.85000014</v>
      </c>
      <c r="M25" s="47">
        <f>SUM(M16:M24)</f>
        <v>757799431.95999992</v>
      </c>
    </row>
    <row r="26" spans="1:13" ht="26.1" customHeight="1" thickBot="1" x14ac:dyDescent="0.5">
      <c r="A26" s="43" t="s">
        <v>27</v>
      </c>
      <c r="G26" s="48">
        <f>G25+G14</f>
        <v>1206527272.0799999</v>
      </c>
      <c r="I26" s="48">
        <f>I25+I14</f>
        <v>1234689942.9099998</v>
      </c>
      <c r="K26" s="48">
        <f>K25+K14</f>
        <v>1209146881.6100001</v>
      </c>
      <c r="M26" s="48">
        <f>M25+M14</f>
        <v>1246072352.3299999</v>
      </c>
    </row>
    <row r="27" spans="1:13" s="34" customFormat="1" ht="26.1" customHeight="1" thickTop="1" x14ac:dyDescent="0.45">
      <c r="A27" s="49"/>
      <c r="E27" s="133"/>
      <c r="G27" s="50"/>
      <c r="I27" s="50"/>
      <c r="K27" s="50"/>
      <c r="M27" s="50"/>
    </row>
    <row r="28" spans="1:13" ht="26.1" customHeight="1" x14ac:dyDescent="0.45">
      <c r="A28" s="35"/>
      <c r="B28" s="35"/>
      <c r="C28" s="35"/>
      <c r="D28" s="35"/>
      <c r="E28" s="64"/>
      <c r="F28" s="35"/>
      <c r="G28" s="35"/>
      <c r="H28" s="35"/>
      <c r="I28" s="35"/>
      <c r="J28" s="35"/>
      <c r="K28" s="35"/>
      <c r="L28" s="35"/>
      <c r="M28" s="35"/>
    </row>
    <row r="29" spans="1:13" s="34" customFormat="1" ht="26.1" customHeight="1" x14ac:dyDescent="0.45">
      <c r="A29" s="49"/>
      <c r="E29" s="133"/>
      <c r="G29" s="50"/>
      <c r="I29" s="50"/>
      <c r="K29" s="50"/>
      <c r="M29" s="50"/>
    </row>
    <row r="30" spans="1:13" s="34" customFormat="1" ht="26.1" customHeight="1" x14ac:dyDescent="0.45">
      <c r="A30" s="49"/>
      <c r="E30" s="133"/>
      <c r="G30" s="50"/>
      <c r="I30" s="50"/>
      <c r="K30" s="50"/>
      <c r="M30" s="50"/>
    </row>
    <row r="31" spans="1:13" s="34" customFormat="1" ht="26.1" customHeight="1" x14ac:dyDescent="0.45">
      <c r="A31" s="51" t="s">
        <v>28</v>
      </c>
      <c r="E31" s="133"/>
      <c r="G31" s="50"/>
      <c r="I31" s="50"/>
      <c r="K31" s="50"/>
      <c r="M31" s="50"/>
    </row>
    <row r="32" spans="1:13" s="34" customFormat="1" ht="26.1" customHeight="1" x14ac:dyDescent="0.45">
      <c r="E32" s="133"/>
    </row>
    <row r="33" spans="1:13" ht="26.1" customHeight="1" x14ac:dyDescent="0.45">
      <c r="A33" s="221" t="s">
        <v>9</v>
      </c>
      <c r="B33" s="221"/>
      <c r="C33" s="221"/>
      <c r="D33" s="221"/>
      <c r="E33" s="221"/>
      <c r="F33" s="221"/>
      <c r="G33" s="221"/>
      <c r="H33" s="221"/>
      <c r="I33" s="221"/>
      <c r="J33" s="221"/>
      <c r="K33" s="221"/>
      <c r="L33" s="221"/>
      <c r="M33" s="221"/>
    </row>
    <row r="34" spans="1:13" ht="26.1" customHeight="1" x14ac:dyDescent="0.45">
      <c r="A34" s="216" t="s">
        <v>174</v>
      </c>
      <c r="B34" s="216"/>
      <c r="C34" s="216"/>
      <c r="D34" s="216"/>
      <c r="E34" s="216"/>
      <c r="F34" s="216"/>
      <c r="G34" s="216"/>
      <c r="H34" s="216"/>
      <c r="I34" s="216"/>
      <c r="J34" s="216"/>
      <c r="K34" s="216"/>
      <c r="L34" s="216"/>
      <c r="M34" s="216"/>
    </row>
    <row r="35" spans="1:13" ht="26.1" customHeight="1" x14ac:dyDescent="0.45">
      <c r="A35" s="216" t="s">
        <v>99</v>
      </c>
      <c r="B35" s="216"/>
      <c r="C35" s="216"/>
      <c r="D35" s="216"/>
      <c r="E35" s="216"/>
      <c r="F35" s="216"/>
      <c r="G35" s="216"/>
      <c r="H35" s="216"/>
      <c r="I35" s="216"/>
      <c r="J35" s="216"/>
      <c r="K35" s="216"/>
      <c r="L35" s="216"/>
      <c r="M35" s="216"/>
    </row>
    <row r="36" spans="1:13" ht="26.1" customHeight="1" x14ac:dyDescent="0.45">
      <c r="A36" s="220" t="s">
        <v>203</v>
      </c>
      <c r="B36" s="220"/>
      <c r="C36" s="220"/>
      <c r="D36" s="220"/>
      <c r="E36" s="220"/>
      <c r="F36" s="220"/>
      <c r="G36" s="220"/>
      <c r="H36" s="220"/>
      <c r="I36" s="220"/>
      <c r="J36" s="220"/>
      <c r="K36" s="220"/>
      <c r="L36" s="220"/>
      <c r="M36" s="220"/>
    </row>
    <row r="37" spans="1:13" ht="26.1" customHeight="1" x14ac:dyDescent="0.45">
      <c r="A37" s="127"/>
      <c r="B37" s="127"/>
      <c r="C37" s="127"/>
      <c r="D37" s="127"/>
      <c r="E37" s="131"/>
      <c r="F37" s="127"/>
      <c r="G37" s="127"/>
      <c r="H37" s="127"/>
      <c r="I37" s="127"/>
      <c r="J37" s="127"/>
      <c r="K37" s="127"/>
      <c r="L37" s="127"/>
      <c r="M37" s="127"/>
    </row>
    <row r="38" spans="1:13" ht="26.1" customHeight="1" x14ac:dyDescent="0.45">
      <c r="A38" s="127"/>
      <c r="B38" s="127"/>
      <c r="C38" s="127"/>
      <c r="D38" s="127"/>
      <c r="E38" s="131"/>
      <c r="F38" s="127"/>
      <c r="G38" s="127"/>
      <c r="H38" s="127"/>
      <c r="I38" s="127"/>
      <c r="J38" s="127"/>
      <c r="K38" s="127"/>
      <c r="L38" s="127"/>
      <c r="M38" s="128" t="s">
        <v>143</v>
      </c>
    </row>
    <row r="39" spans="1:13" ht="26.1" customHeight="1" x14ac:dyDescent="0.45">
      <c r="A39" s="39"/>
      <c r="B39" s="39"/>
      <c r="C39" s="39"/>
      <c r="D39" s="39"/>
      <c r="G39" s="218" t="s">
        <v>142</v>
      </c>
      <c r="H39" s="218"/>
      <c r="I39" s="218"/>
      <c r="J39" s="33"/>
      <c r="K39" s="219" t="s">
        <v>141</v>
      </c>
      <c r="L39" s="219"/>
      <c r="M39" s="219"/>
    </row>
    <row r="40" spans="1:13" s="66" customFormat="1" ht="26.1" customHeight="1" x14ac:dyDescent="0.45">
      <c r="A40" s="217" t="s">
        <v>118</v>
      </c>
      <c r="B40" s="217"/>
      <c r="C40" s="217"/>
      <c r="D40" s="217"/>
      <c r="E40" s="41" t="s">
        <v>15</v>
      </c>
      <c r="F40" s="41"/>
      <c r="G40" s="109" t="s">
        <v>204</v>
      </c>
      <c r="H40" s="61"/>
      <c r="I40" s="109" t="s">
        <v>191</v>
      </c>
      <c r="J40" s="62"/>
      <c r="K40" s="109" t="s">
        <v>204</v>
      </c>
      <c r="L40" s="61"/>
      <c r="M40" s="109" t="s">
        <v>191</v>
      </c>
    </row>
    <row r="41" spans="1:13" ht="26.1" customHeight="1" x14ac:dyDescent="0.45">
      <c r="A41" s="43" t="s">
        <v>30</v>
      </c>
      <c r="E41" s="134"/>
      <c r="F41" s="40"/>
      <c r="G41" s="56"/>
      <c r="H41" s="42"/>
      <c r="I41" s="37"/>
      <c r="J41" s="42"/>
      <c r="K41" s="56"/>
      <c r="L41" s="42"/>
      <c r="M41" s="56"/>
    </row>
    <row r="42" spans="1:13" ht="26.1" customHeight="1" x14ac:dyDescent="0.45">
      <c r="A42" s="45" t="s">
        <v>112</v>
      </c>
      <c r="I42" s="44"/>
      <c r="K42" s="44"/>
      <c r="M42" s="44"/>
    </row>
    <row r="43" spans="1:13" ht="26.1" customHeight="1" x14ac:dyDescent="0.45">
      <c r="A43" s="45" t="s">
        <v>31</v>
      </c>
      <c r="E43" s="168" t="s">
        <v>7</v>
      </c>
      <c r="F43" s="64"/>
      <c r="G43" s="36">
        <v>331491.40000000002</v>
      </c>
      <c r="I43" s="36">
        <v>297583.87</v>
      </c>
      <c r="K43" s="52">
        <v>331491.40000000002</v>
      </c>
      <c r="M43" s="52">
        <v>297583.87</v>
      </c>
    </row>
    <row r="44" spans="1:13" ht="26.1" customHeight="1" x14ac:dyDescent="0.45">
      <c r="A44" s="45" t="s">
        <v>150</v>
      </c>
      <c r="E44" s="168" t="s">
        <v>133</v>
      </c>
      <c r="F44" s="64"/>
      <c r="G44" s="36">
        <v>70260447.450000003</v>
      </c>
      <c r="I44" s="36">
        <v>39624362.68</v>
      </c>
      <c r="K44" s="52">
        <v>62311924.450000003</v>
      </c>
      <c r="M44" s="52">
        <v>39582485.089999996</v>
      </c>
    </row>
    <row r="45" spans="1:13" ht="26.1" customHeight="1" x14ac:dyDescent="0.45">
      <c r="A45" s="45" t="s">
        <v>113</v>
      </c>
      <c r="E45" s="168" t="s">
        <v>134</v>
      </c>
      <c r="F45" s="64"/>
      <c r="G45" s="36">
        <v>6723680</v>
      </c>
      <c r="I45" s="36">
        <v>23624918.52</v>
      </c>
      <c r="K45" s="36">
        <v>6723680</v>
      </c>
      <c r="M45" s="36">
        <v>23624918.52</v>
      </c>
    </row>
    <row r="46" spans="1:13" ht="26.1" customHeight="1" x14ac:dyDescent="0.45">
      <c r="A46" s="45" t="s">
        <v>32</v>
      </c>
      <c r="F46" s="65"/>
    </row>
    <row r="47" spans="1:13" ht="26.1" customHeight="1" x14ac:dyDescent="0.45">
      <c r="A47" s="45" t="s">
        <v>100</v>
      </c>
      <c r="F47" s="65"/>
      <c r="G47" s="36">
        <v>7925768.6799999997</v>
      </c>
      <c r="I47" s="36">
        <v>7965099.129999999</v>
      </c>
      <c r="K47" s="36">
        <v>7925768.6799999997</v>
      </c>
      <c r="M47" s="36">
        <v>7965099.129999999</v>
      </c>
    </row>
    <row r="48" spans="1:13" ht="26.1" customHeight="1" x14ac:dyDescent="0.45">
      <c r="A48" s="45" t="s">
        <v>21</v>
      </c>
      <c r="F48" s="65"/>
      <c r="G48" s="36">
        <v>1134659.23</v>
      </c>
      <c r="I48" s="36">
        <v>1889755.7</v>
      </c>
      <c r="K48" s="52">
        <v>1074583.5900000001</v>
      </c>
      <c r="M48" s="52">
        <v>1884655.7</v>
      </c>
    </row>
    <row r="49" spans="1:13" ht="26.1" customHeight="1" x14ac:dyDescent="0.45">
      <c r="B49" s="43" t="s">
        <v>119</v>
      </c>
      <c r="D49" s="43"/>
      <c r="G49" s="47">
        <f>SUM(G43:G48)</f>
        <v>86376046.760000005</v>
      </c>
      <c r="I49" s="47">
        <f>SUM(I43:I48)</f>
        <v>73401719.899999991</v>
      </c>
      <c r="K49" s="47">
        <f>SUM(K43:K48)</f>
        <v>78367448.120000005</v>
      </c>
      <c r="M49" s="47">
        <f>SUM(M43:M48)</f>
        <v>73354742.309999987</v>
      </c>
    </row>
    <row r="50" spans="1:13" ht="26.1" customHeight="1" x14ac:dyDescent="0.45">
      <c r="A50" s="43" t="s">
        <v>33</v>
      </c>
      <c r="I50" s="44"/>
      <c r="K50" s="44"/>
      <c r="M50" s="44"/>
    </row>
    <row r="51" spans="1:13" ht="26.1" customHeight="1" x14ac:dyDescent="0.45">
      <c r="A51" s="45" t="s">
        <v>114</v>
      </c>
      <c r="E51" s="169">
        <v>17</v>
      </c>
      <c r="F51" s="64"/>
      <c r="G51" s="202">
        <v>0</v>
      </c>
      <c r="H51" s="202"/>
      <c r="I51" s="202">
        <v>0</v>
      </c>
      <c r="J51" s="202"/>
      <c r="K51" s="202">
        <v>0</v>
      </c>
      <c r="L51" s="202"/>
      <c r="M51" s="202">
        <v>0</v>
      </c>
    </row>
    <row r="52" spans="1:13" ht="26.1" customHeight="1" x14ac:dyDescent="0.45">
      <c r="A52" s="45" t="s">
        <v>115</v>
      </c>
      <c r="E52" s="169">
        <v>18</v>
      </c>
      <c r="F52" s="64"/>
      <c r="G52" s="202">
        <v>0</v>
      </c>
      <c r="H52" s="202"/>
      <c r="I52" s="202">
        <v>0</v>
      </c>
      <c r="J52" s="202"/>
      <c r="K52" s="202">
        <v>0</v>
      </c>
      <c r="L52" s="202"/>
      <c r="M52" s="202">
        <v>0</v>
      </c>
    </row>
    <row r="53" spans="1:13" ht="26.1" customHeight="1" x14ac:dyDescent="0.45">
      <c r="A53" s="36" t="s">
        <v>153</v>
      </c>
      <c r="E53" s="169">
        <v>19</v>
      </c>
      <c r="F53" s="64"/>
      <c r="G53" s="36">
        <v>36848107.950000003</v>
      </c>
      <c r="I53" s="36">
        <v>42389581.479999997</v>
      </c>
      <c r="K53" s="36">
        <v>36848107.950000003</v>
      </c>
      <c r="M53" s="36">
        <v>42389581.479999997</v>
      </c>
    </row>
    <row r="54" spans="1:13" ht="26.1" customHeight="1" x14ac:dyDescent="0.45">
      <c r="A54" s="36" t="s">
        <v>89</v>
      </c>
      <c r="E54" s="170">
        <v>20.2</v>
      </c>
      <c r="F54" s="64"/>
      <c r="G54" s="36">
        <v>9838968</v>
      </c>
      <c r="I54" s="36">
        <v>9510474</v>
      </c>
      <c r="K54" s="52">
        <v>9838968</v>
      </c>
      <c r="M54" s="52">
        <v>9510474</v>
      </c>
    </row>
    <row r="55" spans="1:13" ht="26.1" customHeight="1" x14ac:dyDescent="0.45">
      <c r="B55" s="43" t="s">
        <v>120</v>
      </c>
      <c r="D55" s="43"/>
      <c r="G55" s="47">
        <f>SUM(G51:G54)</f>
        <v>46687075.950000003</v>
      </c>
      <c r="I55" s="47">
        <f>SUM(I51:I54)</f>
        <v>51900055.479999997</v>
      </c>
      <c r="K55" s="47">
        <f>SUM(K51:K54)</f>
        <v>46687075.950000003</v>
      </c>
      <c r="M55" s="47">
        <f>SUM(M51:M54)</f>
        <v>51900055.479999997</v>
      </c>
    </row>
    <row r="56" spans="1:13" ht="26.1" customHeight="1" x14ac:dyDescent="0.45">
      <c r="B56" s="43" t="s">
        <v>121</v>
      </c>
      <c r="D56" s="43"/>
      <c r="G56" s="47">
        <f>G49+G55</f>
        <v>133063122.71000001</v>
      </c>
      <c r="I56" s="47">
        <f>I49+I55</f>
        <v>125301775.38</v>
      </c>
      <c r="K56" s="47">
        <f>K49+K55</f>
        <v>125054524.07000001</v>
      </c>
      <c r="M56" s="47">
        <f>M49+M55</f>
        <v>125254797.78999999</v>
      </c>
    </row>
    <row r="57" spans="1:13" ht="26.1" customHeight="1" x14ac:dyDescent="0.45">
      <c r="I57" s="44"/>
      <c r="K57" s="44"/>
      <c r="M57" s="44"/>
    </row>
    <row r="58" spans="1:13" ht="26.1" customHeight="1" x14ac:dyDescent="0.45">
      <c r="A58" s="40"/>
      <c r="B58" s="40"/>
      <c r="C58" s="40"/>
      <c r="D58" s="40"/>
      <c r="E58" s="134"/>
      <c r="F58" s="40"/>
      <c r="G58" s="40"/>
      <c r="H58" s="40"/>
      <c r="I58" s="40"/>
      <c r="J58" s="40"/>
      <c r="K58" s="40"/>
      <c r="L58" s="40"/>
      <c r="M58" s="40"/>
    </row>
    <row r="59" spans="1:13" ht="26.1" customHeight="1" x14ac:dyDescent="0.45">
      <c r="C59" s="38"/>
      <c r="D59" s="38"/>
      <c r="G59" s="53"/>
      <c r="I59" s="53"/>
      <c r="K59" s="53"/>
      <c r="M59" s="53"/>
    </row>
    <row r="60" spans="1:13" ht="26.1" customHeight="1" x14ac:dyDescent="0.45">
      <c r="C60" s="38"/>
      <c r="D60" s="38"/>
      <c r="G60" s="53"/>
      <c r="I60" s="53"/>
      <c r="K60" s="53"/>
      <c r="M60" s="53"/>
    </row>
    <row r="61" spans="1:13" ht="26.1" customHeight="1" x14ac:dyDescent="0.45">
      <c r="C61" s="38"/>
      <c r="D61" s="38"/>
      <c r="G61" s="53"/>
      <c r="I61" s="53"/>
      <c r="K61" s="53"/>
      <c r="M61" s="53"/>
    </row>
    <row r="62" spans="1:13" ht="26.1" customHeight="1" x14ac:dyDescent="0.45">
      <c r="C62" s="38"/>
      <c r="D62" s="38"/>
      <c r="G62" s="53"/>
      <c r="I62" s="53"/>
      <c r="K62" s="53"/>
      <c r="M62" s="53"/>
    </row>
    <row r="63" spans="1:13" ht="26.1" customHeight="1" x14ac:dyDescent="0.45">
      <c r="A63" s="45" t="s">
        <v>28</v>
      </c>
      <c r="C63" s="38"/>
      <c r="D63" s="38"/>
      <c r="G63" s="53"/>
      <c r="I63" s="53"/>
      <c r="K63" s="53"/>
      <c r="M63" s="53"/>
    </row>
    <row r="64" spans="1:13" ht="26.1" customHeight="1" x14ac:dyDescent="0.45">
      <c r="C64" s="38"/>
      <c r="D64" s="38"/>
      <c r="G64" s="53"/>
      <c r="I64" s="53"/>
      <c r="K64" s="53"/>
      <c r="M64" s="53"/>
    </row>
    <row r="65" spans="1:13" ht="26.1" customHeight="1" x14ac:dyDescent="0.45">
      <c r="A65" s="221" t="s">
        <v>10</v>
      </c>
      <c r="B65" s="221"/>
      <c r="C65" s="221"/>
      <c r="D65" s="221"/>
      <c r="E65" s="221"/>
      <c r="F65" s="221"/>
      <c r="G65" s="221"/>
      <c r="H65" s="221"/>
      <c r="I65" s="221"/>
      <c r="J65" s="221"/>
      <c r="K65" s="221"/>
      <c r="L65" s="221"/>
      <c r="M65" s="221"/>
    </row>
    <row r="66" spans="1:13" ht="26.1" customHeight="1" x14ac:dyDescent="0.45">
      <c r="A66" s="216" t="s">
        <v>174</v>
      </c>
      <c r="B66" s="216"/>
      <c r="C66" s="216"/>
      <c r="D66" s="216"/>
      <c r="E66" s="216"/>
      <c r="F66" s="216"/>
      <c r="G66" s="216"/>
      <c r="H66" s="216"/>
      <c r="I66" s="216"/>
      <c r="J66" s="216"/>
      <c r="K66" s="216"/>
      <c r="L66" s="216"/>
      <c r="M66" s="216"/>
    </row>
    <row r="67" spans="1:13" ht="26.1" customHeight="1" x14ac:dyDescent="0.45">
      <c r="A67" s="216" t="s">
        <v>99</v>
      </c>
      <c r="B67" s="216"/>
      <c r="C67" s="216"/>
      <c r="D67" s="216"/>
      <c r="E67" s="216"/>
      <c r="F67" s="216"/>
      <c r="G67" s="216"/>
      <c r="H67" s="216"/>
      <c r="I67" s="216"/>
      <c r="J67" s="216"/>
      <c r="K67" s="216"/>
      <c r="L67" s="216"/>
      <c r="M67" s="216"/>
    </row>
    <row r="68" spans="1:13" ht="26.1" customHeight="1" x14ac:dyDescent="0.45">
      <c r="A68" s="220" t="s">
        <v>203</v>
      </c>
      <c r="B68" s="220"/>
      <c r="C68" s="220"/>
      <c r="D68" s="220"/>
      <c r="E68" s="220"/>
      <c r="F68" s="220"/>
      <c r="G68" s="220"/>
      <c r="H68" s="220"/>
      <c r="I68" s="220"/>
      <c r="J68" s="220"/>
      <c r="K68" s="220"/>
      <c r="L68" s="220"/>
      <c r="M68" s="220"/>
    </row>
    <row r="69" spans="1:13" ht="26.1" customHeight="1" x14ac:dyDescent="0.45">
      <c r="A69" s="127"/>
      <c r="B69" s="127"/>
      <c r="C69" s="127"/>
      <c r="D69" s="127"/>
      <c r="E69" s="131"/>
      <c r="F69" s="127"/>
      <c r="G69" s="127"/>
      <c r="H69" s="127"/>
      <c r="I69" s="127"/>
      <c r="J69" s="127"/>
      <c r="K69" s="127"/>
      <c r="L69" s="127"/>
      <c r="M69" s="127"/>
    </row>
    <row r="70" spans="1:13" ht="26.1" customHeight="1" x14ac:dyDescent="0.45">
      <c r="A70" s="127"/>
      <c r="B70" s="127"/>
      <c r="C70" s="127"/>
      <c r="D70" s="127"/>
      <c r="E70" s="131"/>
      <c r="F70" s="127"/>
      <c r="G70" s="127"/>
      <c r="H70" s="127"/>
      <c r="I70" s="127"/>
      <c r="J70" s="127"/>
      <c r="K70" s="127"/>
      <c r="L70" s="127"/>
      <c r="M70" s="128" t="s">
        <v>143</v>
      </c>
    </row>
    <row r="71" spans="1:13" ht="26.1" customHeight="1" x14ac:dyDescent="0.45">
      <c r="E71" s="135"/>
      <c r="F71" s="57"/>
      <c r="G71" s="218" t="s">
        <v>142</v>
      </c>
      <c r="H71" s="218"/>
      <c r="I71" s="218"/>
      <c r="J71" s="33"/>
      <c r="K71" s="219" t="s">
        <v>141</v>
      </c>
      <c r="L71" s="219"/>
      <c r="M71" s="219"/>
    </row>
    <row r="72" spans="1:13" ht="26.1" customHeight="1" x14ac:dyDescent="0.45">
      <c r="A72" s="217" t="s">
        <v>29</v>
      </c>
      <c r="B72" s="217"/>
      <c r="C72" s="217"/>
      <c r="D72" s="217"/>
      <c r="E72" s="41" t="s">
        <v>15</v>
      </c>
      <c r="F72" s="41"/>
      <c r="G72" s="109" t="s">
        <v>204</v>
      </c>
      <c r="H72" s="61"/>
      <c r="I72" s="109" t="s">
        <v>191</v>
      </c>
      <c r="J72" s="62"/>
      <c r="K72" s="109" t="s">
        <v>204</v>
      </c>
      <c r="L72" s="61"/>
      <c r="M72" s="109" t="s">
        <v>191</v>
      </c>
    </row>
    <row r="73" spans="1:13" ht="26.1" customHeight="1" x14ac:dyDescent="0.45">
      <c r="A73" s="216" t="s">
        <v>34</v>
      </c>
      <c r="B73" s="216"/>
      <c r="C73" s="216"/>
      <c r="D73" s="216"/>
      <c r="E73" s="136"/>
      <c r="F73" s="37"/>
      <c r="G73" s="56"/>
      <c r="H73" s="42"/>
      <c r="I73" s="37"/>
      <c r="J73" s="42"/>
      <c r="K73" s="56"/>
      <c r="L73" s="42"/>
      <c r="M73" s="56"/>
    </row>
    <row r="74" spans="1:13" ht="26.1" customHeight="1" x14ac:dyDescent="0.45">
      <c r="A74" s="45" t="s">
        <v>35</v>
      </c>
      <c r="B74" s="45"/>
      <c r="C74" s="37"/>
      <c r="D74" s="37"/>
      <c r="E74" s="136"/>
      <c r="F74" s="37"/>
      <c r="G74" s="56"/>
      <c r="H74" s="42"/>
      <c r="I74" s="37"/>
      <c r="J74" s="42"/>
      <c r="K74" s="56"/>
      <c r="L74" s="42"/>
      <c r="M74" s="56"/>
    </row>
    <row r="75" spans="1:13" ht="26.1" customHeight="1" x14ac:dyDescent="0.45">
      <c r="A75" s="36" t="s">
        <v>122</v>
      </c>
      <c r="G75" s="53"/>
      <c r="H75" s="44"/>
      <c r="J75" s="44"/>
      <c r="L75" s="44"/>
    </row>
    <row r="76" spans="1:13" ht="26.1" customHeight="1" x14ac:dyDescent="0.45">
      <c r="A76" s="36" t="s">
        <v>123</v>
      </c>
      <c r="G76" s="35"/>
      <c r="H76" s="44"/>
      <c r="J76" s="44"/>
      <c r="L76" s="44"/>
    </row>
    <row r="77" spans="1:13" ht="26.1" customHeight="1" x14ac:dyDescent="0.45">
      <c r="B77" s="36" t="s">
        <v>221</v>
      </c>
      <c r="E77" s="137"/>
      <c r="F77" s="58"/>
      <c r="G77" s="54"/>
      <c r="H77" s="44"/>
      <c r="I77" s="54"/>
      <c r="J77" s="44"/>
      <c r="K77" s="54"/>
      <c r="L77" s="44"/>
      <c r="M77" s="54"/>
    </row>
    <row r="78" spans="1:13" ht="26.1" customHeight="1" thickBot="1" x14ac:dyDescent="0.5">
      <c r="B78" s="36" t="s">
        <v>161</v>
      </c>
      <c r="E78" s="189" t="s">
        <v>205</v>
      </c>
      <c r="F78" s="58"/>
      <c r="G78" s="167">
        <v>386049381</v>
      </c>
      <c r="H78" s="44"/>
      <c r="J78" s="44"/>
      <c r="K78" s="167">
        <v>386049381</v>
      </c>
      <c r="L78" s="44"/>
    </row>
    <row r="79" spans="1:13" ht="26.1" customHeight="1" thickTop="1" x14ac:dyDescent="0.45">
      <c r="B79" s="36" t="s">
        <v>207</v>
      </c>
      <c r="E79" s="196"/>
      <c r="F79" s="58"/>
      <c r="G79" s="204"/>
      <c r="H79" s="44"/>
      <c r="I79" s="204"/>
      <c r="J79" s="44"/>
      <c r="K79" s="204"/>
      <c r="L79" s="44"/>
      <c r="M79" s="204"/>
    </row>
    <row r="80" spans="1:13" ht="26.1" customHeight="1" thickBot="1" x14ac:dyDescent="0.5">
      <c r="B80" s="36" t="s">
        <v>161</v>
      </c>
      <c r="E80" s="196"/>
      <c r="F80" s="58"/>
      <c r="G80" s="204"/>
      <c r="H80" s="44"/>
      <c r="I80" s="167">
        <v>383549381</v>
      </c>
      <c r="J80" s="44"/>
      <c r="K80" s="204"/>
      <c r="L80" s="44"/>
      <c r="M80" s="167">
        <v>383549381</v>
      </c>
    </row>
    <row r="81" spans="1:13" ht="26.1" customHeight="1" thickTop="1" x14ac:dyDescent="0.45">
      <c r="A81" s="36" t="s">
        <v>124</v>
      </c>
      <c r="G81" s="44"/>
      <c r="I81" s="44"/>
      <c r="K81" s="44"/>
      <c r="M81" s="44"/>
    </row>
    <row r="82" spans="1:13" ht="26.1" customHeight="1" x14ac:dyDescent="0.45">
      <c r="B82" s="36" t="s">
        <v>162</v>
      </c>
      <c r="E82" s="137"/>
      <c r="F82" s="58"/>
      <c r="G82" s="44"/>
      <c r="I82" s="54"/>
      <c r="K82" s="54"/>
      <c r="M82" s="162"/>
    </row>
    <row r="83" spans="1:13" ht="26.1" customHeight="1" x14ac:dyDescent="0.45">
      <c r="B83" s="36" t="s">
        <v>161</v>
      </c>
      <c r="E83" s="137"/>
      <c r="F83" s="58"/>
      <c r="G83" s="44">
        <v>269999587</v>
      </c>
      <c r="I83" s="54">
        <v>269999587</v>
      </c>
      <c r="K83" s="54">
        <f>งบแสดงฯเฉพาะ!G19</f>
        <v>269999587</v>
      </c>
      <c r="M83" s="162">
        <v>269999587</v>
      </c>
    </row>
    <row r="84" spans="1:13" ht="26.1" customHeight="1" x14ac:dyDescent="0.45">
      <c r="A84" s="36" t="s">
        <v>125</v>
      </c>
      <c r="E84" s="64"/>
      <c r="F84" s="166"/>
      <c r="G84" s="44">
        <v>482424276.33999997</v>
      </c>
      <c r="I84" s="44">
        <v>482424276.34000003</v>
      </c>
      <c r="K84" s="44">
        <f>งบแสดงฯเฉพาะ!I19</f>
        <v>482424276.33999997</v>
      </c>
      <c r="M84" s="44">
        <v>482424276.34000003</v>
      </c>
    </row>
    <row r="85" spans="1:13" ht="26.1" customHeight="1" x14ac:dyDescent="0.45">
      <c r="A85" s="45" t="s">
        <v>163</v>
      </c>
      <c r="B85" s="45"/>
      <c r="G85" s="44">
        <v>70540.100000000006</v>
      </c>
      <c r="H85" s="44"/>
      <c r="I85" s="44">
        <v>2938400.290000001</v>
      </c>
      <c r="J85" s="44"/>
      <c r="K85" s="44">
        <v>61241.81</v>
      </c>
      <c r="M85" s="44">
        <v>1699937.12</v>
      </c>
    </row>
    <row r="86" spans="1:13" ht="26.1" customHeight="1" x14ac:dyDescent="0.45">
      <c r="A86" s="45" t="s">
        <v>126</v>
      </c>
      <c r="B86" s="45"/>
      <c r="G86" s="44"/>
      <c r="I86" s="44"/>
      <c r="K86" s="44"/>
      <c r="M86" s="44"/>
    </row>
    <row r="87" spans="1:13" ht="26.1" customHeight="1" x14ac:dyDescent="0.45">
      <c r="A87" s="45" t="s">
        <v>36</v>
      </c>
      <c r="B87" s="45"/>
      <c r="G87" s="44"/>
      <c r="I87" s="44"/>
      <c r="K87" s="44"/>
      <c r="M87" s="44"/>
    </row>
    <row r="88" spans="1:13" ht="26.1" customHeight="1" x14ac:dyDescent="0.45">
      <c r="A88" s="45"/>
      <c r="B88" s="45" t="s">
        <v>37</v>
      </c>
      <c r="E88" s="189" t="s">
        <v>206</v>
      </c>
      <c r="F88" s="166"/>
      <c r="G88" s="44">
        <f>งบแสดงฯรวม!M20</f>
        <v>27000000</v>
      </c>
      <c r="H88" s="44"/>
      <c r="I88" s="44">
        <v>27000000</v>
      </c>
      <c r="J88" s="44"/>
      <c r="K88" s="44">
        <f>งบแสดงฯเฉพาะ!M19</f>
        <v>27000000</v>
      </c>
      <c r="M88" s="44">
        <v>27000000</v>
      </c>
    </row>
    <row r="89" spans="1:13" ht="26.1" customHeight="1" x14ac:dyDescent="0.45">
      <c r="A89" s="45" t="s">
        <v>38</v>
      </c>
      <c r="B89" s="45"/>
      <c r="G89" s="163">
        <v>293969724.13</v>
      </c>
      <c r="H89" s="44"/>
      <c r="I89" s="163">
        <v>327025880.94000006</v>
      </c>
      <c r="J89" s="44"/>
      <c r="K89" s="163">
        <v>304607252.38999999</v>
      </c>
      <c r="M89" s="163">
        <v>339693754.08000016</v>
      </c>
    </row>
    <row r="90" spans="1:13" ht="26.1" customHeight="1" x14ac:dyDescent="0.45">
      <c r="A90" s="43" t="s">
        <v>101</v>
      </c>
      <c r="B90" s="45"/>
      <c r="G90" s="53">
        <f t="shared" ref="G90:M90" si="0">SUM(G82:G89)</f>
        <v>1073464127.5699999</v>
      </c>
      <c r="H90" s="53"/>
      <c r="I90" s="53">
        <f t="shared" si="0"/>
        <v>1109388144.5700002</v>
      </c>
      <c r="J90" s="53"/>
      <c r="K90" s="53">
        <f t="shared" si="0"/>
        <v>1084092357.54</v>
      </c>
      <c r="L90" s="53"/>
      <c r="M90" s="53">
        <f t="shared" si="0"/>
        <v>1120817554.5400002</v>
      </c>
    </row>
    <row r="91" spans="1:13" ht="26.1" customHeight="1" x14ac:dyDescent="0.45">
      <c r="A91" s="45" t="s">
        <v>102</v>
      </c>
      <c r="B91" s="45"/>
      <c r="G91" s="163">
        <v>21.8</v>
      </c>
      <c r="H91" s="54"/>
      <c r="I91" s="163">
        <v>22.96</v>
      </c>
      <c r="J91" s="54"/>
      <c r="K91" s="203">
        <v>0</v>
      </c>
      <c r="L91" s="202"/>
      <c r="M91" s="203">
        <v>0</v>
      </c>
    </row>
    <row r="92" spans="1:13" ht="26.1" customHeight="1" x14ac:dyDescent="0.45">
      <c r="B92" s="43" t="s">
        <v>127</v>
      </c>
      <c r="E92" s="138"/>
      <c r="F92" s="44"/>
      <c r="G92" s="36">
        <f>SUM(G90:G91)</f>
        <v>1073464149.3699999</v>
      </c>
      <c r="I92" s="36">
        <f>SUM(I90:I91)</f>
        <v>1109388167.5300002</v>
      </c>
      <c r="K92" s="36">
        <f>SUM(K90:K91)</f>
        <v>1084092357.54</v>
      </c>
      <c r="M92" s="36">
        <f>SUM(M90:M91)</f>
        <v>1120817554.5400002</v>
      </c>
    </row>
    <row r="93" spans="1:13" ht="26.1" customHeight="1" thickBot="1" x14ac:dyDescent="0.5">
      <c r="A93" s="43" t="s">
        <v>39</v>
      </c>
      <c r="B93" s="45"/>
      <c r="E93" s="138"/>
      <c r="F93" s="44"/>
      <c r="G93" s="55">
        <f>+G56+G92</f>
        <v>1206527272.0799999</v>
      </c>
      <c r="I93" s="55">
        <f>+I56+I92</f>
        <v>1234689942.9100003</v>
      </c>
      <c r="K93" s="55">
        <f>+K56+K92</f>
        <v>1209146881.6099999</v>
      </c>
      <c r="M93" s="55">
        <f>+M56+M92</f>
        <v>1246072352.3300002</v>
      </c>
    </row>
    <row r="94" spans="1:13" ht="26.1" customHeight="1" thickTop="1" x14ac:dyDescent="0.45">
      <c r="A94" s="40"/>
      <c r="B94" s="40"/>
      <c r="C94" s="40"/>
      <c r="D94" s="40"/>
      <c r="E94" s="134"/>
      <c r="F94" s="40"/>
      <c r="G94" s="40"/>
      <c r="H94" s="40"/>
      <c r="I94" s="40"/>
      <c r="J94" s="40"/>
      <c r="K94" s="40"/>
      <c r="L94" s="40"/>
      <c r="M94" s="40"/>
    </row>
    <row r="97" spans="1:1" ht="26.1" customHeight="1" x14ac:dyDescent="0.45">
      <c r="A97" s="45" t="s">
        <v>28</v>
      </c>
    </row>
  </sheetData>
  <mergeCells count="21">
    <mergeCell ref="A1:M1"/>
    <mergeCell ref="A2:M2"/>
    <mergeCell ref="A33:M33"/>
    <mergeCell ref="A7:D7"/>
    <mergeCell ref="A68:M68"/>
    <mergeCell ref="A3:M3"/>
    <mergeCell ref="K6:M6"/>
    <mergeCell ref="A34:M34"/>
    <mergeCell ref="G6:I6"/>
    <mergeCell ref="A73:D73"/>
    <mergeCell ref="A35:M35"/>
    <mergeCell ref="A72:D72"/>
    <mergeCell ref="A40:D40"/>
    <mergeCell ref="G39:I39"/>
    <mergeCell ref="K39:M39"/>
    <mergeCell ref="G71:I71"/>
    <mergeCell ref="K71:M71"/>
    <mergeCell ref="A36:M36"/>
    <mergeCell ref="A67:M67"/>
    <mergeCell ref="A65:M65"/>
    <mergeCell ref="A66:M66"/>
  </mergeCells>
  <phoneticPr fontId="0" type="noConversion"/>
  <pageMargins left="0.62" right="0.15748031496062992" top="0.62992125984251968" bottom="0.39370078740157483" header="0.27559055118110237" footer="0.39370078740157483"/>
  <pageSetup paperSize="9" scale="85" orientation="portrait" r:id="rId1"/>
  <headerFooter scaleWithDoc="0" alignWithMargins="0"/>
  <rowBreaks count="2" manualBreakCount="2">
    <brk id="32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1"/>
  <sheetViews>
    <sheetView topLeftCell="A39" zoomScaleNormal="100" zoomScaleSheetLayoutView="75" workbookViewId="0">
      <selection activeCell="A45" sqref="A45:M45"/>
    </sheetView>
  </sheetViews>
  <sheetFormatPr defaultColWidth="9.140625" defaultRowHeight="21" customHeight="1" x14ac:dyDescent="0.45"/>
  <cols>
    <col min="1" max="4" width="9.140625" style="67" customWidth="1"/>
    <col min="5" max="5" width="6.7109375" style="67" customWidth="1"/>
    <col min="6" max="6" width="1.28515625" style="67" customWidth="1"/>
    <col min="7" max="7" width="15.7109375" style="67" customWidth="1"/>
    <col min="8" max="8" width="1.7109375" style="67" customWidth="1"/>
    <col min="9" max="9" width="15.7109375" style="67" customWidth="1"/>
    <col min="10" max="10" width="1.7109375" style="67" customWidth="1"/>
    <col min="11" max="11" width="15.7109375" style="67" customWidth="1"/>
    <col min="12" max="12" width="1.7109375" style="67" customWidth="1"/>
    <col min="13" max="13" width="15.7109375" style="67" customWidth="1"/>
    <col min="14" max="14" width="1.140625" style="67" customWidth="1"/>
    <col min="15" max="16384" width="9.140625" style="67"/>
  </cols>
  <sheetData>
    <row r="1" spans="1:14" ht="21" customHeight="1" x14ac:dyDescent="0.45">
      <c r="A1" s="224" t="s">
        <v>11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</row>
    <row r="2" spans="1:14" ht="21" customHeight="1" x14ac:dyDescent="0.45">
      <c r="A2" s="223" t="s">
        <v>174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</row>
    <row r="3" spans="1:14" ht="21" customHeight="1" x14ac:dyDescent="0.45">
      <c r="A3" s="223" t="s">
        <v>103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</row>
    <row r="4" spans="1:14" ht="21" customHeight="1" x14ac:dyDescent="0.45">
      <c r="A4" s="222" t="s">
        <v>208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68"/>
    </row>
    <row r="5" spans="1:14" ht="21" customHeight="1" x14ac:dyDescent="0.45">
      <c r="A5" s="222" t="s">
        <v>192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  <c r="N5" s="68"/>
    </row>
    <row r="6" spans="1:14" ht="21" customHeight="1" x14ac:dyDescent="0.45">
      <c r="A6" s="180"/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68"/>
    </row>
    <row r="7" spans="1:14" ht="21" customHeight="1" x14ac:dyDescent="0.45">
      <c r="A7" s="164"/>
      <c r="B7" s="164"/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5" t="s">
        <v>143</v>
      </c>
      <c r="N7" s="68"/>
    </row>
    <row r="8" spans="1:14" ht="21" customHeight="1" x14ac:dyDescent="0.45">
      <c r="A8" s="69"/>
      <c r="B8" s="69"/>
      <c r="C8" s="69"/>
      <c r="D8" s="69"/>
      <c r="E8" s="70"/>
      <c r="G8" s="130"/>
      <c r="H8" s="72" t="s">
        <v>142</v>
      </c>
      <c r="I8" s="130"/>
      <c r="J8" s="73"/>
      <c r="K8" s="74"/>
      <c r="L8" s="75" t="s">
        <v>141</v>
      </c>
      <c r="M8" s="71"/>
    </row>
    <row r="9" spans="1:14" ht="21" customHeight="1" x14ac:dyDescent="0.45">
      <c r="B9" s="76"/>
      <c r="C9" s="76"/>
      <c r="D9" s="76"/>
      <c r="E9" s="77" t="s">
        <v>15</v>
      </c>
      <c r="F9" s="79"/>
      <c r="G9" s="78" t="s">
        <v>190</v>
      </c>
      <c r="H9" s="79"/>
      <c r="I9" s="78" t="s">
        <v>183</v>
      </c>
      <c r="J9" s="80"/>
      <c r="K9" s="78" t="s">
        <v>190</v>
      </c>
      <c r="L9" s="79"/>
      <c r="M9" s="78" t="s">
        <v>183</v>
      </c>
    </row>
    <row r="10" spans="1:14" ht="21" customHeight="1" x14ac:dyDescent="0.45">
      <c r="A10" s="76" t="s">
        <v>40</v>
      </c>
      <c r="E10" s="68"/>
      <c r="K10" s="81"/>
      <c r="M10" s="81"/>
    </row>
    <row r="11" spans="1:14" ht="21" customHeight="1" x14ac:dyDescent="0.45">
      <c r="A11" s="67" t="s">
        <v>135</v>
      </c>
      <c r="E11" s="68"/>
      <c r="F11" s="83"/>
      <c r="G11" s="87">
        <v>189179480.75</v>
      </c>
      <c r="H11" s="83"/>
      <c r="I11" s="82">
        <v>189299031.16999999</v>
      </c>
      <c r="J11" s="83"/>
      <c r="K11" s="87">
        <v>188617980.75</v>
      </c>
      <c r="L11" s="83"/>
      <c r="M11" s="82">
        <v>189299031.16999999</v>
      </c>
    </row>
    <row r="12" spans="1:14" ht="21" customHeight="1" x14ac:dyDescent="0.45">
      <c r="A12" s="67" t="s">
        <v>41</v>
      </c>
      <c r="E12" s="68"/>
      <c r="G12" s="87">
        <v>24892628.510000002</v>
      </c>
      <c r="H12" s="83"/>
      <c r="I12" s="192">
        <v>0</v>
      </c>
      <c r="J12" s="83"/>
      <c r="K12" s="87">
        <v>21080628.510000002</v>
      </c>
      <c r="L12" s="83"/>
      <c r="M12" s="192">
        <v>0</v>
      </c>
    </row>
    <row r="13" spans="1:14" ht="21" customHeight="1" x14ac:dyDescent="0.45">
      <c r="B13" s="76" t="s">
        <v>42</v>
      </c>
      <c r="C13" s="76"/>
      <c r="D13" s="76"/>
      <c r="E13" s="68"/>
      <c r="F13" s="83"/>
      <c r="G13" s="84">
        <f>SUM(G11:G12)</f>
        <v>214072109.25999999</v>
      </c>
      <c r="H13" s="83"/>
      <c r="I13" s="84">
        <f>SUM(I11:I12)</f>
        <v>189299031.16999999</v>
      </c>
      <c r="J13" s="83"/>
      <c r="K13" s="84">
        <f>SUM(K11:K12)</f>
        <v>209698609.25999999</v>
      </c>
      <c r="L13" s="83"/>
      <c r="M13" s="84">
        <f>SUM(M11:M12)</f>
        <v>189299031.16999999</v>
      </c>
    </row>
    <row r="14" spans="1:14" ht="21" customHeight="1" x14ac:dyDescent="0.45">
      <c r="A14" s="76" t="s">
        <v>43</v>
      </c>
      <c r="E14" s="68"/>
      <c r="F14" s="83"/>
      <c r="G14" s="85"/>
      <c r="H14" s="83"/>
      <c r="I14" s="85"/>
      <c r="J14" s="83"/>
      <c r="K14" s="85"/>
      <c r="L14" s="83"/>
      <c r="M14" s="85"/>
    </row>
    <row r="15" spans="1:14" ht="21" customHeight="1" x14ac:dyDescent="0.45">
      <c r="A15" s="67" t="s">
        <v>136</v>
      </c>
      <c r="E15" s="68"/>
      <c r="F15" s="83"/>
      <c r="G15" s="87">
        <v>137267689.78999999</v>
      </c>
      <c r="H15" s="83"/>
      <c r="I15" s="87">
        <v>125567854.20999999</v>
      </c>
      <c r="J15" s="83"/>
      <c r="K15" s="87">
        <v>136774487.50999999</v>
      </c>
      <c r="L15" s="83"/>
      <c r="M15" s="87">
        <v>125567854.20999999</v>
      </c>
    </row>
    <row r="16" spans="1:14" ht="21" customHeight="1" x14ac:dyDescent="0.45">
      <c r="A16" s="67" t="s">
        <v>137</v>
      </c>
      <c r="E16" s="68"/>
      <c r="F16" s="83"/>
      <c r="G16" s="87">
        <v>19653897.18</v>
      </c>
      <c r="H16" s="83"/>
      <c r="I16" s="192">
        <v>0</v>
      </c>
      <c r="J16" s="83"/>
      <c r="K16" s="87">
        <v>16690389.49</v>
      </c>
      <c r="L16" s="83"/>
      <c r="M16" s="192">
        <v>0</v>
      </c>
    </row>
    <row r="17" spans="1:13" ht="21" customHeight="1" x14ac:dyDescent="0.45">
      <c r="B17" s="76" t="s">
        <v>44</v>
      </c>
      <c r="C17" s="76"/>
      <c r="D17" s="76"/>
      <c r="E17" s="68"/>
      <c r="F17" s="83"/>
      <c r="G17" s="84">
        <f>SUM(G15:G16)</f>
        <v>156921586.97</v>
      </c>
      <c r="H17" s="83"/>
      <c r="I17" s="84">
        <f>SUM(I15:I16)</f>
        <v>125567854.20999999</v>
      </c>
      <c r="J17" s="83"/>
      <c r="K17" s="84">
        <f>SUM(K15:K16)</f>
        <v>153464877</v>
      </c>
      <c r="L17" s="83"/>
      <c r="M17" s="84">
        <f>SUM(M15:M16)</f>
        <v>125567854.20999999</v>
      </c>
    </row>
    <row r="18" spans="1:13" ht="21" customHeight="1" x14ac:dyDescent="0.45">
      <c r="A18" s="67" t="s">
        <v>45</v>
      </c>
      <c r="E18" s="68"/>
      <c r="F18" s="83"/>
      <c r="G18" s="84">
        <f>+G13-G17</f>
        <v>57150522.289999992</v>
      </c>
      <c r="H18" s="83"/>
      <c r="I18" s="84">
        <f>+I13-I17</f>
        <v>63731176.959999993</v>
      </c>
      <c r="J18" s="94"/>
      <c r="K18" s="84">
        <f>+K13-K17</f>
        <v>56233732.25999999</v>
      </c>
      <c r="L18" s="94"/>
      <c r="M18" s="84">
        <f>+M13-M17</f>
        <v>63731176.959999993</v>
      </c>
    </row>
    <row r="19" spans="1:13" ht="21" customHeight="1" x14ac:dyDescent="0.45">
      <c r="A19" s="67" t="s">
        <v>46</v>
      </c>
      <c r="E19" s="68"/>
      <c r="F19" s="83"/>
      <c r="G19" s="86"/>
      <c r="H19" s="83"/>
      <c r="I19" s="86"/>
      <c r="J19" s="94"/>
      <c r="K19" s="86"/>
      <c r="L19" s="94"/>
      <c r="M19" s="86"/>
    </row>
    <row r="20" spans="1:13" ht="21" customHeight="1" x14ac:dyDescent="0.45">
      <c r="A20" s="67" t="s">
        <v>166</v>
      </c>
      <c r="E20" s="68"/>
      <c r="F20" s="83"/>
      <c r="G20" s="87">
        <v>885993.36</v>
      </c>
      <c r="H20" s="83"/>
      <c r="I20" s="87">
        <v>38494.870000000003</v>
      </c>
      <c r="J20" s="94"/>
      <c r="K20" s="87">
        <v>885372.87</v>
      </c>
      <c r="L20" s="94"/>
      <c r="M20" s="87">
        <v>37940.22</v>
      </c>
    </row>
    <row r="21" spans="1:13" ht="21" customHeight="1" x14ac:dyDescent="0.45">
      <c r="A21" s="67" t="s">
        <v>185</v>
      </c>
      <c r="E21" s="68"/>
      <c r="F21" s="83"/>
      <c r="G21" s="87">
        <v>1199370.58</v>
      </c>
      <c r="H21" s="83"/>
      <c r="I21" s="192">
        <v>0</v>
      </c>
      <c r="J21" s="94"/>
      <c r="K21" s="87">
        <v>1199370.58</v>
      </c>
      <c r="L21" s="94"/>
      <c r="M21" s="87">
        <v>1364578.46</v>
      </c>
    </row>
    <row r="22" spans="1:13" ht="21" customHeight="1" x14ac:dyDescent="0.45">
      <c r="A22" s="67" t="s">
        <v>186</v>
      </c>
      <c r="E22" s="68"/>
      <c r="F22" s="83"/>
      <c r="G22" s="87">
        <v>5130752.1900000004</v>
      </c>
      <c r="H22" s="83"/>
      <c r="I22" s="192">
        <v>0</v>
      </c>
      <c r="J22" s="94"/>
      <c r="K22" s="87">
        <v>3969365.13</v>
      </c>
      <c r="L22" s="94"/>
      <c r="M22" s="87">
        <v>4624803.91</v>
      </c>
    </row>
    <row r="23" spans="1:13" ht="21" customHeight="1" x14ac:dyDescent="0.45">
      <c r="A23" s="67" t="s">
        <v>167</v>
      </c>
      <c r="E23" s="68"/>
      <c r="F23" s="83"/>
      <c r="G23" s="87">
        <v>1024462.16</v>
      </c>
      <c r="H23" s="83"/>
      <c r="I23" s="87">
        <v>6572683.4500000002</v>
      </c>
      <c r="J23" s="94"/>
      <c r="K23" s="87">
        <v>841676.73</v>
      </c>
      <c r="L23" s="94"/>
      <c r="M23" s="87">
        <v>598301.07999999996</v>
      </c>
    </row>
    <row r="24" spans="1:13" ht="21" customHeight="1" x14ac:dyDescent="0.45">
      <c r="B24" s="67" t="s">
        <v>168</v>
      </c>
      <c r="E24" s="68"/>
      <c r="F24" s="83"/>
      <c r="G24" s="84">
        <f>SUM(G20:G23)</f>
        <v>8240578.290000001</v>
      </c>
      <c r="H24" s="83"/>
      <c r="I24" s="84">
        <f>SUM(I20:I23)</f>
        <v>6611178.3200000003</v>
      </c>
      <c r="J24" s="94"/>
      <c r="K24" s="84">
        <f>SUM(K20:K23)</f>
        <v>6895785.3100000005</v>
      </c>
      <c r="L24" s="94"/>
      <c r="M24" s="84">
        <f>SUM(M20:M23)</f>
        <v>6625623.6699999999</v>
      </c>
    </row>
    <row r="25" spans="1:13" ht="21" customHeight="1" x14ac:dyDescent="0.45">
      <c r="A25" s="67" t="s">
        <v>47</v>
      </c>
      <c r="E25" s="68"/>
      <c r="F25" s="83"/>
      <c r="G25" s="86">
        <f>+G18+G24</f>
        <v>65391100.579999991</v>
      </c>
      <c r="H25" s="83"/>
      <c r="I25" s="86">
        <f>+I18+I24</f>
        <v>70342355.280000001</v>
      </c>
      <c r="J25" s="83"/>
      <c r="K25" s="86">
        <f>+K18+K24</f>
        <v>63129517.569999993</v>
      </c>
      <c r="L25" s="83"/>
      <c r="M25" s="86">
        <f>+M18+M24</f>
        <v>70356800.629999995</v>
      </c>
    </row>
    <row r="26" spans="1:13" ht="21" customHeight="1" x14ac:dyDescent="0.45">
      <c r="A26" s="76" t="s">
        <v>193</v>
      </c>
      <c r="E26" s="68"/>
      <c r="F26" s="83"/>
      <c r="G26" s="86"/>
      <c r="H26" s="83"/>
      <c r="I26" s="86"/>
      <c r="J26" s="83"/>
      <c r="K26" s="86"/>
      <c r="L26" s="83"/>
      <c r="M26" s="86"/>
    </row>
    <row r="27" spans="1:13" ht="21" customHeight="1" x14ac:dyDescent="0.45">
      <c r="A27" s="67" t="s">
        <v>48</v>
      </c>
      <c r="E27" s="68"/>
      <c r="F27" s="88"/>
      <c r="G27" s="87">
        <v>3796209.85</v>
      </c>
      <c r="H27" s="88"/>
      <c r="I27" s="87">
        <v>1521240.24</v>
      </c>
      <c r="J27" s="88"/>
      <c r="K27" s="87">
        <v>3615439.74</v>
      </c>
      <c r="L27" s="88"/>
      <c r="M27" s="87">
        <v>1521240.24</v>
      </c>
    </row>
    <row r="28" spans="1:13" ht="21" customHeight="1" x14ac:dyDescent="0.45">
      <c r="A28" s="67" t="s">
        <v>49</v>
      </c>
      <c r="E28" s="68"/>
      <c r="F28" s="88"/>
      <c r="G28" s="87">
        <v>36050440.259999998</v>
      </c>
      <c r="H28" s="88"/>
      <c r="I28" s="87">
        <v>32408697.530000001</v>
      </c>
      <c r="J28" s="88"/>
      <c r="K28" s="87">
        <v>35920207.189999998</v>
      </c>
      <c r="L28" s="88"/>
      <c r="M28" s="87">
        <v>32330111.129999999</v>
      </c>
    </row>
    <row r="29" spans="1:13" ht="21" customHeight="1" x14ac:dyDescent="0.45">
      <c r="B29" s="67" t="s">
        <v>50</v>
      </c>
      <c r="E29" s="68"/>
      <c r="F29" s="88"/>
      <c r="G29" s="186">
        <f>SUM(G27:G28)</f>
        <v>39846650.109999999</v>
      </c>
      <c r="H29" s="88"/>
      <c r="I29" s="186">
        <f>SUM(I27:I28)</f>
        <v>33929937.770000003</v>
      </c>
      <c r="J29" s="88"/>
      <c r="K29" s="186">
        <f>SUM(K27:K28)</f>
        <v>39535646.93</v>
      </c>
      <c r="L29" s="88"/>
      <c r="M29" s="186">
        <f>SUM(M27:M28)</f>
        <v>33851351.369999997</v>
      </c>
    </row>
    <row r="30" spans="1:13" ht="21" customHeight="1" x14ac:dyDescent="0.45">
      <c r="A30" s="67" t="s">
        <v>195</v>
      </c>
      <c r="E30" s="68"/>
      <c r="F30" s="88"/>
      <c r="G30" s="89">
        <v>25544450.469999999</v>
      </c>
      <c r="H30" s="88"/>
      <c r="I30" s="89">
        <v>36412417.509999998</v>
      </c>
      <c r="J30" s="88"/>
      <c r="K30" s="89">
        <v>23593870.640000001</v>
      </c>
      <c r="L30" s="88"/>
      <c r="M30" s="89">
        <v>36505449.259999998</v>
      </c>
    </row>
    <row r="31" spans="1:13" ht="21" customHeight="1" x14ac:dyDescent="0.45">
      <c r="A31" s="67" t="s">
        <v>194</v>
      </c>
      <c r="E31" s="68"/>
      <c r="F31" s="88"/>
      <c r="G31" s="91">
        <v>147185.37</v>
      </c>
      <c r="H31" s="88"/>
      <c r="I31" s="91">
        <v>947705.99</v>
      </c>
      <c r="J31" s="88"/>
      <c r="K31" s="91">
        <v>147185.37</v>
      </c>
      <c r="L31" s="88"/>
      <c r="M31" s="91">
        <v>935018.34</v>
      </c>
    </row>
    <row r="32" spans="1:13" ht="21" customHeight="1" x14ac:dyDescent="0.45">
      <c r="A32" s="67" t="s">
        <v>85</v>
      </c>
      <c r="B32" s="76"/>
      <c r="C32" s="76"/>
      <c r="D32" s="76"/>
      <c r="E32" s="68"/>
      <c r="F32" s="88"/>
      <c r="G32" s="87">
        <f>+G30-G31</f>
        <v>25397265.099999998</v>
      </c>
      <c r="H32" s="88"/>
      <c r="I32" s="87">
        <f>+I30-I31</f>
        <v>35464711.519999996</v>
      </c>
      <c r="J32" s="90"/>
      <c r="K32" s="87">
        <f>+K30-K31</f>
        <v>23446685.27</v>
      </c>
      <c r="L32" s="90"/>
      <c r="M32" s="87">
        <f>+M30-M31</f>
        <v>35570430.919999994</v>
      </c>
    </row>
    <row r="33" spans="1:14" ht="21" customHeight="1" x14ac:dyDescent="0.45">
      <c r="A33" s="67" t="s">
        <v>145</v>
      </c>
      <c r="E33" s="105" t="s">
        <v>8</v>
      </c>
      <c r="F33" s="90"/>
      <c r="G33" s="89">
        <v>-3245563.55</v>
      </c>
      <c r="H33" s="90"/>
      <c r="I33" s="89">
        <v>-7055450.3399999999</v>
      </c>
      <c r="J33" s="90"/>
      <c r="K33" s="89">
        <v>-3245563.55</v>
      </c>
      <c r="L33" s="90"/>
      <c r="M33" s="89">
        <v>-7055450.3399999999</v>
      </c>
    </row>
    <row r="34" spans="1:14" ht="21" customHeight="1" x14ac:dyDescent="0.45">
      <c r="A34" s="67" t="s">
        <v>196</v>
      </c>
      <c r="E34" s="68"/>
      <c r="F34" s="90"/>
      <c r="G34" s="106">
        <f>G32+G33</f>
        <v>22151701.549999997</v>
      </c>
      <c r="H34" s="90"/>
      <c r="I34" s="106">
        <f>I32+I33</f>
        <v>28409261.179999996</v>
      </c>
      <c r="J34" s="90"/>
      <c r="K34" s="106">
        <f>K32+K33</f>
        <v>20201121.719999999</v>
      </c>
      <c r="L34" s="90"/>
      <c r="M34" s="106">
        <f>M32+M33</f>
        <v>28514980.579999994</v>
      </c>
    </row>
    <row r="35" spans="1:14" ht="21" customHeight="1" x14ac:dyDescent="0.45">
      <c r="A35" s="67" t="s">
        <v>96</v>
      </c>
      <c r="F35" s="93"/>
      <c r="G35" s="94"/>
      <c r="H35" s="93"/>
      <c r="I35" s="94"/>
      <c r="J35" s="93"/>
      <c r="K35" s="94"/>
      <c r="L35" s="93"/>
    </row>
    <row r="36" spans="1:14" ht="21" customHeight="1" x14ac:dyDescent="0.45">
      <c r="A36" s="76" t="s">
        <v>175</v>
      </c>
      <c r="F36" s="93"/>
      <c r="G36" s="94"/>
      <c r="H36" s="93"/>
      <c r="I36" s="94"/>
      <c r="J36" s="93"/>
      <c r="K36" s="94"/>
      <c r="L36" s="93"/>
    </row>
    <row r="37" spans="1:14" ht="21" customHeight="1" x14ac:dyDescent="0.45">
      <c r="A37" s="67" t="s">
        <v>176</v>
      </c>
      <c r="E37" s="105"/>
      <c r="F37" s="93"/>
      <c r="G37" s="94"/>
      <c r="H37" s="93"/>
      <c r="I37" s="94"/>
      <c r="J37" s="93"/>
      <c r="K37" s="94"/>
      <c r="L37" s="93"/>
      <c r="M37" s="83"/>
    </row>
    <row r="38" spans="1:14" ht="21" customHeight="1" x14ac:dyDescent="0.45">
      <c r="A38" s="67" t="s">
        <v>177</v>
      </c>
      <c r="E38" s="105"/>
      <c r="F38" s="93"/>
      <c r="G38" s="94">
        <v>-3541191.05</v>
      </c>
      <c r="H38" s="93"/>
      <c r="I38" s="94">
        <v>-2470529.4300000002</v>
      </c>
      <c r="J38" s="93"/>
      <c r="K38" s="94">
        <v>-2458821.38</v>
      </c>
      <c r="L38" s="93"/>
      <c r="M38" s="83">
        <v>-2591139.71</v>
      </c>
    </row>
    <row r="39" spans="1:14" ht="21" customHeight="1" x14ac:dyDescent="0.45">
      <c r="A39" s="67" t="s">
        <v>197</v>
      </c>
      <c r="F39" s="90"/>
      <c r="G39" s="187">
        <f>+G38</f>
        <v>-3541191.05</v>
      </c>
      <c r="H39" s="90"/>
      <c r="I39" s="187">
        <f>+I38</f>
        <v>-2470529.4300000002</v>
      </c>
      <c r="J39" s="90"/>
      <c r="K39" s="187">
        <f>+K38</f>
        <v>-2458821.38</v>
      </c>
      <c r="L39" s="90"/>
      <c r="M39" s="187">
        <f>+M38</f>
        <v>-2591139.71</v>
      </c>
    </row>
    <row r="40" spans="1:14" ht="21" customHeight="1" thickBot="1" x14ac:dyDescent="0.5">
      <c r="A40" s="67" t="s">
        <v>198</v>
      </c>
      <c r="F40" s="89">
        <f t="shared" ref="F40" si="0">F33+F39</f>
        <v>0</v>
      </c>
      <c r="G40" s="92">
        <f>G34+G39</f>
        <v>18610510.499999996</v>
      </c>
      <c r="H40" s="89"/>
      <c r="I40" s="92">
        <f>I34+I39</f>
        <v>25938731.749999996</v>
      </c>
      <c r="J40" s="89"/>
      <c r="K40" s="92">
        <f>K34+K39</f>
        <v>17742300.34</v>
      </c>
      <c r="L40" s="89"/>
      <c r="M40" s="92">
        <f>M34+M39</f>
        <v>25923840.869999994</v>
      </c>
    </row>
    <row r="41" spans="1:14" ht="21" customHeight="1" thickTop="1" x14ac:dyDescent="0.45">
      <c r="F41" s="89"/>
      <c r="G41" s="89"/>
      <c r="H41" s="89"/>
      <c r="I41" s="89"/>
      <c r="J41" s="89"/>
      <c r="K41" s="89"/>
      <c r="L41" s="89"/>
      <c r="M41" s="89"/>
    </row>
    <row r="42" spans="1:14" ht="21" customHeight="1" x14ac:dyDescent="0.45">
      <c r="A42" s="100" t="s">
        <v>28</v>
      </c>
      <c r="F42" s="89"/>
      <c r="G42" s="89"/>
      <c r="H42" s="89"/>
      <c r="I42" s="89"/>
      <c r="J42" s="89"/>
      <c r="K42" s="89"/>
      <c r="L42" s="89"/>
      <c r="M42" s="89"/>
    </row>
    <row r="43" spans="1:14" ht="24.95" customHeight="1" x14ac:dyDescent="0.45">
      <c r="A43" s="224" t="s">
        <v>132</v>
      </c>
      <c r="B43" s="224"/>
      <c r="C43" s="224"/>
      <c r="D43" s="224"/>
      <c r="E43" s="224"/>
      <c r="F43" s="224"/>
      <c r="G43" s="224"/>
      <c r="H43" s="224"/>
      <c r="I43" s="224"/>
      <c r="J43" s="224"/>
      <c r="K43" s="224"/>
      <c r="L43" s="224"/>
      <c r="M43" s="224"/>
    </row>
    <row r="44" spans="1:14" ht="24.95" customHeight="1" x14ac:dyDescent="0.45">
      <c r="A44" s="223" t="s">
        <v>174</v>
      </c>
      <c r="B44" s="223"/>
      <c r="C44" s="223"/>
      <c r="D44" s="223"/>
      <c r="E44" s="223"/>
      <c r="F44" s="223"/>
      <c r="G44" s="223"/>
      <c r="H44" s="223"/>
      <c r="I44" s="223"/>
      <c r="J44" s="223"/>
      <c r="K44" s="223"/>
      <c r="L44" s="223"/>
      <c r="M44" s="223"/>
    </row>
    <row r="45" spans="1:14" ht="24.95" customHeight="1" x14ac:dyDescent="0.45">
      <c r="A45" s="223" t="s">
        <v>103</v>
      </c>
      <c r="B45" s="223"/>
      <c r="C45" s="223"/>
      <c r="D45" s="223"/>
      <c r="E45" s="223"/>
      <c r="F45" s="223"/>
      <c r="G45" s="223"/>
      <c r="H45" s="223"/>
      <c r="I45" s="223"/>
      <c r="J45" s="223"/>
      <c r="K45" s="223"/>
      <c r="L45" s="223"/>
      <c r="M45" s="223"/>
    </row>
    <row r="46" spans="1:14" ht="24.95" customHeight="1" x14ac:dyDescent="0.45">
      <c r="A46" s="222" t="s">
        <v>208</v>
      </c>
      <c r="B46" s="223"/>
      <c r="C46" s="223"/>
      <c r="D46" s="223"/>
      <c r="E46" s="223"/>
      <c r="F46" s="223"/>
      <c r="G46" s="223"/>
      <c r="H46" s="223"/>
      <c r="I46" s="223"/>
      <c r="J46" s="223"/>
      <c r="K46" s="223"/>
      <c r="L46" s="223"/>
      <c r="M46" s="223"/>
      <c r="N46" s="68"/>
    </row>
    <row r="47" spans="1:14" ht="24.95" customHeight="1" x14ac:dyDescent="0.45">
      <c r="A47" s="222" t="s">
        <v>192</v>
      </c>
      <c r="B47" s="223"/>
      <c r="C47" s="223"/>
      <c r="D47" s="223"/>
      <c r="E47" s="223"/>
      <c r="F47" s="223"/>
      <c r="G47" s="223"/>
      <c r="H47" s="223"/>
      <c r="I47" s="223"/>
      <c r="J47" s="223"/>
      <c r="K47" s="223"/>
      <c r="L47" s="223"/>
      <c r="M47" s="223"/>
      <c r="N47" s="68"/>
    </row>
    <row r="48" spans="1:14" ht="24.95" customHeight="1" x14ac:dyDescent="0.45">
      <c r="A48" s="180"/>
      <c r="B48" s="179"/>
      <c r="C48" s="179"/>
      <c r="D48" s="179"/>
      <c r="E48" s="179"/>
      <c r="F48" s="179"/>
      <c r="G48" s="179"/>
      <c r="H48" s="179"/>
      <c r="I48" s="179"/>
      <c r="J48" s="179"/>
      <c r="K48" s="179"/>
      <c r="L48" s="179"/>
      <c r="M48" s="179"/>
      <c r="N48" s="68"/>
    </row>
    <row r="49" spans="1:14" ht="24.95" customHeight="1" x14ac:dyDescent="0.45">
      <c r="A49" s="164"/>
      <c r="B49" s="164"/>
      <c r="C49" s="164"/>
      <c r="D49" s="164"/>
      <c r="E49" s="164"/>
      <c r="F49" s="164"/>
      <c r="G49" s="164"/>
      <c r="H49" s="164"/>
      <c r="I49" s="164"/>
      <c r="J49" s="164"/>
      <c r="K49" s="164"/>
      <c r="L49" s="164"/>
      <c r="M49" s="165" t="s">
        <v>143</v>
      </c>
      <c r="N49" s="68"/>
    </row>
    <row r="50" spans="1:14" ht="24.95" customHeight="1" x14ac:dyDescent="0.45">
      <c r="A50" s="69"/>
      <c r="B50" s="69"/>
      <c r="C50" s="69"/>
      <c r="D50" s="69"/>
      <c r="E50" s="70"/>
      <c r="G50" s="130"/>
      <c r="H50" s="72" t="s">
        <v>142</v>
      </c>
      <c r="I50" s="130"/>
      <c r="J50" s="73"/>
      <c r="K50" s="74"/>
      <c r="L50" s="75" t="s">
        <v>141</v>
      </c>
      <c r="M50" s="71"/>
    </row>
    <row r="51" spans="1:14" ht="24.95" customHeight="1" x14ac:dyDescent="0.45">
      <c r="B51" s="76"/>
      <c r="C51" s="76"/>
      <c r="D51" s="76"/>
      <c r="E51" s="77" t="s">
        <v>15</v>
      </c>
      <c r="F51" s="79"/>
      <c r="G51" s="78" t="s">
        <v>190</v>
      </c>
      <c r="H51" s="79"/>
      <c r="I51" s="78" t="s">
        <v>183</v>
      </c>
      <c r="J51" s="80"/>
      <c r="K51" s="78" t="s">
        <v>190</v>
      </c>
      <c r="L51" s="79"/>
      <c r="M51" s="78" t="s">
        <v>183</v>
      </c>
    </row>
    <row r="52" spans="1:14" ht="24.95" customHeight="1" x14ac:dyDescent="0.45">
      <c r="A52" s="67" t="s">
        <v>90</v>
      </c>
      <c r="F52" s="93"/>
      <c r="G52" s="94"/>
      <c r="H52" s="93"/>
      <c r="I52" s="94"/>
      <c r="J52" s="93"/>
      <c r="K52" s="94"/>
      <c r="L52" s="93"/>
    </row>
    <row r="53" spans="1:14" ht="24.95" customHeight="1" x14ac:dyDescent="0.45">
      <c r="A53" s="67" t="s">
        <v>91</v>
      </c>
      <c r="E53" s="95"/>
      <c r="G53" s="185">
        <v>22151701.739999998</v>
      </c>
      <c r="H53" s="185"/>
      <c r="I53" s="185">
        <v>28409261.59</v>
      </c>
      <c r="J53" s="185"/>
      <c r="K53" s="185">
        <v>20201121.719999999</v>
      </c>
      <c r="L53" s="185"/>
      <c r="M53" s="185">
        <v>28514980.579999998</v>
      </c>
    </row>
    <row r="54" spans="1:14" ht="24.95" customHeight="1" x14ac:dyDescent="0.45">
      <c r="A54" s="67" t="s">
        <v>92</v>
      </c>
      <c r="E54" s="95"/>
      <c r="F54" s="89"/>
      <c r="G54" s="90">
        <v>-0.19</v>
      </c>
      <c r="H54" s="171"/>
      <c r="I54" s="90">
        <v>-0.41</v>
      </c>
      <c r="J54" s="89"/>
      <c r="K54" s="205">
        <v>0</v>
      </c>
      <c r="L54" s="205"/>
      <c r="M54" s="205">
        <v>0</v>
      </c>
    </row>
    <row r="55" spans="1:14" ht="24.95" customHeight="1" thickBot="1" x14ac:dyDescent="0.5">
      <c r="E55" s="95"/>
      <c r="F55" s="90">
        <f>SUM(F53:F54)</f>
        <v>0</v>
      </c>
      <c r="G55" s="96">
        <f>G34</f>
        <v>22151701.549999997</v>
      </c>
      <c r="H55" s="90"/>
      <c r="I55" s="96">
        <f>I34</f>
        <v>28409261.179999996</v>
      </c>
      <c r="J55" s="90"/>
      <c r="K55" s="96">
        <f>K34</f>
        <v>20201121.719999999</v>
      </c>
      <c r="L55" s="90"/>
      <c r="M55" s="96">
        <f>M34</f>
        <v>28514980.579999994</v>
      </c>
    </row>
    <row r="56" spans="1:14" ht="24.95" customHeight="1" thickTop="1" x14ac:dyDescent="0.45">
      <c r="A56" s="67" t="s">
        <v>93</v>
      </c>
      <c r="E56" s="95"/>
      <c r="F56" s="89"/>
      <c r="G56" s="90"/>
      <c r="H56" s="89"/>
      <c r="I56" s="90"/>
      <c r="J56" s="89"/>
      <c r="K56" s="90"/>
      <c r="L56" s="89"/>
      <c r="M56" s="95"/>
    </row>
    <row r="57" spans="1:14" ht="24.95" customHeight="1" x14ac:dyDescent="0.45">
      <c r="A57" s="67" t="s">
        <v>94</v>
      </c>
      <c r="E57" s="95"/>
      <c r="F57" s="89"/>
      <c r="G57" s="90">
        <v>18610510.780000001</v>
      </c>
      <c r="H57" s="89"/>
      <c r="I57" s="90">
        <v>25938732.149999999</v>
      </c>
      <c r="J57" s="89"/>
      <c r="K57" s="90">
        <v>17742300.34</v>
      </c>
      <c r="L57" s="89"/>
      <c r="M57" s="90">
        <v>25923840.870000001</v>
      </c>
    </row>
    <row r="58" spans="1:14" ht="24.95" customHeight="1" x14ac:dyDescent="0.45">
      <c r="A58" s="67" t="s">
        <v>92</v>
      </c>
      <c r="E58" s="95"/>
      <c r="F58" s="89"/>
      <c r="G58" s="90">
        <v>-0.28000000000000003</v>
      </c>
      <c r="H58" s="171"/>
      <c r="I58" s="90">
        <v>-0.4</v>
      </c>
      <c r="J58" s="89"/>
      <c r="K58" s="205">
        <v>0</v>
      </c>
      <c r="L58" s="205"/>
      <c r="M58" s="205">
        <v>0</v>
      </c>
    </row>
    <row r="59" spans="1:14" ht="24.95" customHeight="1" thickBot="1" x14ac:dyDescent="0.5">
      <c r="E59" s="95"/>
      <c r="F59" s="90">
        <f>SUM(F57:F58)</f>
        <v>0</v>
      </c>
      <c r="G59" s="96">
        <f>G40</f>
        <v>18610510.499999996</v>
      </c>
      <c r="H59" s="90"/>
      <c r="I59" s="96">
        <f>I40</f>
        <v>25938731.749999996</v>
      </c>
      <c r="J59" s="90"/>
      <c r="K59" s="96">
        <f>K40</f>
        <v>17742300.34</v>
      </c>
      <c r="L59" s="90"/>
      <c r="M59" s="96">
        <f>M40</f>
        <v>25923840.869999994</v>
      </c>
    </row>
    <row r="60" spans="1:14" ht="24.95" customHeight="1" thickTop="1" x14ac:dyDescent="0.45">
      <c r="A60" s="67" t="s">
        <v>146</v>
      </c>
      <c r="E60" s="95"/>
      <c r="F60" s="97"/>
      <c r="G60" s="95"/>
      <c r="H60" s="97"/>
      <c r="I60" s="95"/>
      <c r="J60" s="97"/>
      <c r="K60" s="95"/>
      <c r="L60" s="97"/>
      <c r="M60" s="95"/>
    </row>
    <row r="61" spans="1:14" ht="24.95" customHeight="1" x14ac:dyDescent="0.45">
      <c r="A61" s="67" t="s">
        <v>51</v>
      </c>
      <c r="E61" s="105"/>
      <c r="F61" s="98"/>
      <c r="G61" s="206">
        <f>G53/G62</f>
        <v>8.2043465273893175E-3</v>
      </c>
      <c r="H61" s="98"/>
      <c r="I61" s="206">
        <f>I53/I62</f>
        <v>1.0521964831746205E-2</v>
      </c>
      <c r="J61" s="98"/>
      <c r="K61" s="206">
        <f>K53/K62</f>
        <v>7.4819083778820735E-3</v>
      </c>
      <c r="L61" s="98"/>
      <c r="M61" s="206">
        <f>M53/M62</f>
        <v>1.0561120073120704E-2</v>
      </c>
    </row>
    <row r="62" spans="1:14" ht="24.95" customHeight="1" x14ac:dyDescent="0.45">
      <c r="A62" s="67" t="s">
        <v>95</v>
      </c>
      <c r="E62" s="105"/>
      <c r="F62" s="63"/>
      <c r="G62" s="63">
        <v>2699995870</v>
      </c>
      <c r="H62" s="63"/>
      <c r="I62" s="63">
        <v>2699995870</v>
      </c>
      <c r="J62" s="63"/>
      <c r="K62" s="63">
        <v>2699995870</v>
      </c>
      <c r="L62" s="63"/>
      <c r="M62" s="63">
        <v>2699995870</v>
      </c>
    </row>
    <row r="63" spans="1:14" ht="24.95" customHeight="1" x14ac:dyDescent="0.45">
      <c r="A63" s="67" t="s">
        <v>164</v>
      </c>
      <c r="E63" s="105"/>
      <c r="F63" s="63"/>
      <c r="G63" s="63"/>
      <c r="H63" s="63"/>
      <c r="I63" s="63"/>
      <c r="J63" s="63"/>
      <c r="K63" s="63"/>
      <c r="L63" s="63"/>
      <c r="M63" s="63"/>
    </row>
    <row r="64" spans="1:14" ht="24.95" customHeight="1" x14ac:dyDescent="0.45">
      <c r="A64" s="67" t="s">
        <v>165</v>
      </c>
      <c r="E64" s="105" t="s">
        <v>209</v>
      </c>
      <c r="F64" s="63"/>
      <c r="G64" s="206">
        <f>G53/G65</f>
        <v>7.5344577642339665E-3</v>
      </c>
      <c r="H64" s="206"/>
      <c r="I64" s="206">
        <f>I53/I65</f>
        <v>9.2724210906769272E-3</v>
      </c>
      <c r="J64" s="63"/>
      <c r="K64" s="207">
        <f>K53/K65</f>
        <v>6.8710070303379511E-3</v>
      </c>
      <c r="L64" s="63"/>
      <c r="M64" s="207">
        <f>M53/M65</f>
        <v>9.3069264223081486E-3</v>
      </c>
    </row>
    <row r="65" spans="1:13" ht="24.95" customHeight="1" x14ac:dyDescent="0.45">
      <c r="A65" s="67" t="s">
        <v>95</v>
      </c>
      <c r="E65" s="105"/>
      <c r="F65" s="63"/>
      <c r="G65" s="63">
        <v>2940052547</v>
      </c>
      <c r="H65" s="63"/>
      <c r="I65" s="63">
        <v>3063845064</v>
      </c>
      <c r="J65" s="63"/>
      <c r="K65" s="63">
        <v>2940052547</v>
      </c>
      <c r="L65" s="63"/>
      <c r="M65" s="63">
        <v>3063845064</v>
      </c>
    </row>
    <row r="66" spans="1:13" ht="24.95" customHeight="1" x14ac:dyDescent="0.45">
      <c r="E66" s="105"/>
      <c r="F66" s="63"/>
      <c r="G66" s="63"/>
      <c r="H66" s="63"/>
      <c r="I66" s="63"/>
      <c r="J66" s="63"/>
      <c r="K66" s="63"/>
      <c r="L66" s="63"/>
      <c r="M66" s="63"/>
    </row>
    <row r="67" spans="1:13" ht="24.95" customHeight="1" x14ac:dyDescent="0.45">
      <c r="E67" s="105"/>
      <c r="F67" s="63"/>
      <c r="G67" s="63"/>
      <c r="H67" s="63"/>
      <c r="I67" s="63"/>
      <c r="J67" s="63"/>
      <c r="K67" s="63"/>
      <c r="L67" s="63"/>
      <c r="M67" s="63"/>
    </row>
    <row r="68" spans="1:13" ht="24.95" customHeight="1" x14ac:dyDescent="0.45">
      <c r="F68" s="99"/>
      <c r="G68" s="99"/>
      <c r="H68" s="99"/>
      <c r="I68" s="99"/>
      <c r="J68" s="99"/>
      <c r="K68" s="99"/>
      <c r="L68" s="99"/>
    </row>
    <row r="69" spans="1:13" ht="24.95" customHeight="1" x14ac:dyDescent="0.45"/>
    <row r="70" spans="1:13" ht="24.95" customHeight="1" x14ac:dyDescent="0.45">
      <c r="A70" s="100" t="s">
        <v>28</v>
      </c>
    </row>
    <row r="71" spans="1:13" ht="24.95" customHeight="1" x14ac:dyDescent="0.45"/>
  </sheetData>
  <mergeCells count="10">
    <mergeCell ref="A47:M47"/>
    <mergeCell ref="A44:M44"/>
    <mergeCell ref="A45:M45"/>
    <mergeCell ref="A46:M46"/>
    <mergeCell ref="A1:M1"/>
    <mergeCell ref="A2:M2"/>
    <mergeCell ref="A3:M3"/>
    <mergeCell ref="A4:M4"/>
    <mergeCell ref="A43:M43"/>
    <mergeCell ref="A5:M5"/>
  </mergeCells>
  <phoneticPr fontId="0" type="noConversion"/>
  <pageMargins left="0.73" right="0.15748031496062992" top="0.66" bottom="0.45" header="0.35433070866141736" footer="0.19685039370078741"/>
  <pageSetup paperSize="9" scale="9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1"/>
  <sheetViews>
    <sheetView zoomScaleNormal="100" zoomScaleSheetLayoutView="75" workbookViewId="0">
      <selection sqref="A1:M1"/>
    </sheetView>
  </sheetViews>
  <sheetFormatPr defaultColWidth="9.140625" defaultRowHeight="21" customHeight="1" x14ac:dyDescent="0.45"/>
  <cols>
    <col min="1" max="3" width="9.140625" style="67" customWidth="1"/>
    <col min="4" max="4" width="8.140625" style="67" customWidth="1"/>
    <col min="5" max="5" width="6.7109375" style="67" customWidth="1"/>
    <col min="6" max="6" width="1.28515625" style="67" customWidth="1"/>
    <col min="7" max="7" width="15.7109375" style="67" customWidth="1"/>
    <col min="8" max="8" width="1.7109375" style="67" customWidth="1"/>
    <col min="9" max="9" width="15.7109375" style="67" customWidth="1"/>
    <col min="10" max="10" width="1.7109375" style="67" customWidth="1"/>
    <col min="11" max="11" width="15.7109375" style="67" customWidth="1"/>
    <col min="12" max="12" width="1.7109375" style="67" customWidth="1"/>
    <col min="13" max="13" width="15.7109375" style="67" customWidth="1"/>
    <col min="14" max="14" width="1.140625" style="67" customWidth="1"/>
    <col min="15" max="16384" width="9.140625" style="67"/>
  </cols>
  <sheetData>
    <row r="1" spans="1:14" ht="21" customHeight="1" x14ac:dyDescent="0.45">
      <c r="A1" s="224" t="s">
        <v>12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</row>
    <row r="2" spans="1:14" ht="21" customHeight="1" x14ac:dyDescent="0.45">
      <c r="A2" s="223" t="s">
        <v>174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</row>
    <row r="3" spans="1:14" ht="21" customHeight="1" x14ac:dyDescent="0.45">
      <c r="A3" s="223" t="s">
        <v>103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</row>
    <row r="4" spans="1:14" ht="21" customHeight="1" x14ac:dyDescent="0.45">
      <c r="A4" s="222" t="s">
        <v>210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68"/>
    </row>
    <row r="5" spans="1:14" ht="21" customHeight="1" x14ac:dyDescent="0.45">
      <c r="A5" s="222" t="s">
        <v>192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  <c r="N5" s="68"/>
    </row>
    <row r="6" spans="1:14" ht="21" customHeight="1" x14ac:dyDescent="0.45">
      <c r="A6" s="190"/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68"/>
    </row>
    <row r="7" spans="1:14" ht="21" customHeight="1" x14ac:dyDescent="0.45">
      <c r="A7" s="191"/>
      <c r="B7" s="191"/>
      <c r="C7" s="191"/>
      <c r="D7" s="191"/>
      <c r="E7" s="191"/>
      <c r="F7" s="191"/>
      <c r="G7" s="191"/>
      <c r="H7" s="191"/>
      <c r="I7" s="191"/>
      <c r="J7" s="191"/>
      <c r="K7" s="191"/>
      <c r="L7" s="191"/>
      <c r="M7" s="165" t="s">
        <v>143</v>
      </c>
      <c r="N7" s="68"/>
    </row>
    <row r="8" spans="1:14" ht="21" customHeight="1" x14ac:dyDescent="0.45">
      <c r="A8" s="69"/>
      <c r="B8" s="69"/>
      <c r="C8" s="69"/>
      <c r="D8" s="69"/>
      <c r="E8" s="70"/>
      <c r="G8" s="130"/>
      <c r="H8" s="72" t="s">
        <v>142</v>
      </c>
      <c r="I8" s="130"/>
      <c r="J8" s="73"/>
      <c r="K8" s="74"/>
      <c r="L8" s="75" t="s">
        <v>141</v>
      </c>
      <c r="M8" s="71"/>
    </row>
    <row r="9" spans="1:14" ht="21" customHeight="1" x14ac:dyDescent="0.45">
      <c r="B9" s="76"/>
      <c r="C9" s="76"/>
      <c r="D9" s="76"/>
      <c r="E9" s="77" t="s">
        <v>15</v>
      </c>
      <c r="F9" s="79"/>
      <c r="G9" s="78" t="s">
        <v>190</v>
      </c>
      <c r="H9" s="79"/>
      <c r="I9" s="78" t="s">
        <v>183</v>
      </c>
      <c r="J9" s="80"/>
      <c r="K9" s="78" t="s">
        <v>190</v>
      </c>
      <c r="L9" s="79"/>
      <c r="M9" s="78" t="s">
        <v>183</v>
      </c>
    </row>
    <row r="10" spans="1:14" ht="21" customHeight="1" x14ac:dyDescent="0.45">
      <c r="A10" s="76" t="s">
        <v>40</v>
      </c>
      <c r="E10" s="68"/>
      <c r="K10" s="81"/>
      <c r="M10" s="81"/>
    </row>
    <row r="11" spans="1:14" ht="21" customHeight="1" x14ac:dyDescent="0.45">
      <c r="A11" s="67" t="s">
        <v>135</v>
      </c>
      <c r="E11" s="68"/>
      <c r="F11" s="83"/>
      <c r="G11" s="87">
        <v>396463869.29000002</v>
      </c>
      <c r="H11" s="83"/>
      <c r="I11" s="82">
        <v>371390921.04000002</v>
      </c>
      <c r="J11" s="83"/>
      <c r="K11" s="87">
        <v>395884369.29000002</v>
      </c>
      <c r="L11" s="83"/>
      <c r="M11" s="82">
        <v>371390921.04000002</v>
      </c>
    </row>
    <row r="12" spans="1:14" ht="21" customHeight="1" x14ac:dyDescent="0.45">
      <c r="A12" s="67" t="s">
        <v>41</v>
      </c>
      <c r="E12" s="68"/>
      <c r="G12" s="87">
        <v>40582403.960000001</v>
      </c>
      <c r="H12" s="83"/>
      <c r="I12" s="82">
        <v>18424494.420000002</v>
      </c>
      <c r="J12" s="83"/>
      <c r="K12" s="87">
        <v>36234903.960000001</v>
      </c>
      <c r="L12" s="83"/>
      <c r="M12" s="82">
        <v>18424494.420000002</v>
      </c>
    </row>
    <row r="13" spans="1:14" ht="21" customHeight="1" x14ac:dyDescent="0.45">
      <c r="B13" s="76" t="s">
        <v>42</v>
      </c>
      <c r="C13" s="76"/>
      <c r="D13" s="76"/>
      <c r="E13" s="68"/>
      <c r="F13" s="83"/>
      <c r="G13" s="84">
        <f>SUM(G11:G12)</f>
        <v>437046273.25</v>
      </c>
      <c r="H13" s="83"/>
      <c r="I13" s="84">
        <f>SUM(I11:I12)</f>
        <v>389815415.46000004</v>
      </c>
      <c r="J13" s="83"/>
      <c r="K13" s="84">
        <f>SUM(K11:K12)</f>
        <v>432119273.25</v>
      </c>
      <c r="L13" s="83"/>
      <c r="M13" s="84">
        <f>SUM(M11:M12)</f>
        <v>389815415.46000004</v>
      </c>
    </row>
    <row r="14" spans="1:14" ht="21" customHeight="1" x14ac:dyDescent="0.45">
      <c r="A14" s="76" t="s">
        <v>43</v>
      </c>
      <c r="E14" s="68"/>
      <c r="F14" s="83"/>
      <c r="G14" s="85"/>
      <c r="H14" s="83"/>
      <c r="I14" s="85"/>
      <c r="J14" s="83"/>
      <c r="K14" s="85"/>
      <c r="L14" s="83"/>
      <c r="M14" s="85"/>
    </row>
    <row r="15" spans="1:14" ht="21" customHeight="1" x14ac:dyDescent="0.45">
      <c r="A15" s="67" t="s">
        <v>136</v>
      </c>
      <c r="E15" s="68"/>
      <c r="F15" s="83"/>
      <c r="G15" s="87">
        <v>286609238.64999998</v>
      </c>
      <c r="H15" s="83"/>
      <c r="I15" s="87">
        <v>241813720.15000001</v>
      </c>
      <c r="J15" s="83"/>
      <c r="K15" s="87">
        <v>286011568.31</v>
      </c>
      <c r="L15" s="83"/>
      <c r="M15" s="87">
        <v>241813720.15000001</v>
      </c>
    </row>
    <row r="16" spans="1:14" ht="21" customHeight="1" x14ac:dyDescent="0.45">
      <c r="A16" s="67" t="s">
        <v>137</v>
      </c>
      <c r="E16" s="68"/>
      <c r="F16" s="83"/>
      <c r="G16" s="87">
        <v>28342485.829999998</v>
      </c>
      <c r="H16" s="83"/>
      <c r="I16" s="87">
        <v>9395779.0800000001</v>
      </c>
      <c r="J16" s="83"/>
      <c r="K16" s="87">
        <v>25012488.780000001</v>
      </c>
      <c r="L16" s="83"/>
      <c r="M16" s="87">
        <v>9395779.0800000001</v>
      </c>
    </row>
    <row r="17" spans="1:13" ht="21" customHeight="1" x14ac:dyDescent="0.45">
      <c r="B17" s="76" t="s">
        <v>44</v>
      </c>
      <c r="C17" s="76"/>
      <c r="D17" s="76"/>
      <c r="E17" s="68"/>
      <c r="F17" s="83"/>
      <c r="G17" s="84">
        <f>SUM(G15:G16)</f>
        <v>314951724.47999996</v>
      </c>
      <c r="H17" s="83"/>
      <c r="I17" s="84">
        <f>SUM(I15:I16)</f>
        <v>251209499.23000002</v>
      </c>
      <c r="J17" s="83"/>
      <c r="K17" s="84">
        <f>SUM(K15:K16)</f>
        <v>311024057.09000003</v>
      </c>
      <c r="L17" s="83"/>
      <c r="M17" s="84">
        <f>SUM(M15:M16)</f>
        <v>251209499.23000002</v>
      </c>
    </row>
    <row r="18" spans="1:13" ht="21" customHeight="1" x14ac:dyDescent="0.45">
      <c r="A18" s="67" t="s">
        <v>45</v>
      </c>
      <c r="E18" s="68"/>
      <c r="F18" s="83"/>
      <c r="G18" s="84">
        <f>+G13-G17</f>
        <v>122094548.77000004</v>
      </c>
      <c r="H18" s="83"/>
      <c r="I18" s="84">
        <f>+I13-I17</f>
        <v>138605916.23000002</v>
      </c>
      <c r="J18" s="94"/>
      <c r="K18" s="84">
        <f>+K13-K17</f>
        <v>121095216.15999997</v>
      </c>
      <c r="L18" s="94"/>
      <c r="M18" s="84">
        <f>+M13-M17</f>
        <v>138605916.23000002</v>
      </c>
    </row>
    <row r="19" spans="1:13" ht="21" customHeight="1" x14ac:dyDescent="0.45">
      <c r="A19" s="67" t="s">
        <v>46</v>
      </c>
      <c r="E19" s="68"/>
      <c r="F19" s="83"/>
      <c r="G19" s="86"/>
      <c r="H19" s="83"/>
      <c r="I19" s="86"/>
      <c r="J19" s="94"/>
      <c r="K19" s="86"/>
      <c r="L19" s="94"/>
      <c r="M19" s="86"/>
    </row>
    <row r="20" spans="1:13" ht="21" customHeight="1" x14ac:dyDescent="0.45">
      <c r="A20" s="67" t="s">
        <v>166</v>
      </c>
      <c r="E20" s="68"/>
      <c r="F20" s="83"/>
      <c r="G20" s="87">
        <v>1798731.96</v>
      </c>
      <c r="H20" s="83"/>
      <c r="I20" s="87">
        <v>43373.39</v>
      </c>
      <c r="J20" s="94"/>
      <c r="K20" s="87">
        <v>1798111.47</v>
      </c>
      <c r="L20" s="94"/>
      <c r="M20" s="87">
        <v>42818.74</v>
      </c>
    </row>
    <row r="21" spans="1:13" ht="21" customHeight="1" x14ac:dyDescent="0.45">
      <c r="A21" s="67" t="s">
        <v>185</v>
      </c>
      <c r="E21" s="68"/>
      <c r="F21" s="83"/>
      <c r="G21" s="87">
        <v>2459276.81</v>
      </c>
      <c r="H21" s="83"/>
      <c r="I21" s="205">
        <v>0</v>
      </c>
      <c r="J21" s="94"/>
      <c r="K21" s="87">
        <v>2459276.81</v>
      </c>
      <c r="L21" s="94"/>
      <c r="M21" s="87">
        <v>1364578.46</v>
      </c>
    </row>
    <row r="22" spans="1:13" ht="21" customHeight="1" x14ac:dyDescent="0.45">
      <c r="A22" s="67" t="s">
        <v>186</v>
      </c>
      <c r="E22" s="68"/>
      <c r="F22" s="83"/>
      <c r="G22" s="87">
        <v>5502151.1299999999</v>
      </c>
      <c r="H22" s="83"/>
      <c r="I22" s="205">
        <v>0</v>
      </c>
      <c r="J22" s="94"/>
      <c r="K22" s="87">
        <v>4092130.74</v>
      </c>
      <c r="L22" s="94"/>
      <c r="M22" s="87">
        <v>5136732.21</v>
      </c>
    </row>
    <row r="23" spans="1:13" ht="21" customHeight="1" x14ac:dyDescent="0.45">
      <c r="A23" s="67" t="s">
        <v>167</v>
      </c>
      <c r="E23" s="68"/>
      <c r="F23" s="83"/>
      <c r="G23" s="87">
        <v>3410266.3</v>
      </c>
      <c r="H23" s="83"/>
      <c r="I23" s="87">
        <v>10503381.699999999</v>
      </c>
      <c r="J23" s="94"/>
      <c r="K23" s="87">
        <v>3237629.95</v>
      </c>
      <c r="L23" s="94"/>
      <c r="M23" s="87">
        <v>4032071.03</v>
      </c>
    </row>
    <row r="24" spans="1:13" ht="21" customHeight="1" x14ac:dyDescent="0.45">
      <c r="B24" s="67" t="s">
        <v>168</v>
      </c>
      <c r="E24" s="68"/>
      <c r="F24" s="83"/>
      <c r="G24" s="84">
        <f>SUM(G20:G23)</f>
        <v>13170426.199999999</v>
      </c>
      <c r="H24" s="83"/>
      <c r="I24" s="84">
        <f>SUM(I20:I23)</f>
        <v>10546755.09</v>
      </c>
      <c r="J24" s="94"/>
      <c r="K24" s="84">
        <f>SUM(K20:K23)</f>
        <v>11587148.970000001</v>
      </c>
      <c r="L24" s="94"/>
      <c r="M24" s="84">
        <f>SUM(M20:M23)</f>
        <v>10576200.439999999</v>
      </c>
    </row>
    <row r="25" spans="1:13" ht="21" customHeight="1" x14ac:dyDescent="0.45">
      <c r="A25" s="67" t="s">
        <v>47</v>
      </c>
      <c r="E25" s="68"/>
      <c r="F25" s="83"/>
      <c r="G25" s="86">
        <f>+G18+G24</f>
        <v>135264974.97000003</v>
      </c>
      <c r="H25" s="83"/>
      <c r="I25" s="86">
        <f>+I18+I24</f>
        <v>149152671.32000002</v>
      </c>
      <c r="J25" s="83"/>
      <c r="K25" s="86">
        <f>+K18+K24</f>
        <v>132682365.12999997</v>
      </c>
      <c r="L25" s="83"/>
      <c r="M25" s="86">
        <f>+M18+M24</f>
        <v>149182116.67000002</v>
      </c>
    </row>
    <row r="26" spans="1:13" ht="21" customHeight="1" x14ac:dyDescent="0.45">
      <c r="A26" s="76" t="s">
        <v>193</v>
      </c>
      <c r="E26" s="68"/>
      <c r="F26" s="83"/>
      <c r="G26" s="86"/>
      <c r="H26" s="83"/>
      <c r="I26" s="86"/>
      <c r="J26" s="83"/>
      <c r="K26" s="86"/>
      <c r="L26" s="83"/>
      <c r="M26" s="86"/>
    </row>
    <row r="27" spans="1:13" ht="21" customHeight="1" x14ac:dyDescent="0.45">
      <c r="A27" s="67" t="s">
        <v>48</v>
      </c>
      <c r="E27" s="68"/>
      <c r="F27" s="88"/>
      <c r="G27" s="87">
        <v>7366263.75</v>
      </c>
      <c r="H27" s="88"/>
      <c r="I27" s="87">
        <v>3992860.76</v>
      </c>
      <c r="J27" s="88"/>
      <c r="K27" s="87">
        <v>7069363.8499999996</v>
      </c>
      <c r="L27" s="88"/>
      <c r="M27" s="87">
        <v>3992860.76</v>
      </c>
    </row>
    <row r="28" spans="1:13" ht="21" customHeight="1" x14ac:dyDescent="0.45">
      <c r="A28" s="67" t="s">
        <v>49</v>
      </c>
      <c r="E28" s="68"/>
      <c r="F28" s="88"/>
      <c r="G28" s="87">
        <v>71694089.719999999</v>
      </c>
      <c r="H28" s="88"/>
      <c r="I28" s="87">
        <v>63374901.18</v>
      </c>
      <c r="J28" s="88"/>
      <c r="K28" s="87">
        <v>71438724.060000002</v>
      </c>
      <c r="L28" s="88"/>
      <c r="M28" s="87">
        <v>63217233.710000001</v>
      </c>
    </row>
    <row r="29" spans="1:13" ht="21" customHeight="1" x14ac:dyDescent="0.45">
      <c r="B29" s="67" t="s">
        <v>50</v>
      </c>
      <c r="E29" s="68"/>
      <c r="F29" s="88"/>
      <c r="G29" s="186">
        <f>SUM(G27:G28)</f>
        <v>79060353.469999999</v>
      </c>
      <c r="H29" s="88"/>
      <c r="I29" s="186">
        <f>SUM(I27:I28)</f>
        <v>67367761.939999998</v>
      </c>
      <c r="J29" s="88"/>
      <c r="K29" s="186">
        <f>SUM(K27:K28)</f>
        <v>78508087.909999996</v>
      </c>
      <c r="L29" s="88"/>
      <c r="M29" s="186">
        <f>SUM(M27:M28)</f>
        <v>67210094.469999999</v>
      </c>
    </row>
    <row r="30" spans="1:13" ht="21" customHeight="1" x14ac:dyDescent="0.45">
      <c r="A30" s="67" t="s">
        <v>195</v>
      </c>
      <c r="E30" s="68"/>
      <c r="F30" s="88"/>
      <c r="G30" s="89">
        <v>56204621.5</v>
      </c>
      <c r="H30" s="88"/>
      <c r="I30" s="89">
        <v>81784909.379999995</v>
      </c>
      <c r="J30" s="88"/>
      <c r="K30" s="89">
        <v>54174277.219999999</v>
      </c>
      <c r="L30" s="88"/>
      <c r="M30" s="89">
        <f>M25-M29</f>
        <v>81972022.200000018</v>
      </c>
    </row>
    <row r="31" spans="1:13" ht="21" customHeight="1" x14ac:dyDescent="0.45">
      <c r="A31" s="67" t="s">
        <v>194</v>
      </c>
      <c r="E31" s="68"/>
      <c r="F31" s="88"/>
      <c r="G31" s="91">
        <v>404685.6</v>
      </c>
      <c r="H31" s="88"/>
      <c r="I31" s="91">
        <v>2182809.0699999998</v>
      </c>
      <c r="J31" s="88"/>
      <c r="K31" s="91">
        <v>404685.6</v>
      </c>
      <c r="L31" s="88"/>
      <c r="M31" s="91">
        <v>2166004.88</v>
      </c>
    </row>
    <row r="32" spans="1:13" ht="21" customHeight="1" x14ac:dyDescent="0.45">
      <c r="A32" s="67" t="s">
        <v>85</v>
      </c>
      <c r="B32" s="76"/>
      <c r="C32" s="76"/>
      <c r="D32" s="76"/>
      <c r="E32" s="68"/>
      <c r="F32" s="88"/>
      <c r="G32" s="87">
        <f>+G30-G31</f>
        <v>55799935.899999999</v>
      </c>
      <c r="H32" s="88"/>
      <c r="I32" s="87">
        <f>+I30-I31</f>
        <v>79602100.310000002</v>
      </c>
      <c r="J32" s="90"/>
      <c r="K32" s="87">
        <f>+K30-K31</f>
        <v>53769591.619999997</v>
      </c>
      <c r="L32" s="90"/>
      <c r="M32" s="87">
        <f>+M30-M31</f>
        <v>79806017.320000023</v>
      </c>
    </row>
    <row r="33" spans="1:14" ht="21" customHeight="1" x14ac:dyDescent="0.45">
      <c r="A33" s="67" t="s">
        <v>145</v>
      </c>
      <c r="E33" s="105" t="s">
        <v>8</v>
      </c>
      <c r="F33" s="90"/>
      <c r="G33" s="89">
        <v>-7859160.21</v>
      </c>
      <c r="H33" s="90"/>
      <c r="I33" s="89">
        <v>-15937696.699999999</v>
      </c>
      <c r="J33" s="90"/>
      <c r="K33" s="89">
        <v>-7859160.21</v>
      </c>
      <c r="L33" s="90"/>
      <c r="M33" s="89">
        <v>-15937696.699999999</v>
      </c>
    </row>
    <row r="34" spans="1:14" ht="21" customHeight="1" x14ac:dyDescent="0.45">
      <c r="A34" s="67" t="s">
        <v>196</v>
      </c>
      <c r="E34" s="68"/>
      <c r="F34" s="90"/>
      <c r="G34" s="106">
        <f>G32+G33</f>
        <v>47940775.689999998</v>
      </c>
      <c r="H34" s="90"/>
      <c r="I34" s="106">
        <f>I32+I33</f>
        <v>63664403.609999999</v>
      </c>
      <c r="J34" s="90"/>
      <c r="K34" s="106">
        <f>K32+K33</f>
        <v>45910431.409999996</v>
      </c>
      <c r="L34" s="90"/>
      <c r="M34" s="106">
        <f>M32+M33</f>
        <v>63868320.62000002</v>
      </c>
    </row>
    <row r="35" spans="1:14" ht="21" customHeight="1" x14ac:dyDescent="0.45">
      <c r="A35" s="67" t="s">
        <v>96</v>
      </c>
      <c r="F35" s="93"/>
      <c r="G35" s="94"/>
      <c r="H35" s="93"/>
      <c r="I35" s="94"/>
      <c r="J35" s="93"/>
      <c r="K35" s="94"/>
      <c r="L35" s="93"/>
    </row>
    <row r="36" spans="1:14" ht="21" customHeight="1" x14ac:dyDescent="0.45">
      <c r="A36" s="76" t="s">
        <v>175</v>
      </c>
      <c r="F36" s="93"/>
      <c r="G36" s="94"/>
      <c r="H36" s="93"/>
      <c r="I36" s="94"/>
      <c r="J36" s="93"/>
      <c r="K36" s="94"/>
      <c r="L36" s="93"/>
    </row>
    <row r="37" spans="1:14" ht="21" customHeight="1" x14ac:dyDescent="0.45">
      <c r="A37" s="67" t="s">
        <v>176</v>
      </c>
      <c r="E37" s="105"/>
      <c r="F37" s="93"/>
      <c r="G37" s="94"/>
      <c r="H37" s="93"/>
      <c r="I37" s="94"/>
      <c r="J37" s="93"/>
      <c r="K37" s="94"/>
      <c r="L37" s="93"/>
      <c r="M37" s="83"/>
    </row>
    <row r="38" spans="1:14" ht="21" customHeight="1" x14ac:dyDescent="0.45">
      <c r="A38" s="67" t="s">
        <v>177</v>
      </c>
      <c r="E38" s="105"/>
      <c r="F38" s="93"/>
      <c r="G38" s="94">
        <v>-2867860.3</v>
      </c>
      <c r="H38" s="93"/>
      <c r="I38" s="94">
        <v>-1391189.94</v>
      </c>
      <c r="J38" s="93"/>
      <c r="K38" s="94">
        <v>-1638695.31</v>
      </c>
      <c r="L38" s="93"/>
      <c r="M38" s="83">
        <v>-1645952.07</v>
      </c>
    </row>
    <row r="39" spans="1:14" ht="21" customHeight="1" x14ac:dyDescent="0.45">
      <c r="A39" s="67" t="s">
        <v>197</v>
      </c>
      <c r="F39" s="90"/>
      <c r="G39" s="187">
        <f>+G38</f>
        <v>-2867860.3</v>
      </c>
      <c r="H39" s="90"/>
      <c r="I39" s="187">
        <f>+I38</f>
        <v>-1391189.94</v>
      </c>
      <c r="J39" s="90"/>
      <c r="K39" s="187">
        <f>+K38</f>
        <v>-1638695.31</v>
      </c>
      <c r="L39" s="90"/>
      <c r="M39" s="187">
        <f>+M38</f>
        <v>-1645952.07</v>
      </c>
    </row>
    <row r="40" spans="1:14" ht="21" customHeight="1" thickBot="1" x14ac:dyDescent="0.5">
      <c r="A40" s="67" t="s">
        <v>198</v>
      </c>
      <c r="F40" s="89">
        <f t="shared" ref="F40" si="0">F33+F39</f>
        <v>0</v>
      </c>
      <c r="G40" s="92">
        <f>G34+G39</f>
        <v>45072915.390000001</v>
      </c>
      <c r="H40" s="89"/>
      <c r="I40" s="92">
        <f>I34+I39</f>
        <v>62273213.670000002</v>
      </c>
      <c r="J40" s="89"/>
      <c r="K40" s="92">
        <f>K34+K39</f>
        <v>44271736.099999994</v>
      </c>
      <c r="L40" s="89"/>
      <c r="M40" s="92">
        <f>M34+M39</f>
        <v>62222368.550000019</v>
      </c>
    </row>
    <row r="41" spans="1:14" ht="21" customHeight="1" thickTop="1" x14ac:dyDescent="0.45">
      <c r="F41" s="89"/>
      <c r="G41" s="89"/>
      <c r="H41" s="89"/>
      <c r="I41" s="89"/>
      <c r="J41" s="89"/>
      <c r="K41" s="89"/>
      <c r="L41" s="89"/>
      <c r="M41" s="89"/>
    </row>
    <row r="42" spans="1:14" ht="21" customHeight="1" x14ac:dyDescent="0.45">
      <c r="A42" s="100" t="s">
        <v>28</v>
      </c>
      <c r="F42" s="89"/>
      <c r="G42" s="89"/>
      <c r="H42" s="89"/>
      <c r="I42" s="89"/>
      <c r="J42" s="89"/>
      <c r="K42" s="89"/>
      <c r="L42" s="89"/>
      <c r="M42" s="89"/>
    </row>
    <row r="43" spans="1:14" ht="24.95" customHeight="1" x14ac:dyDescent="0.45">
      <c r="A43" s="224" t="s">
        <v>172</v>
      </c>
      <c r="B43" s="224"/>
      <c r="C43" s="224"/>
      <c r="D43" s="224"/>
      <c r="E43" s="224"/>
      <c r="F43" s="224"/>
      <c r="G43" s="224"/>
      <c r="H43" s="224"/>
      <c r="I43" s="224"/>
      <c r="J43" s="224"/>
      <c r="K43" s="224"/>
      <c r="L43" s="224"/>
      <c r="M43" s="224"/>
    </row>
    <row r="44" spans="1:14" ht="24.95" customHeight="1" x14ac:dyDescent="0.45">
      <c r="A44" s="223" t="s">
        <v>174</v>
      </c>
      <c r="B44" s="223"/>
      <c r="C44" s="223"/>
      <c r="D44" s="223"/>
      <c r="E44" s="223"/>
      <c r="F44" s="223"/>
      <c r="G44" s="223"/>
      <c r="H44" s="223"/>
      <c r="I44" s="223"/>
      <c r="J44" s="223"/>
      <c r="K44" s="223"/>
      <c r="L44" s="223"/>
      <c r="M44" s="223"/>
    </row>
    <row r="45" spans="1:14" ht="24.95" customHeight="1" x14ac:dyDescent="0.45">
      <c r="A45" s="223" t="s">
        <v>103</v>
      </c>
      <c r="B45" s="223"/>
      <c r="C45" s="223"/>
      <c r="D45" s="223"/>
      <c r="E45" s="223"/>
      <c r="F45" s="223"/>
      <c r="G45" s="223"/>
      <c r="H45" s="223"/>
      <c r="I45" s="223"/>
      <c r="J45" s="223"/>
      <c r="K45" s="223"/>
      <c r="L45" s="223"/>
      <c r="M45" s="223"/>
    </row>
    <row r="46" spans="1:14" ht="24.95" customHeight="1" x14ac:dyDescent="0.45">
      <c r="A46" s="222" t="s">
        <v>210</v>
      </c>
      <c r="B46" s="223"/>
      <c r="C46" s="223"/>
      <c r="D46" s="223"/>
      <c r="E46" s="223"/>
      <c r="F46" s="223"/>
      <c r="G46" s="223"/>
      <c r="H46" s="223"/>
      <c r="I46" s="223"/>
      <c r="J46" s="223"/>
      <c r="K46" s="223"/>
      <c r="L46" s="223"/>
      <c r="M46" s="223"/>
      <c r="N46" s="68"/>
    </row>
    <row r="47" spans="1:14" ht="24.95" customHeight="1" x14ac:dyDescent="0.45">
      <c r="A47" s="222" t="s">
        <v>192</v>
      </c>
      <c r="B47" s="223"/>
      <c r="C47" s="223"/>
      <c r="D47" s="223"/>
      <c r="E47" s="223"/>
      <c r="F47" s="223"/>
      <c r="G47" s="223"/>
      <c r="H47" s="223"/>
      <c r="I47" s="223"/>
      <c r="J47" s="223"/>
      <c r="K47" s="223"/>
      <c r="L47" s="223"/>
      <c r="M47" s="223"/>
      <c r="N47" s="68"/>
    </row>
    <row r="48" spans="1:14" ht="24.95" customHeight="1" x14ac:dyDescent="0.45">
      <c r="A48" s="190"/>
      <c r="B48" s="191"/>
      <c r="C48" s="191"/>
      <c r="D48" s="191"/>
      <c r="E48" s="191"/>
      <c r="F48" s="191"/>
      <c r="G48" s="191"/>
      <c r="H48" s="191"/>
      <c r="I48" s="191"/>
      <c r="J48" s="191"/>
      <c r="K48" s="191"/>
      <c r="L48" s="191"/>
      <c r="M48" s="191"/>
      <c r="N48" s="68"/>
    </row>
    <row r="49" spans="1:14" ht="24.95" customHeight="1" x14ac:dyDescent="0.45">
      <c r="A49" s="191"/>
      <c r="B49" s="191"/>
      <c r="C49" s="191"/>
      <c r="D49" s="191"/>
      <c r="E49" s="191"/>
      <c r="F49" s="191"/>
      <c r="G49" s="191"/>
      <c r="H49" s="191"/>
      <c r="I49" s="191"/>
      <c r="J49" s="191"/>
      <c r="K49" s="191"/>
      <c r="L49" s="191"/>
      <c r="M49" s="165" t="s">
        <v>143</v>
      </c>
      <c r="N49" s="68"/>
    </row>
    <row r="50" spans="1:14" ht="24.95" customHeight="1" x14ac:dyDescent="0.45">
      <c r="A50" s="69"/>
      <c r="B50" s="69"/>
      <c r="C50" s="69"/>
      <c r="D50" s="69"/>
      <c r="E50" s="70"/>
      <c r="G50" s="130"/>
      <c r="H50" s="72" t="s">
        <v>142</v>
      </c>
      <c r="I50" s="130"/>
      <c r="J50" s="73"/>
      <c r="K50" s="74"/>
      <c r="L50" s="75" t="s">
        <v>141</v>
      </c>
      <c r="M50" s="71"/>
    </row>
    <row r="51" spans="1:14" ht="24.95" customHeight="1" x14ac:dyDescent="0.45">
      <c r="B51" s="76"/>
      <c r="C51" s="76"/>
      <c r="D51" s="76"/>
      <c r="E51" s="77" t="s">
        <v>15</v>
      </c>
      <c r="F51" s="79"/>
      <c r="G51" s="78" t="s">
        <v>190</v>
      </c>
      <c r="H51" s="79"/>
      <c r="I51" s="78" t="s">
        <v>183</v>
      </c>
      <c r="J51" s="80"/>
      <c r="K51" s="78" t="s">
        <v>190</v>
      </c>
      <c r="L51" s="79"/>
      <c r="M51" s="78" t="s">
        <v>183</v>
      </c>
    </row>
    <row r="52" spans="1:14" ht="24.95" customHeight="1" x14ac:dyDescent="0.45">
      <c r="A52" s="67" t="s">
        <v>90</v>
      </c>
      <c r="F52" s="93"/>
      <c r="G52" s="94"/>
      <c r="H52" s="93"/>
      <c r="I52" s="94"/>
      <c r="J52" s="93"/>
      <c r="K52" s="94"/>
      <c r="L52" s="93"/>
    </row>
    <row r="53" spans="1:14" ht="24.95" customHeight="1" x14ac:dyDescent="0.45">
      <c r="A53" s="67" t="s">
        <v>91</v>
      </c>
      <c r="E53" s="95"/>
      <c r="G53" s="185">
        <v>47940776.289999999</v>
      </c>
      <c r="H53" s="185"/>
      <c r="I53" s="185">
        <v>63664404.549999997</v>
      </c>
      <c r="J53" s="185"/>
      <c r="K53" s="185">
        <v>45910431.409999996</v>
      </c>
      <c r="L53" s="185"/>
      <c r="M53" s="185">
        <v>63868320.619999997</v>
      </c>
    </row>
    <row r="54" spans="1:14" ht="24.95" customHeight="1" x14ac:dyDescent="0.45">
      <c r="A54" s="67" t="s">
        <v>92</v>
      </c>
      <c r="E54" s="95"/>
      <c r="F54" s="89"/>
      <c r="G54" s="90">
        <v>-0.6</v>
      </c>
      <c r="H54" s="171"/>
      <c r="I54" s="90">
        <v>-0.94</v>
      </c>
      <c r="J54" s="89"/>
      <c r="K54" s="205">
        <v>0</v>
      </c>
      <c r="L54" s="205"/>
      <c r="M54" s="205">
        <v>0</v>
      </c>
    </row>
    <row r="55" spans="1:14" ht="24.95" customHeight="1" thickBot="1" x14ac:dyDescent="0.5">
      <c r="E55" s="95"/>
      <c r="F55" s="90">
        <f>SUM(F53:F54)</f>
        <v>0</v>
      </c>
      <c r="G55" s="96">
        <f>G34</f>
        <v>47940775.689999998</v>
      </c>
      <c r="H55" s="90"/>
      <c r="I55" s="96">
        <f>I34</f>
        <v>63664403.609999999</v>
      </c>
      <c r="J55" s="90"/>
      <c r="K55" s="96">
        <f>K34</f>
        <v>45910431.409999996</v>
      </c>
      <c r="L55" s="90"/>
      <c r="M55" s="96">
        <f>M34</f>
        <v>63868320.62000002</v>
      </c>
    </row>
    <row r="56" spans="1:14" ht="24.95" customHeight="1" thickTop="1" x14ac:dyDescent="0.45">
      <c r="A56" s="67" t="s">
        <v>93</v>
      </c>
      <c r="E56" s="95"/>
      <c r="F56" s="89"/>
      <c r="G56" s="90"/>
      <c r="H56" s="89"/>
      <c r="I56" s="90"/>
      <c r="J56" s="89"/>
      <c r="K56" s="90"/>
      <c r="L56" s="89"/>
      <c r="M56" s="95"/>
    </row>
    <row r="57" spans="1:14" ht="24.95" customHeight="1" x14ac:dyDescent="0.45">
      <c r="A57" s="67" t="s">
        <v>94</v>
      </c>
      <c r="E57" s="95"/>
      <c r="F57" s="89"/>
      <c r="G57" s="90">
        <v>45072916.100000001</v>
      </c>
      <c r="H57" s="89"/>
      <c r="I57" s="90">
        <v>62273214.579999998</v>
      </c>
      <c r="J57" s="89"/>
      <c r="K57" s="90">
        <v>44271736.100000001</v>
      </c>
      <c r="L57" s="89"/>
      <c r="M57" s="90">
        <v>62222368.549999997</v>
      </c>
    </row>
    <row r="58" spans="1:14" ht="24.95" customHeight="1" x14ac:dyDescent="0.45">
      <c r="A58" s="67" t="s">
        <v>92</v>
      </c>
      <c r="E58" s="95"/>
      <c r="F58" s="89"/>
      <c r="G58" s="90">
        <v>-0.71</v>
      </c>
      <c r="H58" s="171"/>
      <c r="I58" s="90">
        <v>-0.91</v>
      </c>
      <c r="J58" s="89"/>
      <c r="K58" s="205">
        <v>0</v>
      </c>
      <c r="L58" s="205"/>
      <c r="M58" s="205">
        <v>0</v>
      </c>
    </row>
    <row r="59" spans="1:14" ht="24.95" customHeight="1" thickBot="1" x14ac:dyDescent="0.5">
      <c r="E59" s="95"/>
      <c r="F59" s="90">
        <f>SUM(F57:F58)</f>
        <v>0</v>
      </c>
      <c r="G59" s="96">
        <f>G40</f>
        <v>45072915.390000001</v>
      </c>
      <c r="H59" s="90"/>
      <c r="I59" s="96">
        <f>I40</f>
        <v>62273213.670000002</v>
      </c>
      <c r="J59" s="90"/>
      <c r="K59" s="96">
        <f>K40</f>
        <v>44271736.099999994</v>
      </c>
      <c r="L59" s="90"/>
      <c r="M59" s="96">
        <f>M40</f>
        <v>62222368.550000019</v>
      </c>
    </row>
    <row r="60" spans="1:14" ht="24.95" customHeight="1" thickTop="1" x14ac:dyDescent="0.45">
      <c r="A60" s="67" t="s">
        <v>146</v>
      </c>
      <c r="E60" s="95"/>
      <c r="F60" s="97"/>
      <c r="G60" s="95"/>
      <c r="H60" s="97"/>
      <c r="I60" s="95"/>
      <c r="J60" s="97"/>
      <c r="K60" s="95"/>
      <c r="L60" s="97"/>
      <c r="M60" s="95"/>
    </row>
    <row r="61" spans="1:14" ht="24.95" customHeight="1" x14ac:dyDescent="0.45">
      <c r="A61" s="67" t="s">
        <v>51</v>
      </c>
      <c r="E61" s="105"/>
      <c r="F61" s="98"/>
      <c r="G61" s="208">
        <f>G53/G62</f>
        <v>1.7755870230275573E-2</v>
      </c>
      <c r="H61" s="208"/>
      <c r="I61" s="208">
        <f>I53/I62</f>
        <v>2.3579445160410561E-2</v>
      </c>
      <c r="J61" s="208"/>
      <c r="K61" s="208">
        <f>K53/K62</f>
        <v>1.7003889494838373E-2</v>
      </c>
      <c r="L61" s="208"/>
      <c r="M61" s="208">
        <f>M53/M62</f>
        <v>2.3654969746305574E-2</v>
      </c>
    </row>
    <row r="62" spans="1:14" ht="24.95" customHeight="1" x14ac:dyDescent="0.45">
      <c r="A62" s="67" t="s">
        <v>95</v>
      </c>
      <c r="E62" s="105"/>
      <c r="F62" s="63"/>
      <c r="G62" s="63">
        <v>2699995870</v>
      </c>
      <c r="H62" s="63"/>
      <c r="I62" s="63">
        <v>2699995870</v>
      </c>
      <c r="J62" s="63"/>
      <c r="K62" s="63">
        <v>2699995870</v>
      </c>
      <c r="L62" s="63"/>
      <c r="M62" s="63">
        <v>2699995870</v>
      </c>
    </row>
    <row r="63" spans="1:14" ht="24.95" customHeight="1" x14ac:dyDescent="0.45">
      <c r="A63" s="67" t="s">
        <v>164</v>
      </c>
      <c r="E63" s="105"/>
      <c r="F63" s="63"/>
      <c r="G63" s="63"/>
      <c r="H63" s="63"/>
      <c r="I63" s="63"/>
      <c r="J63" s="63"/>
      <c r="K63" s="63"/>
      <c r="L63" s="63"/>
      <c r="M63" s="63"/>
    </row>
    <row r="64" spans="1:14" ht="24.95" customHeight="1" x14ac:dyDescent="0.45">
      <c r="A64" s="67" t="s">
        <v>165</v>
      </c>
      <c r="E64" s="105" t="s">
        <v>209</v>
      </c>
      <c r="F64" s="63"/>
      <c r="G64" s="207">
        <f>G53/G65</f>
        <v>1.630609505225282E-2</v>
      </c>
      <c r="H64" s="207"/>
      <c r="I64" s="207">
        <f>I53/I65</f>
        <v>2.0779250654040252E-2</v>
      </c>
      <c r="J64" s="207"/>
      <c r="K64" s="207">
        <f>K53/K65</f>
        <v>1.5615513898500398E-2</v>
      </c>
      <c r="L64" s="207"/>
      <c r="M64" s="207">
        <f>M53/M65</f>
        <v>2.0845806261696787E-2</v>
      </c>
    </row>
    <row r="65" spans="1:13" ht="24.95" customHeight="1" x14ac:dyDescent="0.45">
      <c r="A65" s="67" t="s">
        <v>95</v>
      </c>
      <c r="E65" s="105"/>
      <c r="F65" s="63"/>
      <c r="G65" s="63">
        <v>2940052547</v>
      </c>
      <c r="H65" s="63"/>
      <c r="I65" s="63">
        <v>3063845064</v>
      </c>
      <c r="J65" s="63"/>
      <c r="K65" s="63">
        <v>2940052547</v>
      </c>
      <c r="L65" s="63"/>
      <c r="M65" s="63">
        <v>3063845064</v>
      </c>
    </row>
    <row r="66" spans="1:13" ht="24.95" customHeight="1" x14ac:dyDescent="0.45">
      <c r="E66" s="105"/>
      <c r="F66" s="63"/>
      <c r="G66" s="63"/>
      <c r="H66" s="63"/>
      <c r="I66" s="63"/>
      <c r="J66" s="63"/>
      <c r="K66" s="63"/>
      <c r="L66" s="63"/>
      <c r="M66" s="63"/>
    </row>
    <row r="67" spans="1:13" ht="24.95" customHeight="1" x14ac:dyDescent="0.45">
      <c r="E67" s="105"/>
      <c r="F67" s="63"/>
      <c r="G67" s="63"/>
      <c r="H67" s="63"/>
      <c r="I67" s="63"/>
      <c r="J67" s="63"/>
      <c r="K67" s="63"/>
      <c r="L67" s="63"/>
      <c r="M67" s="63"/>
    </row>
    <row r="68" spans="1:13" ht="24.95" customHeight="1" x14ac:dyDescent="0.45">
      <c r="F68" s="99"/>
      <c r="G68" s="99"/>
      <c r="H68" s="99"/>
      <c r="I68" s="99"/>
      <c r="J68" s="99"/>
      <c r="K68" s="99"/>
      <c r="L68" s="99"/>
    </row>
    <row r="69" spans="1:13" ht="24.95" customHeight="1" x14ac:dyDescent="0.45"/>
    <row r="70" spans="1:13" ht="24.95" customHeight="1" x14ac:dyDescent="0.45">
      <c r="A70" s="100" t="s">
        <v>28</v>
      </c>
    </row>
    <row r="71" spans="1:13" ht="24.95" customHeight="1" x14ac:dyDescent="0.45"/>
  </sheetData>
  <mergeCells count="10">
    <mergeCell ref="A44:M44"/>
    <mergeCell ref="A45:M45"/>
    <mergeCell ref="A46:M46"/>
    <mergeCell ref="A47:M47"/>
    <mergeCell ref="A1:M1"/>
    <mergeCell ref="A2:M2"/>
    <mergeCell ref="A3:M3"/>
    <mergeCell ref="A4:M4"/>
    <mergeCell ref="A5:M5"/>
    <mergeCell ref="A43:M43"/>
  </mergeCells>
  <pageMargins left="0.73" right="0.15748031496062992" top="0.66" bottom="0.45" header="0.35433070866141736" footer="0.19685039370078741"/>
  <pageSetup paperSize="9" scale="9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0"/>
  <sheetViews>
    <sheetView zoomScale="90" zoomScaleNormal="90" workbookViewId="0">
      <selection sqref="A1:U1"/>
    </sheetView>
  </sheetViews>
  <sheetFormatPr defaultColWidth="9.140625" defaultRowHeight="27" customHeight="1" x14ac:dyDescent="0.4"/>
  <cols>
    <col min="1" max="4" width="9.140625" style="2" customWidth="1"/>
    <col min="5" max="5" width="6.28515625" style="101" bestFit="1" customWidth="1"/>
    <col min="6" max="6" width="1" style="101" customWidth="1"/>
    <col min="7" max="7" width="14.7109375" style="2" customWidth="1"/>
    <col min="8" max="8" width="0.85546875" style="2" customWidth="1"/>
    <col min="9" max="9" width="14.7109375" style="2" customWidth="1"/>
    <col min="10" max="10" width="0.85546875" style="2" customWidth="1"/>
    <col min="11" max="11" width="14.7109375" style="2" customWidth="1"/>
    <col min="12" max="12" width="0.85546875" style="2" customWidth="1"/>
    <col min="13" max="13" width="14.7109375" style="2" customWidth="1"/>
    <col min="14" max="14" width="0.85546875" style="2" customWidth="1"/>
    <col min="15" max="15" width="14.7109375" style="2" customWidth="1"/>
    <col min="16" max="16" width="0.85546875" style="2" customWidth="1"/>
    <col min="17" max="17" width="14.7109375" style="2" customWidth="1"/>
    <col min="18" max="18" width="0.85546875" style="2" customWidth="1"/>
    <col min="19" max="19" width="14.7109375" style="2" customWidth="1"/>
    <col min="20" max="20" width="0.85546875" style="2" customWidth="1"/>
    <col min="21" max="21" width="14.7109375" style="2" customWidth="1"/>
    <col min="22" max="22" width="1.7109375" style="2" customWidth="1"/>
    <col min="23" max="16384" width="9.140625" style="2"/>
  </cols>
  <sheetData>
    <row r="1" spans="1:22" ht="30" customHeight="1" x14ac:dyDescent="0.4">
      <c r="A1" s="226" t="s">
        <v>13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  <c r="T1" s="226"/>
      <c r="U1" s="226"/>
    </row>
    <row r="2" spans="1:22" ht="30" customHeight="1" x14ac:dyDescent="0.4">
      <c r="A2" s="227" t="s">
        <v>174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  <c r="R2" s="227"/>
      <c r="S2" s="227"/>
      <c r="T2" s="227"/>
      <c r="U2" s="227"/>
    </row>
    <row r="3" spans="1:22" ht="30" customHeight="1" x14ac:dyDescent="0.4">
      <c r="A3" s="227" t="s">
        <v>52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  <c r="P3" s="227"/>
      <c r="Q3" s="227"/>
      <c r="R3" s="227"/>
      <c r="S3" s="227"/>
      <c r="T3" s="227"/>
      <c r="U3" s="227"/>
      <c r="V3" s="11"/>
    </row>
    <row r="4" spans="1:22" ht="30" customHeight="1" x14ac:dyDescent="0.4">
      <c r="A4" s="228" t="s">
        <v>210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  <c r="T4" s="227"/>
      <c r="U4" s="227"/>
    </row>
    <row r="5" spans="1:22" ht="30" customHeight="1" x14ac:dyDescent="0.4">
      <c r="A5" s="228" t="s">
        <v>192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</row>
    <row r="6" spans="1:22" ht="30" customHeight="1" x14ac:dyDescent="0.4">
      <c r="A6" s="182"/>
      <c r="B6" s="181"/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</row>
    <row r="7" spans="1:22" ht="30" customHeight="1" x14ac:dyDescent="0.4">
      <c r="G7" s="107"/>
      <c r="H7" s="107"/>
      <c r="I7" s="107"/>
      <c r="J7" s="107"/>
      <c r="K7" s="107"/>
      <c r="L7" s="107"/>
      <c r="M7" s="107" t="s">
        <v>142</v>
      </c>
      <c r="N7" s="107"/>
      <c r="O7" s="107"/>
      <c r="P7" s="107"/>
      <c r="Q7" s="107"/>
      <c r="R7" s="107"/>
      <c r="S7" s="107"/>
      <c r="T7" s="107"/>
      <c r="U7" s="110" t="s">
        <v>143</v>
      </c>
    </row>
    <row r="8" spans="1:22" ht="30" customHeight="1" x14ac:dyDescent="0.4">
      <c r="G8" s="12" t="s">
        <v>53</v>
      </c>
      <c r="H8" s="3"/>
      <c r="I8" s="12" t="s">
        <v>54</v>
      </c>
      <c r="J8" s="3"/>
      <c r="K8" s="12" t="s">
        <v>128</v>
      </c>
      <c r="L8" s="3"/>
      <c r="M8" s="225" t="s">
        <v>55</v>
      </c>
      <c r="N8" s="225"/>
      <c r="O8" s="225"/>
      <c r="P8" s="3"/>
      <c r="Q8" s="13" t="s">
        <v>178</v>
      </c>
      <c r="R8" s="3"/>
      <c r="S8" s="13" t="s">
        <v>105</v>
      </c>
      <c r="T8" s="3"/>
      <c r="U8" s="14" t="s">
        <v>56</v>
      </c>
    </row>
    <row r="9" spans="1:22" ht="30" customHeight="1" x14ac:dyDescent="0.4">
      <c r="G9" s="12" t="s">
        <v>57</v>
      </c>
      <c r="H9" s="3"/>
      <c r="I9" s="12" t="s">
        <v>58</v>
      </c>
      <c r="J9" s="3"/>
      <c r="K9" s="12" t="s">
        <v>104</v>
      </c>
      <c r="L9" s="3"/>
      <c r="M9" s="14" t="s">
        <v>59</v>
      </c>
      <c r="N9" s="3"/>
      <c r="O9" s="14" t="s">
        <v>60</v>
      </c>
      <c r="P9" s="3"/>
      <c r="Q9" s="15" t="s">
        <v>179</v>
      </c>
      <c r="R9" s="3"/>
      <c r="S9" s="15" t="s">
        <v>116</v>
      </c>
      <c r="T9" s="3"/>
      <c r="U9" s="14"/>
    </row>
    <row r="10" spans="1:22" ht="30" customHeight="1" x14ac:dyDescent="0.4">
      <c r="E10" s="102"/>
      <c r="F10" s="102"/>
      <c r="G10" s="16" t="s">
        <v>61</v>
      </c>
      <c r="H10" s="3"/>
      <c r="I10" s="12"/>
      <c r="J10" s="3"/>
      <c r="K10" s="12" t="s">
        <v>62</v>
      </c>
      <c r="L10" s="3"/>
      <c r="M10" s="14" t="s">
        <v>37</v>
      </c>
      <c r="N10" s="3"/>
      <c r="O10" s="14"/>
      <c r="P10" s="3"/>
      <c r="Q10" s="15" t="s">
        <v>180</v>
      </c>
      <c r="R10" s="3"/>
      <c r="S10" s="15"/>
      <c r="T10" s="3"/>
      <c r="U10" s="14"/>
    </row>
    <row r="11" spans="1:22" ht="30" customHeight="1" x14ac:dyDescent="0.4">
      <c r="E11" s="17" t="s">
        <v>15</v>
      </c>
      <c r="F11" s="17"/>
      <c r="G11" s="18"/>
      <c r="H11" s="19"/>
      <c r="I11" s="18"/>
      <c r="J11" s="19"/>
      <c r="K11" s="18" t="s">
        <v>63</v>
      </c>
      <c r="L11" s="19"/>
      <c r="M11" s="20"/>
      <c r="N11" s="19"/>
      <c r="O11" s="18"/>
      <c r="P11" s="19"/>
      <c r="Q11" s="19"/>
      <c r="R11" s="19"/>
      <c r="S11" s="19"/>
      <c r="T11" s="19"/>
      <c r="U11" s="20"/>
    </row>
    <row r="12" spans="1:22" s="23" customFormat="1" ht="30" customHeight="1" x14ac:dyDescent="0.4">
      <c r="A12" s="3" t="s">
        <v>199</v>
      </c>
      <c r="B12" s="3"/>
      <c r="C12" s="3"/>
      <c r="D12" s="5"/>
      <c r="E12" s="104"/>
      <c r="F12" s="104"/>
      <c r="G12" s="60">
        <v>269999587</v>
      </c>
      <c r="H12" s="21"/>
      <c r="I12" s="60">
        <v>482424276.33999997</v>
      </c>
      <c r="J12" s="21"/>
      <c r="K12" s="60">
        <v>4278861.9400000004</v>
      </c>
      <c r="L12" s="21"/>
      <c r="M12" s="60">
        <v>27000000</v>
      </c>
      <c r="N12" s="21"/>
      <c r="O12" s="60">
        <v>319748768.39999998</v>
      </c>
      <c r="P12" s="21"/>
      <c r="Q12" s="21">
        <f t="shared" ref="Q12:Q15" si="0">SUM(G12:O12)</f>
        <v>1103451493.6799998</v>
      </c>
      <c r="R12" s="21"/>
      <c r="S12" s="60">
        <v>25.57</v>
      </c>
      <c r="T12" s="21"/>
      <c r="U12" s="60">
        <f>SUM(Q12:S12)</f>
        <v>1103451519.2499998</v>
      </c>
    </row>
    <row r="13" spans="1:22" s="23" customFormat="1" ht="30" customHeight="1" x14ac:dyDescent="0.4">
      <c r="A13" s="129" t="s">
        <v>187</v>
      </c>
      <c r="B13" s="129"/>
      <c r="C13" s="129"/>
      <c r="D13" s="2"/>
      <c r="E13" s="103" t="s">
        <v>211</v>
      </c>
      <c r="F13" s="103"/>
      <c r="G13" s="209">
        <v>0</v>
      </c>
      <c r="H13" s="21">
        <v>0</v>
      </c>
      <c r="I13" s="209">
        <v>0</v>
      </c>
      <c r="J13" s="21">
        <v>0</v>
      </c>
      <c r="K13" s="209">
        <v>0</v>
      </c>
      <c r="L13" s="21"/>
      <c r="M13" s="209">
        <v>0</v>
      </c>
      <c r="N13" s="21"/>
      <c r="O13" s="22">
        <v>-80992415.099999994</v>
      </c>
      <c r="P13" s="21"/>
      <c r="Q13" s="21">
        <f t="shared" si="0"/>
        <v>-80992415.099999994</v>
      </c>
      <c r="R13" s="21"/>
      <c r="S13" s="209">
        <v>0</v>
      </c>
      <c r="T13" s="21"/>
      <c r="U13" s="22">
        <f t="shared" ref="U13" si="1">SUM(Q13:S13)</f>
        <v>-80992415.099999994</v>
      </c>
    </row>
    <row r="14" spans="1:22" s="23" customFormat="1" ht="30" customHeight="1" x14ac:dyDescent="0.4">
      <c r="A14" s="3" t="s">
        <v>196</v>
      </c>
      <c r="B14" s="4"/>
      <c r="C14" s="4"/>
      <c r="D14" s="2"/>
      <c r="E14" s="103"/>
      <c r="F14" s="103"/>
      <c r="G14" s="209">
        <v>0</v>
      </c>
      <c r="H14" s="21"/>
      <c r="I14" s="209">
        <v>0</v>
      </c>
      <c r="J14" s="21"/>
      <c r="K14" s="209">
        <v>0</v>
      </c>
      <c r="L14" s="21"/>
      <c r="M14" s="209">
        <v>0</v>
      </c>
      <c r="N14" s="21"/>
      <c r="O14" s="22">
        <v>63664404.549999997</v>
      </c>
      <c r="P14" s="21"/>
      <c r="Q14" s="21">
        <f t="shared" si="0"/>
        <v>63664404.549999997</v>
      </c>
      <c r="R14" s="21"/>
      <c r="S14" s="22">
        <v>-0.94</v>
      </c>
      <c r="T14" s="21"/>
      <c r="U14" s="21">
        <f t="shared" ref="U14:U15" si="2">SUM(Q14:S14)</f>
        <v>63664403.609999999</v>
      </c>
    </row>
    <row r="15" spans="1:22" s="23" customFormat="1" ht="30" customHeight="1" x14ac:dyDescent="0.4">
      <c r="A15" s="3" t="s">
        <v>222</v>
      </c>
      <c r="B15" s="3"/>
      <c r="C15" s="3"/>
      <c r="D15" s="5"/>
      <c r="E15" s="104"/>
      <c r="F15" s="104"/>
      <c r="G15" s="209">
        <v>0</v>
      </c>
      <c r="H15" s="21"/>
      <c r="I15" s="209">
        <v>0</v>
      </c>
      <c r="J15" s="21"/>
      <c r="K15" s="5">
        <v>-1391189.97</v>
      </c>
      <c r="L15" s="21"/>
      <c r="M15" s="209">
        <v>0</v>
      </c>
      <c r="N15" s="21"/>
      <c r="O15" s="209">
        <v>0</v>
      </c>
      <c r="P15" s="5"/>
      <c r="Q15" s="21">
        <f t="shared" si="0"/>
        <v>-1391189.97</v>
      </c>
      <c r="R15" s="21"/>
      <c r="S15" s="5">
        <v>0.03</v>
      </c>
      <c r="T15" s="21"/>
      <c r="U15" s="21">
        <f t="shared" si="2"/>
        <v>-1391189.94</v>
      </c>
    </row>
    <row r="16" spans="1:22" s="23" customFormat="1" ht="30" customHeight="1" x14ac:dyDescent="0.4">
      <c r="A16" s="3" t="s">
        <v>212</v>
      </c>
      <c r="B16" s="2"/>
      <c r="C16" s="2"/>
      <c r="D16" s="2"/>
      <c r="E16" s="103"/>
      <c r="F16" s="103"/>
      <c r="G16" s="122">
        <f>SUM(G12:G15)</f>
        <v>269999587</v>
      </c>
      <c r="H16" s="21"/>
      <c r="I16" s="122">
        <f>SUM(I12:I15)</f>
        <v>482424276.33999997</v>
      </c>
      <c r="J16" s="21"/>
      <c r="K16" s="122">
        <f>SUM(K12:K15)</f>
        <v>2887671.9700000007</v>
      </c>
      <c r="L16" s="21"/>
      <c r="M16" s="122">
        <f>SUM(M12:M15)</f>
        <v>27000000</v>
      </c>
      <c r="N16" s="21"/>
      <c r="O16" s="122">
        <f>SUM(O12:O15)</f>
        <v>302420757.84999996</v>
      </c>
      <c r="P16" s="21"/>
      <c r="Q16" s="122">
        <f>SUM(Q12:Q15)</f>
        <v>1084732293.1599998</v>
      </c>
      <c r="R16" s="21"/>
      <c r="S16" s="122">
        <f>SUM(S12:S15)</f>
        <v>24.66</v>
      </c>
      <c r="T16" s="21"/>
      <c r="U16" s="122">
        <f>SUM(Q16:S16)</f>
        <v>1084732317.8199999</v>
      </c>
    </row>
    <row r="17" spans="1:21" s="23" customFormat="1" ht="30" customHeight="1" x14ac:dyDescent="0.4">
      <c r="A17" s="129" t="s">
        <v>138</v>
      </c>
      <c r="B17" s="129"/>
      <c r="C17" s="129"/>
      <c r="D17" s="2"/>
      <c r="E17" s="103" t="s">
        <v>213</v>
      </c>
      <c r="F17" s="103"/>
      <c r="G17" s="209">
        <v>0</v>
      </c>
      <c r="H17" s="21"/>
      <c r="I17" s="209">
        <v>0</v>
      </c>
      <c r="J17" s="21"/>
      <c r="K17" s="209">
        <v>0</v>
      </c>
      <c r="L17" s="21"/>
      <c r="M17" s="209">
        <v>0</v>
      </c>
      <c r="N17" s="21"/>
      <c r="O17" s="172">
        <v>-26998878.699999999</v>
      </c>
      <c r="P17" s="5"/>
      <c r="Q17" s="22">
        <f t="shared" ref="Q17:Q19" si="3">SUM(G17:O17)</f>
        <v>-26998878.699999999</v>
      </c>
      <c r="R17" s="21"/>
      <c r="S17" s="209">
        <v>0</v>
      </c>
      <c r="T17" s="21"/>
      <c r="U17" s="22">
        <f t="shared" ref="U17:U19" si="4">SUM(Q17:S17)</f>
        <v>-26998878.699999999</v>
      </c>
    </row>
    <row r="18" spans="1:21" s="23" customFormat="1" ht="30" customHeight="1" x14ac:dyDescent="0.4">
      <c r="A18" s="3" t="s">
        <v>196</v>
      </c>
      <c r="B18" s="129"/>
      <c r="C18" s="129"/>
      <c r="D18" s="2"/>
      <c r="E18" s="103"/>
      <c r="F18" s="103"/>
      <c r="G18" s="209">
        <v>0</v>
      </c>
      <c r="H18" s="21"/>
      <c r="I18" s="209">
        <v>0</v>
      </c>
      <c r="J18" s="21"/>
      <c r="K18" s="209">
        <v>0</v>
      </c>
      <c r="L18" s="21"/>
      <c r="M18" s="209">
        <v>0</v>
      </c>
      <c r="N18" s="21"/>
      <c r="O18" s="22">
        <v>51604001.789999999</v>
      </c>
      <c r="P18" s="21"/>
      <c r="Q18" s="22">
        <f t="shared" si="3"/>
        <v>51604001.789999999</v>
      </c>
      <c r="R18" s="21"/>
      <c r="S18" s="22">
        <v>-1.7</v>
      </c>
      <c r="T18" s="21"/>
      <c r="U18" s="22">
        <f t="shared" si="4"/>
        <v>51604000.089999996</v>
      </c>
    </row>
    <row r="19" spans="1:21" s="23" customFormat="1" ht="30" customHeight="1" x14ac:dyDescent="0.4">
      <c r="A19" s="3" t="s">
        <v>222</v>
      </c>
      <c r="B19" s="3"/>
      <c r="C19" s="3"/>
      <c r="D19" s="2"/>
      <c r="E19" s="103"/>
      <c r="F19" s="103"/>
      <c r="G19" s="209">
        <v>0</v>
      </c>
      <c r="H19" s="21"/>
      <c r="I19" s="209">
        <v>0</v>
      </c>
      <c r="J19" s="21"/>
      <c r="K19" s="21">
        <v>50728.32</v>
      </c>
      <c r="L19" s="21"/>
      <c r="M19" s="209">
        <v>0</v>
      </c>
      <c r="N19" s="21"/>
      <c r="O19" s="210">
        <v>0</v>
      </c>
      <c r="P19" s="21"/>
      <c r="Q19" s="22">
        <f t="shared" si="3"/>
        <v>50728.32</v>
      </c>
      <c r="R19" s="21"/>
      <c r="S19" s="209">
        <v>0</v>
      </c>
      <c r="T19" s="21"/>
      <c r="U19" s="22">
        <f t="shared" si="4"/>
        <v>50728.32</v>
      </c>
    </row>
    <row r="20" spans="1:21" s="23" customFormat="1" ht="30" customHeight="1" x14ac:dyDescent="0.4">
      <c r="A20" s="129" t="s">
        <v>188</v>
      </c>
      <c r="B20" s="2"/>
      <c r="C20" s="2"/>
      <c r="D20" s="2"/>
      <c r="E20" s="101"/>
      <c r="F20" s="101"/>
      <c r="G20" s="60">
        <f>SUM(G16:G19)</f>
        <v>269999587</v>
      </c>
      <c r="H20" s="21"/>
      <c r="I20" s="60">
        <f>SUM(I16:I19)</f>
        <v>482424276.33999997</v>
      </c>
      <c r="J20" s="21"/>
      <c r="K20" s="60">
        <f>SUM(K16:K19)</f>
        <v>2938400.2900000005</v>
      </c>
      <c r="L20" s="21"/>
      <c r="M20" s="60">
        <f>SUM(M16:M19)</f>
        <v>27000000</v>
      </c>
      <c r="N20" s="21"/>
      <c r="O20" s="60">
        <f>SUM(O16:O19)</f>
        <v>327025880.94</v>
      </c>
      <c r="P20" s="21"/>
      <c r="Q20" s="60">
        <f>SUM(Q16:Q19)</f>
        <v>1109388144.5699997</v>
      </c>
      <c r="R20" s="21"/>
      <c r="S20" s="60">
        <f>SUM(S16:S19)</f>
        <v>22.96</v>
      </c>
      <c r="T20" s="21"/>
      <c r="U20" s="60">
        <f>SUM(U16:U19)</f>
        <v>1109388167.5299997</v>
      </c>
    </row>
    <row r="21" spans="1:21" s="23" customFormat="1" ht="30" customHeight="1" x14ac:dyDescent="0.4">
      <c r="A21" s="129" t="s">
        <v>201</v>
      </c>
      <c r="B21" s="2"/>
      <c r="C21" s="2"/>
      <c r="D21" s="2"/>
      <c r="E21" s="103" t="s">
        <v>2</v>
      </c>
      <c r="F21" s="101"/>
      <c r="G21" s="209">
        <v>0</v>
      </c>
      <c r="H21" s="21"/>
      <c r="I21" s="209">
        <v>0</v>
      </c>
      <c r="J21" s="21"/>
      <c r="K21" s="209">
        <v>0</v>
      </c>
      <c r="L21" s="21"/>
      <c r="M21" s="209">
        <v>0</v>
      </c>
      <c r="N21" s="21"/>
      <c r="O21" s="209">
        <v>0</v>
      </c>
      <c r="P21" s="209"/>
      <c r="Q21" s="209">
        <f>SUM(G21:O21)</f>
        <v>0</v>
      </c>
      <c r="R21" s="21"/>
      <c r="S21" s="21">
        <v>-0.45</v>
      </c>
      <c r="T21" s="21"/>
      <c r="U21" s="21">
        <f>SUM(Q21:S21)</f>
        <v>-0.45</v>
      </c>
    </row>
    <row r="22" spans="1:21" ht="30" customHeight="1" x14ac:dyDescent="0.4">
      <c r="A22" s="129" t="s">
        <v>200</v>
      </c>
      <c r="B22" s="3"/>
      <c r="C22" s="3"/>
      <c r="E22" s="103" t="s">
        <v>216</v>
      </c>
      <c r="G22" s="211">
        <v>0</v>
      </c>
      <c r="I22" s="211">
        <v>0</v>
      </c>
      <c r="K22" s="211">
        <v>0</v>
      </c>
      <c r="M22" s="211">
        <v>0</v>
      </c>
      <c r="O22" s="21">
        <v>-80996933.099999994</v>
      </c>
      <c r="Q22" s="21">
        <f>SUM(G22:O22)</f>
        <v>-80996933.099999994</v>
      </c>
      <c r="S22" s="211">
        <v>0</v>
      </c>
      <c r="U22" s="21">
        <f t="shared" ref="U22:U24" si="5">SUM(Q22:S22)</f>
        <v>-80996933.099999994</v>
      </c>
    </row>
    <row r="23" spans="1:21" ht="30" customHeight="1" x14ac:dyDescent="0.4">
      <c r="A23" s="129" t="s">
        <v>196</v>
      </c>
      <c r="B23" s="129"/>
      <c r="C23" s="129"/>
      <c r="E23" s="103"/>
      <c r="F23" s="103"/>
      <c r="G23" s="209">
        <v>0</v>
      </c>
      <c r="H23" s="21"/>
      <c r="I23" s="209">
        <v>0</v>
      </c>
      <c r="J23" s="21"/>
      <c r="K23" s="209">
        <v>0</v>
      </c>
      <c r="L23" s="21"/>
      <c r="M23" s="209">
        <v>0</v>
      </c>
      <c r="N23" s="21"/>
      <c r="O23" s="22">
        <v>47940776.289999999</v>
      </c>
      <c r="P23" s="21"/>
      <c r="Q23" s="22">
        <f>SUM(G23:O23)</f>
        <v>47940776.289999999</v>
      </c>
      <c r="R23" s="21"/>
      <c r="S23" s="22">
        <v>-0.6</v>
      </c>
      <c r="T23" s="21"/>
      <c r="U23" s="21">
        <f t="shared" si="5"/>
        <v>47940775.689999998</v>
      </c>
    </row>
    <row r="24" spans="1:21" ht="30" customHeight="1" x14ac:dyDescent="0.4">
      <c r="A24" s="3" t="s">
        <v>222</v>
      </c>
      <c r="B24" s="3"/>
      <c r="C24" s="3"/>
      <c r="E24" s="103"/>
      <c r="F24" s="103"/>
      <c r="G24" s="209">
        <v>0</v>
      </c>
      <c r="H24" s="21"/>
      <c r="I24" s="209">
        <v>0</v>
      </c>
      <c r="J24" s="21"/>
      <c r="K24" s="21">
        <v>-2867860.19</v>
      </c>
      <c r="L24" s="21"/>
      <c r="M24" s="209">
        <v>0</v>
      </c>
      <c r="N24" s="21"/>
      <c r="O24" s="210">
        <v>0</v>
      </c>
      <c r="P24" s="21"/>
      <c r="Q24" s="22">
        <f>SUM(G24:O24)</f>
        <v>-2867860.19</v>
      </c>
      <c r="R24" s="21"/>
      <c r="S24" s="22">
        <v>-0.11</v>
      </c>
      <c r="T24" s="21"/>
      <c r="U24" s="21">
        <f t="shared" si="5"/>
        <v>-2867860.3</v>
      </c>
    </row>
    <row r="25" spans="1:21" ht="30" customHeight="1" thickBot="1" x14ac:dyDescent="0.45">
      <c r="A25" s="129" t="s">
        <v>214</v>
      </c>
      <c r="G25" s="123">
        <f>SUM(G20:G24)</f>
        <v>269999587</v>
      </c>
      <c r="H25" s="21"/>
      <c r="I25" s="123">
        <f>SUM(I20:I24)</f>
        <v>482424276.33999997</v>
      </c>
      <c r="J25" s="21"/>
      <c r="K25" s="123">
        <f>SUM(K20:K24)</f>
        <v>70540.100000000559</v>
      </c>
      <c r="L25" s="21"/>
      <c r="M25" s="123">
        <f>SUM(M20:M24)</f>
        <v>27000000</v>
      </c>
      <c r="N25" s="21"/>
      <c r="O25" s="123">
        <f>SUM(O20:O24)</f>
        <v>293969724.13</v>
      </c>
      <c r="P25" s="21"/>
      <c r="Q25" s="123">
        <f>SUM(Q20:Q24)</f>
        <v>1073464127.5699997</v>
      </c>
      <c r="R25" s="21"/>
      <c r="S25" s="123">
        <f>SUM(S20:S24)</f>
        <v>21.8</v>
      </c>
      <c r="T25" s="21"/>
      <c r="U25" s="123">
        <f>SUM(U20:U24)</f>
        <v>1073464149.3699996</v>
      </c>
    </row>
    <row r="26" spans="1:21" ht="30" customHeight="1" thickTop="1" x14ac:dyDescent="0.4"/>
    <row r="27" spans="1:21" ht="30" customHeight="1" x14ac:dyDescent="0.4"/>
    <row r="30" spans="1:21" ht="27" customHeight="1" x14ac:dyDescent="0.4">
      <c r="A30" s="3" t="s">
        <v>28</v>
      </c>
    </row>
  </sheetData>
  <mergeCells count="6">
    <mergeCell ref="M8:O8"/>
    <mergeCell ref="A1:U1"/>
    <mergeCell ref="A2:U2"/>
    <mergeCell ref="A3:U3"/>
    <mergeCell ref="A4:U4"/>
    <mergeCell ref="A5:U5"/>
  </mergeCells>
  <phoneticPr fontId="0" type="noConversion"/>
  <pageMargins left="0.54" right="0.15748031496062992" top="0.62992125984251968" bottom="0.39370078740157483" header="0.31496062992125984" footer="0.27559055118110237"/>
  <pageSetup paperSize="9" scale="6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zoomScaleNormal="100" workbookViewId="0">
      <selection sqref="A1:Q1"/>
    </sheetView>
  </sheetViews>
  <sheetFormatPr defaultColWidth="9.140625" defaultRowHeight="30" customHeight="1" x14ac:dyDescent="0.4"/>
  <cols>
    <col min="1" max="4" width="9.140625" style="25" customWidth="1"/>
    <col min="5" max="5" width="6.7109375" style="140" customWidth="1"/>
    <col min="6" max="6" width="1.5703125" style="140" customWidth="1"/>
    <col min="7" max="7" width="16.7109375" style="25" customWidth="1"/>
    <col min="8" max="8" width="0.85546875" style="25" customWidth="1"/>
    <col min="9" max="9" width="16.7109375" style="25" customWidth="1"/>
    <col min="10" max="10" width="0.85546875" style="25" customWidth="1"/>
    <col min="11" max="11" width="16.7109375" style="25" customWidth="1"/>
    <col min="12" max="12" width="0.85546875" style="25" customWidth="1"/>
    <col min="13" max="13" width="16.7109375" style="25" customWidth="1"/>
    <col min="14" max="14" width="0.85546875" style="25" customWidth="1"/>
    <col min="15" max="15" width="16.7109375" style="25" customWidth="1"/>
    <col min="16" max="16" width="0.85546875" style="25" customWidth="1"/>
    <col min="17" max="17" width="16.7109375" style="25" customWidth="1"/>
    <col min="18" max="18" width="0.7109375" style="25" customWidth="1"/>
    <col min="19" max="16384" width="9.140625" style="25"/>
  </cols>
  <sheetData>
    <row r="1" spans="1:18" ht="30" customHeight="1" x14ac:dyDescent="0.4">
      <c r="A1" s="230" t="s">
        <v>173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  <c r="P1" s="231"/>
      <c r="Q1" s="231"/>
    </row>
    <row r="2" spans="1:18" ht="30" customHeight="1" x14ac:dyDescent="0.4">
      <c r="A2" s="232" t="s">
        <v>174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</row>
    <row r="3" spans="1:18" ht="30" customHeight="1" x14ac:dyDescent="0.4">
      <c r="A3" s="232" t="s">
        <v>52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32"/>
      <c r="R3" s="24"/>
    </row>
    <row r="4" spans="1:18" ht="30" customHeight="1" x14ac:dyDescent="0.4">
      <c r="A4" s="228" t="s">
        <v>210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59"/>
    </row>
    <row r="5" spans="1:18" ht="30" customHeight="1" x14ac:dyDescent="0.4">
      <c r="A5" s="228" t="s">
        <v>192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59"/>
    </row>
    <row r="6" spans="1:18" ht="30" customHeight="1" x14ac:dyDescent="0.4">
      <c r="A6" s="26"/>
      <c r="B6" s="26"/>
      <c r="C6" s="26"/>
      <c r="D6" s="26"/>
      <c r="E6" s="139"/>
      <c r="F6" s="139"/>
      <c r="G6" s="26"/>
      <c r="H6" s="26"/>
      <c r="I6" s="26"/>
      <c r="J6" s="26"/>
      <c r="K6" s="26"/>
      <c r="L6" s="26"/>
      <c r="M6" s="26"/>
      <c r="N6" s="26"/>
      <c r="O6" s="26"/>
      <c r="P6" s="26"/>
    </row>
    <row r="7" spans="1:18" ht="30" customHeight="1" x14ac:dyDescent="0.4">
      <c r="G7" s="30"/>
      <c r="H7" s="108"/>
      <c r="I7" s="108"/>
      <c r="J7" s="108"/>
      <c r="K7" s="108"/>
      <c r="L7" s="108" t="s">
        <v>141</v>
      </c>
      <c r="M7" s="108"/>
      <c r="N7" s="108"/>
      <c r="O7" s="108"/>
      <c r="P7" s="108"/>
      <c r="Q7" s="110" t="s">
        <v>143</v>
      </c>
    </row>
    <row r="8" spans="1:18" ht="30" customHeight="1" x14ac:dyDescent="0.4">
      <c r="G8" s="1" t="s">
        <v>53</v>
      </c>
      <c r="H8" s="27"/>
      <c r="I8" s="1" t="s">
        <v>54</v>
      </c>
      <c r="J8" s="27"/>
      <c r="K8" s="6" t="s">
        <v>219</v>
      </c>
      <c r="L8" s="27"/>
      <c r="M8" s="229" t="s">
        <v>55</v>
      </c>
      <c r="N8" s="229"/>
      <c r="O8" s="229"/>
      <c r="P8" s="27"/>
      <c r="Q8" s="1" t="s">
        <v>56</v>
      </c>
    </row>
    <row r="9" spans="1:18" ht="30" customHeight="1" x14ac:dyDescent="0.4">
      <c r="G9" s="1" t="s">
        <v>57</v>
      </c>
      <c r="H9" s="28"/>
      <c r="I9" s="1" t="s">
        <v>58</v>
      </c>
      <c r="K9" s="6" t="s">
        <v>220</v>
      </c>
      <c r="M9" s="8" t="s">
        <v>59</v>
      </c>
      <c r="N9" s="7"/>
      <c r="O9" s="8" t="s">
        <v>60</v>
      </c>
      <c r="Q9" s="29"/>
    </row>
    <row r="10" spans="1:18" ht="30" customHeight="1" x14ac:dyDescent="0.4">
      <c r="E10" s="9" t="s">
        <v>15</v>
      </c>
      <c r="F10" s="141"/>
      <c r="G10" s="197" t="s">
        <v>61</v>
      </c>
      <c r="H10" s="31"/>
      <c r="I10" s="30"/>
      <c r="J10" s="30"/>
      <c r="K10" s="10" t="s">
        <v>63</v>
      </c>
      <c r="L10" s="30"/>
      <c r="M10" s="198" t="s">
        <v>37</v>
      </c>
      <c r="N10" s="199"/>
      <c r="O10" s="198"/>
      <c r="P10" s="30"/>
      <c r="Q10" s="32"/>
    </row>
    <row r="11" spans="1:18" ht="30" customHeight="1" x14ac:dyDescent="0.4">
      <c r="A11" s="3" t="s">
        <v>199</v>
      </c>
      <c r="B11" s="5"/>
      <c r="C11" s="5"/>
      <c r="D11" s="5"/>
      <c r="E11" s="104"/>
      <c r="F11" s="104"/>
      <c r="G11" s="21">
        <v>269999587</v>
      </c>
      <c r="H11" s="21"/>
      <c r="I11" s="21">
        <v>482424276.33999997</v>
      </c>
      <c r="J11" s="21"/>
      <c r="K11" s="21">
        <v>3313208.42</v>
      </c>
      <c r="L11" s="21"/>
      <c r="M11" s="21">
        <v>27000000</v>
      </c>
      <c r="N11" s="21"/>
      <c r="O11" s="21">
        <v>324725290.86000001</v>
      </c>
      <c r="Q11" s="21">
        <f t="shared" ref="Q11:Q13" si="0">SUM(G11:O11)</f>
        <v>1107462362.6199999</v>
      </c>
    </row>
    <row r="12" spans="1:18" ht="30" customHeight="1" x14ac:dyDescent="0.4">
      <c r="A12" s="4" t="s">
        <v>187</v>
      </c>
      <c r="B12" s="2"/>
      <c r="C12" s="2"/>
      <c r="D12" s="2"/>
      <c r="E12" s="103" t="s">
        <v>211</v>
      </c>
      <c r="F12" s="142"/>
      <c r="G12" s="209">
        <v>0</v>
      </c>
      <c r="H12" s="209"/>
      <c r="I12" s="209">
        <v>0</v>
      </c>
      <c r="J12" s="21"/>
      <c r="K12" s="209">
        <v>0</v>
      </c>
      <c r="L12" s="21"/>
      <c r="M12" s="209">
        <v>0</v>
      </c>
      <c r="N12" s="21"/>
      <c r="O12" s="22">
        <v>-80992415.099999994</v>
      </c>
      <c r="Q12" s="22">
        <f>SUM(G12:O12)</f>
        <v>-80992415.099999994</v>
      </c>
    </row>
    <row r="13" spans="1:18" ht="30" customHeight="1" x14ac:dyDescent="0.4">
      <c r="A13" s="3" t="s">
        <v>196</v>
      </c>
      <c r="B13" s="2"/>
      <c r="C13" s="2"/>
      <c r="D13" s="2"/>
      <c r="E13" s="142"/>
      <c r="F13" s="142"/>
      <c r="G13" s="209">
        <v>0</v>
      </c>
      <c r="H13" s="209"/>
      <c r="I13" s="209">
        <v>0</v>
      </c>
      <c r="J13" s="21"/>
      <c r="K13" s="209">
        <v>0</v>
      </c>
      <c r="L13" s="21"/>
      <c r="M13" s="209">
        <v>0</v>
      </c>
      <c r="N13" s="5"/>
      <c r="O13" s="172">
        <v>63868320.619999997</v>
      </c>
      <c r="Q13" s="22">
        <f t="shared" si="0"/>
        <v>63868320.619999997</v>
      </c>
    </row>
    <row r="14" spans="1:18" ht="30" customHeight="1" x14ac:dyDescent="0.4">
      <c r="A14" s="3" t="s">
        <v>222</v>
      </c>
      <c r="B14" s="2"/>
      <c r="C14" s="2"/>
      <c r="D14" s="2"/>
      <c r="E14" s="142"/>
      <c r="F14" s="142"/>
      <c r="G14" s="209">
        <v>0</v>
      </c>
      <c r="H14" s="209"/>
      <c r="I14" s="209">
        <v>0</v>
      </c>
      <c r="J14" s="21"/>
      <c r="K14" s="21">
        <v>-1645952.07</v>
      </c>
      <c r="L14" s="21"/>
      <c r="M14" s="209">
        <v>0</v>
      </c>
      <c r="N14" s="21"/>
      <c r="O14" s="209">
        <v>0</v>
      </c>
      <c r="Q14" s="22">
        <f>SUM(G14:P14)</f>
        <v>-1645952.07</v>
      </c>
    </row>
    <row r="15" spans="1:18" ht="30" customHeight="1" x14ac:dyDescent="0.4">
      <c r="A15" s="3" t="s">
        <v>215</v>
      </c>
      <c r="B15" s="2"/>
      <c r="C15" s="2"/>
      <c r="D15" s="2"/>
      <c r="E15" s="103"/>
      <c r="F15" s="103"/>
      <c r="G15" s="122">
        <f>SUM(G11:G14)</f>
        <v>269999587</v>
      </c>
      <c r="H15" s="21"/>
      <c r="I15" s="122">
        <f>SUM(I11:I14)</f>
        <v>482424276.33999997</v>
      </c>
      <c r="J15" s="21"/>
      <c r="K15" s="122">
        <f>SUM(K11:K14)</f>
        <v>1667256.3499999999</v>
      </c>
      <c r="L15" s="21"/>
      <c r="M15" s="122">
        <f>SUM(M11:M14)</f>
        <v>27000000</v>
      </c>
      <c r="N15" s="21"/>
      <c r="O15" s="122">
        <f>SUM(O11:O14)</f>
        <v>307601196.38</v>
      </c>
      <c r="Q15" s="122">
        <f>SUM(G15:P15)</f>
        <v>1088692316.0699999</v>
      </c>
    </row>
    <row r="16" spans="1:18" ht="30" customHeight="1" x14ac:dyDescent="0.4">
      <c r="A16" s="4" t="s">
        <v>138</v>
      </c>
      <c r="B16" s="2"/>
      <c r="C16" s="2"/>
      <c r="D16" s="2"/>
      <c r="E16" s="103" t="s">
        <v>213</v>
      </c>
      <c r="F16" s="142"/>
      <c r="G16" s="209">
        <v>0</v>
      </c>
      <c r="H16" s="209"/>
      <c r="I16" s="209">
        <v>0</v>
      </c>
      <c r="J16" s="21"/>
      <c r="K16" s="209">
        <v>0</v>
      </c>
      <c r="L16" s="209"/>
      <c r="M16" s="209">
        <v>0</v>
      </c>
      <c r="N16" s="21"/>
      <c r="O16" s="172">
        <v>-26998878.699999999</v>
      </c>
      <c r="Q16" s="22">
        <f t="shared" ref="Q16:Q17" si="1">SUM(G16:O16)</f>
        <v>-26998878.699999999</v>
      </c>
    </row>
    <row r="17" spans="1:17" ht="30" customHeight="1" x14ac:dyDescent="0.4">
      <c r="A17" s="3" t="s">
        <v>196</v>
      </c>
      <c r="B17" s="2"/>
      <c r="C17" s="2"/>
      <c r="D17" s="2"/>
      <c r="E17" s="142"/>
      <c r="F17" s="142"/>
      <c r="G17" s="209">
        <v>0</v>
      </c>
      <c r="H17" s="209"/>
      <c r="I17" s="209">
        <v>0</v>
      </c>
      <c r="J17" s="21"/>
      <c r="K17" s="209">
        <v>0</v>
      </c>
      <c r="L17" s="209"/>
      <c r="M17" s="209">
        <v>0</v>
      </c>
      <c r="N17" s="21"/>
      <c r="O17" s="22">
        <v>59091436.399999999</v>
      </c>
      <c r="Q17" s="22">
        <f t="shared" si="1"/>
        <v>59091436.399999999</v>
      </c>
    </row>
    <row r="18" spans="1:17" ht="30" customHeight="1" x14ac:dyDescent="0.4">
      <c r="A18" s="3" t="s">
        <v>222</v>
      </c>
      <c r="G18" s="209">
        <v>0</v>
      </c>
      <c r="H18" s="212"/>
      <c r="I18" s="209">
        <v>0</v>
      </c>
      <c r="K18" s="22">
        <v>32680.77</v>
      </c>
      <c r="M18" s="209">
        <v>0</v>
      </c>
      <c r="N18" s="212"/>
      <c r="O18" s="209">
        <v>0</v>
      </c>
      <c r="Q18" s="22">
        <f>SUM(G18:O18)</f>
        <v>32680.77</v>
      </c>
    </row>
    <row r="19" spans="1:17" ht="30" customHeight="1" x14ac:dyDescent="0.4">
      <c r="A19" s="4" t="s">
        <v>188</v>
      </c>
      <c r="G19" s="122">
        <f>SUM(G15:G18)</f>
        <v>269999587</v>
      </c>
      <c r="I19" s="122">
        <f>SUM(I15:I18)</f>
        <v>482424276.33999997</v>
      </c>
      <c r="K19" s="122">
        <f>SUM(K15:K18)</f>
        <v>1699937.1199999999</v>
      </c>
      <c r="M19" s="122">
        <f>SUM(M15:M18)</f>
        <v>27000000</v>
      </c>
      <c r="O19" s="122">
        <f>SUM(O15:O18)</f>
        <v>339693754.07999998</v>
      </c>
      <c r="Q19" s="122">
        <f>SUM(Q15:Q18)</f>
        <v>1120817554.54</v>
      </c>
    </row>
    <row r="20" spans="1:17" ht="30" customHeight="1" x14ac:dyDescent="0.4">
      <c r="A20" s="129" t="s">
        <v>200</v>
      </c>
      <c r="E20" s="201" t="s">
        <v>216</v>
      </c>
      <c r="G20" s="209">
        <v>0</v>
      </c>
      <c r="H20" s="212"/>
      <c r="I20" s="209">
        <v>0</v>
      </c>
      <c r="K20" s="209">
        <v>0</v>
      </c>
      <c r="L20" s="212"/>
      <c r="M20" s="209">
        <v>0</v>
      </c>
      <c r="O20" s="172">
        <v>-80996933.099999994</v>
      </c>
      <c r="P20" s="172"/>
      <c r="Q20" s="172">
        <f>SUM(G20:O20)</f>
        <v>-80996933.099999994</v>
      </c>
    </row>
    <row r="21" spans="1:17" ht="30" customHeight="1" x14ac:dyDescent="0.4">
      <c r="A21" s="129" t="s">
        <v>196</v>
      </c>
      <c r="G21" s="209">
        <v>0</v>
      </c>
      <c r="H21" s="212"/>
      <c r="I21" s="209">
        <v>0</v>
      </c>
      <c r="K21" s="209">
        <v>0</v>
      </c>
      <c r="L21" s="212"/>
      <c r="M21" s="209">
        <v>0</v>
      </c>
      <c r="O21" s="188">
        <v>45910431.409999996</v>
      </c>
      <c r="Q21" s="188">
        <f t="shared" ref="Q21:Q22" si="2">SUM(G21:O21)</f>
        <v>45910431.409999996</v>
      </c>
    </row>
    <row r="22" spans="1:17" ht="30" customHeight="1" x14ac:dyDescent="0.4">
      <c r="A22" s="3" t="s">
        <v>222</v>
      </c>
      <c r="G22" s="209">
        <v>0</v>
      </c>
      <c r="H22" s="212"/>
      <c r="I22" s="209">
        <v>0</v>
      </c>
      <c r="K22" s="172">
        <v>-1638695.31</v>
      </c>
      <c r="M22" s="209">
        <v>0</v>
      </c>
      <c r="N22" s="212"/>
      <c r="O22" s="209">
        <v>0</v>
      </c>
      <c r="Q22" s="172">
        <f t="shared" si="2"/>
        <v>-1638695.31</v>
      </c>
    </row>
    <row r="23" spans="1:17" ht="30" customHeight="1" thickBot="1" x14ac:dyDescent="0.45">
      <c r="A23" s="129" t="s">
        <v>214</v>
      </c>
      <c r="G23" s="200">
        <f>SUM(G19:G22)</f>
        <v>269999587</v>
      </c>
      <c r="I23" s="200">
        <f>SUM(I19:I22)</f>
        <v>482424276.33999997</v>
      </c>
      <c r="K23" s="200">
        <f>SUM(K19:K22)</f>
        <v>61241.809999999823</v>
      </c>
      <c r="M23" s="200">
        <f>SUM(M19:M22)</f>
        <v>27000000</v>
      </c>
      <c r="O23" s="200">
        <f>SUM(O19:O22)</f>
        <v>304607252.38999999</v>
      </c>
      <c r="Q23" s="200">
        <f>SUM(Q19:Q22)</f>
        <v>1084092357.54</v>
      </c>
    </row>
    <row r="29" spans="1:17" ht="30" customHeight="1" x14ac:dyDescent="0.4">
      <c r="A29" s="3" t="s">
        <v>28</v>
      </c>
    </row>
  </sheetData>
  <mergeCells count="6">
    <mergeCell ref="M8:O8"/>
    <mergeCell ref="A1:Q1"/>
    <mergeCell ref="A2:Q2"/>
    <mergeCell ref="A3:Q3"/>
    <mergeCell ref="A4:Q4"/>
    <mergeCell ref="A5:Q5"/>
  </mergeCells>
  <phoneticPr fontId="0" type="noConversion"/>
  <pageMargins left="0.56000000000000005" right="0.15748031496062992" top="0.6692913385826772" bottom="0.15748031496062992" header="0.31496062992125984" footer="0.27559055118110237"/>
  <pageSetup paperSize="9" scale="70" orientation="portrait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4"/>
  <sheetViews>
    <sheetView zoomScale="80" zoomScaleNormal="80" zoomScaleSheetLayoutView="75" workbookViewId="0">
      <selection activeCell="Q18" sqref="Q18"/>
    </sheetView>
  </sheetViews>
  <sheetFormatPr defaultColWidth="9.140625" defaultRowHeight="24.95" customHeight="1" x14ac:dyDescent="0.45"/>
  <cols>
    <col min="1" max="4" width="9.140625" style="143" customWidth="1"/>
    <col min="5" max="5" width="7.42578125" style="143" customWidth="1"/>
    <col min="6" max="6" width="4.7109375" style="143" customWidth="1"/>
    <col min="7" max="7" width="15.7109375" style="143" customWidth="1"/>
    <col min="8" max="8" width="1.7109375" style="143" customWidth="1"/>
    <col min="9" max="9" width="15.7109375" style="143" customWidth="1"/>
    <col min="10" max="10" width="1.7109375" style="143" customWidth="1"/>
    <col min="11" max="11" width="15.7109375" style="143" customWidth="1"/>
    <col min="12" max="12" width="1.7109375" style="143" customWidth="1"/>
    <col min="13" max="13" width="15.7109375" style="143" customWidth="1"/>
    <col min="14" max="14" width="2" style="143" customWidth="1"/>
    <col min="15" max="16384" width="9.140625" style="143"/>
  </cols>
  <sheetData>
    <row r="1" spans="1:14" ht="24.95" customHeight="1" x14ac:dyDescent="0.45">
      <c r="A1" s="235" t="s">
        <v>225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</row>
    <row r="2" spans="1:14" ht="24.95" customHeight="1" x14ac:dyDescent="0.45">
      <c r="A2" s="234" t="s">
        <v>174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</row>
    <row r="3" spans="1:14" ht="24.95" customHeight="1" x14ac:dyDescent="0.45">
      <c r="A3" s="234" t="s">
        <v>64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</row>
    <row r="4" spans="1:14" ht="24.95" customHeight="1" x14ac:dyDescent="0.45">
      <c r="A4" s="233" t="s">
        <v>210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183"/>
    </row>
    <row r="5" spans="1:14" ht="24.95" customHeight="1" x14ac:dyDescent="0.45">
      <c r="A5" s="233" t="s">
        <v>192</v>
      </c>
      <c r="B5" s="234"/>
      <c r="C5" s="234"/>
      <c r="D5" s="234"/>
      <c r="E5" s="234"/>
      <c r="F5" s="234"/>
      <c r="G5" s="234"/>
      <c r="H5" s="234"/>
      <c r="I5" s="234"/>
      <c r="J5" s="234"/>
      <c r="K5" s="234"/>
      <c r="L5" s="234"/>
      <c r="M5" s="234"/>
    </row>
    <row r="6" spans="1:14" ht="24.95" customHeight="1" x14ac:dyDescent="0.45">
      <c r="A6" s="184"/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3"/>
    </row>
    <row r="7" spans="1:14" ht="24.95" customHeight="1" x14ac:dyDescent="0.45">
      <c r="A7" s="111"/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2" t="s">
        <v>143</v>
      </c>
    </row>
    <row r="8" spans="1:14" ht="24.95" customHeight="1" x14ac:dyDescent="0.45">
      <c r="A8" s="144"/>
      <c r="B8" s="144"/>
      <c r="C8" s="144"/>
      <c r="D8" s="144"/>
      <c r="E8" s="144"/>
      <c r="F8" s="144"/>
      <c r="G8" s="113"/>
      <c r="H8" s="114" t="s">
        <v>142</v>
      </c>
      <c r="I8" s="113"/>
      <c r="J8" s="114"/>
      <c r="K8" s="115"/>
      <c r="L8" s="116" t="s">
        <v>141</v>
      </c>
      <c r="M8" s="145"/>
    </row>
    <row r="9" spans="1:14" ht="24.95" customHeight="1" x14ac:dyDescent="0.45">
      <c r="A9" s="120"/>
      <c r="B9" s="120"/>
      <c r="C9" s="120"/>
      <c r="D9" s="120"/>
      <c r="E9" s="120"/>
      <c r="F9" s="120"/>
      <c r="G9" s="184" t="s">
        <v>190</v>
      </c>
      <c r="H9" s="120"/>
      <c r="I9" s="184" t="s">
        <v>183</v>
      </c>
      <c r="J9" s="120"/>
      <c r="K9" s="184" t="s">
        <v>190</v>
      </c>
      <c r="L9" s="120"/>
      <c r="M9" s="184" t="s">
        <v>183</v>
      </c>
    </row>
    <row r="10" spans="1:14" ht="24.95" customHeight="1" x14ac:dyDescent="0.45">
      <c r="A10" s="146" t="s">
        <v>87</v>
      </c>
      <c r="B10" s="147"/>
      <c r="C10" s="147"/>
      <c r="D10" s="147"/>
      <c r="E10" s="147"/>
      <c r="F10" s="147"/>
      <c r="H10" s="117"/>
      <c r="J10" s="117"/>
      <c r="K10" s="148"/>
      <c r="L10" s="147"/>
      <c r="M10" s="148"/>
    </row>
    <row r="11" spans="1:14" ht="24.95" customHeight="1" x14ac:dyDescent="0.45">
      <c r="A11" s="147" t="s">
        <v>147</v>
      </c>
      <c r="D11" s="147"/>
      <c r="E11" s="147"/>
      <c r="F11" s="147"/>
      <c r="G11" s="149">
        <v>55799935.899999999</v>
      </c>
      <c r="H11" s="149"/>
      <c r="I11" s="149">
        <v>79602100.310000002</v>
      </c>
      <c r="J11" s="149"/>
      <c r="K11" s="149">
        <v>53769591.619999997</v>
      </c>
      <c r="L11" s="149"/>
      <c r="M11" s="149">
        <v>79806017.319999993</v>
      </c>
    </row>
    <row r="12" spans="1:14" ht="24.95" customHeight="1" x14ac:dyDescent="0.45">
      <c r="A12" s="147" t="s">
        <v>65</v>
      </c>
      <c r="D12" s="147"/>
      <c r="E12" s="147"/>
      <c r="F12" s="147"/>
      <c r="G12" s="149"/>
      <c r="H12" s="149"/>
      <c r="I12" s="149"/>
      <c r="J12" s="149"/>
      <c r="K12" s="149"/>
      <c r="L12" s="118"/>
      <c r="M12" s="150"/>
    </row>
    <row r="13" spans="1:14" ht="24.95" customHeight="1" x14ac:dyDescent="0.45">
      <c r="A13" s="147" t="s">
        <v>66</v>
      </c>
      <c r="D13" s="147"/>
      <c r="E13" s="147"/>
      <c r="F13" s="147"/>
      <c r="G13" s="149"/>
      <c r="H13" s="149"/>
      <c r="I13" s="149"/>
      <c r="J13" s="149"/>
      <c r="K13" s="149"/>
      <c r="L13" s="149"/>
      <c r="M13" s="149"/>
    </row>
    <row r="14" spans="1:14" ht="24.95" customHeight="1" x14ac:dyDescent="0.45">
      <c r="A14" s="151" t="s">
        <v>154</v>
      </c>
      <c r="D14" s="147"/>
      <c r="E14" s="147"/>
      <c r="F14" s="147"/>
      <c r="G14" s="173">
        <v>-5502151.1299999999</v>
      </c>
      <c r="H14" s="149"/>
      <c r="I14" s="173">
        <v>-5136732.21</v>
      </c>
      <c r="J14" s="173"/>
      <c r="K14" s="173">
        <v>-4092130.74</v>
      </c>
      <c r="L14" s="173"/>
      <c r="M14" s="173">
        <v>-5136732.21</v>
      </c>
    </row>
    <row r="15" spans="1:14" ht="24.95" customHeight="1" x14ac:dyDescent="0.45">
      <c r="A15" s="151" t="s">
        <v>169</v>
      </c>
      <c r="D15" s="147"/>
      <c r="E15" s="147"/>
      <c r="F15" s="147"/>
      <c r="G15" s="173">
        <v>-2459276.81</v>
      </c>
      <c r="H15" s="149"/>
      <c r="I15" s="173">
        <v>-1364578.46</v>
      </c>
      <c r="J15" s="173"/>
      <c r="K15" s="173">
        <v>-2459276.81</v>
      </c>
      <c r="L15" s="173"/>
      <c r="M15" s="173">
        <v>-1364578.46</v>
      </c>
    </row>
    <row r="16" spans="1:14" ht="24.95" customHeight="1" x14ac:dyDescent="0.45">
      <c r="A16" s="147" t="s">
        <v>223</v>
      </c>
      <c r="B16" s="147"/>
      <c r="C16" s="147"/>
      <c r="D16" s="147"/>
      <c r="E16" s="147"/>
      <c r="F16" s="147"/>
      <c r="G16" s="173">
        <v>59703516.229999997</v>
      </c>
      <c r="H16" s="149"/>
      <c r="I16" s="149">
        <v>52895053.57</v>
      </c>
      <c r="J16" s="149"/>
      <c r="K16" s="173">
        <v>59418284.740000002</v>
      </c>
      <c r="L16" s="119"/>
      <c r="M16" s="149">
        <v>52795318.259999998</v>
      </c>
    </row>
    <row r="17" spans="1:13" ht="24.95" customHeight="1" x14ac:dyDescent="0.45">
      <c r="A17" s="143" t="s">
        <v>159</v>
      </c>
      <c r="G17" s="173">
        <v>379200</v>
      </c>
      <c r="H17" s="149"/>
      <c r="I17" s="149">
        <v>579624.24</v>
      </c>
      <c r="J17" s="149"/>
      <c r="K17" s="173">
        <v>379200</v>
      </c>
      <c r="L17" s="119"/>
      <c r="M17" s="149">
        <v>579624.24</v>
      </c>
    </row>
    <row r="18" spans="1:13" ht="24.95" customHeight="1" x14ac:dyDescent="0.45">
      <c r="A18" s="143" t="s">
        <v>160</v>
      </c>
      <c r="G18" s="213">
        <v>0</v>
      </c>
      <c r="H18" s="149"/>
      <c r="I18" s="173">
        <v>-124500</v>
      </c>
      <c r="J18" s="149"/>
      <c r="K18" s="213">
        <v>0</v>
      </c>
      <c r="L18" s="119"/>
      <c r="M18" s="173">
        <v>-124500</v>
      </c>
    </row>
    <row r="19" spans="1:13" ht="24.95" customHeight="1" x14ac:dyDescent="0.45">
      <c r="A19" s="143" t="s">
        <v>170</v>
      </c>
      <c r="G19" s="173">
        <v>-1798731.96</v>
      </c>
      <c r="H19" s="149"/>
      <c r="I19" s="173">
        <v>-43373.39</v>
      </c>
      <c r="J19" s="173"/>
      <c r="K19" s="173">
        <v>-1798111.47</v>
      </c>
      <c r="L19" s="173"/>
      <c r="M19" s="173">
        <v>-42818.74</v>
      </c>
    </row>
    <row r="20" spans="1:13" ht="24.95" customHeight="1" x14ac:dyDescent="0.45">
      <c r="A20" s="143" t="s">
        <v>106</v>
      </c>
      <c r="G20" s="174">
        <v>404685.6</v>
      </c>
      <c r="H20" s="152"/>
      <c r="I20" s="152">
        <v>2182809.0699999998</v>
      </c>
      <c r="J20" s="152"/>
      <c r="K20" s="174">
        <v>404685.6</v>
      </c>
      <c r="L20" s="119"/>
      <c r="M20" s="152">
        <v>2166004.88</v>
      </c>
    </row>
    <row r="21" spans="1:13" ht="24.95" customHeight="1" x14ac:dyDescent="0.45">
      <c r="A21" s="147" t="s">
        <v>149</v>
      </c>
      <c r="B21" s="147"/>
      <c r="C21" s="147"/>
      <c r="D21" s="147"/>
      <c r="E21" s="147"/>
      <c r="F21" s="147"/>
      <c r="G21" s="160"/>
      <c r="H21" s="149"/>
      <c r="I21" s="160"/>
      <c r="J21" s="149"/>
      <c r="K21" s="160"/>
      <c r="L21" s="119"/>
      <c r="M21" s="161"/>
    </row>
    <row r="22" spans="1:13" ht="24.95" customHeight="1" x14ac:dyDescent="0.45">
      <c r="A22" s="147" t="s">
        <v>148</v>
      </c>
      <c r="B22" s="147"/>
      <c r="C22" s="147"/>
      <c r="D22" s="147"/>
      <c r="E22" s="147"/>
      <c r="F22" s="147"/>
      <c r="G22" s="153">
        <f>SUM(G11:G21)</f>
        <v>106527177.83</v>
      </c>
      <c r="H22" s="149"/>
      <c r="I22" s="153">
        <f>SUM(I11:I21)</f>
        <v>128590403.13</v>
      </c>
      <c r="J22" s="149"/>
      <c r="K22" s="153">
        <f>SUM(K11:K21)</f>
        <v>105622242.94</v>
      </c>
      <c r="L22" s="149"/>
      <c r="M22" s="153">
        <f>SUM(M11:M21)</f>
        <v>128678335.28999999</v>
      </c>
    </row>
    <row r="23" spans="1:13" ht="24.95" customHeight="1" x14ac:dyDescent="0.45">
      <c r="A23" s="147" t="s">
        <v>67</v>
      </c>
      <c r="B23" s="147"/>
      <c r="C23" s="147"/>
      <c r="D23" s="147"/>
      <c r="E23" s="147"/>
      <c r="F23" s="147"/>
      <c r="G23" s="149"/>
      <c r="H23" s="149"/>
      <c r="I23" s="149"/>
      <c r="J23" s="149"/>
      <c r="K23" s="149"/>
      <c r="L23" s="149"/>
      <c r="M23" s="149"/>
    </row>
    <row r="24" spans="1:13" ht="24.95" customHeight="1" x14ac:dyDescent="0.45">
      <c r="A24" s="147" t="s">
        <v>107</v>
      </c>
      <c r="B24" s="147"/>
      <c r="C24" s="147"/>
      <c r="D24" s="147"/>
      <c r="E24" s="147"/>
      <c r="F24" s="147"/>
      <c r="G24" s="173">
        <v>38088973.659999996</v>
      </c>
      <c r="H24" s="149"/>
      <c r="I24" s="173">
        <v>-6812632.5099999998</v>
      </c>
      <c r="J24" s="173"/>
      <c r="K24" s="173">
        <v>43469624.460000001</v>
      </c>
      <c r="L24" s="173"/>
      <c r="M24" s="173">
        <v>-6935825.3799999999</v>
      </c>
    </row>
    <row r="25" spans="1:13" ht="24.95" customHeight="1" x14ac:dyDescent="0.45">
      <c r="A25" s="147" t="s">
        <v>68</v>
      </c>
      <c r="B25" s="147"/>
      <c r="C25" s="147"/>
      <c r="D25" s="147"/>
      <c r="E25" s="147"/>
      <c r="F25" s="147"/>
      <c r="G25" s="173">
        <v>-20803416.850000001</v>
      </c>
      <c r="H25" s="149"/>
      <c r="I25" s="149">
        <v>3978126.05</v>
      </c>
      <c r="J25" s="149"/>
      <c r="K25" s="173">
        <v>-5282391.5</v>
      </c>
      <c r="L25" s="119"/>
      <c r="M25" s="154">
        <v>3978126.05</v>
      </c>
    </row>
    <row r="26" spans="1:13" ht="24.95" customHeight="1" x14ac:dyDescent="0.45">
      <c r="A26" s="147" t="s">
        <v>69</v>
      </c>
      <c r="B26" s="147"/>
      <c r="C26" s="147"/>
      <c r="D26" s="147"/>
      <c r="E26" s="147"/>
      <c r="F26" s="147"/>
      <c r="G26" s="173">
        <v>364580.89</v>
      </c>
      <c r="H26" s="149"/>
      <c r="I26" s="149">
        <v>378192.97</v>
      </c>
      <c r="J26" s="149"/>
      <c r="K26" s="173">
        <v>13072.57</v>
      </c>
      <c r="L26" s="119"/>
      <c r="M26" s="154">
        <v>379032.97</v>
      </c>
    </row>
    <row r="27" spans="1:13" ht="24.95" customHeight="1" x14ac:dyDescent="0.45">
      <c r="A27" s="147" t="s">
        <v>70</v>
      </c>
      <c r="B27" s="147"/>
      <c r="C27" s="147"/>
      <c r="D27" s="147"/>
      <c r="E27" s="147"/>
      <c r="F27" s="147"/>
      <c r="G27" s="173">
        <v>37153.800000000003</v>
      </c>
      <c r="H27" s="149"/>
      <c r="I27" s="153">
        <v>906599.79</v>
      </c>
      <c r="J27" s="149"/>
      <c r="K27" s="177">
        <v>50000</v>
      </c>
      <c r="L27" s="119"/>
      <c r="M27" s="193">
        <v>906599.79</v>
      </c>
    </row>
    <row r="28" spans="1:13" ht="24.95" customHeight="1" x14ac:dyDescent="0.45">
      <c r="A28" s="147" t="s">
        <v>71</v>
      </c>
      <c r="B28" s="147"/>
      <c r="C28" s="147"/>
      <c r="D28" s="147"/>
      <c r="E28" s="147"/>
      <c r="F28" s="147"/>
      <c r="G28" s="155">
        <f>SUM(G24:G27)</f>
        <v>17687291.499999996</v>
      </c>
      <c r="H28" s="149"/>
      <c r="I28" s="194">
        <f>SUM(I24:I27)</f>
        <v>-1549713.7000000002</v>
      </c>
      <c r="J28" s="173"/>
      <c r="K28" s="194">
        <f>SUM(K24:K27)</f>
        <v>38250305.530000001</v>
      </c>
      <c r="L28" s="173"/>
      <c r="M28" s="194">
        <f>SUM(M24:M27)</f>
        <v>-1672066.5700000003</v>
      </c>
    </row>
    <row r="29" spans="1:13" ht="24.95" customHeight="1" x14ac:dyDescent="0.45">
      <c r="A29" s="147" t="s">
        <v>72</v>
      </c>
      <c r="B29" s="147"/>
      <c r="C29" s="147"/>
      <c r="D29" s="147"/>
      <c r="E29" s="147"/>
      <c r="F29" s="147"/>
      <c r="G29" s="149"/>
      <c r="H29" s="149"/>
      <c r="I29" s="149"/>
      <c r="J29" s="149"/>
      <c r="K29" s="149"/>
      <c r="L29" s="118"/>
      <c r="M29" s="150"/>
    </row>
    <row r="30" spans="1:13" ht="24.95" customHeight="1" x14ac:dyDescent="0.45">
      <c r="A30" s="147" t="s">
        <v>108</v>
      </c>
      <c r="B30" s="147"/>
      <c r="C30" s="147"/>
      <c r="D30" s="147"/>
      <c r="E30" s="147"/>
      <c r="F30" s="147"/>
      <c r="G30" s="126">
        <v>30402824.77</v>
      </c>
      <c r="H30" s="173"/>
      <c r="I30" s="126">
        <v>-1712623.13</v>
      </c>
      <c r="J30" s="149"/>
      <c r="K30" s="173">
        <v>22496179.359999999</v>
      </c>
      <c r="L30" s="175"/>
      <c r="M30" s="176">
        <v>-1671809.13</v>
      </c>
    </row>
    <row r="31" spans="1:13" ht="24.95" customHeight="1" x14ac:dyDescent="0.45">
      <c r="A31" s="147" t="s">
        <v>73</v>
      </c>
      <c r="B31" s="147"/>
      <c r="C31" s="147"/>
      <c r="D31" s="147"/>
      <c r="E31" s="147"/>
      <c r="F31" s="147"/>
      <c r="G31" s="173">
        <v>-755096.47</v>
      </c>
      <c r="H31" s="173"/>
      <c r="I31" s="173">
        <v>-602269.30000000005</v>
      </c>
      <c r="J31" s="149"/>
      <c r="K31" s="176">
        <v>-810072.11</v>
      </c>
      <c r="L31" s="175"/>
      <c r="M31" s="176">
        <v>-603211.36</v>
      </c>
    </row>
    <row r="32" spans="1:13" ht="24.95" customHeight="1" x14ac:dyDescent="0.45">
      <c r="A32" s="147" t="s">
        <v>139</v>
      </c>
      <c r="B32" s="147"/>
      <c r="C32" s="147"/>
      <c r="D32" s="147"/>
      <c r="E32" s="147"/>
      <c r="F32" s="147"/>
      <c r="G32" s="173">
        <v>-50706</v>
      </c>
      <c r="H32" s="173"/>
      <c r="I32" s="213">
        <v>0</v>
      </c>
      <c r="J32" s="149"/>
      <c r="K32" s="176">
        <v>-50706</v>
      </c>
      <c r="L32" s="175"/>
      <c r="M32" s="215">
        <v>0</v>
      </c>
    </row>
    <row r="33" spans="1:14" ht="24.95" customHeight="1" x14ac:dyDescent="0.45">
      <c r="A33" s="147" t="s">
        <v>189</v>
      </c>
      <c r="B33" s="147"/>
      <c r="C33" s="147"/>
      <c r="D33" s="147"/>
      <c r="E33" s="147"/>
      <c r="F33" s="147"/>
      <c r="G33" s="213">
        <v>0</v>
      </c>
      <c r="H33" s="173"/>
      <c r="I33" s="177">
        <v>-5115865</v>
      </c>
      <c r="J33" s="149"/>
      <c r="K33" s="214">
        <v>0</v>
      </c>
      <c r="L33" s="175"/>
      <c r="M33" s="195">
        <v>-5115865</v>
      </c>
    </row>
    <row r="34" spans="1:14" ht="24.95" customHeight="1" x14ac:dyDescent="0.45">
      <c r="A34" s="147" t="s">
        <v>130</v>
      </c>
      <c r="B34" s="147"/>
      <c r="C34" s="147"/>
      <c r="D34" s="147"/>
      <c r="E34" s="147"/>
      <c r="F34" s="147"/>
      <c r="G34" s="155">
        <f>SUM(G30:G33)</f>
        <v>29597022.300000001</v>
      </c>
      <c r="H34" s="149"/>
      <c r="I34" s="194">
        <f>SUM(I30:I33)</f>
        <v>-7430757.4299999997</v>
      </c>
      <c r="J34" s="173"/>
      <c r="K34" s="194">
        <f>SUM(K30:K33)</f>
        <v>21635401.25</v>
      </c>
      <c r="L34" s="173"/>
      <c r="M34" s="194">
        <f>SUM(M30:M33)</f>
        <v>-7390885.4900000002</v>
      </c>
    </row>
    <row r="35" spans="1:14" ht="24.95" customHeight="1" x14ac:dyDescent="0.45">
      <c r="A35" s="147"/>
      <c r="B35" s="147"/>
      <c r="C35" s="147"/>
      <c r="D35" s="147"/>
      <c r="E35" s="147"/>
      <c r="F35" s="147"/>
      <c r="G35" s="152"/>
      <c r="H35" s="149"/>
      <c r="I35" s="152"/>
      <c r="J35" s="149"/>
      <c r="K35" s="152"/>
      <c r="L35" s="119"/>
      <c r="M35" s="152"/>
    </row>
    <row r="36" spans="1:14" ht="24.95" customHeight="1" x14ac:dyDescent="0.45">
      <c r="A36" s="143" t="s">
        <v>28</v>
      </c>
      <c r="B36" s="147"/>
      <c r="C36" s="147"/>
      <c r="D36" s="147"/>
      <c r="E36" s="147"/>
      <c r="F36" s="147"/>
      <c r="K36" s="148"/>
      <c r="L36" s="117"/>
      <c r="M36" s="148"/>
    </row>
    <row r="37" spans="1:14" ht="24.95" customHeight="1" x14ac:dyDescent="0.45">
      <c r="A37" s="235" t="s">
        <v>226</v>
      </c>
      <c r="B37" s="235"/>
      <c r="C37" s="235"/>
      <c r="D37" s="235"/>
      <c r="E37" s="235"/>
      <c r="F37" s="235"/>
      <c r="G37" s="235"/>
      <c r="H37" s="235"/>
      <c r="I37" s="235"/>
      <c r="J37" s="235"/>
      <c r="K37" s="235"/>
      <c r="L37" s="235"/>
      <c r="M37" s="235"/>
    </row>
    <row r="38" spans="1:14" ht="24.95" customHeight="1" x14ac:dyDescent="0.45">
      <c r="A38" s="234" t="s">
        <v>174</v>
      </c>
      <c r="B38" s="234"/>
      <c r="C38" s="234"/>
      <c r="D38" s="234"/>
      <c r="E38" s="234"/>
      <c r="F38" s="234"/>
      <c r="G38" s="234"/>
      <c r="H38" s="234"/>
      <c r="I38" s="234"/>
      <c r="J38" s="234"/>
      <c r="K38" s="234"/>
      <c r="L38" s="234"/>
      <c r="M38" s="234"/>
    </row>
    <row r="39" spans="1:14" ht="24.95" customHeight="1" x14ac:dyDescent="0.45">
      <c r="A39" s="234" t="s">
        <v>76</v>
      </c>
      <c r="B39" s="234"/>
      <c r="C39" s="234"/>
      <c r="D39" s="234"/>
      <c r="E39" s="234"/>
      <c r="F39" s="234"/>
      <c r="G39" s="234"/>
      <c r="H39" s="234"/>
      <c r="I39" s="234"/>
      <c r="J39" s="234"/>
      <c r="K39" s="234"/>
      <c r="L39" s="234"/>
      <c r="M39" s="234"/>
    </row>
    <row r="40" spans="1:14" ht="24.95" customHeight="1" x14ac:dyDescent="0.45">
      <c r="A40" s="233" t="s">
        <v>210</v>
      </c>
      <c r="B40" s="234"/>
      <c r="C40" s="234"/>
      <c r="D40" s="234"/>
      <c r="E40" s="234"/>
      <c r="F40" s="234"/>
      <c r="G40" s="234"/>
      <c r="H40" s="234"/>
      <c r="I40" s="234"/>
      <c r="J40" s="234"/>
      <c r="K40" s="234"/>
      <c r="L40" s="234"/>
      <c r="M40" s="234"/>
      <c r="N40" s="183"/>
    </row>
    <row r="41" spans="1:14" ht="24.95" customHeight="1" x14ac:dyDescent="0.45">
      <c r="A41" s="233" t="s">
        <v>192</v>
      </c>
      <c r="B41" s="234"/>
      <c r="C41" s="234"/>
      <c r="D41" s="234"/>
      <c r="E41" s="234"/>
      <c r="F41" s="234"/>
      <c r="G41" s="234"/>
      <c r="H41" s="234"/>
      <c r="I41" s="234"/>
      <c r="J41" s="234"/>
      <c r="K41" s="234"/>
      <c r="L41" s="234"/>
      <c r="M41" s="234"/>
      <c r="N41" s="183"/>
    </row>
    <row r="42" spans="1:14" ht="24.95" customHeight="1" x14ac:dyDescent="0.45">
      <c r="A42" s="183"/>
      <c r="B42" s="183"/>
      <c r="C42" s="183"/>
      <c r="D42" s="183"/>
      <c r="E42" s="183"/>
      <c r="F42" s="183"/>
      <c r="G42" s="183"/>
      <c r="H42" s="183"/>
      <c r="I42" s="183"/>
      <c r="J42" s="183"/>
      <c r="K42" s="183"/>
      <c r="L42" s="183"/>
      <c r="M42" s="183"/>
      <c r="N42" s="183"/>
    </row>
    <row r="43" spans="1:14" ht="24.95" customHeight="1" x14ac:dyDescent="0.45">
      <c r="A43" s="183"/>
      <c r="B43" s="183"/>
      <c r="C43" s="183"/>
      <c r="D43" s="183"/>
      <c r="E43" s="183"/>
      <c r="F43" s="183"/>
      <c r="G43" s="111"/>
      <c r="H43" s="111"/>
      <c r="I43" s="111"/>
      <c r="J43" s="111"/>
      <c r="K43" s="111"/>
      <c r="L43" s="111"/>
      <c r="M43" s="112" t="s">
        <v>143</v>
      </c>
    </row>
    <row r="44" spans="1:14" ht="24.95" customHeight="1" x14ac:dyDescent="0.45">
      <c r="A44" s="144"/>
      <c r="B44" s="144"/>
      <c r="C44" s="144"/>
      <c r="D44" s="144"/>
      <c r="E44" s="144"/>
      <c r="F44" s="144"/>
      <c r="G44" s="113"/>
      <c r="H44" s="114" t="s">
        <v>142</v>
      </c>
      <c r="I44" s="113"/>
      <c r="J44" s="114"/>
      <c r="K44" s="115"/>
      <c r="L44" s="116" t="s">
        <v>141</v>
      </c>
      <c r="M44" s="145"/>
    </row>
    <row r="45" spans="1:14" ht="24.95" customHeight="1" x14ac:dyDescent="0.45">
      <c r="A45" s="120"/>
      <c r="B45" s="120"/>
      <c r="C45" s="120"/>
      <c r="D45" s="120"/>
      <c r="E45" s="120"/>
      <c r="F45" s="120"/>
      <c r="G45" s="184" t="s">
        <v>190</v>
      </c>
      <c r="H45" s="120"/>
      <c r="I45" s="184" t="s">
        <v>183</v>
      </c>
      <c r="J45" s="120"/>
      <c r="K45" s="184" t="s">
        <v>190</v>
      </c>
      <c r="L45" s="120"/>
      <c r="M45" s="184" t="s">
        <v>183</v>
      </c>
    </row>
    <row r="46" spans="1:14" ht="24.95" customHeight="1" x14ac:dyDescent="0.45">
      <c r="A46" s="147" t="s">
        <v>129</v>
      </c>
      <c r="B46" s="147"/>
      <c r="C46" s="147"/>
      <c r="D46" s="147"/>
      <c r="E46" s="147"/>
      <c r="F46" s="147"/>
      <c r="G46" s="149">
        <v>153811491.63</v>
      </c>
      <c r="H46" s="149"/>
      <c r="I46" s="149">
        <v>119609932</v>
      </c>
      <c r="J46" s="149"/>
      <c r="K46" s="149">
        <v>165507949.72</v>
      </c>
      <c r="L46" s="118"/>
      <c r="M46" s="149">
        <v>119615383.23</v>
      </c>
    </row>
    <row r="47" spans="1:14" ht="24.95" customHeight="1" x14ac:dyDescent="0.45">
      <c r="A47" s="147" t="s">
        <v>74</v>
      </c>
      <c r="B47" s="147"/>
      <c r="C47" s="147"/>
      <c r="D47" s="147"/>
      <c r="E47" s="147"/>
      <c r="F47" s="147"/>
      <c r="G47" s="173">
        <v>-404685.6</v>
      </c>
      <c r="H47" s="173"/>
      <c r="I47" s="173">
        <v>-2225892</v>
      </c>
      <c r="J47" s="149"/>
      <c r="K47" s="176">
        <v>-404685.6</v>
      </c>
      <c r="L47" s="175"/>
      <c r="M47" s="176">
        <v>-2209087.81</v>
      </c>
    </row>
    <row r="48" spans="1:14" ht="24.95" customHeight="1" x14ac:dyDescent="0.45">
      <c r="A48" s="147" t="s">
        <v>75</v>
      </c>
      <c r="B48" s="147"/>
      <c r="C48" s="147"/>
      <c r="D48" s="147"/>
      <c r="E48" s="147"/>
      <c r="F48" s="147"/>
      <c r="G48" s="173">
        <v>-13095989.17</v>
      </c>
      <c r="H48" s="173"/>
      <c r="I48" s="173">
        <v>-17024766.68</v>
      </c>
      <c r="J48" s="149"/>
      <c r="K48" s="176">
        <v>-13095989.17</v>
      </c>
      <c r="L48" s="175"/>
      <c r="M48" s="176">
        <v>-17024761.129999999</v>
      </c>
    </row>
    <row r="49" spans="1:13" ht="24.95" customHeight="1" x14ac:dyDescent="0.45">
      <c r="A49" s="146" t="s">
        <v>80</v>
      </c>
      <c r="B49" s="147"/>
      <c r="C49" s="147"/>
      <c r="D49" s="147"/>
      <c r="E49" s="147"/>
      <c r="F49" s="147"/>
      <c r="G49" s="156">
        <f>SUM(G46:G48)</f>
        <v>140310816.86000001</v>
      </c>
      <c r="H49" s="149"/>
      <c r="I49" s="156">
        <f>SUM(I46:I48)</f>
        <v>100359273.31999999</v>
      </c>
      <c r="J49" s="149"/>
      <c r="K49" s="156">
        <f>SUM(K46:K48)</f>
        <v>152007274.95000002</v>
      </c>
      <c r="L49" s="118"/>
      <c r="M49" s="156">
        <f>SUM(M46:M48)</f>
        <v>100381534.29000001</v>
      </c>
    </row>
    <row r="50" spans="1:13" ht="24.95" customHeight="1" x14ac:dyDescent="0.45">
      <c r="A50" s="146" t="s">
        <v>77</v>
      </c>
      <c r="B50" s="147"/>
      <c r="C50" s="147"/>
      <c r="D50" s="147"/>
      <c r="E50" s="147"/>
      <c r="F50" s="147"/>
    </row>
    <row r="51" spans="1:13" ht="24.95" customHeight="1" x14ac:dyDescent="0.45">
      <c r="A51" s="147" t="s">
        <v>158</v>
      </c>
      <c r="B51" s="147"/>
      <c r="C51" s="147"/>
      <c r="D51" s="147"/>
      <c r="E51" s="147"/>
      <c r="F51" s="147"/>
      <c r="G51" s="176">
        <v>-459990000</v>
      </c>
      <c r="I51" s="173">
        <v>-353800000</v>
      </c>
      <c r="J51" s="173"/>
      <c r="K51" s="173">
        <v>-459990000</v>
      </c>
      <c r="L51" s="173"/>
      <c r="M51" s="173">
        <v>-353800000</v>
      </c>
    </row>
    <row r="52" spans="1:13" ht="24.95" customHeight="1" x14ac:dyDescent="0.45">
      <c r="A52" s="147" t="s">
        <v>155</v>
      </c>
      <c r="B52" s="147"/>
      <c r="C52" s="147"/>
      <c r="D52" s="147"/>
      <c r="E52" s="147"/>
      <c r="F52" s="147"/>
      <c r="G52" s="176">
        <v>443960236.89999998</v>
      </c>
      <c r="I52" s="154">
        <v>405156898.74000001</v>
      </c>
      <c r="K52" s="176">
        <v>427460236.89999998</v>
      </c>
      <c r="M52" s="149">
        <v>405156898.74000001</v>
      </c>
    </row>
    <row r="53" spans="1:13" ht="24.95" customHeight="1" x14ac:dyDescent="0.45">
      <c r="A53" s="147" t="s">
        <v>182</v>
      </c>
      <c r="B53" s="147"/>
      <c r="C53" s="147"/>
      <c r="D53" s="147"/>
      <c r="E53" s="147"/>
      <c r="F53" s="147"/>
      <c r="G53" s="176">
        <v>-0.45</v>
      </c>
      <c r="I53" s="215">
        <v>0</v>
      </c>
      <c r="J53" s="213"/>
      <c r="K53" s="215">
        <v>0</v>
      </c>
      <c r="L53" s="213"/>
      <c r="M53" s="213">
        <v>0</v>
      </c>
    </row>
    <row r="54" spans="1:13" ht="24.95" customHeight="1" x14ac:dyDescent="0.45">
      <c r="A54" s="147" t="s">
        <v>202</v>
      </c>
      <c r="B54" s="147"/>
      <c r="C54" s="147"/>
      <c r="D54" s="147"/>
      <c r="E54" s="147"/>
      <c r="F54" s="147"/>
      <c r="G54" s="215">
        <v>0</v>
      </c>
      <c r="H54" s="213"/>
      <c r="I54" s="215">
        <v>0</v>
      </c>
      <c r="K54" s="176">
        <v>3750011.25</v>
      </c>
      <c r="M54" s="215">
        <v>0</v>
      </c>
    </row>
    <row r="55" spans="1:13" ht="24.95" customHeight="1" x14ac:dyDescent="0.45">
      <c r="A55" s="147" t="s">
        <v>86</v>
      </c>
      <c r="C55" s="147"/>
      <c r="D55" s="147"/>
      <c r="E55" s="147"/>
      <c r="F55" s="147"/>
      <c r="G55" s="176">
        <v>-9648.14</v>
      </c>
      <c r="H55" s="149"/>
      <c r="I55" s="176">
        <v>-9617.4</v>
      </c>
      <c r="J55" s="176"/>
      <c r="K55" s="176">
        <v>-9648.14</v>
      </c>
      <c r="L55" s="176"/>
      <c r="M55" s="176">
        <v>-9617.4</v>
      </c>
    </row>
    <row r="56" spans="1:13" ht="24.95" customHeight="1" x14ac:dyDescent="0.45">
      <c r="A56" s="147" t="s">
        <v>171</v>
      </c>
      <c r="C56" s="147"/>
      <c r="D56" s="147"/>
      <c r="E56" s="147"/>
      <c r="F56" s="147"/>
      <c r="G56" s="176">
        <v>1798731.96</v>
      </c>
      <c r="H56" s="149"/>
      <c r="I56" s="154">
        <v>43373.39</v>
      </c>
      <c r="J56" s="149"/>
      <c r="K56" s="176">
        <v>1798111.47</v>
      </c>
      <c r="L56" s="149"/>
      <c r="M56" s="154">
        <v>42818.74</v>
      </c>
    </row>
    <row r="57" spans="1:13" ht="24.95" customHeight="1" x14ac:dyDescent="0.45">
      <c r="A57" s="147" t="s">
        <v>156</v>
      </c>
      <c r="C57" s="147"/>
      <c r="D57" s="147"/>
      <c r="E57" s="147"/>
      <c r="F57" s="147"/>
      <c r="G57" s="176">
        <v>2459345.81</v>
      </c>
      <c r="H57" s="149"/>
      <c r="I57" s="154">
        <v>1364621.46</v>
      </c>
      <c r="J57" s="149"/>
      <c r="K57" s="176">
        <v>2459345.81</v>
      </c>
      <c r="L57" s="149"/>
      <c r="M57" s="154">
        <v>1364621.46</v>
      </c>
    </row>
    <row r="58" spans="1:13" ht="24.95" customHeight="1" x14ac:dyDescent="0.45">
      <c r="A58" s="147" t="s">
        <v>140</v>
      </c>
      <c r="B58" s="147"/>
      <c r="C58" s="147"/>
      <c r="D58" s="147"/>
      <c r="E58" s="147"/>
      <c r="F58" s="147"/>
      <c r="G58" s="173">
        <v>-28501813.48</v>
      </c>
      <c r="H58" s="149"/>
      <c r="I58" s="173">
        <v>-8868087.9199999999</v>
      </c>
      <c r="J58" s="173"/>
      <c r="K58" s="173">
        <v>-28488813.48</v>
      </c>
      <c r="L58" s="173"/>
      <c r="M58" s="173">
        <v>-8868087.9199999999</v>
      </c>
    </row>
    <row r="59" spans="1:13" ht="24.95" customHeight="1" x14ac:dyDescent="0.45">
      <c r="A59" s="147" t="s">
        <v>131</v>
      </c>
      <c r="B59" s="147"/>
      <c r="C59" s="147"/>
      <c r="D59" s="147"/>
      <c r="E59" s="147"/>
      <c r="F59" s="147"/>
      <c r="G59" s="177">
        <v>-223006.46</v>
      </c>
      <c r="H59" s="149"/>
      <c r="I59" s="177">
        <v>-68640.5</v>
      </c>
      <c r="J59" s="173"/>
      <c r="K59" s="177">
        <v>-223006.46</v>
      </c>
      <c r="L59" s="173"/>
      <c r="M59" s="177">
        <v>-68640.5</v>
      </c>
    </row>
    <row r="60" spans="1:13" ht="24.95" customHeight="1" x14ac:dyDescent="0.45">
      <c r="A60" s="146" t="s">
        <v>81</v>
      </c>
      <c r="B60" s="147"/>
      <c r="C60" s="147"/>
      <c r="D60" s="147"/>
      <c r="E60" s="147"/>
      <c r="F60" s="147"/>
      <c r="G60" s="194">
        <f>SUM(G51:G59)</f>
        <v>-40506153.860000022</v>
      </c>
      <c r="H60" s="149"/>
      <c r="I60" s="194">
        <f>SUM(I51:I59)</f>
        <v>43818547.770000011</v>
      </c>
      <c r="J60" s="149"/>
      <c r="K60" s="194">
        <f>SUM(K51:K59)</f>
        <v>-53243762.650000028</v>
      </c>
      <c r="L60" s="149"/>
      <c r="M60" s="194">
        <f>SUM(M51:M59)</f>
        <v>43817993.120000012</v>
      </c>
    </row>
    <row r="61" spans="1:13" ht="24.95" customHeight="1" x14ac:dyDescent="0.45">
      <c r="A61" s="146" t="s">
        <v>78</v>
      </c>
      <c r="B61" s="147"/>
      <c r="C61" s="147"/>
      <c r="D61" s="147"/>
      <c r="E61" s="147"/>
      <c r="F61" s="147"/>
      <c r="G61" s="152"/>
      <c r="H61" s="149"/>
      <c r="I61" s="152"/>
      <c r="J61" s="149"/>
      <c r="K61" s="150"/>
      <c r="L61" s="118"/>
      <c r="M61" s="150"/>
    </row>
    <row r="62" spans="1:13" ht="24.95" customHeight="1" x14ac:dyDescent="0.45">
      <c r="A62" s="147" t="s">
        <v>109</v>
      </c>
      <c r="C62" s="147"/>
      <c r="D62" s="147"/>
      <c r="E62" s="147"/>
      <c r="F62" s="147"/>
      <c r="G62" s="152"/>
      <c r="H62" s="149"/>
      <c r="I62" s="152"/>
      <c r="J62" s="149"/>
      <c r="K62" s="150"/>
      <c r="L62" s="118"/>
      <c r="M62" s="150"/>
    </row>
    <row r="63" spans="1:13" ht="24.95" customHeight="1" x14ac:dyDescent="0.45">
      <c r="A63" s="147" t="s">
        <v>110</v>
      </c>
      <c r="C63" s="147"/>
      <c r="D63" s="147"/>
      <c r="E63" s="147"/>
      <c r="F63" s="147"/>
      <c r="G63" s="173">
        <v>33907.53</v>
      </c>
      <c r="H63" s="173"/>
      <c r="I63" s="173">
        <v>-296925.51</v>
      </c>
      <c r="J63" s="173"/>
      <c r="K63" s="173">
        <v>33907.53</v>
      </c>
      <c r="L63" s="173"/>
      <c r="M63" s="173">
        <v>-296925.51</v>
      </c>
    </row>
    <row r="64" spans="1:13" ht="24.95" customHeight="1" x14ac:dyDescent="0.45">
      <c r="A64" s="147" t="s">
        <v>152</v>
      </c>
      <c r="C64" s="147"/>
      <c r="D64" s="147"/>
      <c r="E64" s="147"/>
      <c r="F64" s="147"/>
      <c r="G64" s="173">
        <v>-328948.52</v>
      </c>
      <c r="H64" s="149"/>
      <c r="I64" s="173">
        <v>-14779627.74</v>
      </c>
      <c r="J64" s="173"/>
      <c r="K64" s="173">
        <v>-328948.52</v>
      </c>
      <c r="L64" s="173"/>
      <c r="M64" s="173">
        <v>-14312141.93</v>
      </c>
    </row>
    <row r="65" spans="1:13" ht="24.95" customHeight="1" x14ac:dyDescent="0.45">
      <c r="A65" s="147" t="s">
        <v>151</v>
      </c>
      <c r="C65" s="147"/>
      <c r="D65" s="147"/>
      <c r="E65" s="147"/>
      <c r="F65" s="147"/>
      <c r="G65" s="176">
        <v>-16572290</v>
      </c>
      <c r="H65" s="149"/>
      <c r="I65" s="176">
        <v>-24677460</v>
      </c>
      <c r="J65" s="176"/>
      <c r="K65" s="176">
        <v>-16572290</v>
      </c>
      <c r="L65" s="176"/>
      <c r="M65" s="176">
        <v>-24677460</v>
      </c>
    </row>
    <row r="66" spans="1:13" ht="24.95" customHeight="1" x14ac:dyDescent="0.45">
      <c r="A66" s="147" t="s">
        <v>224</v>
      </c>
      <c r="C66" s="147"/>
      <c r="D66" s="147"/>
      <c r="E66" s="147"/>
      <c r="F66" s="147"/>
      <c r="G66" s="176">
        <v>-80996933.099999994</v>
      </c>
      <c r="H66" s="149"/>
      <c r="I66" s="176">
        <v>-80992415.099999994</v>
      </c>
      <c r="J66" s="176"/>
      <c r="K66" s="176">
        <v>-80996933.099999994</v>
      </c>
      <c r="L66" s="176"/>
      <c r="M66" s="176">
        <v>-80992415.099999994</v>
      </c>
    </row>
    <row r="67" spans="1:13" ht="24.95" customHeight="1" x14ac:dyDescent="0.45">
      <c r="A67" s="120" t="s">
        <v>82</v>
      </c>
      <c r="B67" s="147"/>
      <c r="C67" s="147"/>
      <c r="D67" s="147"/>
      <c r="E67" s="147"/>
      <c r="F67" s="147"/>
      <c r="G67" s="157">
        <f>SUM(G63:G66)</f>
        <v>-97864264.089999989</v>
      </c>
      <c r="H67" s="149"/>
      <c r="I67" s="157">
        <f t="shared" ref="I67:M67" si="0">SUM(I63:I66)</f>
        <v>-120746428.34999999</v>
      </c>
      <c r="J67" s="149"/>
      <c r="K67" s="157">
        <f t="shared" si="0"/>
        <v>-97864264.089999989</v>
      </c>
      <c r="L67" s="149"/>
      <c r="M67" s="157">
        <f t="shared" si="0"/>
        <v>-120278942.53999999</v>
      </c>
    </row>
    <row r="68" spans="1:13" ht="24.95" customHeight="1" x14ac:dyDescent="0.45">
      <c r="A68" s="121" t="s">
        <v>83</v>
      </c>
      <c r="B68" s="147"/>
      <c r="C68" s="147"/>
      <c r="D68" s="147"/>
      <c r="E68" s="147"/>
      <c r="F68" s="147"/>
      <c r="G68" s="150">
        <f>+G49+G60+G67</f>
        <v>1940398.9100000113</v>
      </c>
      <c r="H68" s="149"/>
      <c r="I68" s="150">
        <f>+I49+I60+I67</f>
        <v>23431392.74000001</v>
      </c>
      <c r="J68" s="149"/>
      <c r="K68" s="150">
        <f>+K49+K60+K67</f>
        <v>899248.20999999344</v>
      </c>
      <c r="L68" s="118"/>
      <c r="M68" s="150">
        <f>+M49+M60+M67</f>
        <v>23920584.870000035</v>
      </c>
    </row>
    <row r="69" spans="1:13" ht="24.95" customHeight="1" x14ac:dyDescent="0.45">
      <c r="A69" s="121" t="s">
        <v>79</v>
      </c>
      <c r="B69" s="147"/>
      <c r="C69" s="147"/>
      <c r="D69" s="147"/>
      <c r="E69" s="147"/>
      <c r="F69" s="147"/>
      <c r="G69" s="177">
        <v>36670721.479999997</v>
      </c>
      <c r="H69" s="149"/>
      <c r="I69" s="153">
        <v>26042942.449999999</v>
      </c>
      <c r="J69" s="149"/>
      <c r="K69" s="178">
        <v>36106041.920000002</v>
      </c>
      <c r="L69" s="118"/>
      <c r="M69" s="158">
        <v>25039687.850000001</v>
      </c>
    </row>
    <row r="70" spans="1:13" ht="24.95" customHeight="1" thickBot="1" x14ac:dyDescent="0.5">
      <c r="A70" s="121" t="s">
        <v>217</v>
      </c>
      <c r="B70" s="147"/>
      <c r="C70" s="147"/>
      <c r="D70" s="147"/>
      <c r="E70" s="147"/>
      <c r="F70" s="147"/>
      <c r="G70" s="159">
        <f>SUM(G68:G69)</f>
        <v>38611120.390000008</v>
      </c>
      <c r="H70" s="149"/>
      <c r="I70" s="159">
        <f>SUM(I68:I69)</f>
        <v>49474335.190000013</v>
      </c>
      <c r="J70" s="149"/>
      <c r="K70" s="159">
        <f>SUM(K68:K69)</f>
        <v>37005290.129999995</v>
      </c>
      <c r="L70" s="118"/>
      <c r="M70" s="159">
        <f>SUM(M68:M69)</f>
        <v>48960272.720000036</v>
      </c>
    </row>
    <row r="71" spans="1:13" ht="24.95" customHeight="1" thickTop="1" x14ac:dyDescent="0.45">
      <c r="B71" s="147"/>
      <c r="C71" s="147"/>
      <c r="D71" s="147"/>
      <c r="E71" s="147"/>
      <c r="F71" s="147"/>
      <c r="K71" s="148"/>
      <c r="L71" s="117"/>
      <c r="M71" s="148"/>
    </row>
    <row r="72" spans="1:13" ht="24.95" customHeight="1" x14ac:dyDescent="0.45">
      <c r="A72" s="143" t="s">
        <v>218</v>
      </c>
      <c r="B72" s="147"/>
      <c r="C72" s="147"/>
      <c r="D72" s="147"/>
      <c r="E72" s="147"/>
      <c r="F72" s="147"/>
      <c r="K72" s="148"/>
      <c r="L72" s="117"/>
      <c r="M72" s="148"/>
    </row>
    <row r="74" spans="1:13" ht="24.95" customHeight="1" x14ac:dyDescent="0.45">
      <c r="A74" s="143" t="s">
        <v>28</v>
      </c>
    </row>
  </sheetData>
  <mergeCells count="10">
    <mergeCell ref="A41:M41"/>
    <mergeCell ref="A38:M38"/>
    <mergeCell ref="A39:M39"/>
    <mergeCell ref="A40:M40"/>
    <mergeCell ref="A1:M1"/>
    <mergeCell ref="A2:M2"/>
    <mergeCell ref="A3:M3"/>
    <mergeCell ref="A37:M37"/>
    <mergeCell ref="A4:M4"/>
    <mergeCell ref="A5:M5"/>
  </mergeCells>
  <phoneticPr fontId="9" type="noConversion"/>
  <pageMargins left="0.74803149606299213" right="0.15748031496062992" top="0.52" bottom="0.43307086614173229" header="0.15748031496062992" footer="0.15748031496062992"/>
  <pageSetup paperSize="9" scale="85" orientation="portrait" r:id="rId1"/>
  <headerFooter alignWithMargins="0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6</vt:i4>
      </vt:variant>
    </vt:vector>
  </HeadingPairs>
  <TitlesOfParts>
    <vt:vector size="6" baseType="lpstr">
      <vt:lpstr>งบการเงิน</vt:lpstr>
      <vt:lpstr>กำไรขาดทุน</vt:lpstr>
      <vt:lpstr>กำไรขาดทุน (2)</vt:lpstr>
      <vt:lpstr>งบแสดงฯรวม</vt:lpstr>
      <vt:lpstr>งบแสดงฯเฉพาะ</vt:lpstr>
      <vt:lpstr>cash flow</vt:lpstr>
    </vt:vector>
  </TitlesOfParts>
  <Company>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suparat</dc:creator>
  <cp:lastModifiedBy>DIACOM1</cp:lastModifiedBy>
  <cp:lastPrinted>2017-08-08T08:07:54Z</cp:lastPrinted>
  <dcterms:created xsi:type="dcterms:W3CDTF">2004-02-24T06:24:15Z</dcterms:created>
  <dcterms:modified xsi:type="dcterms:W3CDTF">2017-08-08T08:08:15Z</dcterms:modified>
</cp:coreProperties>
</file>