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45" windowWidth="10380" windowHeight="8115" tabRatio="609"/>
  </bookViews>
  <sheets>
    <sheet name="BS_T" sheetId="188" r:id="rId1"/>
    <sheet name="PL_T" sheetId="189" r:id="rId2"/>
    <sheet name="PL6_T" sheetId="190" r:id="rId3"/>
    <sheet name="SOE_T " sheetId="185" r:id="rId4"/>
    <sheet name="SOE_T2" sheetId="187" r:id="rId5"/>
    <sheet name="CF_T" sheetId="192" r:id="rId6"/>
  </sheets>
  <externalReferences>
    <externalReference r:id="rId7"/>
    <externalReference r:id="rId8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BS_T!$A$1:$M$89</definedName>
    <definedName name="_xlnm.Print_Area" localSheetId="5">CF_T!$A$1:$M$68</definedName>
    <definedName name="_xlnm.Print_Area" localSheetId="1">PL_T!$A$1:$M$43</definedName>
    <definedName name="_xlnm.Print_Area" localSheetId="2">PL6_T!$A$1:$M$42</definedName>
    <definedName name="_xlnm.Print_Area" localSheetId="3">'SOE_T '!$A$1:$AA$27</definedName>
    <definedName name="_xlnm.Print_Area" localSheetId="4">SOE_T2!$A$1:$U$23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G20" i="189" l="1"/>
  <c r="G55" i="192" l="1"/>
  <c r="G16" i="192" l="1"/>
  <c r="G13" i="192"/>
  <c r="G50" i="188"/>
  <c r="G15" i="188"/>
  <c r="G63" i="188" l="1"/>
  <c r="I57" i="192" l="1"/>
  <c r="G41" i="192"/>
  <c r="I41" i="192"/>
  <c r="I17" i="192"/>
  <c r="I15" i="192"/>
  <c r="I26" i="192" s="1"/>
  <c r="G58" i="188"/>
  <c r="I58" i="188"/>
  <c r="Y15" i="185"/>
  <c r="U13" i="185"/>
  <c r="G38" i="190" l="1"/>
  <c r="G14" i="189" l="1"/>
  <c r="G21" i="189" l="1"/>
  <c r="G23" i="189" s="1"/>
  <c r="G25" i="189" s="1"/>
  <c r="K58" i="192"/>
  <c r="K41" i="192"/>
  <c r="M41" i="192"/>
  <c r="M26" i="192" l="1"/>
  <c r="M31" i="192" s="1"/>
  <c r="K69" i="188"/>
  <c r="G59" i="188"/>
  <c r="I59" i="188"/>
  <c r="O15" i="187" l="1"/>
  <c r="M20" i="190" l="1"/>
  <c r="K20" i="190"/>
  <c r="I20" i="190"/>
  <c r="G20" i="190"/>
  <c r="M20" i="189"/>
  <c r="I20" i="189"/>
  <c r="K33" i="188" l="1"/>
  <c r="M58" i="192" l="1"/>
  <c r="I58" i="192"/>
  <c r="G58" i="192"/>
  <c r="K61" i="192"/>
  <c r="G61" i="192"/>
  <c r="M49" i="192" l="1"/>
  <c r="K49" i="192"/>
  <c r="I49" i="192"/>
  <c r="G49" i="192"/>
  <c r="G47" i="192"/>
  <c r="A46" i="192"/>
  <c r="A3" i="192"/>
  <c r="A44" i="192" s="1"/>
  <c r="Y25" i="185" l="1"/>
  <c r="U25" i="185"/>
  <c r="S25" i="185"/>
  <c r="Q25" i="185"/>
  <c r="O25" i="185"/>
  <c r="M25" i="185"/>
  <c r="K25" i="185"/>
  <c r="I25" i="185"/>
  <c r="G25" i="185"/>
  <c r="W23" i="185"/>
  <c r="AA23" i="185" s="1"/>
  <c r="W24" i="185"/>
  <c r="AA24" i="185" s="1"/>
  <c r="W22" i="185"/>
  <c r="AA22" i="185" s="1"/>
  <c r="W21" i="185"/>
  <c r="AA21" i="185" s="1"/>
  <c r="W20" i="185"/>
  <c r="AA20" i="185" s="1"/>
  <c r="W19" i="185"/>
  <c r="AA19" i="185" s="1"/>
  <c r="W18" i="185"/>
  <c r="AA18" i="185" s="1"/>
  <c r="W12" i="185"/>
  <c r="AA12" i="185" s="1"/>
  <c r="G16" i="185"/>
  <c r="I38" i="190"/>
  <c r="AA25" i="185" l="1"/>
  <c r="W25" i="185"/>
  <c r="S13" i="187"/>
  <c r="U13" i="187" s="1"/>
  <c r="S14" i="187"/>
  <c r="Q20" i="187"/>
  <c r="K20" i="187"/>
  <c r="I20" i="187"/>
  <c r="G20" i="187"/>
  <c r="S18" i="187"/>
  <c r="U18" i="187" s="1"/>
  <c r="S17" i="187"/>
  <c r="U17" i="187" s="1"/>
  <c r="O19" i="187"/>
  <c r="O20" i="187" s="1"/>
  <c r="M14" i="190"/>
  <c r="K14" i="190"/>
  <c r="I14" i="190"/>
  <c r="G14" i="190"/>
  <c r="K42" i="189"/>
  <c r="I42" i="189"/>
  <c r="I29" i="189"/>
  <c r="K20" i="188"/>
  <c r="M23" i="190" l="1"/>
  <c r="M25" i="190" s="1"/>
  <c r="M19" i="187" s="1"/>
  <c r="M20" i="187" s="1"/>
  <c r="M21" i="190"/>
  <c r="I21" i="190"/>
  <c r="I23" i="190" s="1"/>
  <c r="I25" i="190" s="1"/>
  <c r="G21" i="190"/>
  <c r="G23" i="190" s="1"/>
  <c r="G10" i="192" s="1"/>
  <c r="G26" i="192" s="1"/>
  <c r="G31" i="192" s="1"/>
  <c r="K21" i="190"/>
  <c r="K23" i="190" s="1"/>
  <c r="S19" i="187"/>
  <c r="S20" i="187" s="1"/>
  <c r="M30" i="190"/>
  <c r="M39" i="190" s="1"/>
  <c r="M37" i="190" s="1"/>
  <c r="I35" i="190" l="1"/>
  <c r="I33" i="190" s="1"/>
  <c r="I41" i="190" s="1"/>
  <c r="I30" i="190"/>
  <c r="I39" i="190" s="1"/>
  <c r="I37" i="190" s="1"/>
  <c r="M35" i="190"/>
  <c r="M33" i="190" s="1"/>
  <c r="M41" i="190" s="1"/>
  <c r="G25" i="190"/>
  <c r="G35" i="190" s="1"/>
  <c r="G33" i="190" s="1"/>
  <c r="M15" i="185" s="1"/>
  <c r="K25" i="190"/>
  <c r="K10" i="192"/>
  <c r="K26" i="192" s="1"/>
  <c r="K31" i="192" s="1"/>
  <c r="U19" i="187"/>
  <c r="U20" i="187" s="1"/>
  <c r="M69" i="188"/>
  <c r="I69" i="188"/>
  <c r="G30" i="190" l="1"/>
  <c r="G39" i="190" s="1"/>
  <c r="G37" i="190" s="1"/>
  <c r="G41" i="190"/>
  <c r="K30" i="190"/>
  <c r="M14" i="187"/>
  <c r="K35" i="190"/>
  <c r="K33" i="190" s="1"/>
  <c r="K41" i="190" s="1"/>
  <c r="M15" i="187" l="1"/>
  <c r="U14" i="187"/>
  <c r="K37" i="190"/>
  <c r="K39" i="190" s="1"/>
  <c r="W15" i="185"/>
  <c r="W14" i="185"/>
  <c r="W11" i="185"/>
  <c r="W13" i="185" l="1"/>
  <c r="G69" i="188"/>
  <c r="K15" i="187" l="1"/>
  <c r="Q15" i="187"/>
  <c r="O16" i="185" l="1"/>
  <c r="AA11" i="185" l="1"/>
  <c r="I33" i="188"/>
  <c r="I15" i="187" l="1"/>
  <c r="G15" i="187"/>
  <c r="S12" i="187"/>
  <c r="U12" i="187" l="1"/>
  <c r="S15" i="187"/>
  <c r="S16" i="185"/>
  <c r="Q16" i="185"/>
  <c r="K16" i="185"/>
  <c r="G82" i="188" s="1"/>
  <c r="I16" i="185"/>
  <c r="Y16" i="185"/>
  <c r="G86" i="188" s="1"/>
  <c r="AA15" i="185"/>
  <c r="U16" i="185"/>
  <c r="G42" i="189"/>
  <c r="I14" i="189"/>
  <c r="I21" i="189" s="1"/>
  <c r="M14" i="189"/>
  <c r="M21" i="189" s="1"/>
  <c r="K59" i="188"/>
  <c r="M59" i="188"/>
  <c r="G70" i="188"/>
  <c r="G33" i="188"/>
  <c r="M20" i="188"/>
  <c r="G20" i="188"/>
  <c r="I20" i="188"/>
  <c r="M33" i="188"/>
  <c r="I23" i="189" l="1"/>
  <c r="I25" i="189" s="1"/>
  <c r="G34" i="188"/>
  <c r="K70" i="188"/>
  <c r="K84" i="188"/>
  <c r="M23" i="189"/>
  <c r="M25" i="189" s="1"/>
  <c r="M30" i="189" s="1"/>
  <c r="I34" i="188"/>
  <c r="K34" i="188"/>
  <c r="I70" i="188"/>
  <c r="M70" i="188"/>
  <c r="M34" i="188"/>
  <c r="I30" i="189" l="1"/>
  <c r="I39" i="189" s="1"/>
  <c r="I37" i="189" s="1"/>
  <c r="I35" i="189"/>
  <c r="I33" i="189" s="1"/>
  <c r="I41" i="189" s="1"/>
  <c r="AA13" i="185"/>
  <c r="W16" i="185"/>
  <c r="G84" i="188" s="1"/>
  <c r="K14" i="189" l="1"/>
  <c r="M42" i="189"/>
  <c r="A38" i="188"/>
  <c r="G30" i="189" l="1"/>
  <c r="G39" i="189" s="1"/>
  <c r="G37" i="189" s="1"/>
  <c r="M39" i="189"/>
  <c r="M37" i="189" s="1"/>
  <c r="M35" i="189"/>
  <c r="M33" i="189" s="1"/>
  <c r="M41" i="189" s="1"/>
  <c r="K83" i="188" l="1"/>
  <c r="K85" i="188" s="1"/>
  <c r="G35" i="189"/>
  <c r="U15" i="187" l="1"/>
  <c r="G41" i="189"/>
  <c r="M85" i="188"/>
  <c r="M87" i="188" s="1"/>
  <c r="M88" i="188" s="1"/>
  <c r="M90" i="188" s="1"/>
  <c r="AA14" i="185" l="1"/>
  <c r="AA16" i="185" s="1"/>
  <c r="AB16" i="185" s="1"/>
  <c r="K87" i="188"/>
  <c r="K88" i="188" s="1"/>
  <c r="K90" i="188" s="1"/>
  <c r="M16" i="185"/>
  <c r="G83" i="188" s="1"/>
  <c r="G85" i="188" s="1"/>
  <c r="G87" i="188" s="1"/>
  <c r="I85" i="188"/>
  <c r="I87" i="188" s="1"/>
  <c r="V15" i="187" l="1"/>
  <c r="G88" i="188"/>
  <c r="G90" i="188" s="1"/>
  <c r="I88" i="188" l="1"/>
  <c r="I90" i="188" s="1"/>
  <c r="K20" i="189" l="1"/>
  <c r="K21" i="189" l="1"/>
  <c r="K23" i="189" s="1"/>
  <c r="K25" i="189" s="1"/>
  <c r="K35" i="189" l="1"/>
  <c r="K33" i="189" s="1"/>
  <c r="K41" i="189" s="1"/>
  <c r="K30" i="189"/>
  <c r="K37" i="189" s="1"/>
  <c r="K39" i="189" s="1"/>
  <c r="K60" i="192"/>
  <c r="K62" i="192" s="1"/>
  <c r="K69" i="192" s="1"/>
  <c r="M60" i="192"/>
  <c r="M62" i="192" s="1"/>
  <c r="G60" i="192" l="1"/>
  <c r="G62" i="192" s="1"/>
  <c r="G69" i="192" s="1"/>
  <c r="I31" i="192"/>
  <c r="I60" i="192" s="1"/>
  <c r="I62" i="192" s="1"/>
</calcChain>
</file>

<file path=xl/sharedStrings.xml><?xml version="1.0" encoding="utf-8"?>
<sst xmlns="http://schemas.openxmlformats.org/spreadsheetml/2006/main" count="340" uniqueCount="197">
  <si>
    <t>บริษัท สหโมเสคอุตสาหกรรม จำกัด (มหาชน) และบริษัทย่อย</t>
  </si>
  <si>
    <t>ส่วนเกิน</t>
  </si>
  <si>
    <t>มูลค่าหุ้น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</si>
  <si>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</si>
  <si>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</si>
  <si>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</si>
  <si>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</si>
  <si>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</si>
  <si>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</si>
  <si>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</si>
  <si>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</si>
  <si>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</si>
  <si>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</si>
  <si>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</si>
  <si>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</si>
  <si>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</si>
  <si>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</si>
  <si>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</si>
  <si>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</si>
  <si>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</si>
  <si>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</si>
  <si>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</si>
  <si>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</si>
  <si>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</si>
  <si>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</si>
  <si>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</si>
  <si>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</si>
  <si>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</si>
  <si>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</si>
  <si>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>ที่ออกและชำระแล้ว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</si>
  <si>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</si>
  <si>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</si>
  <si>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</si>
  <si>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</si>
  <si>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</si>
  <si>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</si>
  <si>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</si>
  <si>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</si>
  <si>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</si>
  <si>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</si>
  <si>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</si>
  <si>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</si>
  <si>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</si>
  <si>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</si>
  <si>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</si>
  <si>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</si>
  <si>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</si>
  <si>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</si>
  <si>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</si>
  <si>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</si>
  <si>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</si>
  <si>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</si>
  <si>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</si>
  <si>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</si>
  <si>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</si>
  <si>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</si>
  <si>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</si>
  <si>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เงินปันผลจ่ายส่วนที่เป็นของส่วนได้เสียที่ไม่มีอำนาจควบคุม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</si>
  <si>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</si>
  <si>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</si>
  <si>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</si>
  <si>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</si>
  <si>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</si>
  <si>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</si>
  <si>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</si>
  <si>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</si>
  <si>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</si>
  <si>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</si>
  <si>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</si>
  <si>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</si>
  <si>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ส่วนแบ่งกำไร (ขาดทุน) จากเงินลงทุนในบริษัทร่วม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</si>
  <si>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</si>
  <si>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</si>
  <si>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</si>
  <si>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</si>
  <si>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</si>
  <si>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</si>
  <si>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</si>
  <si>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</si>
  <si>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</si>
  <si>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หนี้สิน</t>
  </si>
  <si>
    <t>ส่วนเกินจากการเปลี่ยนแปลงสัดส่วนการถือหุ้นในบริษัทย่อย</t>
  </si>
  <si>
    <t>กำไร (ขาดทุน) ที่ยังไม่เกิดขึ้นจริงของเงินลงทุนชั่วคราว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</si>
  <si>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</si>
  <si>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</si>
  <si>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</si>
  <si>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</si>
  <si>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</si>
  <si>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</si>
  <si>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</si>
  <si>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</si>
  <si>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</si>
  <si>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2559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</si>
  <si>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</si>
  <si>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</si>
  <si>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</si>
  <si>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</si>
  <si>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>31 ธันวาคม 2559</t>
  </si>
  <si>
    <t>ในระหว่างปี 2559 บริษัทได้ซื้อยานพาหนะจำนวน 4 คัน โดยการทำสัญญาเช่าทางการเงินจำนวน 9.46 ล้านบาท</t>
  </si>
  <si>
    <t>(หน่วย : พันบาท)</t>
  </si>
  <si>
    <t>"ยังไม่ได้ตรวจสอบ"</t>
  </si>
  <si>
    <t>"ตรวจสอบแล้ว"</t>
  </si>
  <si>
    <t>"สอบทานแล้ว"</t>
  </si>
  <si>
    <t xml:space="preserve">เงินลงทุนชั่วคราว </t>
  </si>
  <si>
    <t>กำไร (ขาดทุน) สำหรับงวด</t>
  </si>
  <si>
    <t>การแบ่งปันกำไร (ขาดทุน) สำหรับงวด</t>
  </si>
  <si>
    <t>กำไร (ขาดทุน) เบ็ดเสร็จรวมสำหรับงวด</t>
  </si>
  <si>
    <t>2560</t>
  </si>
  <si>
    <t>ยอดคงเหลือ ณ วันที่ 1 มกราคม 2560</t>
  </si>
  <si>
    <t>ยอดคงเหลือ ณ วันที่ 1 มกราคม 2559</t>
  </si>
  <si>
    <t>รายการที่อาจถูกจัดประเภทรายการใหม่เข้าไปไว้ใน</t>
  </si>
  <si>
    <t>กำไรหรือขาดทุน</t>
  </si>
  <si>
    <t>กำไร (ขาดทุน) ก่อนภาษีเงินได้สำหรับงวด</t>
  </si>
  <si>
    <t>จำนวนหุ้นสามัญถัวเฉลี่ยถ่วงน้ำหนัก (พันหุ้น)</t>
  </si>
  <si>
    <t>ผลต่างจากการเปลี่ยนแปลงประมาณการของนักคณิตศาสตร์ประกันภัย</t>
  </si>
  <si>
    <t>3.</t>
  </si>
  <si>
    <t>ในระหว่างปี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</si>
  <si>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</si>
  <si>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</si>
  <si>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</si>
  <si>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</si>
  <si>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</si>
  <si>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</si>
  <si>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</si>
  <si>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</si>
  <si>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</si>
  <si>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</si>
  <si>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6,15.1.1</t>
  </si>
  <si>
    <t>15.1.3</t>
  </si>
  <si>
    <t>15.1.2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</si>
  <si>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</si>
  <si>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</si>
  <si>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</si>
  <si>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</si>
  <si>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จ่ายเงินปันผล</t>
  </si>
  <si>
    <t>ยอดคงเหลือ ณ วันที่ 30 มิถุนายน 2560</t>
  </si>
  <si>
    <t>การเปลี่ยนแปลงสัดส่วนในส่วนได้เสียของบริษัทร่วม</t>
  </si>
  <si>
    <t>ผลต่างจากการเปลี่ยนแปลงประมาณการของนักคณิตศาสตร์ประกันภัยในบริษัทย่อย</t>
  </si>
  <si>
    <t>ยอดคงเหลือ ณ วันที่ 30 มิถุนายน 2559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</si>
  <si>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</si>
  <si>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</si>
  <si>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</si>
  <si>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</si>
  <si>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</si>
  <si>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</si>
  <si>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</si>
  <si>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</si>
  <si>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</si>
  <si>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</si>
  <si>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</si>
  <si>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</si>
  <si>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</si>
  <si>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</si>
  <si>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</si>
  <si>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</si>
  <si>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</si>
  <si>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</si>
  <si>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</si>
  <si>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</si>
  <si>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</si>
  <si>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การปรับปรุงลูกหนี้การค้าและลูกหนี้อื่น (เพิ่มขึ้น) ลดลง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</si>
  <si>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</si>
  <si>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</si>
  <si>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การปรับปรุงเจ้าหนี้การค้าและเจ้าหนี้อื่น เพิ่มขึ้น (ลดลง)</t>
  </si>
  <si>
    <t>การปรับปรุงค่าเสื่อมราคา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</si>
  <si>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</si>
  <si>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</si>
  <si>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</si>
  <si>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</si>
  <si>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ดอกเบี้ยรับ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</si>
  <si>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</si>
  <si>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</si>
  <si>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เงินสดจ่ายเพื่อซื้อตราสารทุนหรือตราสารหนี้ของกิจการอื่น</t>
  </si>
  <si>
    <t>เงินสดจ่ายเพื่อชำระเงินกู้ยืม</t>
  </si>
  <si>
    <t>เงินปันผลจ่าย</t>
  </si>
  <si>
    <t>อสังหาริมทรัพย์เพื่อการลงทุน</t>
  </si>
  <si>
    <t>ที่ดิน อาคารและอุปกรณ์</t>
  </si>
  <si>
    <t>สินทรัพย์ระหว่างก่อสร้างและติดตั้ง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</si>
  <si>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</si>
  <si>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</si>
  <si>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</si>
  <si>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</si>
  <si>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</si>
  <si>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 (กำไร) จากการจำหน่ายเงินลงทุนในบริษัทร่วม</t>
  </si>
  <si>
    <t>เงินสดรับจากการขายตราสารทุนหรือตราสารหนี้ของกิจการอื่น</t>
  </si>
  <si>
    <t>เงินสดรับจากการขายส่วนได้เสียที่ไม่มีอำนาจควบคุม</t>
  </si>
  <si>
    <t>เงินสดรับ (จ่าย) อื่นจากกิจกรรมลงทุน - สินทรัพย์ทางการเงิน</t>
  </si>
  <si>
    <t>เงินสดที่จ่ายให้กับผู้เป็นเจ้าของเพื่อซื้อหรือไถ่ถอนหุ้นของกิจการ</t>
  </si>
  <si>
    <t>เงินสดรับจากเงินกู้ยืม</t>
  </si>
  <si>
    <t>หุ้นกู้</t>
  </si>
  <si>
    <t>เงินกู้ยืมจากสถาบันการเงิน</t>
  </si>
  <si>
    <t>หนี้สินภายใต้แผนปรับโครงสร้างหนี้</t>
  </si>
  <si>
    <t>15.1.5</t>
  </si>
  <si>
    <t>เงินกู้ยืมจากกิจการที่เกี่ยวข้องกัน</t>
  </si>
  <si>
    <t>14</t>
  </si>
  <si>
    <t>รวมรายได้อื่นและค่าใช้จ่าย</t>
  </si>
  <si>
    <t>รวมหนี้สินไม่หมุนเวียน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</si>
</sst>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</numFmts>
  <fonts count="15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3"/>
      <color rgb="FFFF0000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31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7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18" fontId="40" fillId="0" borderId="0"/>
    <xf numFmtId="219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91" fontId="1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2" fontId="46" fillId="0" borderId="0" applyFill="0" applyBorder="0" applyAlignment="0" applyProtection="0"/>
    <xf numFmtId="40" fontId="46" fillId="0" borderId="0" applyFill="0" applyBorder="0" applyAlignment="0" applyProtection="0"/>
    <xf numFmtId="223" fontId="47" fillId="38" borderId="0" applyFill="0" applyBorder="0" applyAlignment="0">
      <alignment vertical="top"/>
    </xf>
    <xf numFmtId="213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215" fontId="11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91" fontId="31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196" fontId="7" fillId="0" borderId="0"/>
    <xf numFmtId="203" fontId="28" fillId="0" borderId="0"/>
    <xf numFmtId="0" fontId="23" fillId="0" borderId="0"/>
    <xf numFmtId="0" fontId="23" fillId="0" borderId="0"/>
    <xf numFmtId="0" fontId="23" fillId="0" borderId="0"/>
    <xf numFmtId="191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90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4" fillId="0" borderId="0" applyFont="0" applyFill="0" applyBorder="0" applyAlignment="0" applyProtection="0"/>
    <xf numFmtId="224" fontId="47" fillId="0" borderId="0" applyFont="0" applyFill="0" applyBorder="0" applyAlignment="0" applyProtection="0"/>
    <xf numFmtId="195" fontId="7" fillId="0" borderId="0"/>
    <xf numFmtId="214" fontId="28" fillId="0" borderId="0"/>
    <xf numFmtId="0" fontId="23" fillId="0" borderId="0"/>
    <xf numFmtId="0" fontId="23" fillId="0" borderId="0"/>
    <xf numFmtId="0" fontId="23" fillId="0" borderId="0"/>
    <xf numFmtId="225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28" fillId="0" borderId="0"/>
    <xf numFmtId="193" fontId="23" fillId="0" borderId="0"/>
    <xf numFmtId="193" fontId="23" fillId="0" borderId="0"/>
    <xf numFmtId="193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26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27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28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29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30" fontId="47" fillId="38" borderId="0" applyFill="0" applyBorder="0" applyAlignment="0" applyProtection="0">
      <alignment vertical="top"/>
    </xf>
    <xf numFmtId="231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1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1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1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33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34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6" fontId="73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1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41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41" fontId="22" fillId="0" borderId="0"/>
    <xf numFmtId="0" fontId="117" fillId="0" borderId="0"/>
    <xf numFmtId="241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41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41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111" fillId="0" borderId="17" applyNumberFormat="0" applyFill="0" applyAlignment="0" applyProtection="0"/>
    <xf numFmtId="0" fontId="1" fillId="0" borderId="0"/>
    <xf numFmtId="191" fontId="143" fillId="0" borderId="0" applyFont="0" applyFill="0" applyBorder="0" applyAlignment="0" applyProtection="0"/>
    <xf numFmtId="0" fontId="143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</cellStyleXfs>
  <cellXfs count="360">
    <xf numFmtId="0" fontId="0" fillId="0" borderId="0" xfId="0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49" fontId="9" fillId="0" borderId="0" xfId="96" applyNumberFormat="1" applyFont="1" applyFill="1" applyBorder="1" applyAlignment="1">
      <alignment horizontal="right" vertical="center"/>
    </xf>
    <xf numFmtId="191" fontId="9" fillId="0" borderId="0" xfId="96" applyFont="1" applyFill="1" applyBorder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96" applyNumberFormat="1" applyFont="1" applyFill="1" applyBorder="1" applyAlignment="1">
      <alignment horizontal="right"/>
    </xf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horizontal="right"/>
    </xf>
    <xf numFmtId="191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/>
    <xf numFmtId="191" fontId="9" fillId="0" borderId="0" xfId="96" applyNumberFormat="1" applyFont="1" applyFill="1" applyBorder="1" applyAlignment="1">
      <alignment horizontal="right" vertical="center"/>
    </xf>
    <xf numFmtId="191" fontId="9" fillId="0" borderId="0" xfId="0" applyNumberFormat="1" applyFont="1" applyFill="1" applyBorder="1" applyAlignment="1"/>
    <xf numFmtId="204" fontId="11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1" fillId="0" borderId="0" xfId="96" applyNumberFormat="1" applyFont="1" applyFill="1" applyBorder="1" applyAlignment="1">
      <alignment horizontal="right" vertical="center"/>
    </xf>
    <xf numFmtId="204" fontId="9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191" fontId="11" fillId="0" borderId="0" xfId="96" applyNumberFormat="1" applyFont="1" applyFill="1" applyBorder="1" applyAlignment="1">
      <alignment horizontal="right"/>
    </xf>
    <xf numFmtId="204" fontId="18" fillId="0" borderId="0" xfId="96" applyNumberFormat="1" applyFont="1" applyFill="1" applyBorder="1" applyAlignment="1"/>
    <xf numFmtId="49" fontId="10" fillId="0" borderId="0" xfId="0" applyNumberFormat="1" applyFont="1" applyFill="1" applyAlignment="1">
      <alignment horizontal="right"/>
    </xf>
    <xf numFmtId="191" fontId="10" fillId="0" borderId="0" xfId="96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204" fontId="18" fillId="0" borderId="0" xfId="96" applyNumberFormat="1" applyFont="1" applyFill="1"/>
    <xf numFmtId="204" fontId="18" fillId="0" borderId="0" xfId="0" applyNumberFormat="1" applyFont="1" applyFill="1"/>
    <xf numFmtId="191" fontId="18" fillId="0" borderId="0" xfId="96" applyFont="1" applyFill="1"/>
    <xf numFmtId="204" fontId="18" fillId="0" borderId="29" xfId="96" applyNumberFormat="1" applyFont="1" applyFill="1" applyBorder="1"/>
    <xf numFmtId="204" fontId="18" fillId="0" borderId="0" xfId="96" applyNumberFormat="1" applyFont="1" applyFill="1" applyBorder="1"/>
    <xf numFmtId="204" fontId="18" fillId="0" borderId="11" xfId="96" applyNumberFormat="1" applyFont="1" applyFill="1" applyBorder="1"/>
    <xf numFmtId="43" fontId="18" fillId="0" borderId="0" xfId="0" applyNumberFormat="1" applyFont="1" applyFill="1"/>
    <xf numFmtId="191" fontId="18" fillId="0" borderId="0" xfId="0" applyNumberFormat="1" applyFont="1" applyFill="1"/>
    <xf numFmtId="3" fontId="18" fillId="0" borderId="0" xfId="0" applyNumberFormat="1" applyFont="1" applyFill="1"/>
    <xf numFmtId="191" fontId="18" fillId="0" borderId="0" xfId="96" applyNumberFormat="1" applyFont="1" applyFill="1" applyBorder="1"/>
    <xf numFmtId="204" fontId="18" fillId="0" borderId="7" xfId="96" applyNumberFormat="1" applyFont="1" applyFill="1" applyBorder="1"/>
    <xf numFmtId="0" fontId="14" fillId="0" borderId="0" xfId="0" applyFont="1" applyFill="1"/>
    <xf numFmtId="0" fontId="18" fillId="0" borderId="0" xfId="946" applyNumberFormat="1" applyFont="1" applyFill="1" applyAlignment="1">
      <alignment vertical="center"/>
    </xf>
    <xf numFmtId="0" fontId="18" fillId="0" borderId="0" xfId="946" applyNumberFormat="1" applyFont="1" applyFill="1" applyAlignment="1">
      <alignment horizontal="left" vertical="center"/>
    </xf>
    <xf numFmtId="208" fontId="18" fillId="0" borderId="0" xfId="553" applyNumberFormat="1" applyFont="1" applyFill="1" applyBorder="1" applyAlignment="1">
      <alignment horizontal="center" vertical="center"/>
    </xf>
    <xf numFmtId="209" fontId="18" fillId="0" borderId="0" xfId="946" applyNumberFormat="1" applyFont="1" applyFill="1" applyAlignment="1">
      <alignment horizontal="center" vertical="center"/>
    </xf>
    <xf numFmtId="0" fontId="18" fillId="0" borderId="0" xfId="1586" applyFont="1" applyFill="1" applyBorder="1"/>
    <xf numFmtId="0" fontId="18" fillId="0" borderId="0" xfId="946" applyNumberFormat="1" applyFont="1" applyFill="1" applyBorder="1" applyAlignment="1">
      <alignment vertical="center"/>
    </xf>
    <xf numFmtId="0" fontId="18" fillId="0" borderId="0" xfId="946" applyNumberFormat="1" applyFont="1" applyFill="1" applyBorder="1" applyAlignment="1">
      <alignment horizontal="left" vertical="center"/>
    </xf>
    <xf numFmtId="209" fontId="18" fillId="0" borderId="0" xfId="1586" applyNumberFormat="1" applyFont="1" applyFill="1" applyBorder="1" applyAlignment="1">
      <alignment horizontal="center"/>
    </xf>
    <xf numFmtId="38" fontId="18" fillId="0" borderId="0" xfId="946" applyNumberFormat="1" applyFont="1" applyFill="1" applyAlignment="1">
      <alignment vertical="center"/>
    </xf>
    <xf numFmtId="0" fontId="18" fillId="0" borderId="0" xfId="1586" applyFont="1" applyFill="1"/>
    <xf numFmtId="0" fontId="18" fillId="0" borderId="0" xfId="946" applyNumberFormat="1" applyFont="1" applyFill="1" applyAlignment="1">
      <alignment horizontal="center" vertical="center"/>
    </xf>
    <xf numFmtId="209" fontId="18" fillId="0" borderId="7" xfId="1586" applyNumberFormat="1" applyFont="1" applyFill="1" applyBorder="1" applyAlignment="1">
      <alignment horizontal="center"/>
    </xf>
    <xf numFmtId="0" fontId="14" fillId="0" borderId="0" xfId="1584" applyFont="1" applyFill="1"/>
    <xf numFmtId="0" fontId="18" fillId="0" borderId="0" xfId="1584" applyFont="1" applyFill="1"/>
    <xf numFmtId="0" fontId="18" fillId="0" borderId="0" xfId="1584" applyFont="1" applyFill="1" applyAlignment="1">
      <alignment horizontal="center"/>
    </xf>
    <xf numFmtId="0" fontId="18" fillId="0" borderId="0" xfId="1584" applyFont="1" applyFill="1" applyBorder="1" applyAlignment="1">
      <alignment horizontal="center"/>
    </xf>
    <xf numFmtId="203" fontId="18" fillId="0" borderId="0" xfId="96" applyNumberFormat="1" applyFont="1" applyFill="1" applyBorder="1" applyAlignment="1">
      <alignment horizontal="center"/>
    </xf>
    <xf numFmtId="203" fontId="18" fillId="0" borderId="0" xfId="96" applyNumberFormat="1" applyFont="1" applyFill="1" applyBorder="1"/>
    <xf numFmtId="0" fontId="18" fillId="0" borderId="0" xfId="1584" applyFont="1" applyFill="1" applyBorder="1"/>
    <xf numFmtId="204" fontId="18" fillId="0" borderId="7" xfId="1584" applyNumberFormat="1" applyFont="1" applyFill="1" applyBorder="1" applyAlignment="1">
      <alignment horizontal="right"/>
    </xf>
    <xf numFmtId="204" fontId="18" fillId="0" borderId="0" xfId="1584" applyNumberFormat="1" applyFont="1" applyFill="1" applyBorder="1"/>
    <xf numFmtId="204" fontId="18" fillId="0" borderId="0" xfId="1584" applyNumberFormat="1" applyFont="1" applyFill="1" applyBorder="1" applyAlignment="1">
      <alignment horizontal="right"/>
    </xf>
    <xf numFmtId="212" fontId="18" fillId="0" borderId="0" xfId="1584" applyNumberFormat="1" applyFont="1" applyFill="1" applyBorder="1" applyAlignment="1">
      <alignment horizontal="right"/>
    </xf>
    <xf numFmtId="191" fontId="18" fillId="0" borderId="0" xfId="96" applyNumberFormat="1" applyFont="1" applyFill="1"/>
    <xf numFmtId="204" fontId="18" fillId="0" borderId="0" xfId="96" applyNumberFormat="1" applyFont="1" applyFill="1" applyAlignment="1">
      <alignment horizontal="center"/>
    </xf>
    <xf numFmtId="43" fontId="18" fillId="0" borderId="0" xfId="1459" applyFont="1" applyFill="1" applyAlignment="1"/>
    <xf numFmtId="191" fontId="18" fillId="0" borderId="0" xfId="96" applyFont="1" applyFill="1" applyAlignment="1"/>
    <xf numFmtId="43" fontId="18" fillId="0" borderId="0" xfId="1459" applyFont="1" applyFill="1" applyAlignment="1">
      <alignment horizontal="center"/>
    </xf>
    <xf numFmtId="191" fontId="18" fillId="0" borderId="0" xfId="96" applyFont="1" applyFill="1" applyAlignment="1">
      <alignment horizontal="center"/>
    </xf>
    <xf numFmtId="200" fontId="18" fillId="0" borderId="0" xfId="1459" applyNumberFormat="1" applyFont="1" applyFill="1" applyAlignment="1"/>
    <xf numFmtId="204" fontId="18" fillId="0" borderId="0" xfId="96" applyNumberFormat="1" applyFont="1" applyFill="1" applyAlignment="1"/>
    <xf numFmtId="204" fontId="18" fillId="0" borderId="0" xfId="1459" applyNumberFormat="1" applyFont="1" applyFill="1" applyAlignment="1"/>
    <xf numFmtId="204" fontId="18" fillId="0" borderId="0" xfId="1459" applyNumberFormat="1" applyFont="1" applyFill="1" applyBorder="1" applyAlignment="1"/>
    <xf numFmtId="194" fontId="18" fillId="0" borderId="0" xfId="1459" applyNumberFormat="1" applyFont="1" applyFill="1" applyAlignment="1"/>
    <xf numFmtId="43" fontId="18" fillId="0" borderId="0" xfId="1459" applyNumberFormat="1" applyFont="1" applyFill="1" applyAlignment="1"/>
    <xf numFmtId="206" fontId="18" fillId="0" borderId="0" xfId="96" applyNumberFormat="1" applyFont="1" applyFill="1" applyAlignment="1"/>
    <xf numFmtId="43" fontId="21" fillId="0" borderId="0" xfId="1459" applyFont="1" applyFill="1" applyAlignment="1"/>
    <xf numFmtId="198" fontId="18" fillId="0" borderId="0" xfId="1459" applyNumberFormat="1" applyFont="1" applyFill="1" applyBorder="1" applyAlignment="1"/>
    <xf numFmtId="198" fontId="18" fillId="0" borderId="0" xfId="1459" applyNumberFormat="1" applyFont="1" applyFill="1" applyAlignment="1"/>
    <xf numFmtId="191" fontId="18" fillId="0" borderId="0" xfId="946" applyNumberFormat="1" applyFont="1" applyFill="1" applyBorder="1" applyAlignment="1">
      <alignment horizontal="left" vertical="center"/>
    </xf>
    <xf numFmtId="191" fontId="18" fillId="0" borderId="0" xfId="96" applyFont="1" applyFill="1" applyBorder="1"/>
    <xf numFmtId="0" fontId="18" fillId="0" borderId="30" xfId="0" applyFont="1" applyFill="1" applyBorder="1"/>
    <xf numFmtId="43" fontId="18" fillId="0" borderId="0" xfId="0" applyNumberFormat="1" applyFont="1" applyFill="1" applyBorder="1"/>
    <xf numFmtId="38" fontId="18" fillId="0" borderId="0" xfId="946" applyNumberFormat="1" applyFont="1" applyFill="1" applyBorder="1" applyAlignment="1">
      <alignment vertical="center"/>
    </xf>
    <xf numFmtId="0" fontId="18" fillId="0" borderId="0" xfId="0" applyFont="1" applyFill="1" applyBorder="1"/>
    <xf numFmtId="204" fontId="18" fillId="0" borderId="0" xfId="561" applyNumberFormat="1" applyFont="1" applyFill="1" applyAlignment="1"/>
    <xf numFmtId="205" fontId="22" fillId="0" borderId="0" xfId="96" applyNumberFormat="1" applyFont="1" applyFill="1" applyBorder="1" applyAlignment="1">
      <alignment horizontal="right"/>
    </xf>
    <xf numFmtId="204" fontId="22" fillId="0" borderId="0" xfId="96" applyNumberFormat="1" applyFont="1" applyFill="1" applyAlignment="1"/>
    <xf numFmtId="205" fontId="22" fillId="0" borderId="0" xfId="96" applyNumberFormat="1" applyFont="1" applyFill="1" applyAlignment="1"/>
    <xf numFmtId="204" fontId="22" fillId="0" borderId="0" xfId="561" applyNumberFormat="1" applyFont="1" applyFill="1" applyAlignment="1"/>
    <xf numFmtId="203" fontId="22" fillId="0" borderId="0" xfId="96" applyNumberFormat="1" applyFont="1" applyFill="1" applyAlignment="1"/>
    <xf numFmtId="205" fontId="22" fillId="0" borderId="0" xfId="96" applyNumberFormat="1" applyFont="1" applyFill="1" applyBorder="1" applyAlignment="1"/>
    <xf numFmtId="205" fontId="22" fillId="0" borderId="0" xfId="96" applyNumberFormat="1" applyFont="1" applyFill="1" applyBorder="1"/>
    <xf numFmtId="204" fontId="22" fillId="0" borderId="0" xfId="96" applyNumberFormat="1" applyFont="1" applyFill="1" applyBorder="1"/>
    <xf numFmtId="204" fontId="22" fillId="0" borderId="0" xfId="96" applyNumberFormat="1" applyFont="1" applyFill="1" applyBorder="1" applyAlignment="1"/>
    <xf numFmtId="204" fontId="22" fillId="0" borderId="7" xfId="96" applyNumberFormat="1" applyFont="1" applyFill="1" applyBorder="1" applyAlignment="1"/>
    <xf numFmtId="210" fontId="22" fillId="0" borderId="0" xfId="96" applyNumberFormat="1" applyFont="1" applyFill="1" applyBorder="1" applyAlignment="1"/>
    <xf numFmtId="210" fontId="22" fillId="0" borderId="0" xfId="96" applyNumberFormat="1" applyFont="1" applyFill="1" applyAlignment="1"/>
    <xf numFmtId="0" fontId="24" fillId="0" borderId="0" xfId="0" applyFont="1" applyFill="1"/>
    <xf numFmtId="204" fontId="22" fillId="0" borderId="29" xfId="96" applyNumberFormat="1" applyFont="1" applyFill="1" applyBorder="1"/>
    <xf numFmtId="191" fontId="18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204" fontId="10" fillId="0" borderId="0" xfId="0" applyNumberFormat="1" applyFont="1" applyFill="1" applyAlignment="1">
      <alignment horizontal="center"/>
    </xf>
    <xf numFmtId="199" fontId="18" fillId="0" borderId="0" xfId="1459" applyNumberFormat="1" applyFont="1" applyFill="1" applyAlignment="1"/>
    <xf numFmtId="204" fontId="14" fillId="0" borderId="0" xfId="96" applyNumberFormat="1" applyFont="1" applyFill="1" applyBorder="1"/>
    <xf numFmtId="204" fontId="14" fillId="0" borderId="0" xfId="96" applyNumberFormat="1" applyFont="1" applyFill="1"/>
    <xf numFmtId="191" fontId="14" fillId="0" borderId="0" xfId="96" applyNumberFormat="1" applyFont="1" applyFill="1" applyBorder="1"/>
    <xf numFmtId="191" fontId="14" fillId="0" borderId="0" xfId="96" applyFont="1" applyFill="1"/>
    <xf numFmtId="49" fontId="9" fillId="0" borderId="0" xfId="0" applyNumberFormat="1" applyFont="1" applyFill="1" applyBorder="1" applyAlignment="1">
      <alignment horizontal="right" vertical="center"/>
    </xf>
    <xf numFmtId="204" fontId="9" fillId="0" borderId="0" xfId="96" applyNumberFormat="1" applyFont="1" applyFill="1" applyAlignment="1"/>
    <xf numFmtId="209" fontId="18" fillId="0" borderId="0" xfId="1586" applyNumberFormat="1" applyFont="1" applyFill="1" applyAlignment="1">
      <alignment horizontal="center"/>
    </xf>
    <xf numFmtId="204" fontId="9" fillId="0" borderId="7" xfId="96" applyNumberFormat="1" applyFont="1" applyFill="1" applyBorder="1" applyAlignment="1">
      <alignment horizontal="right"/>
    </xf>
    <xf numFmtId="191" fontId="22" fillId="0" borderId="0" xfId="96" applyNumberFormat="1" applyFont="1" applyFill="1" applyAlignment="1"/>
    <xf numFmtId="49" fontId="9" fillId="0" borderId="29" xfId="0" applyNumberFormat="1" applyFont="1" applyFill="1" applyBorder="1" applyAlignment="1">
      <alignment horizontal="center" vertical="top" wrapText="1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right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top" wrapText="1"/>
    </xf>
    <xf numFmtId="191" fontId="9" fillId="0" borderId="0" xfId="96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0" fontId="18" fillId="62" borderId="0" xfId="0" applyFont="1" applyFill="1"/>
    <xf numFmtId="204" fontId="18" fillId="0" borderId="0" xfId="1661" applyNumberFormat="1" applyFont="1" applyFill="1"/>
    <xf numFmtId="204" fontId="18" fillId="0" borderId="0" xfId="1661" applyNumberFormat="1" applyFont="1" applyFill="1" applyBorder="1"/>
    <xf numFmtId="191" fontId="18" fillId="0" borderId="0" xfId="1661" applyFont="1" applyFill="1"/>
    <xf numFmtId="204" fontId="18" fillId="0" borderId="29" xfId="1661" applyNumberFormat="1" applyFont="1" applyFill="1" applyBorder="1"/>
    <xf numFmtId="191" fontId="18" fillId="0" borderId="0" xfId="1661" applyFont="1" applyFill="1" applyBorder="1"/>
    <xf numFmtId="204" fontId="18" fillId="0" borderId="11" xfId="1661" applyNumberFormat="1" applyFont="1" applyFill="1" applyBorder="1"/>
    <xf numFmtId="204" fontId="14" fillId="0" borderId="0" xfId="1661" applyNumberFormat="1" applyFont="1" applyFill="1" applyBorder="1"/>
    <xf numFmtId="204" fontId="14" fillId="0" borderId="0" xfId="1661" applyNumberFormat="1" applyFont="1" applyFill="1"/>
    <xf numFmtId="191" fontId="14" fillId="0" borderId="0" xfId="1661" applyNumberFormat="1" applyFont="1" applyFill="1" applyBorder="1"/>
    <xf numFmtId="191" fontId="14" fillId="0" borderId="0" xfId="1661" applyFont="1" applyFill="1"/>
    <xf numFmtId="204" fontId="18" fillId="0" borderId="7" xfId="1661" applyNumberFormat="1" applyFont="1" applyFill="1" applyBorder="1"/>
    <xf numFmtId="204" fontId="18" fillId="0" borderId="0" xfId="1661" applyNumberFormat="1" applyFont="1" applyFill="1" applyAlignment="1">
      <alignment horizontal="center"/>
    </xf>
    <xf numFmtId="0" fontId="14" fillId="0" borderId="0" xfId="1662" applyFont="1" applyFill="1"/>
    <xf numFmtId="0" fontId="18" fillId="0" borderId="0" xfId="1662" applyFont="1" applyFill="1"/>
    <xf numFmtId="0" fontId="18" fillId="0" borderId="0" xfId="1662" applyFont="1" applyFill="1" applyAlignment="1">
      <alignment horizontal="center"/>
    </xf>
    <xf numFmtId="0" fontId="18" fillId="0" borderId="0" xfId="1662" applyFont="1" applyFill="1" applyBorder="1" applyAlignment="1">
      <alignment horizontal="center"/>
    </xf>
    <xf numFmtId="203" fontId="18" fillId="0" borderId="0" xfId="1661" applyNumberFormat="1" applyFont="1" applyFill="1" applyBorder="1"/>
    <xf numFmtId="191" fontId="18" fillId="0" borderId="0" xfId="1661" applyNumberFormat="1" applyFont="1" applyFill="1" applyBorder="1"/>
    <xf numFmtId="0" fontId="18" fillId="0" borderId="0" xfId="1662" applyFont="1" applyFill="1" applyBorder="1"/>
    <xf numFmtId="204" fontId="18" fillId="0" borderId="7" xfId="1662" applyNumberFormat="1" applyFont="1" applyFill="1" applyBorder="1" applyAlignment="1">
      <alignment horizontal="right"/>
    </xf>
    <xf numFmtId="204" fontId="18" fillId="0" borderId="0" xfId="1662" applyNumberFormat="1" applyFont="1" applyFill="1" applyBorder="1"/>
    <xf numFmtId="204" fontId="18" fillId="0" borderId="0" xfId="1662" applyNumberFormat="1" applyFont="1" applyFill="1" applyBorder="1" applyAlignment="1">
      <alignment horizontal="right"/>
    </xf>
    <xf numFmtId="191" fontId="18" fillId="0" borderId="0" xfId="1661" applyFont="1" applyFill="1" applyBorder="1" applyAlignment="1">
      <alignment horizontal="right"/>
    </xf>
    <xf numFmtId="212" fontId="18" fillId="0" borderId="0" xfId="1662" applyNumberFormat="1" applyFont="1" applyFill="1" applyBorder="1" applyAlignment="1">
      <alignment horizontal="right"/>
    </xf>
    <xf numFmtId="191" fontId="18" fillId="0" borderId="0" xfId="1661" applyNumberFormat="1" applyFont="1" applyFill="1"/>
    <xf numFmtId="49" fontId="18" fillId="0" borderId="0" xfId="1666" applyNumberFormat="1" applyFont="1" applyFill="1" applyAlignment="1">
      <alignment horizontal="right"/>
    </xf>
    <xf numFmtId="49" fontId="9" fillId="62" borderId="0" xfId="0" applyNumberFormat="1" applyFont="1" applyFill="1" applyBorder="1" applyAlignment="1">
      <alignment vertical="center"/>
    </xf>
    <xf numFmtId="49" fontId="9" fillId="62" borderId="0" xfId="0" applyNumberFormat="1" applyFont="1" applyFill="1" applyAlignment="1">
      <alignment vertical="center"/>
    </xf>
    <xf numFmtId="204" fontId="9" fillId="0" borderId="0" xfId="1220" applyNumberFormat="1" applyFont="1" applyFill="1" applyBorder="1" applyAlignment="1">
      <alignment horizontal="right"/>
    </xf>
    <xf numFmtId="204" fontId="9" fillId="0" borderId="0" xfId="1220" applyNumberFormat="1" applyFont="1" applyFill="1" applyBorder="1" applyAlignment="1">
      <alignment horizontal="right" vertical="center"/>
    </xf>
    <xf numFmtId="0" fontId="18" fillId="0" borderId="0" xfId="0" applyFont="1" applyFill="1" applyAlignment="1"/>
    <xf numFmtId="204" fontId="18" fillId="0" borderId="0" xfId="0" applyNumberFormat="1" applyFont="1" applyFill="1" applyAlignment="1"/>
    <xf numFmtId="0" fontId="15" fillId="0" borderId="0" xfId="0" applyFont="1" applyFill="1" applyAlignment="1"/>
    <xf numFmtId="0" fontId="20" fillId="0" borderId="0" xfId="0" applyFont="1" applyFill="1" applyAlignment="1"/>
    <xf numFmtId="191" fontId="18" fillId="0" borderId="0" xfId="0" applyNumberFormat="1" applyFont="1" applyFill="1" applyAlignment="1">
      <alignment horizontal="center"/>
    </xf>
    <xf numFmtId="191" fontId="18" fillId="0" borderId="0" xfId="0" applyNumberFormat="1" applyFont="1" applyFill="1" applyAlignment="1"/>
    <xf numFmtId="0" fontId="20" fillId="0" borderId="0" xfId="0" applyFont="1" applyFill="1"/>
    <xf numFmtId="204" fontId="22" fillId="0" borderId="0" xfId="0" applyNumberFormat="1" applyFont="1" applyFill="1" applyAlignment="1"/>
    <xf numFmtId="0" fontId="18" fillId="0" borderId="0" xfId="0" applyFont="1" applyFill="1" applyBorder="1" applyAlignment="1"/>
    <xf numFmtId="197" fontId="18" fillId="0" borderId="0" xfId="0" applyNumberFormat="1" applyFont="1" applyFill="1" applyAlignment="1"/>
    <xf numFmtId="43" fontId="18" fillId="0" borderId="0" xfId="0" applyNumberFormat="1" applyFont="1" applyFill="1" applyAlignment="1"/>
    <xf numFmtId="0" fontId="14" fillId="0" borderId="0" xfId="0" applyFont="1" applyFill="1" applyAlignment="1"/>
    <xf numFmtId="204" fontId="18" fillId="0" borderId="0" xfId="0" applyNumberFormat="1" applyFont="1" applyFill="1" applyBorder="1" applyAlignment="1">
      <alignment horizontal="center"/>
    </xf>
    <xf numFmtId="204" fontId="23" fillId="0" borderId="0" xfId="96" applyNumberFormat="1" applyFont="1" applyFill="1" applyBorder="1" applyAlignment="1"/>
    <xf numFmtId="0" fontId="21" fillId="0" borderId="0" xfId="0" applyFont="1" applyFill="1" applyAlignment="1"/>
    <xf numFmtId="49" fontId="18" fillId="0" borderId="0" xfId="0" applyNumberFormat="1" applyFont="1" applyFill="1" applyAlignment="1">
      <alignment horizontal="right"/>
    </xf>
    <xf numFmtId="0" fontId="139" fillId="0" borderId="0" xfId="921" applyFill="1"/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203" fontId="18" fillId="0" borderId="0" xfId="1661" applyNumberFormat="1" applyFont="1" applyFill="1" applyBorder="1" applyAlignment="1">
      <alignment horizontal="center"/>
    </xf>
    <xf numFmtId="204" fontId="22" fillId="0" borderId="0" xfId="1459" applyNumberFormat="1" applyFont="1" applyFill="1" applyAlignment="1"/>
    <xf numFmtId="204" fontId="22" fillId="0" borderId="0" xfId="561" applyNumberFormat="1" applyFont="1" applyFill="1" applyBorder="1" applyAlignment="1">
      <alignment horizontal="right"/>
    </xf>
    <xf numFmtId="204" fontId="22" fillId="0" borderId="0" xfId="96" applyNumberFormat="1" applyFont="1" applyFill="1"/>
    <xf numFmtId="0" fontId="18" fillId="0" borderId="0" xfId="0" applyFont="1" applyFill="1" applyAlignment="1">
      <alignment horizontal="justify"/>
    </xf>
    <xf numFmtId="204" fontId="22" fillId="0" borderId="29" xfId="96" applyNumberFormat="1" applyFont="1" applyFill="1" applyBorder="1" applyAlignment="1"/>
    <xf numFmtId="0" fontId="18" fillId="0" borderId="0" xfId="0" applyFont="1" applyFill="1" applyAlignment="1">
      <alignment vertical="top"/>
    </xf>
    <xf numFmtId="204" fontId="22" fillId="0" borderId="0" xfId="96" applyNumberFormat="1" applyFont="1" applyFill="1" applyBorder="1" applyAlignment="1">
      <alignment vertical="top"/>
    </xf>
    <xf numFmtId="203" fontId="22" fillId="0" borderId="0" xfId="96" applyNumberFormat="1" applyFont="1" applyFill="1" applyBorder="1" applyAlignment="1">
      <alignment vertical="top"/>
    </xf>
    <xf numFmtId="204" fontId="22" fillId="0" borderId="0" xfId="1459" applyNumberFormat="1" applyFont="1" applyFill="1" applyBorder="1" applyAlignment="1"/>
    <xf numFmtId="204" fontId="22" fillId="0" borderId="0" xfId="1665" applyNumberFormat="1" applyFont="1" applyFill="1" applyBorder="1" applyAlignment="1">
      <alignment vertical="top"/>
    </xf>
    <xf numFmtId="204" fontId="22" fillId="0" borderId="0" xfId="1665" applyNumberFormat="1" applyFont="1" applyFill="1" applyBorder="1" applyAlignment="1"/>
    <xf numFmtId="191" fontId="18" fillId="0" borderId="0" xfId="1665" applyFont="1" applyFill="1" applyAlignment="1"/>
    <xf numFmtId="204" fontId="23" fillId="0" borderId="11" xfId="96" applyNumberFormat="1" applyFont="1" applyFill="1" applyBorder="1" applyAlignment="1">
      <alignment horizontal="right"/>
    </xf>
    <xf numFmtId="204" fontId="22" fillId="0" borderId="0" xfId="96" applyNumberFormat="1" applyFont="1" applyFill="1" applyBorder="1" applyAlignment="1">
      <alignment horizontal="right"/>
    </xf>
    <xf numFmtId="204" fontId="23" fillId="0" borderId="11" xfId="96" applyNumberFormat="1" applyFont="1" applyFill="1" applyBorder="1" applyAlignment="1"/>
    <xf numFmtId="0" fontId="144" fillId="0" borderId="0" xfId="0" applyNumberFormat="1" applyFont="1" applyFill="1" applyAlignment="1">
      <alignment horizontal="center" wrapText="1"/>
    </xf>
    <xf numFmtId="204" fontId="9" fillId="0" borderId="0" xfId="1664" applyNumberFormat="1" applyFont="1" applyFill="1" applyBorder="1" applyAlignment="1">
      <alignment horizontal="right"/>
    </xf>
    <xf numFmtId="191" fontId="9" fillId="0" borderId="0" xfId="1664" applyNumberFormat="1" applyFont="1" applyFill="1" applyBorder="1" applyAlignment="1">
      <alignment horizontal="right" vertical="center"/>
    </xf>
    <xf numFmtId="204" fontId="9" fillId="0" borderId="0" xfId="1664" applyNumberFormat="1" applyFont="1" applyFill="1" applyBorder="1" applyAlignment="1">
      <alignment horizontal="right" vertical="center"/>
    </xf>
    <xf numFmtId="204" fontId="11" fillId="0" borderId="0" xfId="1664" applyNumberFormat="1" applyFont="1" applyFill="1" applyBorder="1" applyAlignment="1">
      <alignment horizontal="right"/>
    </xf>
    <xf numFmtId="204" fontId="11" fillId="0" borderId="0" xfId="1664" applyNumberFormat="1" applyFont="1" applyFill="1" applyBorder="1" applyAlignment="1">
      <alignment vertical="center"/>
    </xf>
    <xf numFmtId="204" fontId="11" fillId="0" borderId="0" xfId="1664" applyNumberFormat="1" applyFont="1" applyFill="1" applyBorder="1" applyAlignment="1">
      <alignment horizontal="right" vertical="center"/>
    </xf>
    <xf numFmtId="204" fontId="9" fillId="0" borderId="0" xfId="1664" applyNumberFormat="1" applyFont="1" applyFill="1" applyAlignment="1">
      <alignment horizontal="right"/>
    </xf>
    <xf numFmtId="191" fontId="22" fillId="0" borderId="0" xfId="96" applyFont="1" applyFill="1" applyAlignment="1"/>
    <xf numFmtId="191" fontId="18" fillId="0" borderId="0" xfId="96" applyFont="1" applyFill="1" applyAlignment="1">
      <alignment horizontal="center" vertical="center"/>
    </xf>
    <xf numFmtId="191" fontId="18" fillId="0" borderId="0" xfId="96" applyFont="1" applyFill="1" applyBorder="1" applyAlignment="1">
      <alignment vertical="center"/>
    </xf>
    <xf numFmtId="191" fontId="18" fillId="0" borderId="0" xfId="96" applyFont="1" applyFill="1" applyAlignment="1">
      <alignment vertical="center"/>
    </xf>
    <xf numFmtId="0" fontId="14" fillId="0" borderId="0" xfId="0" applyFont="1" applyFill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212" fontId="18" fillId="0" borderId="0" xfId="0" applyNumberFormat="1" applyFont="1" applyFill="1" applyAlignment="1">
      <alignment horizontal="right"/>
    </xf>
    <xf numFmtId="212" fontId="18" fillId="0" borderId="0" xfId="1662" applyNumberFormat="1" applyFont="1" applyFill="1" applyBorder="1"/>
    <xf numFmtId="212" fontId="18" fillId="0" borderId="0" xfId="1584" applyNumberFormat="1" applyFont="1" applyFill="1" applyBorder="1"/>
    <xf numFmtId="212" fontId="18" fillId="0" borderId="0" xfId="96" applyNumberFormat="1" applyFont="1" applyFill="1" applyAlignment="1">
      <alignment horizontal="right"/>
    </xf>
    <xf numFmtId="204" fontId="146" fillId="0" borderId="0" xfId="1661" applyNumberFormat="1" applyFont="1" applyFill="1" applyBorder="1"/>
    <xf numFmtId="204" fontId="146" fillId="0" borderId="0" xfId="96" applyNumberFormat="1" applyFont="1" applyFill="1" applyBorder="1"/>
    <xf numFmtId="208" fontId="146" fillId="0" borderId="0" xfId="553" applyNumberFormat="1" applyFont="1" applyFill="1" applyBorder="1" applyAlignment="1">
      <alignment horizontal="center" vertical="center"/>
    </xf>
    <xf numFmtId="204" fontId="146" fillId="0" borderId="7" xfId="96" applyNumberFormat="1" applyFont="1" applyFill="1" applyBorder="1"/>
    <xf numFmtId="204" fontId="146" fillId="0" borderId="7" xfId="1661" applyNumberFormat="1" applyFont="1" applyFill="1" applyBorder="1"/>
    <xf numFmtId="0" fontId="146" fillId="0" borderId="0" xfId="0" applyFont="1" applyFill="1" applyAlignment="1">
      <alignment horizontal="center"/>
    </xf>
    <xf numFmtId="49" fontId="145" fillId="0" borderId="0" xfId="0" applyNumberFormat="1" applyFont="1" applyFill="1" applyAlignment="1">
      <alignment horizontal="center" vertical="center"/>
    </xf>
    <xf numFmtId="49" fontId="145" fillId="0" borderId="29" xfId="0" applyNumberFormat="1" applyFont="1" applyFill="1" applyBorder="1" applyAlignment="1">
      <alignment horizontal="center" vertical="center" wrapText="1"/>
    </xf>
    <xf numFmtId="49" fontId="145" fillId="0" borderId="0" xfId="0" applyNumberFormat="1" applyFont="1" applyFill="1" applyBorder="1" applyAlignment="1">
      <alignment horizontal="center" vertical="center"/>
    </xf>
    <xf numFmtId="0" fontId="144" fillId="0" borderId="0" xfId="0" applyFont="1" applyFill="1" applyAlignment="1"/>
    <xf numFmtId="0" fontId="144" fillId="0" borderId="0" xfId="0" applyFont="1" applyFill="1"/>
    <xf numFmtId="0" fontId="144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0" fontId="144" fillId="0" borderId="0" xfId="0" applyFont="1" applyFill="1" applyAlignment="1">
      <alignment horizontal="center"/>
    </xf>
    <xf numFmtId="197" fontId="144" fillId="0" borderId="32" xfId="0" applyNumberFormat="1" applyFont="1" applyFill="1" applyBorder="1" applyAlignment="1"/>
    <xf numFmtId="197" fontId="144" fillId="0" borderId="0" xfId="0" applyNumberFormat="1" applyFont="1" applyFill="1" applyBorder="1" applyAlignment="1">
      <alignment horizontal="center"/>
    </xf>
    <xf numFmtId="49" fontId="144" fillId="0" borderId="0" xfId="0" quotePrefix="1" applyNumberFormat="1" applyFont="1" applyFill="1" applyBorder="1" applyAlignment="1">
      <alignment horizontal="center"/>
    </xf>
    <xf numFmtId="211" fontId="144" fillId="0" borderId="0" xfId="0" applyNumberFormat="1" applyFont="1" applyFill="1" applyBorder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29" xfId="0" quotePrefix="1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49" fontId="144" fillId="0" borderId="0" xfId="0" applyNumberFormat="1" applyFont="1" applyFill="1" applyAlignment="1">
      <alignment horizontal="left"/>
    </xf>
    <xf numFmtId="49" fontId="144" fillId="0" borderId="0" xfId="0" applyNumberFormat="1" applyFont="1" applyFill="1" applyBorder="1" applyAlignment="1">
      <alignment horizontal="center"/>
    </xf>
    <xf numFmtId="3" fontId="144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vertical="top"/>
    </xf>
    <xf numFmtId="0" fontId="144" fillId="0" borderId="0" xfId="0" applyFont="1" applyFill="1" applyAlignment="1">
      <alignment horizontal="left" vertical="top"/>
    </xf>
    <xf numFmtId="0" fontId="144" fillId="0" borderId="0" xfId="0" applyFont="1" applyFill="1" applyAlignment="1">
      <alignment horizontal="center" vertical="top"/>
    </xf>
    <xf numFmtId="3" fontId="144" fillId="0" borderId="0" xfId="96" applyNumberFormat="1" applyFont="1" applyFill="1"/>
    <xf numFmtId="197" fontId="144" fillId="0" borderId="0" xfId="96" applyNumberFormat="1" applyFont="1" applyFill="1"/>
    <xf numFmtId="204" fontId="144" fillId="0" borderId="0" xfId="96" applyNumberFormat="1" applyFont="1" applyFill="1" applyAlignment="1">
      <alignment horizontal="center"/>
    </xf>
    <xf numFmtId="204" fontId="144" fillId="0" borderId="0" xfId="96" applyNumberFormat="1" applyFont="1" applyFill="1"/>
    <xf numFmtId="204" fontId="144" fillId="0" borderId="0" xfId="1220" applyNumberFormat="1" applyFont="1" applyFill="1"/>
    <xf numFmtId="207" fontId="144" fillId="0" borderId="0" xfId="96" applyNumberFormat="1" applyFont="1" applyFill="1"/>
    <xf numFmtId="204" fontId="144" fillId="0" borderId="0" xfId="0" applyNumberFormat="1" applyFont="1" applyFill="1"/>
    <xf numFmtId="3" fontId="144" fillId="0" borderId="0" xfId="0" applyNumberFormat="1" applyFont="1" applyFill="1"/>
    <xf numFmtId="204" fontId="144" fillId="0" borderId="11" xfId="96" applyNumberFormat="1" applyFont="1" applyFill="1" applyBorder="1"/>
    <xf numFmtId="204" fontId="144" fillId="0" borderId="0" xfId="96" applyNumberFormat="1" applyFont="1" applyFill="1" applyBorder="1"/>
    <xf numFmtId="204" fontId="144" fillId="0" borderId="0" xfId="96" applyNumberFormat="1" applyFont="1" applyFill="1" applyBorder="1" applyAlignment="1">
      <alignment horizontal="right"/>
    </xf>
    <xf numFmtId="0" fontId="144" fillId="0" borderId="0" xfId="0" applyFont="1" applyFill="1" applyBorder="1"/>
    <xf numFmtId="191" fontId="144" fillId="0" borderId="0" xfId="96" applyFont="1" applyFill="1" applyBorder="1"/>
    <xf numFmtId="204" fontId="144" fillId="0" borderId="29" xfId="96" applyNumberFormat="1" applyFont="1" applyFill="1" applyBorder="1"/>
    <xf numFmtId="204" fontId="144" fillId="0" borderId="7" xfId="96" applyNumberFormat="1" applyFont="1" applyFill="1" applyBorder="1"/>
    <xf numFmtId="191" fontId="144" fillId="0" borderId="0" xfId="96" applyFont="1" applyFill="1" applyBorder="1" applyAlignment="1"/>
    <xf numFmtId="3" fontId="144" fillId="0" borderId="0" xfId="0" applyNumberFormat="1" applyFont="1" applyFill="1" applyBorder="1"/>
    <xf numFmtId="191" fontId="144" fillId="0" borderId="0" xfId="96" applyFont="1" applyFill="1"/>
    <xf numFmtId="204" fontId="144" fillId="0" borderId="0" xfId="96" applyNumberFormat="1" applyFont="1" applyFill="1" applyAlignment="1">
      <alignment horizontal="right"/>
    </xf>
    <xf numFmtId="3" fontId="144" fillId="0" borderId="0" xfId="96" applyNumberFormat="1" applyFont="1" applyFill="1" applyBorder="1"/>
    <xf numFmtId="204" fontId="144" fillId="0" borderId="31" xfId="171" applyNumberFormat="1" applyFont="1" applyFill="1" applyBorder="1"/>
    <xf numFmtId="4" fontId="144" fillId="0" borderId="0" xfId="0" applyNumberFormat="1" applyFont="1" applyFill="1"/>
    <xf numFmtId="43" fontId="144" fillId="0" borderId="0" xfId="0" applyNumberFormat="1" applyFont="1" applyFill="1"/>
    <xf numFmtId="197" fontId="144" fillId="0" borderId="0" xfId="0" applyNumberFormat="1" applyFont="1" applyFill="1"/>
    <xf numFmtId="0" fontId="150" fillId="0" borderId="0" xfId="0" applyFont="1" applyFill="1"/>
    <xf numFmtId="49" fontId="147" fillId="0" borderId="0" xfId="0" applyNumberFormat="1" applyFont="1" applyFill="1" applyAlignment="1">
      <alignment horizontal="right"/>
    </xf>
    <xf numFmtId="49" fontId="147" fillId="0" borderId="0" xfId="0" applyNumberFormat="1" applyFont="1" applyFill="1" applyAlignment="1"/>
    <xf numFmtId="0" fontId="147" fillId="0" borderId="0" xfId="0" applyNumberFormat="1" applyFont="1" applyFill="1" applyAlignment="1"/>
    <xf numFmtId="0" fontId="147" fillId="0" borderId="0" xfId="0" applyNumberFormat="1" applyFont="1" applyFill="1" applyAlignment="1">
      <alignment horizontal="center"/>
    </xf>
    <xf numFmtId="49" fontId="151" fillId="0" borderId="0" xfId="0" applyNumberFormat="1" applyFont="1" applyFill="1" applyAlignment="1">
      <alignment horizontal="center"/>
    </xf>
    <xf numFmtId="49" fontId="151" fillId="0" borderId="0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right"/>
    </xf>
    <xf numFmtId="2" fontId="144" fillId="0" borderId="0" xfId="0" applyNumberFormat="1" applyFont="1" applyFill="1" applyAlignment="1"/>
    <xf numFmtId="49" fontId="152" fillId="0" borderId="0" xfId="0" applyNumberFormat="1" applyFont="1" applyFill="1" applyAlignment="1"/>
    <xf numFmtId="49" fontId="144" fillId="0" borderId="0" xfId="0" applyNumberFormat="1" applyFont="1" applyFill="1" applyBorder="1" applyAlignment="1"/>
    <xf numFmtId="49" fontId="152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horizontal="center" vertical="center"/>
    </xf>
    <xf numFmtId="49" fontId="152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Alignment="1"/>
    <xf numFmtId="49" fontId="152" fillId="0" borderId="0" xfId="0" applyNumberFormat="1" applyFont="1" applyFill="1" applyBorder="1" applyAlignment="1">
      <alignment horizontal="center" vertical="center" wrapText="1"/>
    </xf>
    <xf numFmtId="49" fontId="152" fillId="0" borderId="0" xfId="0" applyNumberFormat="1" applyFont="1" applyFill="1" applyBorder="1" applyAlignment="1">
      <alignment horizontal="center" vertical="top"/>
    </xf>
    <xf numFmtId="49" fontId="152" fillId="0" borderId="32" xfId="0" applyNumberFormat="1" applyFont="1" applyFill="1" applyBorder="1" applyAlignment="1">
      <alignment horizontal="center" vertical="center" wrapText="1"/>
    </xf>
    <xf numFmtId="49" fontId="144" fillId="0" borderId="29" xfId="0" applyNumberFormat="1" applyFont="1" applyFill="1" applyBorder="1" applyAlignment="1">
      <alignment horizontal="center" vertical="center" wrapText="1"/>
    </xf>
    <xf numFmtId="49" fontId="152" fillId="0" borderId="29" xfId="0" applyNumberFormat="1" applyFont="1" applyFill="1" applyBorder="1" applyAlignment="1">
      <alignment vertical="center" wrapText="1"/>
    </xf>
    <xf numFmtId="49" fontId="152" fillId="0" borderId="29" xfId="0" applyNumberFormat="1" applyFont="1" applyFill="1" applyBorder="1" applyAlignment="1">
      <alignment horizontal="center" vertical="top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44" fillId="0" borderId="0" xfId="0" applyNumberFormat="1" applyFont="1" applyFill="1" applyBorder="1" applyAlignment="1">
      <alignment horizontal="center" vertical="top"/>
    </xf>
    <xf numFmtId="49" fontId="152" fillId="0" borderId="0" xfId="0" applyNumberFormat="1" applyFont="1" applyFill="1" applyBorder="1" applyAlignment="1">
      <alignment vertical="center"/>
    </xf>
    <xf numFmtId="49" fontId="144" fillId="0" borderId="0" xfId="0" applyNumberFormat="1" applyFont="1" applyFill="1" applyAlignment="1">
      <alignment vertical="center"/>
    </xf>
    <xf numFmtId="204" fontId="152" fillId="0" borderId="0" xfId="96" applyNumberFormat="1" applyFont="1" applyFill="1" applyBorder="1" applyAlignment="1">
      <alignment horizontal="right"/>
    </xf>
    <xf numFmtId="0" fontId="150" fillId="0" borderId="0" xfId="0" applyFont="1" applyFill="1" applyBorder="1"/>
    <xf numFmtId="49" fontId="144" fillId="0" borderId="0" xfId="0" applyNumberFormat="1" applyFont="1" applyFill="1" applyAlignment="1">
      <alignment horizontal="center" vertical="center"/>
    </xf>
    <xf numFmtId="204" fontId="152" fillId="0" borderId="0" xfId="96" applyNumberFormat="1" applyFont="1" applyFill="1" applyAlignment="1">
      <alignment horizontal="right"/>
    </xf>
    <xf numFmtId="204" fontId="152" fillId="0" borderId="0" xfId="96" applyNumberFormat="1" applyFont="1" applyFill="1" applyBorder="1" applyAlignment="1"/>
    <xf numFmtId="204" fontId="152" fillId="0" borderId="0" xfId="0" applyNumberFormat="1" applyFont="1" applyFill="1" applyBorder="1" applyAlignment="1">
      <alignment horizontal="right"/>
    </xf>
    <xf numFmtId="204" fontId="152" fillId="0" borderId="7" xfId="96" applyNumberFormat="1" applyFont="1" applyFill="1" applyBorder="1" applyAlignment="1">
      <alignment horizontal="right"/>
    </xf>
    <xf numFmtId="204" fontId="150" fillId="0" borderId="0" xfId="0" applyNumberFormat="1" applyFont="1" applyFill="1"/>
    <xf numFmtId="49" fontId="152" fillId="0" borderId="0" xfId="0" applyNumberFormat="1" applyFont="1" applyFill="1" applyAlignment="1">
      <alignment horizontal="left" vertical="center"/>
    </xf>
    <xf numFmtId="204" fontId="152" fillId="0" borderId="0" xfId="0" applyNumberFormat="1" applyFont="1" applyFill="1" applyBorder="1"/>
    <xf numFmtId="0" fontId="152" fillId="0" borderId="0" xfId="0" applyFont="1" applyFill="1"/>
    <xf numFmtId="204" fontId="152" fillId="0" borderId="0" xfId="1664" applyNumberFormat="1" applyFont="1" applyFill="1" applyBorder="1" applyAlignment="1">
      <alignment horizontal="right"/>
    </xf>
    <xf numFmtId="191" fontId="150" fillId="0" borderId="0" xfId="0" applyNumberFormat="1" applyFont="1" applyFill="1"/>
    <xf numFmtId="0" fontId="148" fillId="0" borderId="0" xfId="0" applyFont="1" applyFill="1" applyAlignment="1">
      <alignment horizontal="center"/>
    </xf>
    <xf numFmtId="197" fontId="144" fillId="0" borderId="29" xfId="0" applyNumberFormat="1" applyFont="1" applyFill="1" applyBorder="1" applyAlignment="1">
      <alignment horizontal="right"/>
    </xf>
    <xf numFmtId="197" fontId="144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37" fontId="18" fillId="0" borderId="29" xfId="1585" applyNumberFormat="1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center"/>
    </xf>
    <xf numFmtId="37" fontId="18" fillId="0" borderId="29" xfId="1660" applyNumberFormat="1" applyFont="1" applyFill="1" applyBorder="1" applyAlignment="1">
      <alignment horizontal="right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52" fillId="0" borderId="0" xfId="0" applyNumberFormat="1" applyFont="1" applyFill="1" applyAlignment="1">
      <alignment horizontal="left" vertical="center"/>
    </xf>
    <xf numFmtId="49" fontId="147" fillId="0" borderId="0" xfId="0" applyNumberFormat="1" applyFont="1" applyFill="1" applyAlignment="1">
      <alignment horizontal="center"/>
    </xf>
    <xf numFmtId="0" fontId="147" fillId="0" borderId="0" xfId="0" applyNumberFormat="1" applyFont="1" applyFill="1" applyAlignment="1">
      <alignment horizontal="center"/>
    </xf>
    <xf numFmtId="49" fontId="152" fillId="0" borderId="0" xfId="0" applyNumberFormat="1" applyFont="1" applyFill="1" applyBorder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52" fillId="0" borderId="11" xfId="0" applyNumberFormat="1" applyFont="1" applyFill="1" applyBorder="1" applyAlignment="1">
      <alignment horizontal="center"/>
    </xf>
    <xf numFmtId="49" fontId="152" fillId="0" borderId="32" xfId="0" applyNumberFormat="1" applyFont="1" applyFill="1" applyBorder="1" applyAlignment="1">
      <alignment horizontal="center" vertical="center" wrapText="1"/>
    </xf>
    <xf numFmtId="0" fontId="153" fillId="0" borderId="29" xfId="0" applyFont="1" applyFill="1" applyBorder="1"/>
    <xf numFmtId="49" fontId="152" fillId="0" borderId="11" xfId="0" applyNumberFormat="1" applyFont="1" applyFill="1" applyBorder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1663" applyFont="1" applyFill="1" applyAlignment="1">
      <alignment horizontal="center"/>
    </xf>
    <xf numFmtId="0" fontId="18" fillId="0" borderId="29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1667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7 4" xfId="1665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2 2" xfId="1666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 8" xfId="1664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32" xfId="1661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21" xfId="1663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LPN_PM_YE'05_T2_1 2" xfId="1662"/>
    <cellStyle name="ปกติ_USCT2" xfId="1585"/>
    <cellStyle name="ปกติ_USCT2 2" xfId="1660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Q1'60/T/T2%20UMI%20Q1'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 "/>
      <sheetName val="SOE_T2"/>
      <sheetName val="CF_T"/>
    </sheetNames>
    <sheetDataSet>
      <sheetData sheetId="0" refreshError="1"/>
      <sheetData sheetId="1" refreshError="1"/>
      <sheetData sheetId="2" refreshError="1">
        <row r="3">
          <cell r="A3" t="str">
            <v>บริษัท สหโมเสคอุตสาหกรรม จำกัด (มหาชน) และบริษัทย่อย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3"/>
  <sheetViews>
    <sheetView tabSelected="1" view="pageBreakPreview" topLeftCell="A53" zoomScale="80" zoomScaleNormal="98" zoomScaleSheetLayoutView="80" workbookViewId="0">
      <selection activeCell="D58" sqref="D58"/>
    </sheetView>
  </sheetViews>
  <sheetFormatPr defaultRowHeight="18"/>
  <cols>
    <col min="1" max="1" width="2.85546875" style="249" customWidth="1"/>
    <col min="2" max="2" width="2.5703125" style="250" customWidth="1"/>
    <col min="3" max="3" width="2.5703125" style="249" customWidth="1"/>
    <col min="4" max="4" width="40.85546875" style="249" customWidth="1"/>
    <col min="5" max="5" width="6.85546875" style="252" customWidth="1"/>
    <col min="6" max="6" width="1.85546875" style="252" customWidth="1"/>
    <col min="7" max="7" width="13.7109375" style="273" customWidth="1"/>
    <col min="8" max="8" width="1.85546875" style="289" customWidth="1"/>
    <col min="9" max="9" width="13.7109375" style="273" customWidth="1"/>
    <col min="10" max="10" width="1.85546875" style="289" customWidth="1"/>
    <col min="11" max="11" width="13.7109375" style="273" customWidth="1"/>
    <col min="12" max="12" width="1.85546875" style="289" customWidth="1"/>
    <col min="13" max="13" width="13.7109375" style="273" customWidth="1"/>
    <col min="14" max="14" width="15" style="249" customWidth="1"/>
    <col min="15" max="15" width="12.42578125" style="249" bestFit="1" customWidth="1"/>
    <col min="16" max="16384" width="9.140625" style="249"/>
  </cols>
  <sheetData>
    <row r="1" spans="1:14" s="248" customFormat="1" ht="18" customHeight="1">
      <c r="A1" s="332" t="s">
        <v>34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4" s="248" customFormat="1" ht="18" customHeight="1">
      <c r="A2" s="332" t="s">
        <v>52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</row>
    <row r="3" spans="1:14" s="248" customFormat="1" ht="18" customHeight="1">
      <c r="A3" s="332" t="s">
        <v>130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4" s="248" customFormat="1" ht="18" customHeight="1">
      <c r="A4" s="329" t="s">
        <v>6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4" ht="18" customHeight="1">
      <c r="D5" s="251"/>
      <c r="G5" s="330" t="s">
        <v>99</v>
      </c>
      <c r="H5" s="330"/>
      <c r="I5" s="330"/>
      <c r="J5" s="330"/>
      <c r="K5" s="330"/>
      <c r="L5" s="330"/>
      <c r="M5" s="330"/>
    </row>
    <row r="6" spans="1:14" ht="18" customHeight="1">
      <c r="D6" s="251"/>
      <c r="G6" s="331" t="s">
        <v>44</v>
      </c>
      <c r="H6" s="331"/>
      <c r="I6" s="331"/>
      <c r="J6" s="253"/>
      <c r="K6" s="331" t="s">
        <v>45</v>
      </c>
      <c r="L6" s="331"/>
      <c r="M6" s="331"/>
    </row>
    <row r="7" spans="1:14" ht="18" customHeight="1">
      <c r="D7" s="251"/>
      <c r="G7" s="254" t="s">
        <v>67</v>
      </c>
      <c r="H7" s="254"/>
      <c r="I7" s="254" t="s">
        <v>67</v>
      </c>
      <c r="J7" s="254"/>
      <c r="K7" s="254" t="s">
        <v>67</v>
      </c>
      <c r="L7" s="254"/>
      <c r="M7" s="254" t="s">
        <v>67</v>
      </c>
    </row>
    <row r="8" spans="1:14" ht="18" customHeight="1">
      <c r="D8" s="251"/>
      <c r="G8" s="255" t="s">
        <v>131</v>
      </c>
      <c r="H8" s="254"/>
      <c r="I8" s="255" t="s">
        <v>97</v>
      </c>
      <c r="J8" s="256"/>
      <c r="K8" s="255" t="s">
        <v>131</v>
      </c>
      <c r="L8" s="254"/>
      <c r="M8" s="255" t="s">
        <v>97</v>
      </c>
    </row>
    <row r="9" spans="1:14" ht="18" customHeight="1">
      <c r="D9" s="251"/>
      <c r="G9" s="255" t="s">
        <v>100</v>
      </c>
      <c r="H9" s="254"/>
      <c r="I9" s="255" t="s">
        <v>101</v>
      </c>
      <c r="J9" s="256"/>
      <c r="K9" s="255" t="s">
        <v>100</v>
      </c>
      <c r="L9" s="254"/>
      <c r="M9" s="255" t="s">
        <v>101</v>
      </c>
    </row>
    <row r="10" spans="1:14" ht="18" customHeight="1">
      <c r="D10" s="251"/>
      <c r="E10" s="257" t="s">
        <v>7</v>
      </c>
      <c r="G10" s="258" t="s">
        <v>102</v>
      </c>
      <c r="H10" s="254"/>
      <c r="I10" s="258"/>
      <c r="J10" s="256"/>
      <c r="K10" s="258" t="s">
        <v>102</v>
      </c>
      <c r="L10" s="254"/>
      <c r="M10" s="258"/>
    </row>
    <row r="11" spans="1:14" s="259" customFormat="1" ht="13.5" customHeight="1">
      <c r="B11" s="260"/>
      <c r="E11" s="261"/>
      <c r="G11" s="262"/>
      <c r="I11" s="262"/>
      <c r="J11" s="261"/>
      <c r="K11" s="262"/>
      <c r="M11" s="262"/>
    </row>
    <row r="12" spans="1:14" ht="18" customHeight="1">
      <c r="A12" s="263" t="s">
        <v>8</v>
      </c>
      <c r="B12" s="264"/>
      <c r="C12" s="263"/>
      <c r="D12" s="263"/>
      <c r="E12" s="265"/>
      <c r="F12" s="265"/>
      <c r="G12" s="266"/>
      <c r="H12" s="267"/>
      <c r="I12" s="266" t="s">
        <v>5</v>
      </c>
      <c r="J12" s="267"/>
      <c r="K12" s="266"/>
      <c r="L12" s="267"/>
      <c r="M12" s="266"/>
    </row>
    <row r="13" spans="1:14" ht="18" customHeight="1">
      <c r="A13" s="263"/>
      <c r="B13" s="264" t="s">
        <v>35</v>
      </c>
      <c r="C13" s="263"/>
      <c r="D13" s="263"/>
      <c r="E13" s="218"/>
      <c r="F13" s="218"/>
      <c r="G13" s="268">
        <v>279526</v>
      </c>
      <c r="H13" s="269"/>
      <c r="I13" s="270">
        <v>202955</v>
      </c>
      <c r="J13" s="269"/>
      <c r="K13" s="268">
        <v>259726</v>
      </c>
      <c r="L13" s="269"/>
      <c r="M13" s="269">
        <v>173028</v>
      </c>
      <c r="N13" s="271"/>
    </row>
    <row r="14" spans="1:14" ht="18" customHeight="1">
      <c r="A14" s="263"/>
      <c r="B14" s="264" t="s">
        <v>103</v>
      </c>
      <c r="C14" s="263"/>
      <c r="D14" s="263"/>
      <c r="E14" s="218">
        <v>5</v>
      </c>
      <c r="F14" s="218"/>
      <c r="G14" s="268">
        <v>22131</v>
      </c>
      <c r="H14" s="269"/>
      <c r="I14" s="270">
        <v>115733</v>
      </c>
      <c r="J14" s="269"/>
      <c r="K14" s="268">
        <v>0</v>
      </c>
      <c r="L14" s="269"/>
      <c r="M14" s="269">
        <v>99475</v>
      </c>
      <c r="N14" s="272"/>
    </row>
    <row r="15" spans="1:14" ht="18" customHeight="1">
      <c r="A15" s="263"/>
      <c r="B15" s="263" t="s">
        <v>151</v>
      </c>
      <c r="C15" s="263"/>
      <c r="D15" s="263"/>
      <c r="E15" s="218" t="s">
        <v>127</v>
      </c>
      <c r="F15" s="218"/>
      <c r="G15" s="268">
        <f>532223-1335</f>
        <v>530888</v>
      </c>
      <c r="H15" s="269"/>
      <c r="I15" s="270">
        <v>577999</v>
      </c>
      <c r="J15" s="269"/>
      <c r="K15" s="268">
        <v>449584</v>
      </c>
      <c r="L15" s="269"/>
      <c r="M15" s="269">
        <v>499204</v>
      </c>
    </row>
    <row r="16" spans="1:14" ht="18" customHeight="1">
      <c r="A16" s="263"/>
      <c r="B16" s="264" t="s">
        <v>150</v>
      </c>
      <c r="C16" s="263"/>
      <c r="D16" s="263"/>
      <c r="E16" s="218" t="s">
        <v>128</v>
      </c>
      <c r="F16" s="218"/>
      <c r="G16" s="268">
        <v>0</v>
      </c>
      <c r="H16" s="269"/>
      <c r="I16" s="270">
        <v>0</v>
      </c>
      <c r="J16" s="269"/>
      <c r="K16" s="268">
        <v>45043</v>
      </c>
      <c r="L16" s="269"/>
      <c r="M16" s="269">
        <v>45043</v>
      </c>
    </row>
    <row r="17" spans="1:15" ht="18" customHeight="1">
      <c r="A17" s="263"/>
      <c r="B17" s="264" t="s">
        <v>152</v>
      </c>
      <c r="C17" s="263"/>
      <c r="D17" s="263"/>
      <c r="E17" s="218">
        <v>7</v>
      </c>
      <c r="F17" s="249"/>
      <c r="G17" s="268">
        <v>764062</v>
      </c>
      <c r="H17" s="269"/>
      <c r="I17" s="270">
        <v>679471</v>
      </c>
      <c r="J17" s="269"/>
      <c r="K17" s="268">
        <v>544458</v>
      </c>
      <c r="L17" s="269"/>
      <c r="M17" s="269">
        <v>446555</v>
      </c>
      <c r="N17" s="273"/>
    </row>
    <row r="18" spans="1:15" ht="18" customHeight="1">
      <c r="A18" s="263"/>
      <c r="B18" s="264" t="s">
        <v>117</v>
      </c>
      <c r="C18" s="263"/>
      <c r="D18" s="263"/>
      <c r="E18" s="218" t="s">
        <v>129</v>
      </c>
      <c r="F18" s="249"/>
      <c r="G18" s="268">
        <v>0</v>
      </c>
      <c r="H18" s="269"/>
      <c r="I18" s="270">
        <v>0</v>
      </c>
      <c r="J18" s="269"/>
      <c r="K18" s="268">
        <v>2521</v>
      </c>
      <c r="L18" s="269"/>
      <c r="M18" s="269">
        <v>2359</v>
      </c>
      <c r="N18" s="273"/>
    </row>
    <row r="19" spans="1:15" ht="18" customHeight="1">
      <c r="A19" s="263"/>
      <c r="B19" s="264" t="s">
        <v>50</v>
      </c>
      <c r="C19" s="263"/>
      <c r="D19" s="263"/>
      <c r="E19" s="218"/>
      <c r="F19" s="218"/>
      <c r="G19" s="268">
        <v>8568</v>
      </c>
      <c r="H19" s="269"/>
      <c r="I19" s="270">
        <v>11098</v>
      </c>
      <c r="J19" s="269"/>
      <c r="K19" s="268">
        <v>751</v>
      </c>
      <c r="L19" s="269"/>
      <c r="M19" s="269">
        <v>1581</v>
      </c>
    </row>
    <row r="20" spans="1:15" ht="18" customHeight="1">
      <c r="A20" s="263"/>
      <c r="B20" s="264"/>
      <c r="C20" s="263"/>
      <c r="D20" s="263" t="s">
        <v>9</v>
      </c>
      <c r="G20" s="274">
        <f>SUM(G13:G19)</f>
        <v>1605175</v>
      </c>
      <c r="H20" s="269"/>
      <c r="I20" s="274">
        <f>SUM(I13:I19)</f>
        <v>1587256</v>
      </c>
      <c r="J20" s="275"/>
      <c r="K20" s="274">
        <f>SUM(K13:K19)</f>
        <v>1302083</v>
      </c>
      <c r="L20" s="269"/>
      <c r="M20" s="274">
        <f>SUM(M13:M19)</f>
        <v>1267245</v>
      </c>
    </row>
    <row r="21" spans="1:15" ht="18" customHeight="1">
      <c r="A21" s="263" t="s">
        <v>25</v>
      </c>
      <c r="B21" s="264"/>
      <c r="C21" s="263"/>
      <c r="D21" s="263"/>
      <c r="G21" s="269"/>
      <c r="H21" s="269"/>
      <c r="I21" s="269"/>
      <c r="J21" s="269"/>
      <c r="K21" s="269"/>
      <c r="L21" s="269"/>
      <c r="M21" s="269"/>
    </row>
    <row r="22" spans="1:15" ht="18" customHeight="1">
      <c r="A22" s="263"/>
      <c r="B22" s="264" t="s">
        <v>119</v>
      </c>
      <c r="C22" s="263"/>
      <c r="D22" s="263"/>
      <c r="G22" s="268">
        <v>11890</v>
      </c>
      <c r="H22" s="269"/>
      <c r="I22" s="269">
        <v>11880</v>
      </c>
      <c r="J22" s="269"/>
      <c r="K22" s="268">
        <v>11890</v>
      </c>
      <c r="L22" s="269"/>
      <c r="M22" s="276">
        <v>11880</v>
      </c>
    </row>
    <row r="23" spans="1:15" ht="18" customHeight="1">
      <c r="A23" s="263"/>
      <c r="B23" s="263" t="s">
        <v>153</v>
      </c>
      <c r="D23" s="263"/>
      <c r="E23" s="252">
        <v>8.1</v>
      </c>
      <c r="G23" s="268">
        <v>0</v>
      </c>
      <c r="H23" s="269"/>
      <c r="I23" s="276">
        <v>0</v>
      </c>
      <c r="J23" s="276"/>
      <c r="K23" s="268">
        <v>0</v>
      </c>
      <c r="L23" s="269"/>
      <c r="M23" s="276">
        <v>0</v>
      </c>
      <c r="O23" s="273"/>
    </row>
    <row r="24" spans="1:15" ht="18" customHeight="1">
      <c r="A24" s="263"/>
      <c r="B24" s="263" t="s">
        <v>154</v>
      </c>
      <c r="D24" s="263"/>
      <c r="E24" s="252">
        <v>8.1999999999999993</v>
      </c>
      <c r="G24" s="268">
        <v>0</v>
      </c>
      <c r="H24" s="276"/>
      <c r="I24" s="276">
        <v>0</v>
      </c>
      <c r="J24" s="276"/>
      <c r="K24" s="268">
        <v>332619</v>
      </c>
      <c r="L24" s="269"/>
      <c r="M24" s="276">
        <v>332619</v>
      </c>
      <c r="O24" s="273"/>
    </row>
    <row r="25" spans="1:15" ht="18" customHeight="1">
      <c r="A25" s="263"/>
      <c r="B25" s="264" t="s">
        <v>36</v>
      </c>
      <c r="C25" s="263"/>
      <c r="D25" s="263"/>
      <c r="E25" s="252">
        <v>8.3000000000000007</v>
      </c>
      <c r="F25" s="265"/>
      <c r="G25" s="268">
        <v>2000</v>
      </c>
      <c r="H25" s="269"/>
      <c r="I25" s="276">
        <v>2000</v>
      </c>
      <c r="J25" s="276"/>
      <c r="K25" s="268">
        <v>2000</v>
      </c>
      <c r="L25" s="269"/>
      <c r="M25" s="276">
        <v>2000</v>
      </c>
      <c r="O25" s="273"/>
    </row>
    <row r="26" spans="1:15" ht="18" customHeight="1">
      <c r="A26" s="263"/>
      <c r="B26" s="264" t="s">
        <v>175</v>
      </c>
      <c r="C26" s="263"/>
      <c r="D26" s="263"/>
      <c r="E26" s="252">
        <v>10</v>
      </c>
      <c r="G26" s="268">
        <v>43897</v>
      </c>
      <c r="H26" s="269"/>
      <c r="I26" s="276">
        <v>45337</v>
      </c>
      <c r="J26" s="276"/>
      <c r="K26" s="268">
        <v>824</v>
      </c>
      <c r="L26" s="269"/>
      <c r="M26" s="269">
        <v>824</v>
      </c>
      <c r="O26" s="273"/>
    </row>
    <row r="27" spans="1:15" ht="18" customHeight="1">
      <c r="A27" s="263"/>
      <c r="B27" s="264" t="s">
        <v>176</v>
      </c>
      <c r="C27" s="263"/>
      <c r="D27" s="263"/>
      <c r="E27" s="252">
        <v>9</v>
      </c>
      <c r="G27" s="268">
        <v>1989524</v>
      </c>
      <c r="H27" s="269"/>
      <c r="I27" s="276">
        <v>2079909</v>
      </c>
      <c r="J27" s="276"/>
      <c r="K27" s="268">
        <v>890142</v>
      </c>
      <c r="L27" s="269"/>
      <c r="M27" s="276">
        <v>940115</v>
      </c>
      <c r="O27" s="273"/>
    </row>
    <row r="28" spans="1:15" ht="18" customHeight="1">
      <c r="A28" s="263"/>
      <c r="B28" s="333" t="s">
        <v>177</v>
      </c>
      <c r="C28" s="333"/>
      <c r="D28" s="333"/>
      <c r="G28" s="268">
        <v>0</v>
      </c>
      <c r="H28" s="269"/>
      <c r="I28" s="276">
        <v>0</v>
      </c>
      <c r="J28" s="276"/>
      <c r="K28" s="268">
        <v>0</v>
      </c>
      <c r="L28" s="269"/>
      <c r="M28" s="276">
        <v>0</v>
      </c>
      <c r="O28" s="273"/>
    </row>
    <row r="29" spans="1:15" ht="18" customHeight="1">
      <c r="A29" s="263"/>
      <c r="B29" s="264" t="s">
        <v>178</v>
      </c>
      <c r="C29" s="263"/>
      <c r="D29" s="263"/>
      <c r="G29" s="268">
        <v>1721</v>
      </c>
      <c r="H29" s="269"/>
      <c r="I29" s="276">
        <v>2066</v>
      </c>
      <c r="J29" s="276"/>
      <c r="K29" s="268">
        <v>0</v>
      </c>
      <c r="L29" s="269"/>
      <c r="M29" s="269">
        <v>0</v>
      </c>
      <c r="N29" s="277"/>
      <c r="O29" s="273"/>
    </row>
    <row r="30" spans="1:15" ht="18" customHeight="1">
      <c r="A30" s="263"/>
      <c r="B30" s="264" t="s">
        <v>159</v>
      </c>
      <c r="C30" s="263"/>
      <c r="D30" s="263"/>
      <c r="G30" s="268">
        <v>2854</v>
      </c>
      <c r="H30" s="269"/>
      <c r="I30" s="276">
        <v>2854</v>
      </c>
      <c r="J30" s="276"/>
      <c r="K30" s="268">
        <v>13144</v>
      </c>
      <c r="L30" s="269"/>
      <c r="M30" s="276">
        <v>14280</v>
      </c>
      <c r="N30" s="278"/>
      <c r="O30" s="273"/>
    </row>
    <row r="31" spans="1:15" ht="18" customHeight="1">
      <c r="A31" s="263"/>
      <c r="B31" s="264" t="s">
        <v>118</v>
      </c>
      <c r="C31" s="263"/>
      <c r="D31" s="263"/>
      <c r="E31" s="252" t="s">
        <v>129</v>
      </c>
      <c r="G31" s="268">
        <v>0</v>
      </c>
      <c r="H31" s="269"/>
      <c r="I31" s="269">
        <v>0</v>
      </c>
      <c r="J31" s="269"/>
      <c r="K31" s="268">
        <v>2623</v>
      </c>
      <c r="L31" s="269"/>
      <c r="M31" s="276">
        <v>3926</v>
      </c>
    </row>
    <row r="32" spans="1:15" ht="18" customHeight="1">
      <c r="A32" s="263"/>
      <c r="B32" s="264" t="s">
        <v>21</v>
      </c>
      <c r="C32" s="263"/>
      <c r="D32" s="263"/>
      <c r="G32" s="268">
        <v>23768</v>
      </c>
      <c r="H32" s="269"/>
      <c r="I32" s="276">
        <v>23656</v>
      </c>
      <c r="J32" s="276"/>
      <c r="K32" s="268">
        <v>889</v>
      </c>
      <c r="L32" s="269"/>
      <c r="M32" s="279">
        <v>888</v>
      </c>
      <c r="N32" s="277"/>
      <c r="O32" s="273"/>
    </row>
    <row r="33" spans="1:32" ht="18" customHeight="1">
      <c r="A33" s="263"/>
      <c r="B33" s="264"/>
      <c r="C33" s="263"/>
      <c r="D33" s="263" t="s">
        <v>26</v>
      </c>
      <c r="E33" s="265"/>
      <c r="F33" s="265"/>
      <c r="G33" s="274">
        <f>SUM(G22:G32)</f>
        <v>2075654</v>
      </c>
      <c r="H33" s="269"/>
      <c r="I33" s="274">
        <f>SUM(I22:I32)</f>
        <v>2167702</v>
      </c>
      <c r="J33" s="276"/>
      <c r="K33" s="274">
        <f>SUM(K22:K32)</f>
        <v>1254131</v>
      </c>
      <c r="L33" s="269"/>
      <c r="M33" s="274">
        <f>SUM(M22:M32)</f>
        <v>1306532</v>
      </c>
      <c r="N33" s="278"/>
      <c r="O33" s="277"/>
    </row>
    <row r="34" spans="1:32" ht="18" customHeight="1" thickBot="1">
      <c r="A34" s="263" t="s">
        <v>10</v>
      </c>
      <c r="B34" s="264"/>
      <c r="C34" s="263"/>
      <c r="D34" s="263"/>
      <c r="E34" s="265"/>
      <c r="F34" s="265"/>
      <c r="G34" s="280">
        <f>+G20+G33</f>
        <v>3680829</v>
      </c>
      <c r="H34" s="269"/>
      <c r="I34" s="280">
        <f>+I20+I33</f>
        <v>3754958</v>
      </c>
      <c r="J34" s="276"/>
      <c r="K34" s="280">
        <f>+K20+K33</f>
        <v>2556214</v>
      </c>
      <c r="L34" s="269"/>
      <c r="M34" s="280">
        <f>+M20+M33</f>
        <v>2573777</v>
      </c>
      <c r="N34" s="278"/>
      <c r="O34" s="277"/>
    </row>
    <row r="35" spans="1:32" ht="18" customHeight="1" thickTop="1">
      <c r="A35" s="263"/>
      <c r="B35" s="264"/>
      <c r="C35" s="263"/>
      <c r="D35" s="263"/>
      <c r="E35" s="265"/>
      <c r="F35" s="265"/>
      <c r="G35" s="275"/>
      <c r="H35" s="269"/>
      <c r="I35" s="275"/>
      <c r="J35" s="276"/>
      <c r="K35" s="275"/>
      <c r="L35" s="269"/>
      <c r="M35" s="275"/>
      <c r="N35" s="278"/>
      <c r="O35" s="277"/>
    </row>
    <row r="36" spans="1:32" s="248" customFormat="1" ht="17.45" customHeight="1">
      <c r="A36" s="332" t="s">
        <v>34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281"/>
      <c r="O36" s="277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</row>
    <row r="37" spans="1:32" s="248" customFormat="1" ht="17.45" customHeight="1">
      <c r="A37" s="332" t="s">
        <v>71</v>
      </c>
      <c r="B37" s="332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278"/>
      <c r="O37" s="277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</row>
    <row r="38" spans="1:32" s="248" customFormat="1" ht="17.45" customHeight="1">
      <c r="A38" s="332" t="str">
        <f>+A3</f>
        <v>ณ วันที่ 30 มิถุนายน 2560</v>
      </c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282"/>
      <c r="O38" s="277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</row>
    <row r="39" spans="1:32" s="248" customFormat="1" ht="18.75">
      <c r="A39" s="329" t="s">
        <v>79</v>
      </c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275"/>
      <c r="O39" s="277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</row>
    <row r="40" spans="1:32" s="248" customFormat="1" ht="18.75">
      <c r="A40" s="329" t="s">
        <v>80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275"/>
      <c r="O40" s="277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</row>
    <row r="41" spans="1:32" ht="18" customHeight="1">
      <c r="D41" s="251"/>
      <c r="G41" s="330" t="s">
        <v>99</v>
      </c>
      <c r="H41" s="330"/>
      <c r="I41" s="330"/>
      <c r="J41" s="330"/>
      <c r="K41" s="330"/>
      <c r="L41" s="330"/>
      <c r="M41" s="330"/>
    </row>
    <row r="42" spans="1:32" ht="18" customHeight="1">
      <c r="D42" s="251"/>
      <c r="G42" s="331" t="s">
        <v>44</v>
      </c>
      <c r="H42" s="331"/>
      <c r="I42" s="331"/>
      <c r="J42" s="253"/>
      <c r="K42" s="331" t="s">
        <v>45</v>
      </c>
      <c r="L42" s="331"/>
      <c r="M42" s="331"/>
    </row>
    <row r="43" spans="1:32" ht="18" customHeight="1">
      <c r="D43" s="251"/>
      <c r="G43" s="254" t="s">
        <v>67</v>
      </c>
      <c r="H43" s="254"/>
      <c r="I43" s="254" t="s">
        <v>67</v>
      </c>
      <c r="J43" s="254"/>
      <c r="K43" s="254" t="s">
        <v>67</v>
      </c>
      <c r="L43" s="254"/>
      <c r="M43" s="254" t="s">
        <v>67</v>
      </c>
    </row>
    <row r="44" spans="1:32" ht="18" customHeight="1">
      <c r="D44" s="251"/>
      <c r="G44" s="255" t="s">
        <v>131</v>
      </c>
      <c r="H44" s="254"/>
      <c r="I44" s="255" t="s">
        <v>97</v>
      </c>
      <c r="J44" s="256"/>
      <c r="K44" s="255" t="s">
        <v>131</v>
      </c>
      <c r="L44" s="254"/>
      <c r="M44" s="255" t="s">
        <v>97</v>
      </c>
    </row>
    <row r="45" spans="1:32" ht="18" customHeight="1">
      <c r="D45" s="251"/>
      <c r="G45" s="255" t="s">
        <v>100</v>
      </c>
      <c r="H45" s="254"/>
      <c r="I45" s="255" t="s">
        <v>101</v>
      </c>
      <c r="J45" s="256"/>
      <c r="K45" s="255" t="s">
        <v>100</v>
      </c>
      <c r="L45" s="254"/>
      <c r="M45" s="255" t="s">
        <v>101</v>
      </c>
    </row>
    <row r="46" spans="1:32" ht="18" customHeight="1">
      <c r="D46" s="251"/>
      <c r="E46" s="257" t="s">
        <v>7</v>
      </c>
      <c r="G46" s="258" t="s">
        <v>102</v>
      </c>
      <c r="H46" s="254"/>
      <c r="I46" s="258"/>
      <c r="J46" s="256"/>
      <c r="K46" s="258" t="s">
        <v>102</v>
      </c>
      <c r="L46" s="254"/>
      <c r="M46" s="258"/>
    </row>
    <row r="47" spans="1:32" s="252" customFormat="1" ht="12.75" customHeight="1">
      <c r="B47" s="250"/>
      <c r="H47" s="259"/>
      <c r="I47" s="262"/>
      <c r="J47" s="261"/>
      <c r="L47" s="259"/>
      <c r="M47" s="262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</row>
    <row r="48" spans="1:32" ht="18" customHeight="1">
      <c r="A48" s="263" t="s">
        <v>11</v>
      </c>
      <c r="B48" s="264"/>
      <c r="C48" s="263"/>
      <c r="D48" s="263"/>
      <c r="E48" s="265"/>
      <c r="F48" s="265"/>
      <c r="H48" s="249"/>
      <c r="J48" s="249"/>
      <c r="L48" s="249"/>
    </row>
    <row r="49" spans="1:15" ht="18" customHeight="1">
      <c r="A49" s="263"/>
      <c r="B49" s="264" t="s">
        <v>120</v>
      </c>
      <c r="C49" s="263"/>
      <c r="D49" s="263"/>
      <c r="G49" s="268">
        <v>16927</v>
      </c>
      <c r="H49" s="269"/>
      <c r="I49" s="269">
        <v>22597</v>
      </c>
      <c r="J49" s="269"/>
      <c r="K49" s="268">
        <v>16090</v>
      </c>
      <c r="L49" s="269"/>
      <c r="M49" s="269">
        <v>19745</v>
      </c>
    </row>
    <row r="50" spans="1:15" ht="18" customHeight="1">
      <c r="A50" s="263"/>
      <c r="B50" s="264" t="s">
        <v>121</v>
      </c>
      <c r="C50" s="263"/>
      <c r="D50" s="263"/>
      <c r="G50" s="268">
        <f>420352-1335</f>
        <v>419017</v>
      </c>
      <c r="H50" s="269"/>
      <c r="I50" s="269">
        <v>357522</v>
      </c>
      <c r="J50" s="269"/>
      <c r="K50" s="268">
        <v>313220</v>
      </c>
      <c r="L50" s="269"/>
      <c r="M50" s="269">
        <v>255062</v>
      </c>
    </row>
    <row r="51" spans="1:15" ht="18" customHeight="1">
      <c r="A51" s="263"/>
      <c r="B51" s="264" t="s">
        <v>155</v>
      </c>
      <c r="C51" s="263"/>
      <c r="D51" s="263"/>
      <c r="G51" s="269"/>
      <c r="H51" s="269"/>
      <c r="I51" s="269"/>
      <c r="J51" s="269"/>
      <c r="K51" s="268"/>
      <c r="L51" s="269"/>
      <c r="M51" s="276"/>
    </row>
    <row r="52" spans="1:15" ht="18" customHeight="1">
      <c r="A52" s="263"/>
      <c r="B52" s="264"/>
      <c r="C52" s="263" t="s">
        <v>189</v>
      </c>
      <c r="D52" s="263"/>
      <c r="E52" s="252">
        <v>11</v>
      </c>
      <c r="G52" s="269">
        <v>588451</v>
      </c>
      <c r="H52" s="269"/>
      <c r="I52" s="269">
        <v>599429</v>
      </c>
      <c r="J52" s="269"/>
      <c r="K52" s="268">
        <v>588451</v>
      </c>
      <c r="L52" s="269"/>
      <c r="M52" s="276">
        <v>599429</v>
      </c>
    </row>
    <row r="53" spans="1:15" ht="18" customHeight="1">
      <c r="A53" s="263"/>
      <c r="B53" s="264"/>
      <c r="C53" s="263" t="s">
        <v>191</v>
      </c>
      <c r="D53" s="263"/>
      <c r="E53" s="252">
        <v>12</v>
      </c>
      <c r="G53" s="269">
        <v>52311</v>
      </c>
      <c r="H53" s="269"/>
      <c r="I53" s="269">
        <v>74966</v>
      </c>
      <c r="J53" s="269"/>
      <c r="K53" s="268">
        <v>0</v>
      </c>
      <c r="L53" s="269"/>
      <c r="M53" s="276">
        <v>0</v>
      </c>
    </row>
    <row r="54" spans="1:15" ht="18" customHeight="1">
      <c r="A54" s="263"/>
      <c r="B54" s="264"/>
      <c r="C54" s="263" t="s">
        <v>190</v>
      </c>
      <c r="D54" s="263"/>
      <c r="G54" s="269">
        <v>1107</v>
      </c>
      <c r="H54" s="269"/>
      <c r="I54" s="269">
        <v>0</v>
      </c>
      <c r="J54" s="269"/>
      <c r="K54" s="269">
        <v>0</v>
      </c>
      <c r="L54" s="269"/>
      <c r="M54" s="269">
        <v>0</v>
      </c>
    </row>
    <row r="55" spans="1:15" ht="18" customHeight="1">
      <c r="A55" s="263"/>
      <c r="B55" s="264" t="s">
        <v>156</v>
      </c>
      <c r="C55" s="263"/>
      <c r="D55" s="263"/>
      <c r="G55" s="269">
        <v>5757</v>
      </c>
      <c r="H55" s="269"/>
      <c r="I55" s="269">
        <v>10667</v>
      </c>
      <c r="J55" s="269"/>
      <c r="K55" s="268">
        <v>3669</v>
      </c>
      <c r="L55" s="269"/>
      <c r="M55" s="276">
        <v>8365</v>
      </c>
    </row>
    <row r="56" spans="1:15" ht="18" customHeight="1">
      <c r="A56" s="263"/>
      <c r="B56" s="264" t="s">
        <v>125</v>
      </c>
      <c r="C56" s="263"/>
      <c r="G56" s="268">
        <v>4483</v>
      </c>
      <c r="H56" s="269"/>
      <c r="I56" s="269">
        <v>0</v>
      </c>
      <c r="J56" s="269"/>
      <c r="K56" s="268">
        <v>3704</v>
      </c>
      <c r="L56" s="269"/>
      <c r="M56" s="269">
        <v>16108</v>
      </c>
    </row>
    <row r="57" spans="1:15" ht="18" customHeight="1">
      <c r="A57" s="263"/>
      <c r="B57" s="263" t="s">
        <v>122</v>
      </c>
      <c r="C57" s="263"/>
      <c r="G57" s="268">
        <v>4667</v>
      </c>
      <c r="H57" s="269"/>
      <c r="I57" s="269">
        <v>5748</v>
      </c>
      <c r="J57" s="269"/>
      <c r="K57" s="268">
        <v>4647</v>
      </c>
      <c r="L57" s="269"/>
      <c r="M57" s="269">
        <v>5110</v>
      </c>
    </row>
    <row r="58" spans="1:15" ht="18" customHeight="1">
      <c r="A58" s="263"/>
      <c r="B58" s="264" t="s">
        <v>12</v>
      </c>
      <c r="C58" s="263"/>
      <c r="D58" s="263"/>
      <c r="G58" s="268">
        <f>2321-1</f>
        <v>2320</v>
      </c>
      <c r="H58" s="269"/>
      <c r="I58" s="269">
        <f>2284+2</f>
        <v>2286</v>
      </c>
      <c r="J58" s="269"/>
      <c r="K58" s="268">
        <v>1750</v>
      </c>
      <c r="L58" s="269"/>
      <c r="M58" s="269">
        <v>1486</v>
      </c>
    </row>
    <row r="59" spans="1:15" ht="18" customHeight="1">
      <c r="A59" s="263"/>
      <c r="B59" s="264"/>
      <c r="D59" s="263" t="s">
        <v>13</v>
      </c>
      <c r="G59" s="274">
        <f>SUM(G49:G58)</f>
        <v>1095040</v>
      </c>
      <c r="H59" s="269"/>
      <c r="I59" s="274">
        <f>SUM(I49:I58)</f>
        <v>1073215</v>
      </c>
      <c r="J59" s="275"/>
      <c r="K59" s="274">
        <f>SUM(K49:K58)</f>
        <v>931531</v>
      </c>
      <c r="L59" s="269"/>
      <c r="M59" s="274">
        <f>SUM(M49:M58)</f>
        <v>905305</v>
      </c>
      <c r="O59" s="283"/>
    </row>
    <row r="60" spans="1:15" ht="18" customHeight="1">
      <c r="A60" s="263" t="s">
        <v>14</v>
      </c>
      <c r="B60" s="264"/>
      <c r="C60" s="263"/>
      <c r="D60" s="263"/>
      <c r="G60" s="269"/>
      <c r="H60" s="269"/>
      <c r="I60" s="269"/>
      <c r="J60" s="269"/>
      <c r="K60" s="269"/>
      <c r="L60" s="269"/>
      <c r="M60" s="269"/>
    </row>
    <row r="61" spans="1:15" ht="18" customHeight="1">
      <c r="A61" s="263"/>
      <c r="B61" s="264" t="s">
        <v>157</v>
      </c>
      <c r="C61" s="263"/>
      <c r="D61" s="263"/>
      <c r="G61" s="268"/>
      <c r="H61" s="269"/>
      <c r="I61" s="269"/>
      <c r="J61" s="269"/>
      <c r="K61" s="268"/>
      <c r="L61" s="269"/>
      <c r="M61" s="269"/>
      <c r="O61" s="273"/>
    </row>
    <row r="62" spans="1:15" ht="18" customHeight="1">
      <c r="A62" s="263"/>
      <c r="B62" s="264"/>
      <c r="C62" s="263" t="s">
        <v>191</v>
      </c>
      <c r="D62" s="263"/>
      <c r="E62" s="252">
        <v>12</v>
      </c>
      <c r="G62" s="268">
        <v>733547</v>
      </c>
      <c r="H62" s="269"/>
      <c r="I62" s="268">
        <v>741173</v>
      </c>
      <c r="J62" s="269"/>
      <c r="K62" s="268">
        <v>0</v>
      </c>
      <c r="L62" s="269"/>
      <c r="M62" s="269">
        <v>0</v>
      </c>
      <c r="O62" s="273"/>
    </row>
    <row r="63" spans="1:15" ht="18" customHeight="1">
      <c r="A63" s="263"/>
      <c r="B63" s="264"/>
      <c r="C63" s="263" t="s">
        <v>190</v>
      </c>
      <c r="D63" s="263"/>
      <c r="G63" s="268">
        <f>27882-26090</f>
        <v>1792</v>
      </c>
      <c r="H63" s="269"/>
      <c r="I63" s="268">
        <v>0</v>
      </c>
      <c r="J63" s="269"/>
      <c r="K63" s="268">
        <v>0</v>
      </c>
      <c r="L63" s="269"/>
      <c r="M63" s="269">
        <v>0</v>
      </c>
      <c r="O63" s="273"/>
    </row>
    <row r="64" spans="1:15" ht="18" customHeight="1">
      <c r="A64" s="263"/>
      <c r="B64" s="264"/>
      <c r="C64" s="263" t="s">
        <v>193</v>
      </c>
      <c r="D64" s="263"/>
      <c r="E64" s="252" t="s">
        <v>192</v>
      </c>
      <c r="G64" s="268">
        <v>26090</v>
      </c>
      <c r="H64" s="269"/>
      <c r="I64" s="268">
        <v>27690</v>
      </c>
      <c r="J64" s="269"/>
      <c r="K64" s="268">
        <v>0</v>
      </c>
      <c r="L64" s="269"/>
      <c r="M64" s="269">
        <v>0</v>
      </c>
      <c r="O64" s="273"/>
    </row>
    <row r="65" spans="1:15" ht="18" customHeight="1">
      <c r="A65" s="263"/>
      <c r="B65" s="264" t="s">
        <v>158</v>
      </c>
      <c r="C65" s="263"/>
      <c r="D65" s="263"/>
      <c r="G65" s="268">
        <v>85949</v>
      </c>
      <c r="H65" s="269"/>
      <c r="I65" s="269">
        <v>90164</v>
      </c>
      <c r="J65" s="269"/>
      <c r="K65" s="268">
        <v>0</v>
      </c>
      <c r="L65" s="269"/>
      <c r="M65" s="269">
        <v>0</v>
      </c>
      <c r="O65" s="273"/>
    </row>
    <row r="66" spans="1:15" ht="18" customHeight="1">
      <c r="A66" s="263"/>
      <c r="B66" s="264" t="s">
        <v>124</v>
      </c>
      <c r="C66" s="263"/>
      <c r="D66" s="263"/>
      <c r="G66" s="268">
        <v>52861</v>
      </c>
      <c r="H66" s="269"/>
      <c r="I66" s="269">
        <v>59101</v>
      </c>
      <c r="J66" s="269"/>
      <c r="K66" s="268">
        <v>42446</v>
      </c>
      <c r="L66" s="269"/>
      <c r="M66" s="284">
        <v>32200</v>
      </c>
      <c r="O66" s="273"/>
    </row>
    <row r="67" spans="1:15" ht="18" customHeight="1">
      <c r="A67" s="263"/>
      <c r="B67" s="264" t="s">
        <v>123</v>
      </c>
      <c r="C67" s="263"/>
      <c r="D67" s="263"/>
      <c r="G67" s="268">
        <v>6032</v>
      </c>
      <c r="H67" s="269"/>
      <c r="I67" s="269">
        <v>8209</v>
      </c>
      <c r="J67" s="269"/>
      <c r="K67" s="268">
        <v>5973</v>
      </c>
      <c r="L67" s="269"/>
      <c r="M67" s="269">
        <v>7992</v>
      </c>
      <c r="O67" s="273"/>
    </row>
    <row r="68" spans="1:15" ht="18" customHeight="1">
      <c r="A68" s="263"/>
      <c r="B68" s="264" t="s">
        <v>27</v>
      </c>
      <c r="C68" s="263"/>
      <c r="D68" s="263"/>
      <c r="G68" s="268">
        <v>10206</v>
      </c>
      <c r="H68" s="269"/>
      <c r="I68" s="269">
        <v>9800</v>
      </c>
      <c r="J68" s="269"/>
      <c r="K68" s="268">
        <v>0</v>
      </c>
      <c r="L68" s="269"/>
      <c r="M68" s="269">
        <v>0</v>
      </c>
      <c r="O68" s="273"/>
    </row>
    <row r="69" spans="1:15" ht="18" customHeight="1">
      <c r="A69" s="263"/>
      <c r="B69" s="264"/>
      <c r="D69" s="263" t="s">
        <v>196</v>
      </c>
      <c r="E69" s="265"/>
      <c r="F69" s="265"/>
      <c r="G69" s="274">
        <f>SUM(G61:G68)</f>
        <v>916477</v>
      </c>
      <c r="H69" s="269"/>
      <c r="I69" s="274">
        <f>SUM(I61:I68)</f>
        <v>936137</v>
      </c>
      <c r="J69" s="275"/>
      <c r="K69" s="274">
        <f>SUM(K61:K68)</f>
        <v>48419</v>
      </c>
      <c r="L69" s="269"/>
      <c r="M69" s="274">
        <f>SUM(M61:M68)</f>
        <v>40192</v>
      </c>
    </row>
    <row r="70" spans="1:15" ht="18" customHeight="1">
      <c r="A70" s="263"/>
      <c r="D70" s="263" t="s">
        <v>15</v>
      </c>
      <c r="E70" s="265"/>
      <c r="F70" s="265"/>
      <c r="G70" s="274">
        <f>+G59+G69</f>
        <v>2011517</v>
      </c>
      <c r="H70" s="269"/>
      <c r="I70" s="274">
        <f>+I59+I69</f>
        <v>2009352</v>
      </c>
      <c r="J70" s="275"/>
      <c r="K70" s="274">
        <f>+K59+K69</f>
        <v>979950</v>
      </c>
      <c r="L70" s="269"/>
      <c r="M70" s="274">
        <f>+M59+M69</f>
        <v>945497</v>
      </c>
    </row>
    <row r="71" spans="1:15" ht="18" customHeight="1">
      <c r="A71" s="263"/>
      <c r="B71" s="264"/>
      <c r="C71" s="263"/>
      <c r="D71" s="263"/>
      <c r="E71" s="265"/>
      <c r="F71" s="265"/>
      <c r="G71" s="285"/>
      <c r="H71" s="266"/>
      <c r="I71" s="285"/>
      <c r="J71" s="285"/>
      <c r="K71" s="285"/>
      <c r="L71" s="266"/>
      <c r="M71" s="285"/>
    </row>
    <row r="72" spans="1:15">
      <c r="A72" s="249" t="s">
        <v>60</v>
      </c>
      <c r="H72" s="267"/>
      <c r="I72" s="266"/>
      <c r="J72" s="267"/>
      <c r="L72" s="267"/>
      <c r="M72" s="266"/>
    </row>
    <row r="73" spans="1:15">
      <c r="B73" s="250" t="s">
        <v>18</v>
      </c>
      <c r="H73" s="267"/>
      <c r="I73" s="266"/>
      <c r="J73" s="267"/>
      <c r="L73" s="267"/>
      <c r="M73" s="266"/>
    </row>
    <row r="74" spans="1:15">
      <c r="C74" s="249" t="s">
        <v>37</v>
      </c>
      <c r="H74" s="267"/>
      <c r="I74" s="266"/>
      <c r="J74" s="267"/>
      <c r="L74" s="267"/>
      <c r="M74" s="266"/>
    </row>
    <row r="75" spans="1:15" ht="18.75" thickBot="1">
      <c r="D75" s="249" t="s">
        <v>75</v>
      </c>
      <c r="G75" s="286">
        <v>836505</v>
      </c>
      <c r="H75" s="269"/>
      <c r="I75" s="286">
        <v>836505</v>
      </c>
      <c r="J75" s="269"/>
      <c r="K75" s="286">
        <v>836505</v>
      </c>
      <c r="L75" s="269"/>
      <c r="M75" s="286">
        <v>836505</v>
      </c>
    </row>
    <row r="76" spans="1:15" ht="18.75" thickTop="1">
      <c r="C76" s="249" t="s">
        <v>38</v>
      </c>
      <c r="G76" s="269"/>
      <c r="H76" s="269"/>
      <c r="I76" s="269"/>
      <c r="J76" s="275"/>
      <c r="K76" s="269"/>
      <c r="L76" s="269"/>
      <c r="M76" s="269"/>
    </row>
    <row r="77" spans="1:15">
      <c r="D77" s="249" t="s">
        <v>69</v>
      </c>
      <c r="G77" s="275">
        <v>836505</v>
      </c>
      <c r="H77" s="275"/>
      <c r="I77" s="275">
        <v>836505</v>
      </c>
      <c r="J77" s="275"/>
      <c r="K77" s="275">
        <v>836505</v>
      </c>
      <c r="L77" s="269"/>
      <c r="M77" s="275">
        <v>836505</v>
      </c>
    </row>
    <row r="78" spans="1:15">
      <c r="B78" s="250" t="s">
        <v>39</v>
      </c>
      <c r="G78" s="269"/>
      <c r="H78" s="269"/>
      <c r="I78" s="269"/>
      <c r="J78" s="269"/>
      <c r="K78" s="269"/>
      <c r="L78" s="269"/>
      <c r="M78" s="269"/>
      <c r="O78" s="272"/>
    </row>
    <row r="79" spans="1:15">
      <c r="C79" s="249" t="s">
        <v>49</v>
      </c>
      <c r="G79" s="269">
        <v>15501</v>
      </c>
      <c r="H79" s="269"/>
      <c r="I79" s="269">
        <v>15501</v>
      </c>
      <c r="J79" s="269"/>
      <c r="K79" s="269">
        <v>15501</v>
      </c>
      <c r="L79" s="269"/>
      <c r="M79" s="269">
        <v>15501</v>
      </c>
      <c r="O79" s="272"/>
    </row>
    <row r="80" spans="1:15">
      <c r="B80" s="250" t="s">
        <v>51</v>
      </c>
      <c r="G80" s="269"/>
      <c r="H80" s="269"/>
      <c r="I80" s="269"/>
      <c r="J80" s="269"/>
      <c r="K80" s="269"/>
      <c r="L80" s="269"/>
      <c r="M80" s="269"/>
      <c r="O80" s="272"/>
    </row>
    <row r="81" spans="1:15">
      <c r="C81" s="249" t="s">
        <v>40</v>
      </c>
      <c r="G81" s="269"/>
      <c r="H81" s="269"/>
      <c r="I81" s="269"/>
      <c r="J81" s="269"/>
      <c r="K81" s="269"/>
      <c r="L81" s="269"/>
      <c r="M81" s="269"/>
      <c r="O81" s="272"/>
    </row>
    <row r="82" spans="1:15">
      <c r="D82" s="249" t="s">
        <v>48</v>
      </c>
      <c r="E82" s="252">
        <v>14</v>
      </c>
      <c r="G82" s="269">
        <f>'SOE_T '!K16</f>
        <v>83650</v>
      </c>
      <c r="H82" s="269"/>
      <c r="I82" s="269">
        <v>83650</v>
      </c>
      <c r="J82" s="269"/>
      <c r="K82" s="269">
        <v>83650</v>
      </c>
      <c r="L82" s="269"/>
      <c r="M82" s="269">
        <v>83650</v>
      </c>
      <c r="N82" s="272"/>
      <c r="O82" s="272"/>
    </row>
    <row r="83" spans="1:15">
      <c r="C83" s="249" t="s">
        <v>41</v>
      </c>
      <c r="G83" s="269">
        <f>'SOE_T '!M16</f>
        <v>451273</v>
      </c>
      <c r="H83" s="275"/>
      <c r="I83" s="269">
        <v>518530</v>
      </c>
      <c r="J83" s="275"/>
      <c r="K83" s="269">
        <f>+SOE_T2!M15</f>
        <v>528373</v>
      </c>
      <c r="L83" s="275"/>
      <c r="M83" s="269">
        <v>580399</v>
      </c>
      <c r="O83" s="272"/>
    </row>
    <row r="84" spans="1:15">
      <c r="B84" s="250" t="s">
        <v>61</v>
      </c>
      <c r="G84" s="279">
        <f>'SOE_T '!W16</f>
        <v>114135</v>
      </c>
      <c r="H84" s="275"/>
      <c r="I84" s="279">
        <v>114118</v>
      </c>
      <c r="J84" s="275"/>
      <c r="K84" s="279">
        <f>+SOE_T2!S15</f>
        <v>112235</v>
      </c>
      <c r="L84" s="275"/>
      <c r="M84" s="279">
        <v>112225</v>
      </c>
      <c r="O84" s="272"/>
    </row>
    <row r="85" spans="1:15" ht="17.25" customHeight="1">
      <c r="C85" s="249" t="s">
        <v>66</v>
      </c>
      <c r="G85" s="269">
        <f>SUM(G77:G84)</f>
        <v>1501064</v>
      </c>
      <c r="H85" s="275"/>
      <c r="I85" s="269">
        <f>SUM(I77:I84)</f>
        <v>1568304</v>
      </c>
      <c r="J85" s="275"/>
      <c r="K85" s="269">
        <f>SUM(K77:K84)</f>
        <v>1576264</v>
      </c>
      <c r="L85" s="275"/>
      <c r="M85" s="269">
        <f>SUM(M77:M84)</f>
        <v>1628280</v>
      </c>
    </row>
    <row r="86" spans="1:15" ht="17.25" customHeight="1">
      <c r="B86" s="250" t="s">
        <v>126</v>
      </c>
      <c r="G86" s="269">
        <f>'SOE_T '!Y16</f>
        <v>168248</v>
      </c>
      <c r="H86" s="269"/>
      <c r="I86" s="269">
        <v>177302</v>
      </c>
      <c r="J86" s="275"/>
      <c r="K86" s="269">
        <v>0</v>
      </c>
      <c r="L86" s="269"/>
      <c r="M86" s="279">
        <v>0</v>
      </c>
    </row>
    <row r="87" spans="1:15">
      <c r="D87" s="249" t="s">
        <v>62</v>
      </c>
      <c r="G87" s="274">
        <f>+G85+G86</f>
        <v>1669312</v>
      </c>
      <c r="H87" s="275"/>
      <c r="I87" s="274">
        <f>+I85+I86</f>
        <v>1745606</v>
      </c>
      <c r="J87" s="275"/>
      <c r="K87" s="274">
        <f>+K85+K86</f>
        <v>1576264</v>
      </c>
      <c r="L87" s="275"/>
      <c r="M87" s="274">
        <f>+M85+M86</f>
        <v>1628280</v>
      </c>
    </row>
    <row r="88" spans="1:15" ht="18.95" customHeight="1" thickBot="1">
      <c r="A88" s="249" t="s">
        <v>63</v>
      </c>
      <c r="G88" s="280">
        <f>G70+G87</f>
        <v>3680829</v>
      </c>
      <c r="H88" s="275"/>
      <c r="I88" s="280">
        <f>I70+I87</f>
        <v>3754958</v>
      </c>
      <c r="J88" s="275"/>
      <c r="K88" s="280">
        <f>K70+K87</f>
        <v>2556214</v>
      </c>
      <c r="L88" s="275"/>
      <c r="M88" s="280">
        <f>M70+M87</f>
        <v>2573777</v>
      </c>
      <c r="O88" s="283"/>
    </row>
    <row r="89" spans="1:15" ht="18.75" thickTop="1">
      <c r="H89" s="287"/>
      <c r="J89" s="287"/>
      <c r="L89" s="287"/>
    </row>
    <row r="90" spans="1:15">
      <c r="F90" s="283"/>
      <c r="G90" s="283">
        <f>+G34-G88</f>
        <v>0</v>
      </c>
      <c r="H90" s="283"/>
      <c r="I90" s="283">
        <f>+I34-I88</f>
        <v>0</v>
      </c>
      <c r="J90" s="283"/>
      <c r="K90" s="283">
        <f>+K34-K88</f>
        <v>0</v>
      </c>
      <c r="L90" s="283"/>
      <c r="M90" s="283">
        <f>+M34-M88</f>
        <v>0</v>
      </c>
      <c r="O90" s="288"/>
    </row>
    <row r="91" spans="1:15">
      <c r="K91" s="287"/>
      <c r="M91" s="287"/>
    </row>
    <row r="92" spans="1:15">
      <c r="D92" s="271"/>
      <c r="F92" s="289"/>
      <c r="G92" s="283"/>
      <c r="I92" s="283"/>
      <c r="K92" s="283"/>
      <c r="M92" s="289"/>
    </row>
    <row r="93" spans="1:15">
      <c r="G93" s="287"/>
      <c r="I93" s="287"/>
    </row>
  </sheetData>
  <mergeCells count="16">
    <mergeCell ref="A40:M40"/>
    <mergeCell ref="G41:M41"/>
    <mergeCell ref="K42:M42"/>
    <mergeCell ref="G42:I42"/>
    <mergeCell ref="A1:M1"/>
    <mergeCell ref="A39:M39"/>
    <mergeCell ref="K6:M6"/>
    <mergeCell ref="G5:M5"/>
    <mergeCell ref="A2:M2"/>
    <mergeCell ref="A37:M37"/>
    <mergeCell ref="A36:M36"/>
    <mergeCell ref="A38:M38"/>
    <mergeCell ref="A4:M4"/>
    <mergeCell ref="A3:M3"/>
    <mergeCell ref="B28:D28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New,ธรรมดา"&amp;12     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48"/>
  <sheetViews>
    <sheetView view="pageBreakPreview" topLeftCell="A31" zoomScale="85" zoomScaleNormal="140" zoomScaleSheetLayoutView="85" workbookViewId="0">
      <selection activeCell="K42" sqref="K42"/>
    </sheetView>
  </sheetViews>
  <sheetFormatPr defaultRowHeight="21" customHeight="1"/>
  <cols>
    <col min="1" max="1" width="2.140625" style="44" customWidth="1"/>
    <col min="2" max="2" width="2.28515625" style="44" customWidth="1"/>
    <col min="3" max="3" width="2.42578125" style="44" customWidth="1"/>
    <col min="4" max="4" width="29.42578125" style="44" customWidth="1"/>
    <col min="5" max="5" width="8" style="44" customWidth="1"/>
    <col min="6" max="6" width="2" style="44" customWidth="1"/>
    <col min="7" max="7" width="14.42578125" style="44" customWidth="1"/>
    <col min="8" max="8" width="2" style="44" customWidth="1"/>
    <col min="9" max="9" width="14.42578125" style="44" customWidth="1"/>
    <col min="10" max="10" width="2" style="44" customWidth="1"/>
    <col min="11" max="11" width="14.42578125" style="44" customWidth="1"/>
    <col min="12" max="12" width="2" style="44" customWidth="1"/>
    <col min="13" max="13" width="14.42578125" style="44" customWidth="1"/>
    <col min="14" max="14" width="5.140625" style="44" customWidth="1"/>
    <col min="15" max="15" width="11.7109375" style="52" bestFit="1" customWidth="1"/>
    <col min="16" max="16" width="13.85546875" style="44" bestFit="1" customWidth="1"/>
    <col min="17" max="17" width="12.7109375" style="44" bestFit="1" customWidth="1"/>
    <col min="18" max="18" width="9.85546875" style="44" bestFit="1" customWidth="1"/>
    <col min="19" max="16384" width="9.140625" style="44"/>
  </cols>
  <sheetData>
    <row r="1" spans="1:18" ht="21" customHeight="1">
      <c r="M1" s="140" t="s">
        <v>100</v>
      </c>
    </row>
    <row r="2" spans="1:18" ht="21" customHeight="1">
      <c r="M2" s="140" t="s">
        <v>102</v>
      </c>
    </row>
    <row r="3" spans="1:18" s="45" customFormat="1" ht="20.25" customHeight="1">
      <c r="A3" s="334" t="s">
        <v>34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O3" s="227"/>
    </row>
    <row r="4" spans="1:18" s="45" customFormat="1" ht="20.25" customHeight="1">
      <c r="A4" s="334" t="s">
        <v>53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O4" s="227"/>
    </row>
    <row r="5" spans="1:18" s="45" customFormat="1" ht="21" customHeight="1">
      <c r="A5" s="334" t="s">
        <v>132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O5" s="227"/>
    </row>
    <row r="6" spans="1:18" s="45" customFormat="1" ht="16.5" customHeight="1">
      <c r="A6" s="144"/>
      <c r="B6" s="144"/>
      <c r="C6" s="144"/>
      <c r="D6" s="144"/>
      <c r="E6" s="196"/>
      <c r="F6" s="144"/>
      <c r="G6" s="230"/>
      <c r="H6" s="144"/>
      <c r="I6" s="144"/>
      <c r="J6" s="144"/>
      <c r="K6" s="196"/>
      <c r="L6" s="144"/>
      <c r="M6" s="144"/>
      <c r="O6" s="227"/>
    </row>
    <row r="7" spans="1:18" s="45" customFormat="1" ht="20.25" customHeight="1">
      <c r="A7" s="144"/>
      <c r="B7" s="144"/>
      <c r="C7" s="144"/>
      <c r="D7" s="144"/>
      <c r="E7" s="196"/>
      <c r="F7" s="144"/>
      <c r="G7" s="335" t="s">
        <v>99</v>
      </c>
      <c r="H7" s="335"/>
      <c r="I7" s="335"/>
      <c r="J7" s="335"/>
      <c r="K7" s="335"/>
      <c r="L7" s="335"/>
      <c r="M7" s="335"/>
      <c r="O7" s="227"/>
    </row>
    <row r="8" spans="1:18" ht="20.100000000000001" customHeight="1">
      <c r="G8" s="336" t="s">
        <v>44</v>
      </c>
      <c r="H8" s="336"/>
      <c r="I8" s="336"/>
      <c r="K8" s="336" t="s">
        <v>45</v>
      </c>
      <c r="L8" s="336"/>
      <c r="M8" s="336"/>
    </row>
    <row r="9" spans="1:18" ht="20.100000000000001" customHeight="1">
      <c r="A9" s="46"/>
      <c r="B9" s="46"/>
      <c r="C9" s="46"/>
      <c r="D9" s="46"/>
      <c r="E9" s="197" t="s">
        <v>7</v>
      </c>
      <c r="F9" s="46"/>
      <c r="G9" s="231" t="s">
        <v>107</v>
      </c>
      <c r="H9" s="47"/>
      <c r="I9" s="145" t="s">
        <v>92</v>
      </c>
      <c r="J9" s="47"/>
      <c r="K9" s="198" t="s">
        <v>107</v>
      </c>
      <c r="L9" s="47"/>
      <c r="M9" s="145" t="s">
        <v>92</v>
      </c>
    </row>
    <row r="10" spans="1:18" ht="20.100000000000001" customHeight="1">
      <c r="A10" s="46"/>
      <c r="B10" s="46"/>
      <c r="C10" s="46"/>
      <c r="D10" s="46"/>
      <c r="E10" s="48"/>
      <c r="F10" s="46"/>
      <c r="G10" s="47"/>
      <c r="H10" s="47"/>
      <c r="I10" s="48"/>
      <c r="J10" s="47"/>
      <c r="K10" s="47"/>
      <c r="L10" s="47"/>
      <c r="M10" s="48"/>
    </row>
    <row r="11" spans="1:18" ht="6.75" customHeight="1">
      <c r="A11" s="46"/>
      <c r="B11" s="46"/>
      <c r="C11" s="46"/>
      <c r="D11" s="46"/>
      <c r="E11" s="46"/>
      <c r="F11" s="46"/>
      <c r="G11" s="47"/>
      <c r="H11" s="49"/>
      <c r="I11" s="47"/>
      <c r="J11" s="49"/>
      <c r="K11" s="47"/>
      <c r="L11" s="49"/>
      <c r="M11" s="47"/>
    </row>
    <row r="12" spans="1:18" ht="20.100000000000001" customHeight="1">
      <c r="A12" s="44" t="s">
        <v>32</v>
      </c>
      <c r="E12" s="201">
        <v>15.2</v>
      </c>
      <c r="F12" s="46"/>
      <c r="G12" s="50">
        <v>609439</v>
      </c>
      <c r="H12" s="50"/>
      <c r="I12" s="50">
        <v>675619</v>
      </c>
      <c r="J12" s="50"/>
      <c r="K12" s="50">
        <v>506786</v>
      </c>
      <c r="L12" s="54"/>
      <c r="M12" s="50">
        <v>545666</v>
      </c>
      <c r="P12" s="52"/>
      <c r="Q12" s="52"/>
      <c r="R12" s="57"/>
    </row>
    <row r="13" spans="1:18" ht="20.100000000000001" customHeight="1">
      <c r="A13" s="44" t="s">
        <v>33</v>
      </c>
      <c r="E13" s="201">
        <v>15.2</v>
      </c>
      <c r="F13" s="46"/>
      <c r="G13" s="53">
        <v>-475156</v>
      </c>
      <c r="H13" s="50"/>
      <c r="I13" s="53">
        <v>-498784</v>
      </c>
      <c r="J13" s="54"/>
      <c r="K13" s="53">
        <v>-398544</v>
      </c>
      <c r="L13" s="54"/>
      <c r="M13" s="53">
        <v>-408441</v>
      </c>
      <c r="P13" s="52"/>
      <c r="Q13" s="52"/>
      <c r="R13" s="57"/>
    </row>
    <row r="14" spans="1:18" ht="20.100000000000001" customHeight="1">
      <c r="A14" s="44" t="s">
        <v>89</v>
      </c>
      <c r="E14" s="201"/>
      <c r="F14" s="46"/>
      <c r="G14" s="53">
        <f>+G12+G13</f>
        <v>134283</v>
      </c>
      <c r="H14" s="50"/>
      <c r="I14" s="53">
        <f>+I12+I13</f>
        <v>176835</v>
      </c>
      <c r="J14" s="54"/>
      <c r="K14" s="53">
        <f>+K12+K13</f>
        <v>108242</v>
      </c>
      <c r="L14" s="54"/>
      <c r="M14" s="53">
        <f>+M12+M13</f>
        <v>137225</v>
      </c>
      <c r="P14" s="52"/>
      <c r="Q14" s="52"/>
      <c r="R14" s="57"/>
    </row>
    <row r="15" spans="1:18" ht="20.100000000000001" customHeight="1">
      <c r="A15" s="44" t="s">
        <v>16</v>
      </c>
      <c r="E15" s="201">
        <v>15.2</v>
      </c>
      <c r="F15" s="46"/>
      <c r="G15" s="50">
        <v>5158</v>
      </c>
      <c r="H15" s="50"/>
      <c r="I15" s="50">
        <v>70746</v>
      </c>
      <c r="J15" s="54"/>
      <c r="K15" s="50">
        <v>11875</v>
      </c>
      <c r="L15" s="54"/>
      <c r="M15" s="50">
        <v>51355</v>
      </c>
      <c r="P15" s="52"/>
      <c r="Q15" s="52"/>
      <c r="R15" s="57"/>
    </row>
    <row r="16" spans="1:18" ht="20.25" customHeight="1">
      <c r="A16" s="44" t="s">
        <v>149</v>
      </c>
      <c r="E16" s="201"/>
      <c r="F16" s="46"/>
      <c r="G16" s="50">
        <v>-86444</v>
      </c>
      <c r="H16" s="50"/>
      <c r="I16" s="50">
        <v>-79288</v>
      </c>
      <c r="J16" s="54"/>
      <c r="K16" s="50">
        <v>-70920</v>
      </c>
      <c r="L16" s="54"/>
      <c r="M16" s="50">
        <v>-66464</v>
      </c>
      <c r="N16" s="56"/>
      <c r="P16" s="52"/>
      <c r="Q16" s="52"/>
      <c r="R16" s="57"/>
    </row>
    <row r="17" spans="1:22" ht="20.100000000000001" customHeight="1">
      <c r="A17" s="44" t="s">
        <v>46</v>
      </c>
      <c r="E17" s="201"/>
      <c r="F17" s="46"/>
      <c r="G17" s="50">
        <v>-60844</v>
      </c>
      <c r="H17" s="50"/>
      <c r="I17" s="50">
        <v>-71545</v>
      </c>
      <c r="J17" s="54"/>
      <c r="K17" s="50">
        <v>-28579</v>
      </c>
      <c r="L17" s="54"/>
      <c r="M17" s="50">
        <v>-25027</v>
      </c>
      <c r="N17" s="56"/>
      <c r="P17" s="52"/>
      <c r="Q17" s="52"/>
      <c r="R17" s="57"/>
    </row>
    <row r="18" spans="1:22" ht="20.100000000000001" customHeight="1">
      <c r="A18" s="44" t="s">
        <v>87</v>
      </c>
      <c r="E18" s="201">
        <v>15.2</v>
      </c>
      <c r="F18" s="46"/>
      <c r="G18" s="50">
        <v>-9513</v>
      </c>
      <c r="H18" s="50"/>
      <c r="I18" s="50">
        <v>-6689</v>
      </c>
      <c r="J18" s="54"/>
      <c r="K18" s="50">
        <v>-9513</v>
      </c>
      <c r="L18" s="54"/>
      <c r="M18" s="50">
        <v>-6688</v>
      </c>
      <c r="N18" s="56"/>
      <c r="P18" s="52"/>
      <c r="Q18" s="52"/>
      <c r="R18" s="57"/>
    </row>
    <row r="19" spans="1:22" ht="20.100000000000001" customHeight="1">
      <c r="A19" s="44" t="s">
        <v>70</v>
      </c>
      <c r="E19" s="201">
        <v>8.1</v>
      </c>
      <c r="F19" s="46"/>
      <c r="G19" s="53">
        <v>0</v>
      </c>
      <c r="H19" s="50"/>
      <c r="I19" s="50">
        <v>-1629</v>
      </c>
      <c r="J19" s="54"/>
      <c r="K19" s="50">
        <v>0</v>
      </c>
      <c r="L19" s="54"/>
      <c r="M19" s="50">
        <v>0</v>
      </c>
      <c r="P19" s="102"/>
      <c r="Q19" s="52"/>
      <c r="R19" s="57"/>
    </row>
    <row r="20" spans="1:22" ht="20.100000000000001" customHeight="1">
      <c r="A20" s="44" t="s">
        <v>195</v>
      </c>
      <c r="G20" s="55">
        <f>SUM(G15:G19)</f>
        <v>-151643</v>
      </c>
      <c r="H20" s="50"/>
      <c r="I20" s="55">
        <f>SUM(I15:I19)</f>
        <v>-88405</v>
      </c>
      <c r="J20" s="54">
        <v>0</v>
      </c>
      <c r="K20" s="55">
        <f>SUM(K15:K19)</f>
        <v>-97137</v>
      </c>
      <c r="L20" s="54"/>
      <c r="M20" s="55">
        <f>SUM(M15:M19)</f>
        <v>-46824</v>
      </c>
      <c r="P20" s="52"/>
      <c r="Q20" s="52"/>
      <c r="R20" s="57"/>
    </row>
    <row r="21" spans="1:22" ht="20.100000000000001" customHeight="1">
      <c r="A21" s="44" t="s">
        <v>90</v>
      </c>
      <c r="G21" s="54">
        <f>SUM(G14,G20)</f>
        <v>-17360</v>
      </c>
      <c r="H21" s="54"/>
      <c r="I21" s="54">
        <f>SUM(I14,I20)</f>
        <v>88430</v>
      </c>
      <c r="J21" s="54">
        <v>0</v>
      </c>
      <c r="K21" s="54">
        <f>SUM(K14,K20)</f>
        <v>11105</v>
      </c>
      <c r="L21" s="54"/>
      <c r="M21" s="54">
        <f>SUM(M14,M20)</f>
        <v>90401</v>
      </c>
      <c r="P21" s="52"/>
      <c r="Q21" s="52"/>
      <c r="R21" s="57"/>
    </row>
    <row r="22" spans="1:22" ht="20.100000000000001" customHeight="1">
      <c r="A22" s="44" t="s">
        <v>47</v>
      </c>
      <c r="E22" s="201">
        <v>15.2</v>
      </c>
      <c r="G22" s="53">
        <v>-9272</v>
      </c>
      <c r="H22" s="50"/>
      <c r="I22" s="53">
        <v>-9836</v>
      </c>
      <c r="J22" s="50"/>
      <c r="K22" s="53">
        <v>-8443</v>
      </c>
      <c r="L22" s="54"/>
      <c r="M22" s="53">
        <v>-8357</v>
      </c>
      <c r="N22" s="57"/>
      <c r="O22" s="102"/>
      <c r="P22" s="52"/>
      <c r="Q22" s="52"/>
      <c r="R22" s="57"/>
    </row>
    <row r="23" spans="1:22" ht="20.100000000000001" customHeight="1">
      <c r="A23" s="44" t="s">
        <v>91</v>
      </c>
      <c r="G23" s="54">
        <f>+G21+G22</f>
        <v>-26632</v>
      </c>
      <c r="H23" s="50"/>
      <c r="I23" s="54">
        <f>+I21+I22</f>
        <v>78594</v>
      </c>
      <c r="J23" s="54"/>
      <c r="K23" s="54">
        <f>+K21+K22</f>
        <v>2662</v>
      </c>
      <c r="L23" s="54"/>
      <c r="M23" s="54">
        <f>+M21+M22</f>
        <v>82044</v>
      </c>
      <c r="N23" s="57"/>
      <c r="P23" s="52"/>
      <c r="Q23" s="52"/>
      <c r="R23" s="57"/>
    </row>
    <row r="24" spans="1:22" ht="20.100000000000001" customHeight="1">
      <c r="A24" s="44" t="s">
        <v>24</v>
      </c>
      <c r="E24" s="46"/>
      <c r="G24" s="53">
        <v>1868</v>
      </c>
      <c r="H24" s="50"/>
      <c r="I24" s="53">
        <v>-16757</v>
      </c>
      <c r="J24" s="50"/>
      <c r="K24" s="53">
        <v>-548</v>
      </c>
      <c r="L24" s="54"/>
      <c r="M24" s="53">
        <v>-19011</v>
      </c>
      <c r="P24" s="52"/>
      <c r="Q24" s="52"/>
      <c r="R24" s="57"/>
    </row>
    <row r="25" spans="1:22" ht="20.100000000000001" customHeight="1">
      <c r="A25" s="120" t="s">
        <v>104</v>
      </c>
      <c r="G25" s="55">
        <f>G23+G24</f>
        <v>-24764</v>
      </c>
      <c r="H25" s="50"/>
      <c r="I25" s="55">
        <f>I23+I24</f>
        <v>61837</v>
      </c>
      <c r="J25" s="54"/>
      <c r="K25" s="55">
        <f>K23+K24</f>
        <v>2114</v>
      </c>
      <c r="L25" s="54">
        <v>0</v>
      </c>
      <c r="M25" s="55">
        <f>M23+M24</f>
        <v>63033</v>
      </c>
      <c r="P25" s="52"/>
      <c r="Q25" s="130"/>
      <c r="R25" s="57"/>
    </row>
    <row r="26" spans="1:22" s="61" customFormat="1" ht="20.100000000000001" customHeight="1">
      <c r="A26" s="61" t="s">
        <v>72</v>
      </c>
      <c r="G26" s="127"/>
      <c r="H26" s="128"/>
      <c r="I26" s="129"/>
      <c r="J26" s="127"/>
      <c r="K26" s="127"/>
      <c r="L26" s="127"/>
      <c r="M26" s="127"/>
      <c r="O26" s="130"/>
      <c r="P26" s="130"/>
      <c r="Q26" s="52"/>
      <c r="R26" s="57"/>
    </row>
    <row r="27" spans="1:22" ht="20.100000000000001" customHeight="1">
      <c r="A27" s="61" t="s">
        <v>110</v>
      </c>
      <c r="B27" s="61"/>
      <c r="G27" s="54"/>
      <c r="H27" s="50"/>
      <c r="I27" s="54"/>
      <c r="J27" s="54"/>
      <c r="K27" s="54"/>
      <c r="L27" s="54"/>
      <c r="M27" s="54"/>
      <c r="P27" s="52"/>
      <c r="Q27" s="52"/>
      <c r="R27" s="57"/>
    </row>
    <row r="28" spans="1:22" ht="20.100000000000001" customHeight="1">
      <c r="A28" s="61"/>
      <c r="B28" s="61" t="s">
        <v>111</v>
      </c>
      <c r="P28" s="52"/>
      <c r="Q28" s="52"/>
      <c r="R28" s="57"/>
    </row>
    <row r="29" spans="1:22" ht="20.100000000000001" customHeight="1">
      <c r="A29" s="44" t="s">
        <v>93</v>
      </c>
      <c r="E29" s="46">
        <v>13</v>
      </c>
      <c r="G29" s="240">
        <v>-1129</v>
      </c>
      <c r="H29" s="50"/>
      <c r="I29" s="54">
        <f>-2339</f>
        <v>-2339</v>
      </c>
      <c r="J29" s="54"/>
      <c r="K29" s="240">
        <v>-1130</v>
      </c>
      <c r="L29" s="54"/>
      <c r="M29" s="54">
        <v>-2236</v>
      </c>
      <c r="P29" s="52"/>
      <c r="Q29" s="52"/>
      <c r="R29" s="57"/>
    </row>
    <row r="30" spans="1:22" ht="20.100000000000001" customHeight="1" thickBot="1">
      <c r="A30" s="44" t="s">
        <v>106</v>
      </c>
      <c r="G30" s="60">
        <f>+G25+G29</f>
        <v>-25893</v>
      </c>
      <c r="H30" s="50"/>
      <c r="I30" s="60">
        <f>+I25+I29</f>
        <v>59498</v>
      </c>
      <c r="J30" s="54"/>
      <c r="K30" s="60">
        <f>+K25+K29</f>
        <v>984</v>
      </c>
      <c r="L30" s="50"/>
      <c r="M30" s="60">
        <f>+M25+M29</f>
        <v>60797</v>
      </c>
      <c r="P30" s="52"/>
      <c r="Q30" s="52"/>
      <c r="R30" s="57"/>
    </row>
    <row r="31" spans="1:22" ht="20.100000000000001" customHeight="1" thickTop="1">
      <c r="G31" s="51"/>
      <c r="H31" s="57"/>
      <c r="I31" s="51"/>
      <c r="J31" s="51"/>
      <c r="K31" s="50"/>
      <c r="L31" s="51"/>
      <c r="M31" s="54"/>
      <c r="P31" s="52"/>
      <c r="Q31" s="101"/>
      <c r="R31" s="57"/>
    </row>
    <row r="32" spans="1:22" s="70" customFormat="1" ht="21" customHeight="1">
      <c r="A32" s="61" t="s">
        <v>105</v>
      </c>
      <c r="B32" s="62"/>
      <c r="C32" s="63"/>
      <c r="D32" s="63"/>
      <c r="E32" s="64"/>
      <c r="F32" s="65"/>
      <c r="G32" s="64"/>
      <c r="H32" s="65"/>
      <c r="I32" s="64"/>
      <c r="J32" s="65"/>
      <c r="K32" s="64"/>
      <c r="L32" s="66"/>
      <c r="M32" s="51"/>
      <c r="N32" s="67"/>
      <c r="O32" s="228"/>
      <c r="P32" s="67"/>
      <c r="Q32" s="68"/>
      <c r="R32" s="57"/>
      <c r="S32" s="101"/>
      <c r="T32" s="101"/>
      <c r="U32" s="101"/>
      <c r="V32" s="69"/>
    </row>
    <row r="33" spans="1:18" s="70" customFormat="1" ht="21" customHeight="1">
      <c r="A33" s="61"/>
      <c r="B33" s="44" t="s">
        <v>58</v>
      </c>
      <c r="C33" s="63"/>
      <c r="D33" s="63"/>
      <c r="G33" s="64">
        <v>-16392</v>
      </c>
      <c r="H33" s="71"/>
      <c r="I33" s="64">
        <f>+I35-I34</f>
        <v>63366</v>
      </c>
      <c r="J33" s="71"/>
      <c r="K33" s="64">
        <f>+K35-K34</f>
        <v>2114</v>
      </c>
      <c r="L33" s="64"/>
      <c r="M33" s="64">
        <f>+M35-M34</f>
        <v>63033</v>
      </c>
      <c r="N33" s="67"/>
      <c r="O33" s="228"/>
      <c r="P33" s="67"/>
      <c r="R33" s="57"/>
    </row>
    <row r="34" spans="1:18" s="70" customFormat="1" ht="21" customHeight="1">
      <c r="A34" s="61"/>
      <c r="B34" s="44" t="s">
        <v>54</v>
      </c>
      <c r="C34" s="72"/>
      <c r="D34" s="63"/>
      <c r="G34" s="86">
        <v>-8372</v>
      </c>
      <c r="H34" s="71"/>
      <c r="I34" s="86">
        <v>-1529</v>
      </c>
      <c r="J34" s="71"/>
      <c r="K34" s="64">
        <v>0</v>
      </c>
      <c r="L34" s="64"/>
      <c r="M34" s="64">
        <v>0</v>
      </c>
      <c r="O34" s="229"/>
      <c r="R34" s="57"/>
    </row>
    <row r="35" spans="1:18" s="70" customFormat="1" ht="21" customHeight="1" thickBot="1">
      <c r="A35" s="61"/>
      <c r="B35" s="44"/>
      <c r="C35" s="72"/>
      <c r="D35" s="63"/>
      <c r="G35" s="60">
        <f>G25</f>
        <v>-24764</v>
      </c>
      <c r="H35" s="71"/>
      <c r="I35" s="73">
        <f>I25</f>
        <v>61837</v>
      </c>
      <c r="J35" s="71"/>
      <c r="K35" s="60">
        <f>K25</f>
        <v>2114</v>
      </c>
      <c r="L35" s="64"/>
      <c r="M35" s="73">
        <f>+M25</f>
        <v>63033</v>
      </c>
      <c r="O35" s="229"/>
      <c r="R35" s="57"/>
    </row>
    <row r="36" spans="1:18" s="70" customFormat="1" ht="21" customHeight="1" thickTop="1">
      <c r="A36" s="61" t="s">
        <v>73</v>
      </c>
      <c r="B36" s="62"/>
      <c r="C36" s="63"/>
      <c r="D36" s="63"/>
      <c r="G36" s="133"/>
      <c r="H36" s="71"/>
      <c r="I36" s="69"/>
      <c r="J36" s="71"/>
      <c r="K36" s="133"/>
      <c r="L36" s="71"/>
      <c r="M36" s="69"/>
      <c r="O36" s="229"/>
      <c r="Q36" s="105"/>
      <c r="R36" s="57"/>
    </row>
    <row r="37" spans="1:18" s="70" customFormat="1" ht="21" customHeight="1">
      <c r="A37" s="62"/>
      <c r="B37" s="44" t="s">
        <v>58</v>
      </c>
      <c r="C37" s="63"/>
      <c r="D37" s="63"/>
      <c r="G37" s="64">
        <f>+G39-G38</f>
        <v>-17525</v>
      </c>
      <c r="H37" s="71"/>
      <c r="I37" s="64">
        <f>+I39-I38</f>
        <v>61119</v>
      </c>
      <c r="J37" s="71"/>
      <c r="K37" s="241">
        <f>+K30</f>
        <v>984</v>
      </c>
      <c r="L37" s="64"/>
      <c r="M37" s="64">
        <f>+M39-M38</f>
        <v>60797</v>
      </c>
      <c r="O37" s="229"/>
      <c r="R37" s="57"/>
    </row>
    <row r="38" spans="1:18" s="70" customFormat="1" ht="21" customHeight="1">
      <c r="A38" s="62"/>
      <c r="B38" s="44" t="s">
        <v>54</v>
      </c>
      <c r="C38" s="63"/>
      <c r="D38" s="63"/>
      <c r="G38" s="86">
        <v>-8368</v>
      </c>
      <c r="H38" s="71"/>
      <c r="I38" s="86">
        <v>-1621</v>
      </c>
      <c r="J38" s="71"/>
      <c r="K38" s="241">
        <v>0</v>
      </c>
      <c r="L38" s="64"/>
      <c r="M38" s="64">
        <v>0</v>
      </c>
      <c r="O38" s="229"/>
      <c r="R38" s="57"/>
    </row>
    <row r="39" spans="1:18" s="70" customFormat="1" ht="21" customHeight="1" thickBot="1">
      <c r="A39" s="62"/>
      <c r="B39" s="44"/>
      <c r="C39" s="63"/>
      <c r="D39" s="63"/>
      <c r="G39" s="60">
        <f>G30</f>
        <v>-25893</v>
      </c>
      <c r="H39" s="71"/>
      <c r="I39" s="73">
        <f>I30</f>
        <v>59498</v>
      </c>
      <c r="J39" s="71"/>
      <c r="K39" s="242">
        <f>SUM(K37:K38)</f>
        <v>984</v>
      </c>
      <c r="L39" s="64"/>
      <c r="M39" s="73">
        <f>M30</f>
        <v>60797</v>
      </c>
      <c r="O39" s="229"/>
      <c r="Q39" s="52"/>
      <c r="R39" s="57"/>
    </row>
    <row r="40" spans="1:18" s="75" customFormat="1" ht="21" customHeight="1" thickTop="1">
      <c r="A40" s="74" t="s">
        <v>77</v>
      </c>
      <c r="C40" s="76"/>
      <c r="D40" s="77"/>
      <c r="E40" s="78"/>
      <c r="F40" s="79"/>
      <c r="G40" s="59"/>
      <c r="H40" s="59"/>
      <c r="I40" s="59"/>
      <c r="J40" s="59"/>
      <c r="K40" s="59"/>
      <c r="L40" s="59"/>
      <c r="M40" s="69"/>
      <c r="O40" s="52"/>
      <c r="P40" s="52"/>
      <c r="Q40" s="52"/>
      <c r="R40" s="57"/>
    </row>
    <row r="41" spans="1:18" s="75" customFormat="1" ht="21" customHeight="1">
      <c r="A41" s="75" t="s">
        <v>30</v>
      </c>
      <c r="B41" s="80" t="s">
        <v>78</v>
      </c>
      <c r="C41" s="76"/>
      <c r="D41" s="77"/>
      <c r="E41" s="76"/>
      <c r="G41" s="238">
        <f>G33/G42</f>
        <v>-1.9595818315491242E-2</v>
      </c>
      <c r="H41" s="237"/>
      <c r="I41" s="235">
        <f>I33/I42</f>
        <v>7.5750892104649706E-2</v>
      </c>
      <c r="J41" s="84"/>
      <c r="K41" s="235">
        <f>K33/K42</f>
        <v>2.5271815470319964E-3</v>
      </c>
      <c r="L41" s="84"/>
      <c r="M41" s="235">
        <f>M33/M42</f>
        <v>7.5352807215736908E-2</v>
      </c>
      <c r="O41" s="52"/>
      <c r="P41" s="52"/>
      <c r="Q41" s="52"/>
      <c r="R41" s="57"/>
    </row>
    <row r="42" spans="1:18" s="75" customFormat="1" ht="21" customHeight="1" thickBot="1">
      <c r="B42" s="80" t="s">
        <v>113</v>
      </c>
      <c r="C42" s="76"/>
      <c r="D42" s="77"/>
      <c r="E42" s="76"/>
      <c r="G42" s="81">
        <f>BS_T!G77</f>
        <v>836505</v>
      </c>
      <c r="H42" s="82"/>
      <c r="I42" s="81">
        <f>+BS_T!I77</f>
        <v>836505</v>
      </c>
      <c r="J42" s="83"/>
      <c r="K42" s="81">
        <f>BS_T!K77</f>
        <v>836505</v>
      </c>
      <c r="L42" s="83"/>
      <c r="M42" s="81">
        <f>+BS_T!M77</f>
        <v>836505</v>
      </c>
      <c r="O42" s="52"/>
      <c r="P42" s="52"/>
      <c r="Q42" s="52"/>
      <c r="R42" s="57"/>
    </row>
    <row r="43" spans="1:18" s="75" customFormat="1" ht="21" customHeight="1" thickTop="1">
      <c r="B43" s="80"/>
      <c r="C43" s="76"/>
      <c r="D43" s="77"/>
      <c r="G43" s="83"/>
      <c r="H43" s="82"/>
      <c r="I43" s="83"/>
      <c r="J43" s="83"/>
      <c r="K43" s="83"/>
      <c r="L43" s="83"/>
      <c r="M43" s="83"/>
      <c r="N43" s="83"/>
      <c r="O43" s="52"/>
      <c r="P43" s="52"/>
      <c r="Q43" s="52"/>
      <c r="R43" s="57"/>
    </row>
    <row r="44" spans="1:18" s="75" customFormat="1" ht="21" customHeight="1">
      <c r="B44" s="80"/>
      <c r="C44" s="76"/>
      <c r="D44" s="77"/>
      <c r="G44" s="83"/>
      <c r="H44" s="82"/>
      <c r="I44" s="122"/>
      <c r="J44" s="83"/>
      <c r="K44" s="83"/>
      <c r="L44" s="83"/>
      <c r="M44" s="83"/>
      <c r="O44" s="52"/>
      <c r="P44" s="52"/>
      <c r="Q44" s="52"/>
    </row>
    <row r="45" spans="1:18" s="75" customFormat="1" ht="21" customHeight="1">
      <c r="B45" s="80"/>
      <c r="C45" s="76"/>
      <c r="D45" s="77"/>
      <c r="G45" s="83"/>
      <c r="H45" s="82"/>
      <c r="I45" s="83"/>
      <c r="J45" s="83"/>
      <c r="K45" s="83"/>
      <c r="L45" s="83"/>
      <c r="M45" s="83"/>
      <c r="O45" s="52"/>
      <c r="P45" s="52"/>
      <c r="Q45" s="52"/>
    </row>
    <row r="46" spans="1:18" s="75" customFormat="1" ht="21" customHeight="1">
      <c r="B46" s="80"/>
      <c r="C46" s="76"/>
      <c r="D46" s="77"/>
      <c r="G46" s="84"/>
      <c r="H46" s="82"/>
      <c r="I46" s="83"/>
      <c r="J46" s="83"/>
      <c r="K46" s="83"/>
      <c r="L46" s="83"/>
      <c r="M46" s="83"/>
      <c r="O46" s="52"/>
      <c r="P46" s="52"/>
      <c r="Q46" s="44"/>
    </row>
    <row r="47" spans="1:18" ht="8.25" customHeight="1">
      <c r="G47" s="57"/>
      <c r="H47" s="57"/>
      <c r="I47" s="57"/>
      <c r="J47" s="57"/>
      <c r="K47" s="85"/>
      <c r="L47" s="57"/>
      <c r="M47" s="83"/>
    </row>
    <row r="48" spans="1:18" ht="21" customHeight="1">
      <c r="G48" s="58"/>
      <c r="K48" s="58"/>
      <c r="M48" s="57"/>
    </row>
  </sheetData>
  <mergeCells count="6">
    <mergeCell ref="A3:M3"/>
    <mergeCell ref="A4:M4"/>
    <mergeCell ref="A5:M5"/>
    <mergeCell ref="G7:M7"/>
    <mergeCell ref="G8:I8"/>
    <mergeCell ref="K8:M8"/>
  </mergeCells>
  <pageMargins left="0.74803149606299213" right="0.15748031496062992" top="0.55118110236220474" bottom="0.39370078740157483" header="0.51181102362204722" footer="0.35433070866141736"/>
  <pageSetup paperSize="9" scale="86" firstPageNumber="3" orientation="portrait" useFirstPageNumber="1" r:id="rId1"/>
  <headerFooter alignWithMargins="0"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48"/>
  <sheetViews>
    <sheetView view="pageBreakPreview" topLeftCell="A28" zoomScale="86" zoomScaleNormal="100" zoomScaleSheetLayoutView="86" workbookViewId="0">
      <selection activeCell="E39" sqref="E39"/>
    </sheetView>
  </sheetViews>
  <sheetFormatPr defaultRowHeight="18.75"/>
  <cols>
    <col min="1" max="1" width="2.140625" style="44" customWidth="1"/>
    <col min="2" max="3" width="2.28515625" style="44" customWidth="1"/>
    <col min="4" max="4" width="29.42578125" style="44" customWidth="1"/>
    <col min="5" max="5" width="8" style="44" customWidth="1"/>
    <col min="6" max="6" width="2" style="44" customWidth="1"/>
    <col min="7" max="7" width="14.42578125" style="44" customWidth="1"/>
    <col min="8" max="8" width="2" style="44" customWidth="1"/>
    <col min="9" max="9" width="14.42578125" style="44" customWidth="1"/>
    <col min="10" max="10" width="2" style="44" customWidth="1"/>
    <col min="11" max="11" width="14.42578125" style="44" customWidth="1"/>
    <col min="12" max="12" width="2" style="44" customWidth="1"/>
    <col min="13" max="13" width="14.42578125" style="44" customWidth="1"/>
    <col min="14" max="14" width="5.140625" style="44" customWidth="1"/>
    <col min="15" max="15" width="10.5703125" style="44" bestFit="1" customWidth="1"/>
    <col min="16" max="16" width="11.28515625" style="44" bestFit="1" customWidth="1"/>
    <col min="17" max="256" width="9.140625" style="44"/>
    <col min="257" max="257" width="2.140625" style="44" customWidth="1"/>
    <col min="258" max="258" width="2.28515625" style="44" customWidth="1"/>
    <col min="259" max="259" width="2.42578125" style="44" customWidth="1"/>
    <col min="260" max="260" width="29.42578125" style="44" customWidth="1"/>
    <col min="261" max="261" width="8" style="44" customWidth="1"/>
    <col min="262" max="262" width="2" style="44" customWidth="1"/>
    <col min="263" max="263" width="14.42578125" style="44" customWidth="1"/>
    <col min="264" max="264" width="2" style="44" customWidth="1"/>
    <col min="265" max="265" width="14.42578125" style="44" customWidth="1"/>
    <col min="266" max="266" width="2" style="44" customWidth="1"/>
    <col min="267" max="267" width="14.42578125" style="44" customWidth="1"/>
    <col min="268" max="268" width="2" style="44" customWidth="1"/>
    <col min="269" max="269" width="14.42578125" style="44" customWidth="1"/>
    <col min="270" max="270" width="5.140625" style="44" customWidth="1"/>
    <col min="271" max="271" width="10.5703125" style="44" bestFit="1" customWidth="1"/>
    <col min="272" max="272" width="11.28515625" style="44" bestFit="1" customWidth="1"/>
    <col min="273" max="512" width="9.140625" style="44"/>
    <col min="513" max="513" width="2.140625" style="44" customWidth="1"/>
    <col min="514" max="514" width="2.28515625" style="44" customWidth="1"/>
    <col min="515" max="515" width="2.42578125" style="44" customWidth="1"/>
    <col min="516" max="516" width="29.42578125" style="44" customWidth="1"/>
    <col min="517" max="517" width="8" style="44" customWidth="1"/>
    <col min="518" max="518" width="2" style="44" customWidth="1"/>
    <col min="519" max="519" width="14.42578125" style="44" customWidth="1"/>
    <col min="520" max="520" width="2" style="44" customWidth="1"/>
    <col min="521" max="521" width="14.42578125" style="44" customWidth="1"/>
    <col min="522" max="522" width="2" style="44" customWidth="1"/>
    <col min="523" max="523" width="14.42578125" style="44" customWidth="1"/>
    <col min="524" max="524" width="2" style="44" customWidth="1"/>
    <col min="525" max="525" width="14.42578125" style="44" customWidth="1"/>
    <col min="526" max="526" width="5.140625" style="44" customWidth="1"/>
    <col min="527" max="527" width="10.5703125" style="44" bestFit="1" customWidth="1"/>
    <col min="528" max="528" width="11.28515625" style="44" bestFit="1" customWidth="1"/>
    <col min="529" max="768" width="9.140625" style="44"/>
    <col min="769" max="769" width="2.140625" style="44" customWidth="1"/>
    <col min="770" max="770" width="2.28515625" style="44" customWidth="1"/>
    <col min="771" max="771" width="2.42578125" style="44" customWidth="1"/>
    <col min="772" max="772" width="29.42578125" style="44" customWidth="1"/>
    <col min="773" max="773" width="8" style="44" customWidth="1"/>
    <col min="774" max="774" width="2" style="44" customWidth="1"/>
    <col min="775" max="775" width="14.42578125" style="44" customWidth="1"/>
    <col min="776" max="776" width="2" style="44" customWidth="1"/>
    <col min="777" max="777" width="14.42578125" style="44" customWidth="1"/>
    <col min="778" max="778" width="2" style="44" customWidth="1"/>
    <col min="779" max="779" width="14.42578125" style="44" customWidth="1"/>
    <col min="780" max="780" width="2" style="44" customWidth="1"/>
    <col min="781" max="781" width="14.42578125" style="44" customWidth="1"/>
    <col min="782" max="782" width="5.140625" style="44" customWidth="1"/>
    <col min="783" max="783" width="10.5703125" style="44" bestFit="1" customWidth="1"/>
    <col min="784" max="784" width="11.28515625" style="44" bestFit="1" customWidth="1"/>
    <col min="785" max="1024" width="9.140625" style="44"/>
    <col min="1025" max="1025" width="2.140625" style="44" customWidth="1"/>
    <col min="1026" max="1026" width="2.28515625" style="44" customWidth="1"/>
    <col min="1027" max="1027" width="2.42578125" style="44" customWidth="1"/>
    <col min="1028" max="1028" width="29.42578125" style="44" customWidth="1"/>
    <col min="1029" max="1029" width="8" style="44" customWidth="1"/>
    <col min="1030" max="1030" width="2" style="44" customWidth="1"/>
    <col min="1031" max="1031" width="14.42578125" style="44" customWidth="1"/>
    <col min="1032" max="1032" width="2" style="44" customWidth="1"/>
    <col min="1033" max="1033" width="14.42578125" style="44" customWidth="1"/>
    <col min="1034" max="1034" width="2" style="44" customWidth="1"/>
    <col min="1035" max="1035" width="14.42578125" style="44" customWidth="1"/>
    <col min="1036" max="1036" width="2" style="44" customWidth="1"/>
    <col min="1037" max="1037" width="14.42578125" style="44" customWidth="1"/>
    <col min="1038" max="1038" width="5.140625" style="44" customWidth="1"/>
    <col min="1039" max="1039" width="10.5703125" style="44" bestFit="1" customWidth="1"/>
    <col min="1040" max="1040" width="11.28515625" style="44" bestFit="1" customWidth="1"/>
    <col min="1041" max="1280" width="9.140625" style="44"/>
    <col min="1281" max="1281" width="2.140625" style="44" customWidth="1"/>
    <col min="1282" max="1282" width="2.28515625" style="44" customWidth="1"/>
    <col min="1283" max="1283" width="2.42578125" style="44" customWidth="1"/>
    <col min="1284" max="1284" width="29.42578125" style="44" customWidth="1"/>
    <col min="1285" max="1285" width="8" style="44" customWidth="1"/>
    <col min="1286" max="1286" width="2" style="44" customWidth="1"/>
    <col min="1287" max="1287" width="14.42578125" style="44" customWidth="1"/>
    <col min="1288" max="1288" width="2" style="44" customWidth="1"/>
    <col min="1289" max="1289" width="14.42578125" style="44" customWidth="1"/>
    <col min="1290" max="1290" width="2" style="44" customWidth="1"/>
    <col min="1291" max="1291" width="14.42578125" style="44" customWidth="1"/>
    <col min="1292" max="1292" width="2" style="44" customWidth="1"/>
    <col min="1293" max="1293" width="14.42578125" style="44" customWidth="1"/>
    <col min="1294" max="1294" width="5.140625" style="44" customWidth="1"/>
    <col min="1295" max="1295" width="10.5703125" style="44" bestFit="1" customWidth="1"/>
    <col min="1296" max="1296" width="11.28515625" style="44" bestFit="1" customWidth="1"/>
    <col min="1297" max="1536" width="9.140625" style="44"/>
    <col min="1537" max="1537" width="2.140625" style="44" customWidth="1"/>
    <col min="1538" max="1538" width="2.28515625" style="44" customWidth="1"/>
    <col min="1539" max="1539" width="2.42578125" style="44" customWidth="1"/>
    <col min="1540" max="1540" width="29.42578125" style="44" customWidth="1"/>
    <col min="1541" max="1541" width="8" style="44" customWidth="1"/>
    <col min="1542" max="1542" width="2" style="44" customWidth="1"/>
    <col min="1543" max="1543" width="14.42578125" style="44" customWidth="1"/>
    <col min="1544" max="1544" width="2" style="44" customWidth="1"/>
    <col min="1545" max="1545" width="14.42578125" style="44" customWidth="1"/>
    <col min="1546" max="1546" width="2" style="44" customWidth="1"/>
    <col min="1547" max="1547" width="14.42578125" style="44" customWidth="1"/>
    <col min="1548" max="1548" width="2" style="44" customWidth="1"/>
    <col min="1549" max="1549" width="14.42578125" style="44" customWidth="1"/>
    <col min="1550" max="1550" width="5.140625" style="44" customWidth="1"/>
    <col min="1551" max="1551" width="10.5703125" style="44" bestFit="1" customWidth="1"/>
    <col min="1552" max="1552" width="11.28515625" style="44" bestFit="1" customWidth="1"/>
    <col min="1553" max="1792" width="9.140625" style="44"/>
    <col min="1793" max="1793" width="2.140625" style="44" customWidth="1"/>
    <col min="1794" max="1794" width="2.28515625" style="44" customWidth="1"/>
    <col min="1795" max="1795" width="2.42578125" style="44" customWidth="1"/>
    <col min="1796" max="1796" width="29.42578125" style="44" customWidth="1"/>
    <col min="1797" max="1797" width="8" style="44" customWidth="1"/>
    <col min="1798" max="1798" width="2" style="44" customWidth="1"/>
    <col min="1799" max="1799" width="14.42578125" style="44" customWidth="1"/>
    <col min="1800" max="1800" width="2" style="44" customWidth="1"/>
    <col min="1801" max="1801" width="14.42578125" style="44" customWidth="1"/>
    <col min="1802" max="1802" width="2" style="44" customWidth="1"/>
    <col min="1803" max="1803" width="14.42578125" style="44" customWidth="1"/>
    <col min="1804" max="1804" width="2" style="44" customWidth="1"/>
    <col min="1805" max="1805" width="14.42578125" style="44" customWidth="1"/>
    <col min="1806" max="1806" width="5.140625" style="44" customWidth="1"/>
    <col min="1807" max="1807" width="10.5703125" style="44" bestFit="1" customWidth="1"/>
    <col min="1808" max="1808" width="11.28515625" style="44" bestFit="1" customWidth="1"/>
    <col min="1809" max="2048" width="9.140625" style="44"/>
    <col min="2049" max="2049" width="2.140625" style="44" customWidth="1"/>
    <col min="2050" max="2050" width="2.28515625" style="44" customWidth="1"/>
    <col min="2051" max="2051" width="2.42578125" style="44" customWidth="1"/>
    <col min="2052" max="2052" width="29.42578125" style="44" customWidth="1"/>
    <col min="2053" max="2053" width="8" style="44" customWidth="1"/>
    <col min="2054" max="2054" width="2" style="44" customWidth="1"/>
    <col min="2055" max="2055" width="14.42578125" style="44" customWidth="1"/>
    <col min="2056" max="2056" width="2" style="44" customWidth="1"/>
    <col min="2057" max="2057" width="14.42578125" style="44" customWidth="1"/>
    <col min="2058" max="2058" width="2" style="44" customWidth="1"/>
    <col min="2059" max="2059" width="14.42578125" style="44" customWidth="1"/>
    <col min="2060" max="2060" width="2" style="44" customWidth="1"/>
    <col min="2061" max="2061" width="14.42578125" style="44" customWidth="1"/>
    <col min="2062" max="2062" width="5.140625" style="44" customWidth="1"/>
    <col min="2063" max="2063" width="10.5703125" style="44" bestFit="1" customWidth="1"/>
    <col min="2064" max="2064" width="11.28515625" style="44" bestFit="1" customWidth="1"/>
    <col min="2065" max="2304" width="9.140625" style="44"/>
    <col min="2305" max="2305" width="2.140625" style="44" customWidth="1"/>
    <col min="2306" max="2306" width="2.28515625" style="44" customWidth="1"/>
    <col min="2307" max="2307" width="2.42578125" style="44" customWidth="1"/>
    <col min="2308" max="2308" width="29.42578125" style="44" customWidth="1"/>
    <col min="2309" max="2309" width="8" style="44" customWidth="1"/>
    <col min="2310" max="2310" width="2" style="44" customWidth="1"/>
    <col min="2311" max="2311" width="14.42578125" style="44" customWidth="1"/>
    <col min="2312" max="2312" width="2" style="44" customWidth="1"/>
    <col min="2313" max="2313" width="14.42578125" style="44" customWidth="1"/>
    <col min="2314" max="2314" width="2" style="44" customWidth="1"/>
    <col min="2315" max="2315" width="14.42578125" style="44" customWidth="1"/>
    <col min="2316" max="2316" width="2" style="44" customWidth="1"/>
    <col min="2317" max="2317" width="14.42578125" style="44" customWidth="1"/>
    <col min="2318" max="2318" width="5.140625" style="44" customWidth="1"/>
    <col min="2319" max="2319" width="10.5703125" style="44" bestFit="1" customWidth="1"/>
    <col min="2320" max="2320" width="11.28515625" style="44" bestFit="1" customWidth="1"/>
    <col min="2321" max="2560" width="9.140625" style="44"/>
    <col min="2561" max="2561" width="2.140625" style="44" customWidth="1"/>
    <col min="2562" max="2562" width="2.28515625" style="44" customWidth="1"/>
    <col min="2563" max="2563" width="2.42578125" style="44" customWidth="1"/>
    <col min="2564" max="2564" width="29.42578125" style="44" customWidth="1"/>
    <col min="2565" max="2565" width="8" style="44" customWidth="1"/>
    <col min="2566" max="2566" width="2" style="44" customWidth="1"/>
    <col min="2567" max="2567" width="14.42578125" style="44" customWidth="1"/>
    <col min="2568" max="2568" width="2" style="44" customWidth="1"/>
    <col min="2569" max="2569" width="14.42578125" style="44" customWidth="1"/>
    <col min="2570" max="2570" width="2" style="44" customWidth="1"/>
    <col min="2571" max="2571" width="14.42578125" style="44" customWidth="1"/>
    <col min="2572" max="2572" width="2" style="44" customWidth="1"/>
    <col min="2573" max="2573" width="14.42578125" style="44" customWidth="1"/>
    <col min="2574" max="2574" width="5.140625" style="44" customWidth="1"/>
    <col min="2575" max="2575" width="10.5703125" style="44" bestFit="1" customWidth="1"/>
    <col min="2576" max="2576" width="11.28515625" style="44" bestFit="1" customWidth="1"/>
    <col min="2577" max="2816" width="9.140625" style="44"/>
    <col min="2817" max="2817" width="2.140625" style="44" customWidth="1"/>
    <col min="2818" max="2818" width="2.28515625" style="44" customWidth="1"/>
    <col min="2819" max="2819" width="2.42578125" style="44" customWidth="1"/>
    <col min="2820" max="2820" width="29.42578125" style="44" customWidth="1"/>
    <col min="2821" max="2821" width="8" style="44" customWidth="1"/>
    <col min="2822" max="2822" width="2" style="44" customWidth="1"/>
    <col min="2823" max="2823" width="14.42578125" style="44" customWidth="1"/>
    <col min="2824" max="2824" width="2" style="44" customWidth="1"/>
    <col min="2825" max="2825" width="14.42578125" style="44" customWidth="1"/>
    <col min="2826" max="2826" width="2" style="44" customWidth="1"/>
    <col min="2827" max="2827" width="14.42578125" style="44" customWidth="1"/>
    <col min="2828" max="2828" width="2" style="44" customWidth="1"/>
    <col min="2829" max="2829" width="14.42578125" style="44" customWidth="1"/>
    <col min="2830" max="2830" width="5.140625" style="44" customWidth="1"/>
    <col min="2831" max="2831" width="10.5703125" style="44" bestFit="1" customWidth="1"/>
    <col min="2832" max="2832" width="11.28515625" style="44" bestFit="1" customWidth="1"/>
    <col min="2833" max="3072" width="9.140625" style="44"/>
    <col min="3073" max="3073" width="2.140625" style="44" customWidth="1"/>
    <col min="3074" max="3074" width="2.28515625" style="44" customWidth="1"/>
    <col min="3075" max="3075" width="2.42578125" style="44" customWidth="1"/>
    <col min="3076" max="3076" width="29.42578125" style="44" customWidth="1"/>
    <col min="3077" max="3077" width="8" style="44" customWidth="1"/>
    <col min="3078" max="3078" width="2" style="44" customWidth="1"/>
    <col min="3079" max="3079" width="14.42578125" style="44" customWidth="1"/>
    <col min="3080" max="3080" width="2" style="44" customWidth="1"/>
    <col min="3081" max="3081" width="14.42578125" style="44" customWidth="1"/>
    <col min="3082" max="3082" width="2" style="44" customWidth="1"/>
    <col min="3083" max="3083" width="14.42578125" style="44" customWidth="1"/>
    <col min="3084" max="3084" width="2" style="44" customWidth="1"/>
    <col min="3085" max="3085" width="14.42578125" style="44" customWidth="1"/>
    <col min="3086" max="3086" width="5.140625" style="44" customWidth="1"/>
    <col min="3087" max="3087" width="10.5703125" style="44" bestFit="1" customWidth="1"/>
    <col min="3088" max="3088" width="11.28515625" style="44" bestFit="1" customWidth="1"/>
    <col min="3089" max="3328" width="9.140625" style="44"/>
    <col min="3329" max="3329" width="2.140625" style="44" customWidth="1"/>
    <col min="3330" max="3330" width="2.28515625" style="44" customWidth="1"/>
    <col min="3331" max="3331" width="2.42578125" style="44" customWidth="1"/>
    <col min="3332" max="3332" width="29.42578125" style="44" customWidth="1"/>
    <col min="3333" max="3333" width="8" style="44" customWidth="1"/>
    <col min="3334" max="3334" width="2" style="44" customWidth="1"/>
    <col min="3335" max="3335" width="14.42578125" style="44" customWidth="1"/>
    <col min="3336" max="3336" width="2" style="44" customWidth="1"/>
    <col min="3337" max="3337" width="14.42578125" style="44" customWidth="1"/>
    <col min="3338" max="3338" width="2" style="44" customWidth="1"/>
    <col min="3339" max="3339" width="14.42578125" style="44" customWidth="1"/>
    <col min="3340" max="3340" width="2" style="44" customWidth="1"/>
    <col min="3341" max="3341" width="14.42578125" style="44" customWidth="1"/>
    <col min="3342" max="3342" width="5.140625" style="44" customWidth="1"/>
    <col min="3343" max="3343" width="10.5703125" style="44" bestFit="1" customWidth="1"/>
    <col min="3344" max="3344" width="11.28515625" style="44" bestFit="1" customWidth="1"/>
    <col min="3345" max="3584" width="9.140625" style="44"/>
    <col min="3585" max="3585" width="2.140625" style="44" customWidth="1"/>
    <col min="3586" max="3586" width="2.28515625" style="44" customWidth="1"/>
    <col min="3587" max="3587" width="2.42578125" style="44" customWidth="1"/>
    <col min="3588" max="3588" width="29.42578125" style="44" customWidth="1"/>
    <col min="3589" max="3589" width="8" style="44" customWidth="1"/>
    <col min="3590" max="3590" width="2" style="44" customWidth="1"/>
    <col min="3591" max="3591" width="14.42578125" style="44" customWidth="1"/>
    <col min="3592" max="3592" width="2" style="44" customWidth="1"/>
    <col min="3593" max="3593" width="14.42578125" style="44" customWidth="1"/>
    <col min="3594" max="3594" width="2" style="44" customWidth="1"/>
    <col min="3595" max="3595" width="14.42578125" style="44" customWidth="1"/>
    <col min="3596" max="3596" width="2" style="44" customWidth="1"/>
    <col min="3597" max="3597" width="14.42578125" style="44" customWidth="1"/>
    <col min="3598" max="3598" width="5.140625" style="44" customWidth="1"/>
    <col min="3599" max="3599" width="10.5703125" style="44" bestFit="1" customWidth="1"/>
    <col min="3600" max="3600" width="11.28515625" style="44" bestFit="1" customWidth="1"/>
    <col min="3601" max="3840" width="9.140625" style="44"/>
    <col min="3841" max="3841" width="2.140625" style="44" customWidth="1"/>
    <col min="3842" max="3842" width="2.28515625" style="44" customWidth="1"/>
    <col min="3843" max="3843" width="2.42578125" style="44" customWidth="1"/>
    <col min="3844" max="3844" width="29.42578125" style="44" customWidth="1"/>
    <col min="3845" max="3845" width="8" style="44" customWidth="1"/>
    <col min="3846" max="3846" width="2" style="44" customWidth="1"/>
    <col min="3847" max="3847" width="14.42578125" style="44" customWidth="1"/>
    <col min="3848" max="3848" width="2" style="44" customWidth="1"/>
    <col min="3849" max="3849" width="14.42578125" style="44" customWidth="1"/>
    <col min="3850" max="3850" width="2" style="44" customWidth="1"/>
    <col min="3851" max="3851" width="14.42578125" style="44" customWidth="1"/>
    <col min="3852" max="3852" width="2" style="44" customWidth="1"/>
    <col min="3853" max="3853" width="14.42578125" style="44" customWidth="1"/>
    <col min="3854" max="3854" width="5.140625" style="44" customWidth="1"/>
    <col min="3855" max="3855" width="10.5703125" style="44" bestFit="1" customWidth="1"/>
    <col min="3856" max="3856" width="11.28515625" style="44" bestFit="1" customWidth="1"/>
    <col min="3857" max="4096" width="9.140625" style="44"/>
    <col min="4097" max="4097" width="2.140625" style="44" customWidth="1"/>
    <col min="4098" max="4098" width="2.28515625" style="44" customWidth="1"/>
    <col min="4099" max="4099" width="2.42578125" style="44" customWidth="1"/>
    <col min="4100" max="4100" width="29.42578125" style="44" customWidth="1"/>
    <col min="4101" max="4101" width="8" style="44" customWidth="1"/>
    <col min="4102" max="4102" width="2" style="44" customWidth="1"/>
    <col min="4103" max="4103" width="14.42578125" style="44" customWidth="1"/>
    <col min="4104" max="4104" width="2" style="44" customWidth="1"/>
    <col min="4105" max="4105" width="14.42578125" style="44" customWidth="1"/>
    <col min="4106" max="4106" width="2" style="44" customWidth="1"/>
    <col min="4107" max="4107" width="14.42578125" style="44" customWidth="1"/>
    <col min="4108" max="4108" width="2" style="44" customWidth="1"/>
    <col min="4109" max="4109" width="14.42578125" style="44" customWidth="1"/>
    <col min="4110" max="4110" width="5.140625" style="44" customWidth="1"/>
    <col min="4111" max="4111" width="10.5703125" style="44" bestFit="1" customWidth="1"/>
    <col min="4112" max="4112" width="11.28515625" style="44" bestFit="1" customWidth="1"/>
    <col min="4113" max="4352" width="9.140625" style="44"/>
    <col min="4353" max="4353" width="2.140625" style="44" customWidth="1"/>
    <col min="4354" max="4354" width="2.28515625" style="44" customWidth="1"/>
    <col min="4355" max="4355" width="2.42578125" style="44" customWidth="1"/>
    <col min="4356" max="4356" width="29.42578125" style="44" customWidth="1"/>
    <col min="4357" max="4357" width="8" style="44" customWidth="1"/>
    <col min="4358" max="4358" width="2" style="44" customWidth="1"/>
    <col min="4359" max="4359" width="14.42578125" style="44" customWidth="1"/>
    <col min="4360" max="4360" width="2" style="44" customWidth="1"/>
    <col min="4361" max="4361" width="14.42578125" style="44" customWidth="1"/>
    <col min="4362" max="4362" width="2" style="44" customWidth="1"/>
    <col min="4363" max="4363" width="14.42578125" style="44" customWidth="1"/>
    <col min="4364" max="4364" width="2" style="44" customWidth="1"/>
    <col min="4365" max="4365" width="14.42578125" style="44" customWidth="1"/>
    <col min="4366" max="4366" width="5.140625" style="44" customWidth="1"/>
    <col min="4367" max="4367" width="10.5703125" style="44" bestFit="1" customWidth="1"/>
    <col min="4368" max="4368" width="11.28515625" style="44" bestFit="1" customWidth="1"/>
    <col min="4369" max="4608" width="9.140625" style="44"/>
    <col min="4609" max="4609" width="2.140625" style="44" customWidth="1"/>
    <col min="4610" max="4610" width="2.28515625" style="44" customWidth="1"/>
    <col min="4611" max="4611" width="2.42578125" style="44" customWidth="1"/>
    <col min="4612" max="4612" width="29.42578125" style="44" customWidth="1"/>
    <col min="4613" max="4613" width="8" style="44" customWidth="1"/>
    <col min="4614" max="4614" width="2" style="44" customWidth="1"/>
    <col min="4615" max="4615" width="14.42578125" style="44" customWidth="1"/>
    <col min="4616" max="4616" width="2" style="44" customWidth="1"/>
    <col min="4617" max="4617" width="14.42578125" style="44" customWidth="1"/>
    <col min="4618" max="4618" width="2" style="44" customWidth="1"/>
    <col min="4619" max="4619" width="14.42578125" style="44" customWidth="1"/>
    <col min="4620" max="4620" width="2" style="44" customWidth="1"/>
    <col min="4621" max="4621" width="14.42578125" style="44" customWidth="1"/>
    <col min="4622" max="4622" width="5.140625" style="44" customWidth="1"/>
    <col min="4623" max="4623" width="10.5703125" style="44" bestFit="1" customWidth="1"/>
    <col min="4624" max="4624" width="11.28515625" style="44" bestFit="1" customWidth="1"/>
    <col min="4625" max="4864" width="9.140625" style="44"/>
    <col min="4865" max="4865" width="2.140625" style="44" customWidth="1"/>
    <col min="4866" max="4866" width="2.28515625" style="44" customWidth="1"/>
    <col min="4867" max="4867" width="2.42578125" style="44" customWidth="1"/>
    <col min="4868" max="4868" width="29.42578125" style="44" customWidth="1"/>
    <col min="4869" max="4869" width="8" style="44" customWidth="1"/>
    <col min="4870" max="4870" width="2" style="44" customWidth="1"/>
    <col min="4871" max="4871" width="14.42578125" style="44" customWidth="1"/>
    <col min="4872" max="4872" width="2" style="44" customWidth="1"/>
    <col min="4873" max="4873" width="14.42578125" style="44" customWidth="1"/>
    <col min="4874" max="4874" width="2" style="44" customWidth="1"/>
    <col min="4875" max="4875" width="14.42578125" style="44" customWidth="1"/>
    <col min="4876" max="4876" width="2" style="44" customWidth="1"/>
    <col min="4877" max="4877" width="14.42578125" style="44" customWidth="1"/>
    <col min="4878" max="4878" width="5.140625" style="44" customWidth="1"/>
    <col min="4879" max="4879" width="10.5703125" style="44" bestFit="1" customWidth="1"/>
    <col min="4880" max="4880" width="11.28515625" style="44" bestFit="1" customWidth="1"/>
    <col min="4881" max="5120" width="9.140625" style="44"/>
    <col min="5121" max="5121" width="2.140625" style="44" customWidth="1"/>
    <col min="5122" max="5122" width="2.28515625" style="44" customWidth="1"/>
    <col min="5123" max="5123" width="2.42578125" style="44" customWidth="1"/>
    <col min="5124" max="5124" width="29.42578125" style="44" customWidth="1"/>
    <col min="5125" max="5125" width="8" style="44" customWidth="1"/>
    <col min="5126" max="5126" width="2" style="44" customWidth="1"/>
    <col min="5127" max="5127" width="14.42578125" style="44" customWidth="1"/>
    <col min="5128" max="5128" width="2" style="44" customWidth="1"/>
    <col min="5129" max="5129" width="14.42578125" style="44" customWidth="1"/>
    <col min="5130" max="5130" width="2" style="44" customWidth="1"/>
    <col min="5131" max="5131" width="14.42578125" style="44" customWidth="1"/>
    <col min="5132" max="5132" width="2" style="44" customWidth="1"/>
    <col min="5133" max="5133" width="14.42578125" style="44" customWidth="1"/>
    <col min="5134" max="5134" width="5.140625" style="44" customWidth="1"/>
    <col min="5135" max="5135" width="10.5703125" style="44" bestFit="1" customWidth="1"/>
    <col min="5136" max="5136" width="11.28515625" style="44" bestFit="1" customWidth="1"/>
    <col min="5137" max="5376" width="9.140625" style="44"/>
    <col min="5377" max="5377" width="2.140625" style="44" customWidth="1"/>
    <col min="5378" max="5378" width="2.28515625" style="44" customWidth="1"/>
    <col min="5379" max="5379" width="2.42578125" style="44" customWidth="1"/>
    <col min="5380" max="5380" width="29.42578125" style="44" customWidth="1"/>
    <col min="5381" max="5381" width="8" style="44" customWidth="1"/>
    <col min="5382" max="5382" width="2" style="44" customWidth="1"/>
    <col min="5383" max="5383" width="14.42578125" style="44" customWidth="1"/>
    <col min="5384" max="5384" width="2" style="44" customWidth="1"/>
    <col min="5385" max="5385" width="14.42578125" style="44" customWidth="1"/>
    <col min="5386" max="5386" width="2" style="44" customWidth="1"/>
    <col min="5387" max="5387" width="14.42578125" style="44" customWidth="1"/>
    <col min="5388" max="5388" width="2" style="44" customWidth="1"/>
    <col min="5389" max="5389" width="14.42578125" style="44" customWidth="1"/>
    <col min="5390" max="5390" width="5.140625" style="44" customWidth="1"/>
    <col min="5391" max="5391" width="10.5703125" style="44" bestFit="1" customWidth="1"/>
    <col min="5392" max="5392" width="11.28515625" style="44" bestFit="1" customWidth="1"/>
    <col min="5393" max="5632" width="9.140625" style="44"/>
    <col min="5633" max="5633" width="2.140625" style="44" customWidth="1"/>
    <col min="5634" max="5634" width="2.28515625" style="44" customWidth="1"/>
    <col min="5635" max="5635" width="2.42578125" style="44" customWidth="1"/>
    <col min="5636" max="5636" width="29.42578125" style="44" customWidth="1"/>
    <col min="5637" max="5637" width="8" style="44" customWidth="1"/>
    <col min="5638" max="5638" width="2" style="44" customWidth="1"/>
    <col min="5639" max="5639" width="14.42578125" style="44" customWidth="1"/>
    <col min="5640" max="5640" width="2" style="44" customWidth="1"/>
    <col min="5641" max="5641" width="14.42578125" style="44" customWidth="1"/>
    <col min="5642" max="5642" width="2" style="44" customWidth="1"/>
    <col min="5643" max="5643" width="14.42578125" style="44" customWidth="1"/>
    <col min="5644" max="5644" width="2" style="44" customWidth="1"/>
    <col min="5645" max="5645" width="14.42578125" style="44" customWidth="1"/>
    <col min="5646" max="5646" width="5.140625" style="44" customWidth="1"/>
    <col min="5647" max="5647" width="10.5703125" style="44" bestFit="1" customWidth="1"/>
    <col min="5648" max="5648" width="11.28515625" style="44" bestFit="1" customWidth="1"/>
    <col min="5649" max="5888" width="9.140625" style="44"/>
    <col min="5889" max="5889" width="2.140625" style="44" customWidth="1"/>
    <col min="5890" max="5890" width="2.28515625" style="44" customWidth="1"/>
    <col min="5891" max="5891" width="2.42578125" style="44" customWidth="1"/>
    <col min="5892" max="5892" width="29.42578125" style="44" customWidth="1"/>
    <col min="5893" max="5893" width="8" style="44" customWidth="1"/>
    <col min="5894" max="5894" width="2" style="44" customWidth="1"/>
    <col min="5895" max="5895" width="14.42578125" style="44" customWidth="1"/>
    <col min="5896" max="5896" width="2" style="44" customWidth="1"/>
    <col min="5897" max="5897" width="14.42578125" style="44" customWidth="1"/>
    <col min="5898" max="5898" width="2" style="44" customWidth="1"/>
    <col min="5899" max="5899" width="14.42578125" style="44" customWidth="1"/>
    <col min="5900" max="5900" width="2" style="44" customWidth="1"/>
    <col min="5901" max="5901" width="14.42578125" style="44" customWidth="1"/>
    <col min="5902" max="5902" width="5.140625" style="44" customWidth="1"/>
    <col min="5903" max="5903" width="10.5703125" style="44" bestFit="1" customWidth="1"/>
    <col min="5904" max="5904" width="11.28515625" style="44" bestFit="1" customWidth="1"/>
    <col min="5905" max="6144" width="9.140625" style="44"/>
    <col min="6145" max="6145" width="2.140625" style="44" customWidth="1"/>
    <col min="6146" max="6146" width="2.28515625" style="44" customWidth="1"/>
    <col min="6147" max="6147" width="2.42578125" style="44" customWidth="1"/>
    <col min="6148" max="6148" width="29.42578125" style="44" customWidth="1"/>
    <col min="6149" max="6149" width="8" style="44" customWidth="1"/>
    <col min="6150" max="6150" width="2" style="44" customWidth="1"/>
    <col min="6151" max="6151" width="14.42578125" style="44" customWidth="1"/>
    <col min="6152" max="6152" width="2" style="44" customWidth="1"/>
    <col min="6153" max="6153" width="14.42578125" style="44" customWidth="1"/>
    <col min="6154" max="6154" width="2" style="44" customWidth="1"/>
    <col min="6155" max="6155" width="14.42578125" style="44" customWidth="1"/>
    <col min="6156" max="6156" width="2" style="44" customWidth="1"/>
    <col min="6157" max="6157" width="14.42578125" style="44" customWidth="1"/>
    <col min="6158" max="6158" width="5.140625" style="44" customWidth="1"/>
    <col min="6159" max="6159" width="10.5703125" style="44" bestFit="1" customWidth="1"/>
    <col min="6160" max="6160" width="11.28515625" style="44" bestFit="1" customWidth="1"/>
    <col min="6161" max="6400" width="9.140625" style="44"/>
    <col min="6401" max="6401" width="2.140625" style="44" customWidth="1"/>
    <col min="6402" max="6402" width="2.28515625" style="44" customWidth="1"/>
    <col min="6403" max="6403" width="2.42578125" style="44" customWidth="1"/>
    <col min="6404" max="6404" width="29.42578125" style="44" customWidth="1"/>
    <col min="6405" max="6405" width="8" style="44" customWidth="1"/>
    <col min="6406" max="6406" width="2" style="44" customWidth="1"/>
    <col min="6407" max="6407" width="14.42578125" style="44" customWidth="1"/>
    <col min="6408" max="6408" width="2" style="44" customWidth="1"/>
    <col min="6409" max="6409" width="14.42578125" style="44" customWidth="1"/>
    <col min="6410" max="6410" width="2" style="44" customWidth="1"/>
    <col min="6411" max="6411" width="14.42578125" style="44" customWidth="1"/>
    <col min="6412" max="6412" width="2" style="44" customWidth="1"/>
    <col min="6413" max="6413" width="14.42578125" style="44" customWidth="1"/>
    <col min="6414" max="6414" width="5.140625" style="44" customWidth="1"/>
    <col min="6415" max="6415" width="10.5703125" style="44" bestFit="1" customWidth="1"/>
    <col min="6416" max="6416" width="11.28515625" style="44" bestFit="1" customWidth="1"/>
    <col min="6417" max="6656" width="9.140625" style="44"/>
    <col min="6657" max="6657" width="2.140625" style="44" customWidth="1"/>
    <col min="6658" max="6658" width="2.28515625" style="44" customWidth="1"/>
    <col min="6659" max="6659" width="2.42578125" style="44" customWidth="1"/>
    <col min="6660" max="6660" width="29.42578125" style="44" customWidth="1"/>
    <col min="6661" max="6661" width="8" style="44" customWidth="1"/>
    <col min="6662" max="6662" width="2" style="44" customWidth="1"/>
    <col min="6663" max="6663" width="14.42578125" style="44" customWidth="1"/>
    <col min="6664" max="6664" width="2" style="44" customWidth="1"/>
    <col min="6665" max="6665" width="14.42578125" style="44" customWidth="1"/>
    <col min="6666" max="6666" width="2" style="44" customWidth="1"/>
    <col min="6667" max="6667" width="14.42578125" style="44" customWidth="1"/>
    <col min="6668" max="6668" width="2" style="44" customWidth="1"/>
    <col min="6669" max="6669" width="14.42578125" style="44" customWidth="1"/>
    <col min="6670" max="6670" width="5.140625" style="44" customWidth="1"/>
    <col min="6671" max="6671" width="10.5703125" style="44" bestFit="1" customWidth="1"/>
    <col min="6672" max="6672" width="11.28515625" style="44" bestFit="1" customWidth="1"/>
    <col min="6673" max="6912" width="9.140625" style="44"/>
    <col min="6913" max="6913" width="2.140625" style="44" customWidth="1"/>
    <col min="6914" max="6914" width="2.28515625" style="44" customWidth="1"/>
    <col min="6915" max="6915" width="2.42578125" style="44" customWidth="1"/>
    <col min="6916" max="6916" width="29.42578125" style="44" customWidth="1"/>
    <col min="6917" max="6917" width="8" style="44" customWidth="1"/>
    <col min="6918" max="6918" width="2" style="44" customWidth="1"/>
    <col min="6919" max="6919" width="14.42578125" style="44" customWidth="1"/>
    <col min="6920" max="6920" width="2" style="44" customWidth="1"/>
    <col min="6921" max="6921" width="14.42578125" style="44" customWidth="1"/>
    <col min="6922" max="6922" width="2" style="44" customWidth="1"/>
    <col min="6923" max="6923" width="14.42578125" style="44" customWidth="1"/>
    <col min="6924" max="6924" width="2" style="44" customWidth="1"/>
    <col min="6925" max="6925" width="14.42578125" style="44" customWidth="1"/>
    <col min="6926" max="6926" width="5.140625" style="44" customWidth="1"/>
    <col min="6927" max="6927" width="10.5703125" style="44" bestFit="1" customWidth="1"/>
    <col min="6928" max="6928" width="11.28515625" style="44" bestFit="1" customWidth="1"/>
    <col min="6929" max="7168" width="9.140625" style="44"/>
    <col min="7169" max="7169" width="2.140625" style="44" customWidth="1"/>
    <col min="7170" max="7170" width="2.28515625" style="44" customWidth="1"/>
    <col min="7171" max="7171" width="2.42578125" style="44" customWidth="1"/>
    <col min="7172" max="7172" width="29.42578125" style="44" customWidth="1"/>
    <col min="7173" max="7173" width="8" style="44" customWidth="1"/>
    <col min="7174" max="7174" width="2" style="44" customWidth="1"/>
    <col min="7175" max="7175" width="14.42578125" style="44" customWidth="1"/>
    <col min="7176" max="7176" width="2" style="44" customWidth="1"/>
    <col min="7177" max="7177" width="14.42578125" style="44" customWidth="1"/>
    <col min="7178" max="7178" width="2" style="44" customWidth="1"/>
    <col min="7179" max="7179" width="14.42578125" style="44" customWidth="1"/>
    <col min="7180" max="7180" width="2" style="44" customWidth="1"/>
    <col min="7181" max="7181" width="14.42578125" style="44" customWidth="1"/>
    <col min="7182" max="7182" width="5.140625" style="44" customWidth="1"/>
    <col min="7183" max="7183" width="10.5703125" style="44" bestFit="1" customWidth="1"/>
    <col min="7184" max="7184" width="11.28515625" style="44" bestFit="1" customWidth="1"/>
    <col min="7185" max="7424" width="9.140625" style="44"/>
    <col min="7425" max="7425" width="2.140625" style="44" customWidth="1"/>
    <col min="7426" max="7426" width="2.28515625" style="44" customWidth="1"/>
    <col min="7427" max="7427" width="2.42578125" style="44" customWidth="1"/>
    <col min="7428" max="7428" width="29.42578125" style="44" customWidth="1"/>
    <col min="7429" max="7429" width="8" style="44" customWidth="1"/>
    <col min="7430" max="7430" width="2" style="44" customWidth="1"/>
    <col min="7431" max="7431" width="14.42578125" style="44" customWidth="1"/>
    <col min="7432" max="7432" width="2" style="44" customWidth="1"/>
    <col min="7433" max="7433" width="14.42578125" style="44" customWidth="1"/>
    <col min="7434" max="7434" width="2" style="44" customWidth="1"/>
    <col min="7435" max="7435" width="14.42578125" style="44" customWidth="1"/>
    <col min="7436" max="7436" width="2" style="44" customWidth="1"/>
    <col min="7437" max="7437" width="14.42578125" style="44" customWidth="1"/>
    <col min="7438" max="7438" width="5.140625" style="44" customWidth="1"/>
    <col min="7439" max="7439" width="10.5703125" style="44" bestFit="1" customWidth="1"/>
    <col min="7440" max="7440" width="11.28515625" style="44" bestFit="1" customWidth="1"/>
    <col min="7441" max="7680" width="9.140625" style="44"/>
    <col min="7681" max="7681" width="2.140625" style="44" customWidth="1"/>
    <col min="7682" max="7682" width="2.28515625" style="44" customWidth="1"/>
    <col min="7683" max="7683" width="2.42578125" style="44" customWidth="1"/>
    <col min="7684" max="7684" width="29.42578125" style="44" customWidth="1"/>
    <col min="7685" max="7685" width="8" style="44" customWidth="1"/>
    <col min="7686" max="7686" width="2" style="44" customWidth="1"/>
    <col min="7687" max="7687" width="14.42578125" style="44" customWidth="1"/>
    <col min="7688" max="7688" width="2" style="44" customWidth="1"/>
    <col min="7689" max="7689" width="14.42578125" style="44" customWidth="1"/>
    <col min="7690" max="7690" width="2" style="44" customWidth="1"/>
    <col min="7691" max="7691" width="14.42578125" style="44" customWidth="1"/>
    <col min="7692" max="7692" width="2" style="44" customWidth="1"/>
    <col min="7693" max="7693" width="14.42578125" style="44" customWidth="1"/>
    <col min="7694" max="7694" width="5.140625" style="44" customWidth="1"/>
    <col min="7695" max="7695" width="10.5703125" style="44" bestFit="1" customWidth="1"/>
    <col min="7696" max="7696" width="11.28515625" style="44" bestFit="1" customWidth="1"/>
    <col min="7697" max="7936" width="9.140625" style="44"/>
    <col min="7937" max="7937" width="2.140625" style="44" customWidth="1"/>
    <col min="7938" max="7938" width="2.28515625" style="44" customWidth="1"/>
    <col min="7939" max="7939" width="2.42578125" style="44" customWidth="1"/>
    <col min="7940" max="7940" width="29.42578125" style="44" customWidth="1"/>
    <col min="7941" max="7941" width="8" style="44" customWidth="1"/>
    <col min="7942" max="7942" width="2" style="44" customWidth="1"/>
    <col min="7943" max="7943" width="14.42578125" style="44" customWidth="1"/>
    <col min="7944" max="7944" width="2" style="44" customWidth="1"/>
    <col min="7945" max="7945" width="14.42578125" style="44" customWidth="1"/>
    <col min="7946" max="7946" width="2" style="44" customWidth="1"/>
    <col min="7947" max="7947" width="14.42578125" style="44" customWidth="1"/>
    <col min="7948" max="7948" width="2" style="44" customWidth="1"/>
    <col min="7949" max="7949" width="14.42578125" style="44" customWidth="1"/>
    <col min="7950" max="7950" width="5.140625" style="44" customWidth="1"/>
    <col min="7951" max="7951" width="10.5703125" style="44" bestFit="1" customWidth="1"/>
    <col min="7952" max="7952" width="11.28515625" style="44" bestFit="1" customWidth="1"/>
    <col min="7953" max="8192" width="9.140625" style="44"/>
    <col min="8193" max="8193" width="2.140625" style="44" customWidth="1"/>
    <col min="8194" max="8194" width="2.28515625" style="44" customWidth="1"/>
    <col min="8195" max="8195" width="2.42578125" style="44" customWidth="1"/>
    <col min="8196" max="8196" width="29.42578125" style="44" customWidth="1"/>
    <col min="8197" max="8197" width="8" style="44" customWidth="1"/>
    <col min="8198" max="8198" width="2" style="44" customWidth="1"/>
    <col min="8199" max="8199" width="14.42578125" style="44" customWidth="1"/>
    <col min="8200" max="8200" width="2" style="44" customWidth="1"/>
    <col min="8201" max="8201" width="14.42578125" style="44" customWidth="1"/>
    <col min="8202" max="8202" width="2" style="44" customWidth="1"/>
    <col min="8203" max="8203" width="14.42578125" style="44" customWidth="1"/>
    <col min="8204" max="8204" width="2" style="44" customWidth="1"/>
    <col min="8205" max="8205" width="14.42578125" style="44" customWidth="1"/>
    <col min="8206" max="8206" width="5.140625" style="44" customWidth="1"/>
    <col min="8207" max="8207" width="10.5703125" style="44" bestFit="1" customWidth="1"/>
    <col min="8208" max="8208" width="11.28515625" style="44" bestFit="1" customWidth="1"/>
    <col min="8209" max="8448" width="9.140625" style="44"/>
    <col min="8449" max="8449" width="2.140625" style="44" customWidth="1"/>
    <col min="8450" max="8450" width="2.28515625" style="44" customWidth="1"/>
    <col min="8451" max="8451" width="2.42578125" style="44" customWidth="1"/>
    <col min="8452" max="8452" width="29.42578125" style="44" customWidth="1"/>
    <col min="8453" max="8453" width="8" style="44" customWidth="1"/>
    <col min="8454" max="8454" width="2" style="44" customWidth="1"/>
    <col min="8455" max="8455" width="14.42578125" style="44" customWidth="1"/>
    <col min="8456" max="8456" width="2" style="44" customWidth="1"/>
    <col min="8457" max="8457" width="14.42578125" style="44" customWidth="1"/>
    <col min="8458" max="8458" width="2" style="44" customWidth="1"/>
    <col min="8459" max="8459" width="14.42578125" style="44" customWidth="1"/>
    <col min="8460" max="8460" width="2" style="44" customWidth="1"/>
    <col min="8461" max="8461" width="14.42578125" style="44" customWidth="1"/>
    <col min="8462" max="8462" width="5.140625" style="44" customWidth="1"/>
    <col min="8463" max="8463" width="10.5703125" style="44" bestFit="1" customWidth="1"/>
    <col min="8464" max="8464" width="11.28515625" style="44" bestFit="1" customWidth="1"/>
    <col min="8465" max="8704" width="9.140625" style="44"/>
    <col min="8705" max="8705" width="2.140625" style="44" customWidth="1"/>
    <col min="8706" max="8706" width="2.28515625" style="44" customWidth="1"/>
    <col min="8707" max="8707" width="2.42578125" style="44" customWidth="1"/>
    <col min="8708" max="8708" width="29.42578125" style="44" customWidth="1"/>
    <col min="8709" max="8709" width="8" style="44" customWidth="1"/>
    <col min="8710" max="8710" width="2" style="44" customWidth="1"/>
    <col min="8711" max="8711" width="14.42578125" style="44" customWidth="1"/>
    <col min="8712" max="8712" width="2" style="44" customWidth="1"/>
    <col min="8713" max="8713" width="14.42578125" style="44" customWidth="1"/>
    <col min="8714" max="8714" width="2" style="44" customWidth="1"/>
    <col min="8715" max="8715" width="14.42578125" style="44" customWidth="1"/>
    <col min="8716" max="8716" width="2" style="44" customWidth="1"/>
    <col min="8717" max="8717" width="14.42578125" style="44" customWidth="1"/>
    <col min="8718" max="8718" width="5.140625" style="44" customWidth="1"/>
    <col min="8719" max="8719" width="10.5703125" style="44" bestFit="1" customWidth="1"/>
    <col min="8720" max="8720" width="11.28515625" style="44" bestFit="1" customWidth="1"/>
    <col min="8721" max="8960" width="9.140625" style="44"/>
    <col min="8961" max="8961" width="2.140625" style="44" customWidth="1"/>
    <col min="8962" max="8962" width="2.28515625" style="44" customWidth="1"/>
    <col min="8963" max="8963" width="2.42578125" style="44" customWidth="1"/>
    <col min="8964" max="8964" width="29.42578125" style="44" customWidth="1"/>
    <col min="8965" max="8965" width="8" style="44" customWidth="1"/>
    <col min="8966" max="8966" width="2" style="44" customWidth="1"/>
    <col min="8967" max="8967" width="14.42578125" style="44" customWidth="1"/>
    <col min="8968" max="8968" width="2" style="44" customWidth="1"/>
    <col min="8969" max="8969" width="14.42578125" style="44" customWidth="1"/>
    <col min="8970" max="8970" width="2" style="44" customWidth="1"/>
    <col min="8971" max="8971" width="14.42578125" style="44" customWidth="1"/>
    <col min="8972" max="8972" width="2" style="44" customWidth="1"/>
    <col min="8973" max="8973" width="14.42578125" style="44" customWidth="1"/>
    <col min="8974" max="8974" width="5.140625" style="44" customWidth="1"/>
    <col min="8975" max="8975" width="10.5703125" style="44" bestFit="1" customWidth="1"/>
    <col min="8976" max="8976" width="11.28515625" style="44" bestFit="1" customWidth="1"/>
    <col min="8977" max="9216" width="9.140625" style="44"/>
    <col min="9217" max="9217" width="2.140625" style="44" customWidth="1"/>
    <col min="9218" max="9218" width="2.28515625" style="44" customWidth="1"/>
    <col min="9219" max="9219" width="2.42578125" style="44" customWidth="1"/>
    <col min="9220" max="9220" width="29.42578125" style="44" customWidth="1"/>
    <col min="9221" max="9221" width="8" style="44" customWidth="1"/>
    <col min="9222" max="9222" width="2" style="44" customWidth="1"/>
    <col min="9223" max="9223" width="14.42578125" style="44" customWidth="1"/>
    <col min="9224" max="9224" width="2" style="44" customWidth="1"/>
    <col min="9225" max="9225" width="14.42578125" style="44" customWidth="1"/>
    <col min="9226" max="9226" width="2" style="44" customWidth="1"/>
    <col min="9227" max="9227" width="14.42578125" style="44" customWidth="1"/>
    <col min="9228" max="9228" width="2" style="44" customWidth="1"/>
    <col min="9229" max="9229" width="14.42578125" style="44" customWidth="1"/>
    <col min="9230" max="9230" width="5.140625" style="44" customWidth="1"/>
    <col min="9231" max="9231" width="10.5703125" style="44" bestFit="1" customWidth="1"/>
    <col min="9232" max="9232" width="11.28515625" style="44" bestFit="1" customWidth="1"/>
    <col min="9233" max="9472" width="9.140625" style="44"/>
    <col min="9473" max="9473" width="2.140625" style="44" customWidth="1"/>
    <col min="9474" max="9474" width="2.28515625" style="44" customWidth="1"/>
    <col min="9475" max="9475" width="2.42578125" style="44" customWidth="1"/>
    <col min="9476" max="9476" width="29.42578125" style="44" customWidth="1"/>
    <col min="9477" max="9477" width="8" style="44" customWidth="1"/>
    <col min="9478" max="9478" width="2" style="44" customWidth="1"/>
    <col min="9479" max="9479" width="14.42578125" style="44" customWidth="1"/>
    <col min="9480" max="9480" width="2" style="44" customWidth="1"/>
    <col min="9481" max="9481" width="14.42578125" style="44" customWidth="1"/>
    <col min="9482" max="9482" width="2" style="44" customWidth="1"/>
    <col min="9483" max="9483" width="14.42578125" style="44" customWidth="1"/>
    <col min="9484" max="9484" width="2" style="44" customWidth="1"/>
    <col min="9485" max="9485" width="14.42578125" style="44" customWidth="1"/>
    <col min="9486" max="9486" width="5.140625" style="44" customWidth="1"/>
    <col min="9487" max="9487" width="10.5703125" style="44" bestFit="1" customWidth="1"/>
    <col min="9488" max="9488" width="11.28515625" style="44" bestFit="1" customWidth="1"/>
    <col min="9489" max="9728" width="9.140625" style="44"/>
    <col min="9729" max="9729" width="2.140625" style="44" customWidth="1"/>
    <col min="9730" max="9730" width="2.28515625" style="44" customWidth="1"/>
    <col min="9731" max="9731" width="2.42578125" style="44" customWidth="1"/>
    <col min="9732" max="9732" width="29.42578125" style="44" customWidth="1"/>
    <col min="9733" max="9733" width="8" style="44" customWidth="1"/>
    <col min="9734" max="9734" width="2" style="44" customWidth="1"/>
    <col min="9735" max="9735" width="14.42578125" style="44" customWidth="1"/>
    <col min="9736" max="9736" width="2" style="44" customWidth="1"/>
    <col min="9737" max="9737" width="14.42578125" style="44" customWidth="1"/>
    <col min="9738" max="9738" width="2" style="44" customWidth="1"/>
    <col min="9739" max="9739" width="14.42578125" style="44" customWidth="1"/>
    <col min="9740" max="9740" width="2" style="44" customWidth="1"/>
    <col min="9741" max="9741" width="14.42578125" style="44" customWidth="1"/>
    <col min="9742" max="9742" width="5.140625" style="44" customWidth="1"/>
    <col min="9743" max="9743" width="10.5703125" style="44" bestFit="1" customWidth="1"/>
    <col min="9744" max="9744" width="11.28515625" style="44" bestFit="1" customWidth="1"/>
    <col min="9745" max="9984" width="9.140625" style="44"/>
    <col min="9985" max="9985" width="2.140625" style="44" customWidth="1"/>
    <col min="9986" max="9986" width="2.28515625" style="44" customWidth="1"/>
    <col min="9987" max="9987" width="2.42578125" style="44" customWidth="1"/>
    <col min="9988" max="9988" width="29.42578125" style="44" customWidth="1"/>
    <col min="9989" max="9989" width="8" style="44" customWidth="1"/>
    <col min="9990" max="9990" width="2" style="44" customWidth="1"/>
    <col min="9991" max="9991" width="14.42578125" style="44" customWidth="1"/>
    <col min="9992" max="9992" width="2" style="44" customWidth="1"/>
    <col min="9993" max="9993" width="14.42578125" style="44" customWidth="1"/>
    <col min="9994" max="9994" width="2" style="44" customWidth="1"/>
    <col min="9995" max="9995" width="14.42578125" style="44" customWidth="1"/>
    <col min="9996" max="9996" width="2" style="44" customWidth="1"/>
    <col min="9997" max="9997" width="14.42578125" style="44" customWidth="1"/>
    <col min="9998" max="9998" width="5.140625" style="44" customWidth="1"/>
    <col min="9999" max="9999" width="10.5703125" style="44" bestFit="1" customWidth="1"/>
    <col min="10000" max="10000" width="11.28515625" style="44" bestFit="1" customWidth="1"/>
    <col min="10001" max="10240" width="9.140625" style="44"/>
    <col min="10241" max="10241" width="2.140625" style="44" customWidth="1"/>
    <col min="10242" max="10242" width="2.28515625" style="44" customWidth="1"/>
    <col min="10243" max="10243" width="2.42578125" style="44" customWidth="1"/>
    <col min="10244" max="10244" width="29.42578125" style="44" customWidth="1"/>
    <col min="10245" max="10245" width="8" style="44" customWidth="1"/>
    <col min="10246" max="10246" width="2" style="44" customWidth="1"/>
    <col min="10247" max="10247" width="14.42578125" style="44" customWidth="1"/>
    <col min="10248" max="10248" width="2" style="44" customWidth="1"/>
    <col min="10249" max="10249" width="14.42578125" style="44" customWidth="1"/>
    <col min="10250" max="10250" width="2" style="44" customWidth="1"/>
    <col min="10251" max="10251" width="14.42578125" style="44" customWidth="1"/>
    <col min="10252" max="10252" width="2" style="44" customWidth="1"/>
    <col min="10253" max="10253" width="14.42578125" style="44" customWidth="1"/>
    <col min="10254" max="10254" width="5.140625" style="44" customWidth="1"/>
    <col min="10255" max="10255" width="10.5703125" style="44" bestFit="1" customWidth="1"/>
    <col min="10256" max="10256" width="11.28515625" style="44" bestFit="1" customWidth="1"/>
    <col min="10257" max="10496" width="9.140625" style="44"/>
    <col min="10497" max="10497" width="2.140625" style="44" customWidth="1"/>
    <col min="10498" max="10498" width="2.28515625" style="44" customWidth="1"/>
    <col min="10499" max="10499" width="2.42578125" style="44" customWidth="1"/>
    <col min="10500" max="10500" width="29.42578125" style="44" customWidth="1"/>
    <col min="10501" max="10501" width="8" style="44" customWidth="1"/>
    <col min="10502" max="10502" width="2" style="44" customWidth="1"/>
    <col min="10503" max="10503" width="14.42578125" style="44" customWidth="1"/>
    <col min="10504" max="10504" width="2" style="44" customWidth="1"/>
    <col min="10505" max="10505" width="14.42578125" style="44" customWidth="1"/>
    <col min="10506" max="10506" width="2" style="44" customWidth="1"/>
    <col min="10507" max="10507" width="14.42578125" style="44" customWidth="1"/>
    <col min="10508" max="10508" width="2" style="44" customWidth="1"/>
    <col min="10509" max="10509" width="14.42578125" style="44" customWidth="1"/>
    <col min="10510" max="10510" width="5.140625" style="44" customWidth="1"/>
    <col min="10511" max="10511" width="10.5703125" style="44" bestFit="1" customWidth="1"/>
    <col min="10512" max="10512" width="11.28515625" style="44" bestFit="1" customWidth="1"/>
    <col min="10513" max="10752" width="9.140625" style="44"/>
    <col min="10753" max="10753" width="2.140625" style="44" customWidth="1"/>
    <col min="10754" max="10754" width="2.28515625" style="44" customWidth="1"/>
    <col min="10755" max="10755" width="2.42578125" style="44" customWidth="1"/>
    <col min="10756" max="10756" width="29.42578125" style="44" customWidth="1"/>
    <col min="10757" max="10757" width="8" style="44" customWidth="1"/>
    <col min="10758" max="10758" width="2" style="44" customWidth="1"/>
    <col min="10759" max="10759" width="14.42578125" style="44" customWidth="1"/>
    <col min="10760" max="10760" width="2" style="44" customWidth="1"/>
    <col min="10761" max="10761" width="14.42578125" style="44" customWidth="1"/>
    <col min="10762" max="10762" width="2" style="44" customWidth="1"/>
    <col min="10763" max="10763" width="14.42578125" style="44" customWidth="1"/>
    <col min="10764" max="10764" width="2" style="44" customWidth="1"/>
    <col min="10765" max="10765" width="14.42578125" style="44" customWidth="1"/>
    <col min="10766" max="10766" width="5.140625" style="44" customWidth="1"/>
    <col min="10767" max="10767" width="10.5703125" style="44" bestFit="1" customWidth="1"/>
    <col min="10768" max="10768" width="11.28515625" style="44" bestFit="1" customWidth="1"/>
    <col min="10769" max="11008" width="9.140625" style="44"/>
    <col min="11009" max="11009" width="2.140625" style="44" customWidth="1"/>
    <col min="11010" max="11010" width="2.28515625" style="44" customWidth="1"/>
    <col min="11011" max="11011" width="2.42578125" style="44" customWidth="1"/>
    <col min="11012" max="11012" width="29.42578125" style="44" customWidth="1"/>
    <col min="11013" max="11013" width="8" style="44" customWidth="1"/>
    <col min="11014" max="11014" width="2" style="44" customWidth="1"/>
    <col min="11015" max="11015" width="14.42578125" style="44" customWidth="1"/>
    <col min="11016" max="11016" width="2" style="44" customWidth="1"/>
    <col min="11017" max="11017" width="14.42578125" style="44" customWidth="1"/>
    <col min="11018" max="11018" width="2" style="44" customWidth="1"/>
    <col min="11019" max="11019" width="14.42578125" style="44" customWidth="1"/>
    <col min="11020" max="11020" width="2" style="44" customWidth="1"/>
    <col min="11021" max="11021" width="14.42578125" style="44" customWidth="1"/>
    <col min="11022" max="11022" width="5.140625" style="44" customWidth="1"/>
    <col min="11023" max="11023" width="10.5703125" style="44" bestFit="1" customWidth="1"/>
    <col min="11024" max="11024" width="11.28515625" style="44" bestFit="1" customWidth="1"/>
    <col min="11025" max="11264" width="9.140625" style="44"/>
    <col min="11265" max="11265" width="2.140625" style="44" customWidth="1"/>
    <col min="11266" max="11266" width="2.28515625" style="44" customWidth="1"/>
    <col min="11267" max="11267" width="2.42578125" style="44" customWidth="1"/>
    <col min="11268" max="11268" width="29.42578125" style="44" customWidth="1"/>
    <col min="11269" max="11269" width="8" style="44" customWidth="1"/>
    <col min="11270" max="11270" width="2" style="44" customWidth="1"/>
    <col min="11271" max="11271" width="14.42578125" style="44" customWidth="1"/>
    <col min="11272" max="11272" width="2" style="44" customWidth="1"/>
    <col min="11273" max="11273" width="14.42578125" style="44" customWidth="1"/>
    <col min="11274" max="11274" width="2" style="44" customWidth="1"/>
    <col min="11275" max="11275" width="14.42578125" style="44" customWidth="1"/>
    <col min="11276" max="11276" width="2" style="44" customWidth="1"/>
    <col min="11277" max="11277" width="14.42578125" style="44" customWidth="1"/>
    <col min="11278" max="11278" width="5.140625" style="44" customWidth="1"/>
    <col min="11279" max="11279" width="10.5703125" style="44" bestFit="1" customWidth="1"/>
    <col min="11280" max="11280" width="11.28515625" style="44" bestFit="1" customWidth="1"/>
    <col min="11281" max="11520" width="9.140625" style="44"/>
    <col min="11521" max="11521" width="2.140625" style="44" customWidth="1"/>
    <col min="11522" max="11522" width="2.28515625" style="44" customWidth="1"/>
    <col min="11523" max="11523" width="2.42578125" style="44" customWidth="1"/>
    <col min="11524" max="11524" width="29.42578125" style="44" customWidth="1"/>
    <col min="11525" max="11525" width="8" style="44" customWidth="1"/>
    <col min="11526" max="11526" width="2" style="44" customWidth="1"/>
    <col min="11527" max="11527" width="14.42578125" style="44" customWidth="1"/>
    <col min="11528" max="11528" width="2" style="44" customWidth="1"/>
    <col min="11529" max="11529" width="14.42578125" style="44" customWidth="1"/>
    <col min="11530" max="11530" width="2" style="44" customWidth="1"/>
    <col min="11531" max="11531" width="14.42578125" style="44" customWidth="1"/>
    <col min="11532" max="11532" width="2" style="44" customWidth="1"/>
    <col min="11533" max="11533" width="14.42578125" style="44" customWidth="1"/>
    <col min="11534" max="11534" width="5.140625" style="44" customWidth="1"/>
    <col min="11535" max="11535" width="10.5703125" style="44" bestFit="1" customWidth="1"/>
    <col min="11536" max="11536" width="11.28515625" style="44" bestFit="1" customWidth="1"/>
    <col min="11537" max="11776" width="9.140625" style="44"/>
    <col min="11777" max="11777" width="2.140625" style="44" customWidth="1"/>
    <col min="11778" max="11778" width="2.28515625" style="44" customWidth="1"/>
    <col min="11779" max="11779" width="2.42578125" style="44" customWidth="1"/>
    <col min="11780" max="11780" width="29.42578125" style="44" customWidth="1"/>
    <col min="11781" max="11781" width="8" style="44" customWidth="1"/>
    <col min="11782" max="11782" width="2" style="44" customWidth="1"/>
    <col min="11783" max="11783" width="14.42578125" style="44" customWidth="1"/>
    <col min="11784" max="11784" width="2" style="44" customWidth="1"/>
    <col min="11785" max="11785" width="14.42578125" style="44" customWidth="1"/>
    <col min="11786" max="11786" width="2" style="44" customWidth="1"/>
    <col min="11787" max="11787" width="14.42578125" style="44" customWidth="1"/>
    <col min="11788" max="11788" width="2" style="44" customWidth="1"/>
    <col min="11789" max="11789" width="14.42578125" style="44" customWidth="1"/>
    <col min="11790" max="11790" width="5.140625" style="44" customWidth="1"/>
    <col min="11791" max="11791" width="10.5703125" style="44" bestFit="1" customWidth="1"/>
    <col min="11792" max="11792" width="11.28515625" style="44" bestFit="1" customWidth="1"/>
    <col min="11793" max="12032" width="9.140625" style="44"/>
    <col min="12033" max="12033" width="2.140625" style="44" customWidth="1"/>
    <col min="12034" max="12034" width="2.28515625" style="44" customWidth="1"/>
    <col min="12035" max="12035" width="2.42578125" style="44" customWidth="1"/>
    <col min="12036" max="12036" width="29.42578125" style="44" customWidth="1"/>
    <col min="12037" max="12037" width="8" style="44" customWidth="1"/>
    <col min="12038" max="12038" width="2" style="44" customWidth="1"/>
    <col min="12039" max="12039" width="14.42578125" style="44" customWidth="1"/>
    <col min="12040" max="12040" width="2" style="44" customWidth="1"/>
    <col min="12041" max="12041" width="14.42578125" style="44" customWidth="1"/>
    <col min="12042" max="12042" width="2" style="44" customWidth="1"/>
    <col min="12043" max="12043" width="14.42578125" style="44" customWidth="1"/>
    <col min="12044" max="12044" width="2" style="44" customWidth="1"/>
    <col min="12045" max="12045" width="14.42578125" style="44" customWidth="1"/>
    <col min="12046" max="12046" width="5.140625" style="44" customWidth="1"/>
    <col min="12047" max="12047" width="10.5703125" style="44" bestFit="1" customWidth="1"/>
    <col min="12048" max="12048" width="11.28515625" style="44" bestFit="1" customWidth="1"/>
    <col min="12049" max="12288" width="9.140625" style="44"/>
    <col min="12289" max="12289" width="2.140625" style="44" customWidth="1"/>
    <col min="12290" max="12290" width="2.28515625" style="44" customWidth="1"/>
    <col min="12291" max="12291" width="2.42578125" style="44" customWidth="1"/>
    <col min="12292" max="12292" width="29.42578125" style="44" customWidth="1"/>
    <col min="12293" max="12293" width="8" style="44" customWidth="1"/>
    <col min="12294" max="12294" width="2" style="44" customWidth="1"/>
    <col min="12295" max="12295" width="14.42578125" style="44" customWidth="1"/>
    <col min="12296" max="12296" width="2" style="44" customWidth="1"/>
    <col min="12297" max="12297" width="14.42578125" style="44" customWidth="1"/>
    <col min="12298" max="12298" width="2" style="44" customWidth="1"/>
    <col min="12299" max="12299" width="14.42578125" style="44" customWidth="1"/>
    <col min="12300" max="12300" width="2" style="44" customWidth="1"/>
    <col min="12301" max="12301" width="14.42578125" style="44" customWidth="1"/>
    <col min="12302" max="12302" width="5.140625" style="44" customWidth="1"/>
    <col min="12303" max="12303" width="10.5703125" style="44" bestFit="1" customWidth="1"/>
    <col min="12304" max="12304" width="11.28515625" style="44" bestFit="1" customWidth="1"/>
    <col min="12305" max="12544" width="9.140625" style="44"/>
    <col min="12545" max="12545" width="2.140625" style="44" customWidth="1"/>
    <col min="12546" max="12546" width="2.28515625" style="44" customWidth="1"/>
    <col min="12547" max="12547" width="2.42578125" style="44" customWidth="1"/>
    <col min="12548" max="12548" width="29.42578125" style="44" customWidth="1"/>
    <col min="12549" max="12549" width="8" style="44" customWidth="1"/>
    <col min="12550" max="12550" width="2" style="44" customWidth="1"/>
    <col min="12551" max="12551" width="14.42578125" style="44" customWidth="1"/>
    <col min="12552" max="12552" width="2" style="44" customWidth="1"/>
    <col min="12553" max="12553" width="14.42578125" style="44" customWidth="1"/>
    <col min="12554" max="12554" width="2" style="44" customWidth="1"/>
    <col min="12555" max="12555" width="14.42578125" style="44" customWidth="1"/>
    <col min="12556" max="12556" width="2" style="44" customWidth="1"/>
    <col min="12557" max="12557" width="14.42578125" style="44" customWidth="1"/>
    <col min="12558" max="12558" width="5.140625" style="44" customWidth="1"/>
    <col min="12559" max="12559" width="10.5703125" style="44" bestFit="1" customWidth="1"/>
    <col min="12560" max="12560" width="11.28515625" style="44" bestFit="1" customWidth="1"/>
    <col min="12561" max="12800" width="9.140625" style="44"/>
    <col min="12801" max="12801" width="2.140625" style="44" customWidth="1"/>
    <col min="12802" max="12802" width="2.28515625" style="44" customWidth="1"/>
    <col min="12803" max="12803" width="2.42578125" style="44" customWidth="1"/>
    <col min="12804" max="12804" width="29.42578125" style="44" customWidth="1"/>
    <col min="12805" max="12805" width="8" style="44" customWidth="1"/>
    <col min="12806" max="12806" width="2" style="44" customWidth="1"/>
    <col min="12807" max="12807" width="14.42578125" style="44" customWidth="1"/>
    <col min="12808" max="12808" width="2" style="44" customWidth="1"/>
    <col min="12809" max="12809" width="14.42578125" style="44" customWidth="1"/>
    <col min="12810" max="12810" width="2" style="44" customWidth="1"/>
    <col min="12811" max="12811" width="14.42578125" style="44" customWidth="1"/>
    <col min="12812" max="12812" width="2" style="44" customWidth="1"/>
    <col min="12813" max="12813" width="14.42578125" style="44" customWidth="1"/>
    <col min="12814" max="12814" width="5.140625" style="44" customWidth="1"/>
    <col min="12815" max="12815" width="10.5703125" style="44" bestFit="1" customWidth="1"/>
    <col min="12816" max="12816" width="11.28515625" style="44" bestFit="1" customWidth="1"/>
    <col min="12817" max="13056" width="9.140625" style="44"/>
    <col min="13057" max="13057" width="2.140625" style="44" customWidth="1"/>
    <col min="13058" max="13058" width="2.28515625" style="44" customWidth="1"/>
    <col min="13059" max="13059" width="2.42578125" style="44" customWidth="1"/>
    <col min="13060" max="13060" width="29.42578125" style="44" customWidth="1"/>
    <col min="13061" max="13061" width="8" style="44" customWidth="1"/>
    <col min="13062" max="13062" width="2" style="44" customWidth="1"/>
    <col min="13063" max="13063" width="14.42578125" style="44" customWidth="1"/>
    <col min="13064" max="13064" width="2" style="44" customWidth="1"/>
    <col min="13065" max="13065" width="14.42578125" style="44" customWidth="1"/>
    <col min="13066" max="13066" width="2" style="44" customWidth="1"/>
    <col min="13067" max="13067" width="14.42578125" style="44" customWidth="1"/>
    <col min="13068" max="13068" width="2" style="44" customWidth="1"/>
    <col min="13069" max="13069" width="14.42578125" style="44" customWidth="1"/>
    <col min="13070" max="13070" width="5.140625" style="44" customWidth="1"/>
    <col min="13071" max="13071" width="10.5703125" style="44" bestFit="1" customWidth="1"/>
    <col min="13072" max="13072" width="11.28515625" style="44" bestFit="1" customWidth="1"/>
    <col min="13073" max="13312" width="9.140625" style="44"/>
    <col min="13313" max="13313" width="2.140625" style="44" customWidth="1"/>
    <col min="13314" max="13314" width="2.28515625" style="44" customWidth="1"/>
    <col min="13315" max="13315" width="2.42578125" style="44" customWidth="1"/>
    <col min="13316" max="13316" width="29.42578125" style="44" customWidth="1"/>
    <col min="13317" max="13317" width="8" style="44" customWidth="1"/>
    <col min="13318" max="13318" width="2" style="44" customWidth="1"/>
    <col min="13319" max="13319" width="14.42578125" style="44" customWidth="1"/>
    <col min="13320" max="13320" width="2" style="44" customWidth="1"/>
    <col min="13321" max="13321" width="14.42578125" style="44" customWidth="1"/>
    <col min="13322" max="13322" width="2" style="44" customWidth="1"/>
    <col min="13323" max="13323" width="14.42578125" style="44" customWidth="1"/>
    <col min="13324" max="13324" width="2" style="44" customWidth="1"/>
    <col min="13325" max="13325" width="14.42578125" style="44" customWidth="1"/>
    <col min="13326" max="13326" width="5.140625" style="44" customWidth="1"/>
    <col min="13327" max="13327" width="10.5703125" style="44" bestFit="1" customWidth="1"/>
    <col min="13328" max="13328" width="11.28515625" style="44" bestFit="1" customWidth="1"/>
    <col min="13329" max="13568" width="9.140625" style="44"/>
    <col min="13569" max="13569" width="2.140625" style="44" customWidth="1"/>
    <col min="13570" max="13570" width="2.28515625" style="44" customWidth="1"/>
    <col min="13571" max="13571" width="2.42578125" style="44" customWidth="1"/>
    <col min="13572" max="13572" width="29.42578125" style="44" customWidth="1"/>
    <col min="13573" max="13573" width="8" style="44" customWidth="1"/>
    <col min="13574" max="13574" width="2" style="44" customWidth="1"/>
    <col min="13575" max="13575" width="14.42578125" style="44" customWidth="1"/>
    <col min="13576" max="13576" width="2" style="44" customWidth="1"/>
    <col min="13577" max="13577" width="14.42578125" style="44" customWidth="1"/>
    <col min="13578" max="13578" width="2" style="44" customWidth="1"/>
    <col min="13579" max="13579" width="14.42578125" style="44" customWidth="1"/>
    <col min="13580" max="13580" width="2" style="44" customWidth="1"/>
    <col min="13581" max="13581" width="14.42578125" style="44" customWidth="1"/>
    <col min="13582" max="13582" width="5.140625" style="44" customWidth="1"/>
    <col min="13583" max="13583" width="10.5703125" style="44" bestFit="1" customWidth="1"/>
    <col min="13584" max="13584" width="11.28515625" style="44" bestFit="1" customWidth="1"/>
    <col min="13585" max="13824" width="9.140625" style="44"/>
    <col min="13825" max="13825" width="2.140625" style="44" customWidth="1"/>
    <col min="13826" max="13826" width="2.28515625" style="44" customWidth="1"/>
    <col min="13827" max="13827" width="2.42578125" style="44" customWidth="1"/>
    <col min="13828" max="13828" width="29.42578125" style="44" customWidth="1"/>
    <col min="13829" max="13829" width="8" style="44" customWidth="1"/>
    <col min="13830" max="13830" width="2" style="44" customWidth="1"/>
    <col min="13831" max="13831" width="14.42578125" style="44" customWidth="1"/>
    <col min="13832" max="13832" width="2" style="44" customWidth="1"/>
    <col min="13833" max="13833" width="14.42578125" style="44" customWidth="1"/>
    <col min="13834" max="13834" width="2" style="44" customWidth="1"/>
    <col min="13835" max="13835" width="14.42578125" style="44" customWidth="1"/>
    <col min="13836" max="13836" width="2" style="44" customWidth="1"/>
    <col min="13837" max="13837" width="14.42578125" style="44" customWidth="1"/>
    <col min="13838" max="13838" width="5.140625" style="44" customWidth="1"/>
    <col min="13839" max="13839" width="10.5703125" style="44" bestFit="1" customWidth="1"/>
    <col min="13840" max="13840" width="11.28515625" style="44" bestFit="1" customWidth="1"/>
    <col min="13841" max="14080" width="9.140625" style="44"/>
    <col min="14081" max="14081" width="2.140625" style="44" customWidth="1"/>
    <col min="14082" max="14082" width="2.28515625" style="44" customWidth="1"/>
    <col min="14083" max="14083" width="2.42578125" style="44" customWidth="1"/>
    <col min="14084" max="14084" width="29.42578125" style="44" customWidth="1"/>
    <col min="14085" max="14085" width="8" style="44" customWidth="1"/>
    <col min="14086" max="14086" width="2" style="44" customWidth="1"/>
    <col min="14087" max="14087" width="14.42578125" style="44" customWidth="1"/>
    <col min="14088" max="14088" width="2" style="44" customWidth="1"/>
    <col min="14089" max="14089" width="14.42578125" style="44" customWidth="1"/>
    <col min="14090" max="14090" width="2" style="44" customWidth="1"/>
    <col min="14091" max="14091" width="14.42578125" style="44" customWidth="1"/>
    <col min="14092" max="14092" width="2" style="44" customWidth="1"/>
    <col min="14093" max="14093" width="14.42578125" style="44" customWidth="1"/>
    <col min="14094" max="14094" width="5.140625" style="44" customWidth="1"/>
    <col min="14095" max="14095" width="10.5703125" style="44" bestFit="1" customWidth="1"/>
    <col min="14096" max="14096" width="11.28515625" style="44" bestFit="1" customWidth="1"/>
    <col min="14097" max="14336" width="9.140625" style="44"/>
    <col min="14337" max="14337" width="2.140625" style="44" customWidth="1"/>
    <col min="14338" max="14338" width="2.28515625" style="44" customWidth="1"/>
    <col min="14339" max="14339" width="2.42578125" style="44" customWidth="1"/>
    <col min="14340" max="14340" width="29.42578125" style="44" customWidth="1"/>
    <col min="14341" max="14341" width="8" style="44" customWidth="1"/>
    <col min="14342" max="14342" width="2" style="44" customWidth="1"/>
    <col min="14343" max="14343" width="14.42578125" style="44" customWidth="1"/>
    <col min="14344" max="14344" width="2" style="44" customWidth="1"/>
    <col min="14345" max="14345" width="14.42578125" style="44" customWidth="1"/>
    <col min="14346" max="14346" width="2" style="44" customWidth="1"/>
    <col min="14347" max="14347" width="14.42578125" style="44" customWidth="1"/>
    <col min="14348" max="14348" width="2" style="44" customWidth="1"/>
    <col min="14349" max="14349" width="14.42578125" style="44" customWidth="1"/>
    <col min="14350" max="14350" width="5.140625" style="44" customWidth="1"/>
    <col min="14351" max="14351" width="10.5703125" style="44" bestFit="1" customWidth="1"/>
    <col min="14352" max="14352" width="11.28515625" style="44" bestFit="1" customWidth="1"/>
    <col min="14353" max="14592" width="9.140625" style="44"/>
    <col min="14593" max="14593" width="2.140625" style="44" customWidth="1"/>
    <col min="14594" max="14594" width="2.28515625" style="44" customWidth="1"/>
    <col min="14595" max="14595" width="2.42578125" style="44" customWidth="1"/>
    <col min="14596" max="14596" width="29.42578125" style="44" customWidth="1"/>
    <col min="14597" max="14597" width="8" style="44" customWidth="1"/>
    <col min="14598" max="14598" width="2" style="44" customWidth="1"/>
    <col min="14599" max="14599" width="14.42578125" style="44" customWidth="1"/>
    <col min="14600" max="14600" width="2" style="44" customWidth="1"/>
    <col min="14601" max="14601" width="14.42578125" style="44" customWidth="1"/>
    <col min="14602" max="14602" width="2" style="44" customWidth="1"/>
    <col min="14603" max="14603" width="14.42578125" style="44" customWidth="1"/>
    <col min="14604" max="14604" width="2" style="44" customWidth="1"/>
    <col min="14605" max="14605" width="14.42578125" style="44" customWidth="1"/>
    <col min="14606" max="14606" width="5.140625" style="44" customWidth="1"/>
    <col min="14607" max="14607" width="10.5703125" style="44" bestFit="1" customWidth="1"/>
    <col min="14608" max="14608" width="11.28515625" style="44" bestFit="1" customWidth="1"/>
    <col min="14609" max="14848" width="9.140625" style="44"/>
    <col min="14849" max="14849" width="2.140625" style="44" customWidth="1"/>
    <col min="14850" max="14850" width="2.28515625" style="44" customWidth="1"/>
    <col min="14851" max="14851" width="2.42578125" style="44" customWidth="1"/>
    <col min="14852" max="14852" width="29.42578125" style="44" customWidth="1"/>
    <col min="14853" max="14853" width="8" style="44" customWidth="1"/>
    <col min="14854" max="14854" width="2" style="44" customWidth="1"/>
    <col min="14855" max="14855" width="14.42578125" style="44" customWidth="1"/>
    <col min="14856" max="14856" width="2" style="44" customWidth="1"/>
    <col min="14857" max="14857" width="14.42578125" style="44" customWidth="1"/>
    <col min="14858" max="14858" width="2" style="44" customWidth="1"/>
    <col min="14859" max="14859" width="14.42578125" style="44" customWidth="1"/>
    <col min="14860" max="14860" width="2" style="44" customWidth="1"/>
    <col min="14861" max="14861" width="14.42578125" style="44" customWidth="1"/>
    <col min="14862" max="14862" width="5.140625" style="44" customWidth="1"/>
    <col min="14863" max="14863" width="10.5703125" style="44" bestFit="1" customWidth="1"/>
    <col min="14864" max="14864" width="11.28515625" style="44" bestFit="1" customWidth="1"/>
    <col min="14865" max="15104" width="9.140625" style="44"/>
    <col min="15105" max="15105" width="2.140625" style="44" customWidth="1"/>
    <col min="15106" max="15106" width="2.28515625" style="44" customWidth="1"/>
    <col min="15107" max="15107" width="2.42578125" style="44" customWidth="1"/>
    <col min="15108" max="15108" width="29.42578125" style="44" customWidth="1"/>
    <col min="15109" max="15109" width="8" style="44" customWidth="1"/>
    <col min="15110" max="15110" width="2" style="44" customWidth="1"/>
    <col min="15111" max="15111" width="14.42578125" style="44" customWidth="1"/>
    <col min="15112" max="15112" width="2" style="44" customWidth="1"/>
    <col min="15113" max="15113" width="14.42578125" style="44" customWidth="1"/>
    <col min="15114" max="15114" width="2" style="44" customWidth="1"/>
    <col min="15115" max="15115" width="14.42578125" style="44" customWidth="1"/>
    <col min="15116" max="15116" width="2" style="44" customWidth="1"/>
    <col min="15117" max="15117" width="14.42578125" style="44" customWidth="1"/>
    <col min="15118" max="15118" width="5.140625" style="44" customWidth="1"/>
    <col min="15119" max="15119" width="10.5703125" style="44" bestFit="1" customWidth="1"/>
    <col min="15120" max="15120" width="11.28515625" style="44" bestFit="1" customWidth="1"/>
    <col min="15121" max="15360" width="9.140625" style="44"/>
    <col min="15361" max="15361" width="2.140625" style="44" customWidth="1"/>
    <col min="15362" max="15362" width="2.28515625" style="44" customWidth="1"/>
    <col min="15363" max="15363" width="2.42578125" style="44" customWidth="1"/>
    <col min="15364" max="15364" width="29.42578125" style="44" customWidth="1"/>
    <col min="15365" max="15365" width="8" style="44" customWidth="1"/>
    <col min="15366" max="15366" width="2" style="44" customWidth="1"/>
    <col min="15367" max="15367" width="14.42578125" style="44" customWidth="1"/>
    <col min="15368" max="15368" width="2" style="44" customWidth="1"/>
    <col min="15369" max="15369" width="14.42578125" style="44" customWidth="1"/>
    <col min="15370" max="15370" width="2" style="44" customWidth="1"/>
    <col min="15371" max="15371" width="14.42578125" style="44" customWidth="1"/>
    <col min="15372" max="15372" width="2" style="44" customWidth="1"/>
    <col min="15373" max="15373" width="14.42578125" style="44" customWidth="1"/>
    <col min="15374" max="15374" width="5.140625" style="44" customWidth="1"/>
    <col min="15375" max="15375" width="10.5703125" style="44" bestFit="1" customWidth="1"/>
    <col min="15376" max="15376" width="11.28515625" style="44" bestFit="1" customWidth="1"/>
    <col min="15377" max="15616" width="9.140625" style="44"/>
    <col min="15617" max="15617" width="2.140625" style="44" customWidth="1"/>
    <col min="15618" max="15618" width="2.28515625" style="44" customWidth="1"/>
    <col min="15619" max="15619" width="2.42578125" style="44" customWidth="1"/>
    <col min="15620" max="15620" width="29.42578125" style="44" customWidth="1"/>
    <col min="15621" max="15621" width="8" style="44" customWidth="1"/>
    <col min="15622" max="15622" width="2" style="44" customWidth="1"/>
    <col min="15623" max="15623" width="14.42578125" style="44" customWidth="1"/>
    <col min="15624" max="15624" width="2" style="44" customWidth="1"/>
    <col min="15625" max="15625" width="14.42578125" style="44" customWidth="1"/>
    <col min="15626" max="15626" width="2" style="44" customWidth="1"/>
    <col min="15627" max="15627" width="14.42578125" style="44" customWidth="1"/>
    <col min="15628" max="15628" width="2" style="44" customWidth="1"/>
    <col min="15629" max="15629" width="14.42578125" style="44" customWidth="1"/>
    <col min="15630" max="15630" width="5.140625" style="44" customWidth="1"/>
    <col min="15631" max="15631" width="10.5703125" style="44" bestFit="1" customWidth="1"/>
    <col min="15632" max="15632" width="11.28515625" style="44" bestFit="1" customWidth="1"/>
    <col min="15633" max="15872" width="9.140625" style="44"/>
    <col min="15873" max="15873" width="2.140625" style="44" customWidth="1"/>
    <col min="15874" max="15874" width="2.28515625" style="44" customWidth="1"/>
    <col min="15875" max="15875" width="2.42578125" style="44" customWidth="1"/>
    <col min="15876" max="15876" width="29.42578125" style="44" customWidth="1"/>
    <col min="15877" max="15877" width="8" style="44" customWidth="1"/>
    <col min="15878" max="15878" width="2" style="44" customWidth="1"/>
    <col min="15879" max="15879" width="14.42578125" style="44" customWidth="1"/>
    <col min="15880" max="15880" width="2" style="44" customWidth="1"/>
    <col min="15881" max="15881" width="14.42578125" style="44" customWidth="1"/>
    <col min="15882" max="15882" width="2" style="44" customWidth="1"/>
    <col min="15883" max="15883" width="14.42578125" style="44" customWidth="1"/>
    <col min="15884" max="15884" width="2" style="44" customWidth="1"/>
    <col min="15885" max="15885" width="14.42578125" style="44" customWidth="1"/>
    <col min="15886" max="15886" width="5.140625" style="44" customWidth="1"/>
    <col min="15887" max="15887" width="10.5703125" style="44" bestFit="1" customWidth="1"/>
    <col min="15888" max="15888" width="11.28515625" style="44" bestFit="1" customWidth="1"/>
    <col min="15889" max="16128" width="9.140625" style="44"/>
    <col min="16129" max="16129" width="2.140625" style="44" customWidth="1"/>
    <col min="16130" max="16130" width="2.28515625" style="44" customWidth="1"/>
    <col min="16131" max="16131" width="2.42578125" style="44" customWidth="1"/>
    <col min="16132" max="16132" width="29.42578125" style="44" customWidth="1"/>
    <col min="16133" max="16133" width="8" style="44" customWidth="1"/>
    <col min="16134" max="16134" width="2" style="44" customWidth="1"/>
    <col min="16135" max="16135" width="14.42578125" style="44" customWidth="1"/>
    <col min="16136" max="16136" width="2" style="44" customWidth="1"/>
    <col min="16137" max="16137" width="14.42578125" style="44" customWidth="1"/>
    <col min="16138" max="16138" width="2" style="44" customWidth="1"/>
    <col min="16139" max="16139" width="14.42578125" style="44" customWidth="1"/>
    <col min="16140" max="16140" width="2" style="44" customWidth="1"/>
    <col min="16141" max="16141" width="14.42578125" style="44" customWidth="1"/>
    <col min="16142" max="16142" width="5.140625" style="44" customWidth="1"/>
    <col min="16143" max="16143" width="10.5703125" style="44" bestFit="1" customWidth="1"/>
    <col min="16144" max="16144" width="11.28515625" style="44" bestFit="1" customWidth="1"/>
    <col min="16145" max="16384" width="9.140625" style="44"/>
  </cols>
  <sheetData>
    <row r="1" spans="1:18" ht="21" customHeight="1">
      <c r="M1" s="140" t="s">
        <v>100</v>
      </c>
    </row>
    <row r="2" spans="1:18" ht="21" customHeight="1">
      <c r="M2" s="140" t="s">
        <v>102</v>
      </c>
    </row>
    <row r="3" spans="1:18" s="45" customFormat="1" ht="20.25" customHeight="1">
      <c r="A3" s="334" t="s">
        <v>34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</row>
    <row r="4" spans="1:18" s="45" customFormat="1" ht="20.25" customHeight="1">
      <c r="A4" s="334" t="s">
        <v>53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</row>
    <row r="5" spans="1:18" s="45" customFormat="1" ht="21" customHeight="1">
      <c r="A5" s="334" t="s">
        <v>133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</row>
    <row r="6" spans="1:18" s="45" customFormat="1" ht="16.5" customHeight="1">
      <c r="A6" s="146"/>
      <c r="B6" s="146"/>
      <c r="C6" s="146"/>
      <c r="D6" s="146"/>
      <c r="E6" s="196"/>
      <c r="F6" s="146"/>
      <c r="G6" s="146"/>
      <c r="H6" s="146"/>
      <c r="I6" s="146"/>
      <c r="J6" s="146"/>
      <c r="K6" s="196"/>
      <c r="L6" s="146"/>
      <c r="M6" s="146"/>
    </row>
    <row r="7" spans="1:18" s="45" customFormat="1" ht="20.25" customHeight="1">
      <c r="A7" s="146"/>
      <c r="B7" s="146"/>
      <c r="C7" s="146"/>
      <c r="D7" s="146"/>
      <c r="E7" s="196"/>
      <c r="F7" s="146"/>
      <c r="G7" s="337" t="s">
        <v>99</v>
      </c>
      <c r="H7" s="337"/>
      <c r="I7" s="337"/>
      <c r="J7" s="337"/>
      <c r="K7" s="337"/>
      <c r="L7" s="337"/>
      <c r="M7" s="337"/>
    </row>
    <row r="8" spans="1:18" ht="20.100000000000001" customHeight="1">
      <c r="G8" s="336" t="s">
        <v>44</v>
      </c>
      <c r="H8" s="336"/>
      <c r="I8" s="336"/>
      <c r="K8" s="336" t="s">
        <v>45</v>
      </c>
      <c r="L8" s="336"/>
      <c r="M8" s="336"/>
    </row>
    <row r="9" spans="1:18" ht="20.100000000000001" customHeight="1">
      <c r="A9" s="46"/>
      <c r="B9" s="46"/>
      <c r="C9" s="46"/>
      <c r="D9" s="46"/>
      <c r="E9" s="197" t="s">
        <v>7</v>
      </c>
      <c r="F9" s="46"/>
      <c r="G9" s="147" t="s">
        <v>107</v>
      </c>
      <c r="H9" s="47"/>
      <c r="I9" s="147" t="s">
        <v>92</v>
      </c>
      <c r="J9" s="47"/>
      <c r="K9" s="198" t="s">
        <v>107</v>
      </c>
      <c r="L9" s="47"/>
      <c r="M9" s="147" t="s">
        <v>92</v>
      </c>
    </row>
    <row r="10" spans="1:18" ht="20.100000000000001" customHeight="1">
      <c r="A10" s="46"/>
      <c r="B10" s="46"/>
      <c r="C10" s="46"/>
      <c r="D10" s="46"/>
      <c r="E10" s="48"/>
      <c r="F10" s="46"/>
      <c r="G10" s="47"/>
      <c r="H10" s="47"/>
      <c r="I10" s="48"/>
      <c r="J10" s="47"/>
      <c r="K10" s="47"/>
      <c r="L10" s="47"/>
      <c r="M10" s="48"/>
    </row>
    <row r="11" spans="1:18" ht="6.75" customHeight="1">
      <c r="A11" s="46"/>
      <c r="B11" s="46"/>
      <c r="C11" s="46"/>
      <c r="D11" s="46"/>
      <c r="E11" s="46"/>
      <c r="F11" s="46"/>
      <c r="G11" s="47"/>
      <c r="H11" s="49"/>
      <c r="I11" s="47"/>
      <c r="J11" s="49"/>
      <c r="K11" s="47"/>
      <c r="L11" s="49"/>
      <c r="M11" s="47"/>
    </row>
    <row r="12" spans="1:18" ht="20.100000000000001" customHeight="1">
      <c r="A12" s="44" t="s">
        <v>32</v>
      </c>
      <c r="E12" s="46">
        <v>15.3</v>
      </c>
      <c r="F12" s="46"/>
      <c r="G12" s="149">
        <v>1284419</v>
      </c>
      <c r="H12" s="149"/>
      <c r="I12" s="149">
        <v>1426444</v>
      </c>
      <c r="J12" s="149"/>
      <c r="K12" s="149">
        <v>1049408</v>
      </c>
      <c r="L12" s="150"/>
      <c r="M12" s="149">
        <v>1154992</v>
      </c>
      <c r="O12" s="51"/>
      <c r="P12" s="151"/>
      <c r="Q12" s="151"/>
    </row>
    <row r="13" spans="1:18" ht="20.100000000000001" customHeight="1">
      <c r="A13" s="44" t="s">
        <v>33</v>
      </c>
      <c r="E13" s="46">
        <v>15.3</v>
      </c>
      <c r="F13" s="46"/>
      <c r="G13" s="152">
        <v>-995962</v>
      </c>
      <c r="H13" s="149"/>
      <c r="I13" s="152">
        <v>-1079651</v>
      </c>
      <c r="J13" s="150"/>
      <c r="K13" s="152">
        <v>-823548</v>
      </c>
      <c r="L13" s="150"/>
      <c r="M13" s="152">
        <v>-871142</v>
      </c>
      <c r="O13" s="51"/>
      <c r="P13" s="151"/>
      <c r="Q13" s="151"/>
      <c r="R13" s="103"/>
    </row>
    <row r="14" spans="1:18" ht="20.100000000000001" customHeight="1">
      <c r="A14" s="44" t="s">
        <v>89</v>
      </c>
      <c r="E14" s="46"/>
      <c r="F14" s="46"/>
      <c r="G14" s="154">
        <f>+G12+G13</f>
        <v>288457</v>
      </c>
      <c r="H14" s="149"/>
      <c r="I14" s="154">
        <f>+I12+I13</f>
        <v>346793</v>
      </c>
      <c r="J14" s="150"/>
      <c r="K14" s="154">
        <f>+K12+K13</f>
        <v>225860</v>
      </c>
      <c r="L14" s="150"/>
      <c r="M14" s="154">
        <f>+M12+M13</f>
        <v>283850</v>
      </c>
      <c r="P14" s="151"/>
      <c r="Q14" s="151"/>
    </row>
    <row r="15" spans="1:18" ht="20.100000000000001" customHeight="1">
      <c r="A15" s="44" t="s">
        <v>16</v>
      </c>
      <c r="E15" s="46">
        <v>15.3</v>
      </c>
      <c r="F15" s="46"/>
      <c r="G15" s="149">
        <v>25471</v>
      </c>
      <c r="H15" s="149"/>
      <c r="I15" s="149">
        <v>86230</v>
      </c>
      <c r="J15" s="150"/>
      <c r="K15" s="149">
        <v>28434</v>
      </c>
      <c r="L15" s="150"/>
      <c r="M15" s="149">
        <v>64926</v>
      </c>
      <c r="P15" s="151"/>
      <c r="Q15" s="151"/>
    </row>
    <row r="16" spans="1:18" ht="20.25" customHeight="1">
      <c r="A16" s="44" t="s">
        <v>149</v>
      </c>
      <c r="E16" s="46"/>
      <c r="F16" s="46"/>
      <c r="G16" s="149">
        <v>-169831</v>
      </c>
      <c r="H16" s="149"/>
      <c r="I16" s="149">
        <v>-159107</v>
      </c>
      <c r="J16" s="150"/>
      <c r="K16" s="149">
        <v>-138917</v>
      </c>
      <c r="L16" s="150"/>
      <c r="M16" s="149">
        <v>-131579</v>
      </c>
      <c r="N16" s="56"/>
      <c r="O16" s="57"/>
      <c r="P16" s="151"/>
      <c r="Q16" s="151"/>
    </row>
    <row r="17" spans="1:22" ht="20.100000000000001" customHeight="1">
      <c r="A17" s="44" t="s">
        <v>46</v>
      </c>
      <c r="E17" s="46"/>
      <c r="F17" s="46"/>
      <c r="G17" s="149">
        <v>-113141</v>
      </c>
      <c r="H17" s="149"/>
      <c r="I17" s="149">
        <v>-123802</v>
      </c>
      <c r="J17" s="150"/>
      <c r="K17" s="149">
        <v>-59765</v>
      </c>
      <c r="L17" s="150"/>
      <c r="M17" s="149">
        <v>-51814</v>
      </c>
      <c r="N17" s="56"/>
      <c r="O17" s="58"/>
      <c r="P17" s="151"/>
      <c r="Q17" s="151"/>
    </row>
    <row r="18" spans="1:22" ht="20.100000000000001" customHeight="1">
      <c r="A18" s="44" t="s">
        <v>87</v>
      </c>
      <c r="E18" s="46">
        <v>15.3</v>
      </c>
      <c r="F18" s="46"/>
      <c r="G18" s="149">
        <v>-14838</v>
      </c>
      <c r="H18" s="149"/>
      <c r="I18" s="149">
        <v>-11276</v>
      </c>
      <c r="J18" s="150"/>
      <c r="K18" s="149">
        <v>-14838</v>
      </c>
      <c r="L18" s="150"/>
      <c r="M18" s="149">
        <v>-11276</v>
      </c>
      <c r="N18" s="56"/>
      <c r="O18" s="58"/>
      <c r="P18" s="151"/>
      <c r="Q18" s="151"/>
    </row>
    <row r="19" spans="1:22" ht="20.100000000000001" customHeight="1">
      <c r="A19" s="44" t="s">
        <v>70</v>
      </c>
      <c r="E19" s="46">
        <v>8.1</v>
      </c>
      <c r="F19" s="46"/>
      <c r="G19" s="149">
        <v>0</v>
      </c>
      <c r="H19" s="149"/>
      <c r="I19" s="149">
        <v>-3518</v>
      </c>
      <c r="J19" s="150"/>
      <c r="K19" s="149">
        <v>0</v>
      </c>
      <c r="L19" s="150"/>
      <c r="M19" s="149">
        <v>0</v>
      </c>
      <c r="P19" s="153"/>
      <c r="Q19" s="151"/>
    </row>
    <row r="20" spans="1:22" ht="20.100000000000001" customHeight="1">
      <c r="A20" s="44" t="s">
        <v>195</v>
      </c>
      <c r="G20" s="154">
        <f>SUM(G15:G19)</f>
        <v>-272339</v>
      </c>
      <c r="H20" s="149"/>
      <c r="I20" s="154">
        <f>SUM(I15:I19)</f>
        <v>-211473</v>
      </c>
      <c r="J20" s="150">
        <v>0</v>
      </c>
      <c r="K20" s="154">
        <f>SUM(K15:K19)</f>
        <v>-185086</v>
      </c>
      <c r="L20" s="150"/>
      <c r="M20" s="154">
        <f>SUM(M15:M19)</f>
        <v>-129743</v>
      </c>
      <c r="P20" s="151"/>
      <c r="Q20" s="151"/>
      <c r="R20" s="106"/>
    </row>
    <row r="21" spans="1:22" ht="20.100000000000001" customHeight="1">
      <c r="A21" s="44" t="s">
        <v>90</v>
      </c>
      <c r="G21" s="150">
        <f>SUM(G14,G20)</f>
        <v>16118</v>
      </c>
      <c r="H21" s="150"/>
      <c r="I21" s="150">
        <f>SUM(I14,I20)</f>
        <v>135320</v>
      </c>
      <c r="J21" s="150">
        <v>0</v>
      </c>
      <c r="K21" s="150">
        <f>SUM(K14,K20)</f>
        <v>40774</v>
      </c>
      <c r="L21" s="150"/>
      <c r="M21" s="150">
        <f>SUM(M14,M20)</f>
        <v>154107</v>
      </c>
      <c r="P21" s="151"/>
      <c r="Q21" s="151"/>
    </row>
    <row r="22" spans="1:22" ht="20.100000000000001" customHeight="1">
      <c r="A22" s="44" t="s">
        <v>47</v>
      </c>
      <c r="E22" s="46">
        <v>15.3</v>
      </c>
      <c r="G22" s="152">
        <v>-18399</v>
      </c>
      <c r="H22" s="149"/>
      <c r="I22" s="152">
        <v>-20163</v>
      </c>
      <c r="J22" s="149"/>
      <c r="K22" s="152">
        <v>-16674</v>
      </c>
      <c r="L22" s="150"/>
      <c r="M22" s="152">
        <v>-17218</v>
      </c>
      <c r="N22" s="57"/>
      <c r="O22" s="104"/>
      <c r="P22" s="151"/>
      <c r="Q22" s="151"/>
    </row>
    <row r="23" spans="1:22" ht="20.100000000000001" customHeight="1">
      <c r="A23" s="44" t="s">
        <v>91</v>
      </c>
      <c r="D23" s="148"/>
      <c r="G23" s="150">
        <f>+G21+G22</f>
        <v>-2281</v>
      </c>
      <c r="H23" s="149"/>
      <c r="I23" s="150">
        <f>+I21+I22</f>
        <v>115157</v>
      </c>
      <c r="J23" s="150"/>
      <c r="K23" s="150">
        <f>+K21+K22</f>
        <v>24100</v>
      </c>
      <c r="L23" s="150"/>
      <c r="M23" s="150">
        <f>+M21+M22</f>
        <v>136889</v>
      </c>
      <c r="N23" s="57"/>
      <c r="O23" s="56"/>
      <c r="P23" s="151"/>
      <c r="Q23" s="151"/>
    </row>
    <row r="24" spans="1:22" ht="20.100000000000001" customHeight="1">
      <c r="A24" s="44" t="s">
        <v>24</v>
      </c>
      <c r="E24" s="46"/>
      <c r="G24" s="152">
        <v>-1206</v>
      </c>
      <c r="H24" s="149"/>
      <c r="I24" s="152">
        <v>-23537</v>
      </c>
      <c r="J24" s="149"/>
      <c r="K24" s="152">
        <v>-5025</v>
      </c>
      <c r="L24" s="150"/>
      <c r="M24" s="152">
        <v>-28235</v>
      </c>
      <c r="P24" s="151"/>
      <c r="Q24" s="151"/>
    </row>
    <row r="25" spans="1:22" ht="20.100000000000001" customHeight="1">
      <c r="A25" s="120" t="s">
        <v>104</v>
      </c>
      <c r="G25" s="154">
        <f>G23+G24</f>
        <v>-3487</v>
      </c>
      <c r="H25" s="149"/>
      <c r="I25" s="154">
        <f>I23+I24</f>
        <v>91620</v>
      </c>
      <c r="J25" s="150"/>
      <c r="K25" s="154">
        <f>K23+K24</f>
        <v>19075</v>
      </c>
      <c r="L25" s="150">
        <v>0</v>
      </c>
      <c r="M25" s="154">
        <f>M23+M24</f>
        <v>108654</v>
      </c>
      <c r="P25" s="151"/>
      <c r="Q25" s="151"/>
    </row>
    <row r="26" spans="1:22" s="61" customFormat="1" ht="20.100000000000001" customHeight="1">
      <c r="A26" s="61" t="s">
        <v>72</v>
      </c>
      <c r="G26" s="155"/>
      <c r="H26" s="156"/>
      <c r="I26" s="157"/>
      <c r="J26" s="155"/>
      <c r="K26" s="155"/>
      <c r="L26" s="155"/>
      <c r="M26" s="155"/>
      <c r="P26" s="158"/>
      <c r="Q26" s="158"/>
    </row>
    <row r="27" spans="1:22" ht="20.100000000000001" customHeight="1">
      <c r="A27" s="61" t="s">
        <v>110</v>
      </c>
      <c r="B27" s="61"/>
      <c r="G27" s="150"/>
      <c r="H27" s="149"/>
      <c r="I27" s="150"/>
      <c r="J27" s="150"/>
      <c r="K27" s="150"/>
      <c r="L27" s="150"/>
      <c r="M27" s="150"/>
      <c r="P27" s="151"/>
      <c r="Q27" s="151"/>
    </row>
    <row r="28" spans="1:22" ht="20.100000000000001" customHeight="1">
      <c r="A28" s="61"/>
      <c r="B28" s="61" t="s">
        <v>111</v>
      </c>
      <c r="P28" s="151"/>
      <c r="Q28" s="151"/>
    </row>
    <row r="29" spans="1:22" ht="20.100000000000001" customHeight="1">
      <c r="A29" s="44" t="s">
        <v>93</v>
      </c>
      <c r="E29" s="244">
        <v>13</v>
      </c>
      <c r="G29" s="239">
        <v>17</v>
      </c>
      <c r="H29" s="149"/>
      <c r="I29" s="150">
        <v>-1336</v>
      </c>
      <c r="J29" s="150"/>
      <c r="K29" s="239">
        <v>10</v>
      </c>
      <c r="L29" s="150"/>
      <c r="M29" s="150">
        <v>-1259</v>
      </c>
      <c r="P29" s="151"/>
      <c r="Q29" s="151"/>
    </row>
    <row r="30" spans="1:22" ht="20.100000000000001" customHeight="1" thickBot="1">
      <c r="A30" s="44" t="s">
        <v>106</v>
      </c>
      <c r="G30" s="159">
        <f>+G25+G29</f>
        <v>-3470</v>
      </c>
      <c r="H30" s="149"/>
      <c r="I30" s="159">
        <f>+I25+I29</f>
        <v>90284</v>
      </c>
      <c r="J30" s="150"/>
      <c r="K30" s="159">
        <f>+K25+K29</f>
        <v>19085</v>
      </c>
      <c r="L30" s="149"/>
      <c r="M30" s="159">
        <f>+M25+M29</f>
        <v>107395</v>
      </c>
      <c r="P30" s="151"/>
      <c r="Q30" s="151"/>
    </row>
    <row r="31" spans="1:22" ht="20.100000000000001" customHeight="1" thickTop="1">
      <c r="G31" s="51"/>
      <c r="H31" s="57"/>
      <c r="I31" s="51"/>
      <c r="J31" s="51"/>
      <c r="K31" s="149"/>
      <c r="L31" s="51"/>
      <c r="M31" s="150"/>
      <c r="O31" s="51"/>
      <c r="P31" s="151"/>
      <c r="Q31" s="151"/>
    </row>
    <row r="32" spans="1:22" s="70" customFormat="1" ht="21" customHeight="1">
      <c r="A32" s="61" t="s">
        <v>105</v>
      </c>
      <c r="B32" s="62"/>
      <c r="C32" s="63"/>
      <c r="D32" s="63"/>
      <c r="E32" s="64"/>
      <c r="F32" s="65"/>
      <c r="G32" s="64"/>
      <c r="H32" s="65"/>
      <c r="I32" s="64"/>
      <c r="J32" s="65"/>
      <c r="K32" s="64"/>
      <c r="L32" s="66"/>
      <c r="M32" s="51"/>
      <c r="N32" s="67"/>
      <c r="O32" s="67"/>
      <c r="P32" s="67"/>
      <c r="Q32" s="101"/>
      <c r="R32" s="69"/>
      <c r="S32" s="101"/>
      <c r="T32" s="101"/>
      <c r="U32" s="101"/>
      <c r="V32" s="69"/>
    </row>
    <row r="33" spans="1:18" s="70" customFormat="1" ht="21" customHeight="1">
      <c r="A33" s="61"/>
      <c r="B33" s="44" t="s">
        <v>58</v>
      </c>
      <c r="C33" s="63"/>
      <c r="D33" s="63"/>
      <c r="G33" s="64">
        <f>+G35-G34</f>
        <v>3844</v>
      </c>
      <c r="H33" s="71"/>
      <c r="I33" s="64">
        <f>+I35-I34</f>
        <v>96254</v>
      </c>
      <c r="J33" s="71"/>
      <c r="K33" s="64">
        <f>+K35-K34</f>
        <v>19075</v>
      </c>
      <c r="L33" s="64"/>
      <c r="M33" s="64">
        <f>+M35-M34</f>
        <v>108654</v>
      </c>
      <c r="N33" s="67"/>
      <c r="O33" s="67"/>
      <c r="P33" s="67"/>
      <c r="Q33" s="68"/>
      <c r="R33" s="69"/>
    </row>
    <row r="34" spans="1:18" s="70" customFormat="1" ht="21" customHeight="1">
      <c r="A34" s="61"/>
      <c r="B34" s="44" t="s">
        <v>54</v>
      </c>
      <c r="C34" s="72"/>
      <c r="D34" s="63"/>
      <c r="G34" s="160">
        <v>-7331</v>
      </c>
      <c r="H34" s="71"/>
      <c r="I34" s="160">
        <v>-4634</v>
      </c>
      <c r="J34" s="71"/>
      <c r="K34" s="64">
        <v>0</v>
      </c>
      <c r="L34" s="64"/>
      <c r="M34" s="64">
        <v>0</v>
      </c>
    </row>
    <row r="35" spans="1:18" s="70" customFormat="1" ht="21" customHeight="1" thickBot="1">
      <c r="A35" s="61"/>
      <c r="B35" s="44"/>
      <c r="C35" s="72"/>
      <c r="D35" s="63"/>
      <c r="G35" s="159">
        <f>G25</f>
        <v>-3487</v>
      </c>
      <c r="H35" s="71"/>
      <c r="I35" s="73">
        <f>+I25</f>
        <v>91620</v>
      </c>
      <c r="J35" s="71"/>
      <c r="K35" s="159">
        <f>K25</f>
        <v>19075</v>
      </c>
      <c r="L35" s="64"/>
      <c r="M35" s="73">
        <f>+M25</f>
        <v>108654</v>
      </c>
    </row>
    <row r="36" spans="1:18" s="70" customFormat="1" ht="21" customHeight="1" thickTop="1">
      <c r="A36" s="61" t="s">
        <v>73</v>
      </c>
      <c r="B36" s="62"/>
      <c r="C36" s="63"/>
      <c r="D36" s="63"/>
      <c r="G36" s="133"/>
      <c r="H36" s="71"/>
      <c r="I36" s="69"/>
      <c r="J36" s="71"/>
      <c r="K36" s="133"/>
      <c r="L36" s="71"/>
      <c r="M36" s="69"/>
    </row>
    <row r="37" spans="1:18" s="70" customFormat="1" ht="21" customHeight="1">
      <c r="A37" s="62"/>
      <c r="B37" s="44" t="s">
        <v>58</v>
      </c>
      <c r="C37" s="63"/>
      <c r="D37" s="63"/>
      <c r="G37" s="64">
        <f>+G39-G38</f>
        <v>3854</v>
      </c>
      <c r="H37" s="71"/>
      <c r="I37" s="64">
        <f>+I39-I38</f>
        <v>94995</v>
      </c>
      <c r="J37" s="71"/>
      <c r="K37" s="241">
        <f>+K30</f>
        <v>19085</v>
      </c>
      <c r="L37" s="64"/>
      <c r="M37" s="64">
        <f>+M39-M38</f>
        <v>107395</v>
      </c>
      <c r="Q37" s="105"/>
    </row>
    <row r="38" spans="1:18" s="70" customFormat="1" ht="21" customHeight="1">
      <c r="A38" s="62"/>
      <c r="B38" s="44" t="s">
        <v>54</v>
      </c>
      <c r="C38" s="63"/>
      <c r="D38" s="63"/>
      <c r="G38" s="160">
        <f>-7331+7</f>
        <v>-7324</v>
      </c>
      <c r="H38" s="71"/>
      <c r="I38" s="86">
        <f>-77-4634</f>
        <v>-4711</v>
      </c>
      <c r="J38" s="71"/>
      <c r="K38" s="241">
        <v>0</v>
      </c>
      <c r="L38" s="64"/>
      <c r="M38" s="64">
        <v>0</v>
      </c>
    </row>
    <row r="39" spans="1:18" s="70" customFormat="1" ht="21" customHeight="1" thickBot="1">
      <c r="A39" s="62"/>
      <c r="B39" s="44"/>
      <c r="C39" s="63"/>
      <c r="D39" s="63"/>
      <c r="G39" s="159">
        <f>G30</f>
        <v>-3470</v>
      </c>
      <c r="H39" s="71"/>
      <c r="I39" s="73">
        <f>I30</f>
        <v>90284</v>
      </c>
      <c r="J39" s="71"/>
      <c r="K39" s="243">
        <f>SUM(K37:K38)</f>
        <v>19085</v>
      </c>
      <c r="L39" s="64"/>
      <c r="M39" s="73">
        <f>M30</f>
        <v>107395</v>
      </c>
    </row>
    <row r="40" spans="1:18" s="162" customFormat="1" ht="21" customHeight="1" thickTop="1">
      <c r="A40" s="161" t="s">
        <v>77</v>
      </c>
      <c r="C40" s="163"/>
      <c r="D40" s="164"/>
      <c r="E40" s="202"/>
      <c r="F40" s="165"/>
      <c r="G40" s="166"/>
      <c r="H40" s="166"/>
      <c r="I40" s="166"/>
      <c r="J40" s="166"/>
      <c r="K40" s="166"/>
      <c r="L40" s="166"/>
      <c r="M40" s="69"/>
      <c r="P40" s="151"/>
      <c r="Q40" s="151"/>
    </row>
    <row r="41" spans="1:18" s="162" customFormat="1" ht="21" customHeight="1">
      <c r="A41" s="162" t="s">
        <v>30</v>
      </c>
      <c r="B41" s="167" t="s">
        <v>78</v>
      </c>
      <c r="C41" s="163"/>
      <c r="D41" s="164"/>
      <c r="E41" s="163"/>
      <c r="G41" s="235">
        <f>G33/G42</f>
        <v>4.5953102491915771E-3</v>
      </c>
      <c r="H41" s="236"/>
      <c r="I41" s="235">
        <f>I33/I42</f>
        <v>0.11506685554778513</v>
      </c>
      <c r="J41" s="172"/>
      <c r="K41" s="235">
        <f>K33/K42</f>
        <v>2.2803210979013874E-2</v>
      </c>
      <c r="L41" s="172"/>
      <c r="M41" s="235">
        <f>M33/M42</f>
        <v>0.1298904369967902</v>
      </c>
      <c r="P41" s="151"/>
      <c r="Q41" s="151"/>
    </row>
    <row r="42" spans="1:18" s="162" customFormat="1" ht="21" customHeight="1" thickBot="1">
      <c r="B42" s="167" t="s">
        <v>113</v>
      </c>
      <c r="C42" s="163"/>
      <c r="D42" s="164"/>
      <c r="E42" s="163"/>
      <c r="G42" s="168">
        <v>836505</v>
      </c>
      <c r="H42" s="169"/>
      <c r="I42" s="168">
        <v>836505</v>
      </c>
      <c r="J42" s="170"/>
      <c r="K42" s="168">
        <v>836505</v>
      </c>
      <c r="L42" s="170"/>
      <c r="M42" s="168">
        <v>836505</v>
      </c>
      <c r="P42" s="151"/>
      <c r="Q42" s="151"/>
    </row>
    <row r="43" spans="1:18" s="162" customFormat="1" ht="21" customHeight="1" thickTop="1">
      <c r="B43" s="167"/>
      <c r="C43" s="163"/>
      <c r="D43" s="164"/>
      <c r="G43" s="170"/>
      <c r="H43" s="169"/>
      <c r="I43" s="170"/>
      <c r="J43" s="170"/>
      <c r="K43" s="170"/>
      <c r="L43" s="170"/>
      <c r="M43" s="170"/>
      <c r="N43" s="170"/>
      <c r="P43" s="151"/>
      <c r="Q43" s="151"/>
    </row>
    <row r="44" spans="1:18" s="162" customFormat="1" ht="21" customHeight="1">
      <c r="B44" s="167"/>
      <c r="C44" s="163"/>
      <c r="D44" s="164"/>
      <c r="G44" s="170"/>
      <c r="H44" s="169"/>
      <c r="I44" s="171"/>
      <c r="J44" s="170"/>
      <c r="K44" s="170"/>
      <c r="L44" s="170"/>
      <c r="M44" s="170"/>
      <c r="P44" s="151"/>
      <c r="Q44" s="151"/>
    </row>
    <row r="45" spans="1:18" s="162" customFormat="1" ht="21" customHeight="1">
      <c r="B45" s="167"/>
      <c r="C45" s="163"/>
      <c r="D45" s="164"/>
      <c r="G45" s="170"/>
      <c r="H45" s="169"/>
      <c r="I45" s="170"/>
      <c r="J45" s="170"/>
      <c r="K45" s="170"/>
      <c r="L45" s="170"/>
      <c r="M45" s="170"/>
      <c r="P45" s="151"/>
      <c r="Q45" s="151"/>
    </row>
    <row r="46" spans="1:18" s="162" customFormat="1" ht="21" customHeight="1">
      <c r="B46" s="167"/>
      <c r="C46" s="163"/>
      <c r="D46" s="164"/>
      <c r="G46" s="172"/>
      <c r="H46" s="169"/>
      <c r="I46" s="170"/>
      <c r="J46" s="170"/>
      <c r="K46" s="170"/>
      <c r="L46" s="170"/>
      <c r="M46" s="170"/>
      <c r="P46" s="151"/>
      <c r="Q46" s="151"/>
    </row>
    <row r="47" spans="1:18" ht="8.25" customHeight="1">
      <c r="G47" s="57"/>
      <c r="H47" s="57"/>
      <c r="I47" s="57"/>
      <c r="J47" s="57"/>
      <c r="K47" s="173"/>
      <c r="L47" s="57"/>
      <c r="M47" s="170"/>
    </row>
    <row r="48" spans="1:18" ht="21" customHeight="1">
      <c r="G48" s="58"/>
      <c r="K48" s="58"/>
      <c r="M48" s="57"/>
    </row>
  </sheetData>
  <mergeCells count="6">
    <mergeCell ref="A3:M3"/>
    <mergeCell ref="A4:M4"/>
    <mergeCell ref="A5:M5"/>
    <mergeCell ref="G7:M7"/>
    <mergeCell ref="G8:I8"/>
    <mergeCell ref="K8:M8"/>
  </mergeCells>
  <pageMargins left="0.74803149606299213" right="0.15748031496062992" top="0.55118110236220474" bottom="0.39370078740157483" header="0.51181102362204722" footer="0.35433070866141736"/>
  <pageSetup paperSize="9" scale="86" firstPageNumber="4" orientation="portrait" useFirstPageNumber="1" r:id="rId1"/>
  <headerFooter alignWithMargins="0">
    <oddFooter>&amp;L&amp;"AngsanaUPC,ธรรมดา"&amp;12     หมายเหตุประกอบงบการเงินระหว่างกาลเป็นส่วนหนึ่งของงบการเงินระหว่างกาลนี้&amp;R&amp;"AngsanaUPC,ธรรมดา"&amp;12&amp;P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43"/>
  <sheetViews>
    <sheetView view="pageBreakPreview" topLeftCell="A13" zoomScale="96" zoomScaleNormal="100" zoomScaleSheetLayoutView="96" workbookViewId="0">
      <selection activeCell="AC26" sqref="AC26"/>
    </sheetView>
  </sheetViews>
  <sheetFormatPr defaultRowHeight="18"/>
  <cols>
    <col min="1" max="1" width="1.85546875" style="16" customWidth="1"/>
    <col min="2" max="3" width="2.28515625" style="16" customWidth="1"/>
    <col min="4" max="4" width="44.85546875" style="16" customWidth="1"/>
    <col min="5" max="5" width="6.7109375" style="16" customWidth="1"/>
    <col min="6" max="6" width="0.85546875" style="16" customWidth="1"/>
    <col min="7" max="7" width="15.7109375" style="16" customWidth="1"/>
    <col min="8" max="8" width="0.85546875" style="2" customWidth="1"/>
    <col min="9" max="9" width="15.7109375" style="16" customWidth="1"/>
    <col min="10" max="10" width="0.85546875" style="2" customWidth="1"/>
    <col min="11" max="11" width="15.7109375" style="16" customWidth="1"/>
    <col min="12" max="12" width="0.85546875" style="2" customWidth="1"/>
    <col min="13" max="13" width="15.7109375" style="16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16" customWidth="1"/>
    <col min="18" max="18" width="0.85546875" style="2" customWidth="1"/>
    <col min="19" max="19" width="15.7109375" style="16" customWidth="1"/>
    <col min="20" max="20" width="0.85546875" style="2" customWidth="1"/>
    <col min="21" max="21" width="15.7109375" style="16" customWidth="1"/>
    <col min="22" max="22" width="0.85546875" style="2" customWidth="1"/>
    <col min="23" max="23" width="15.7109375" style="16" customWidth="1"/>
    <col min="24" max="24" width="0.85546875" style="2" customWidth="1"/>
    <col min="25" max="25" width="15.7109375" style="16" customWidth="1"/>
    <col min="26" max="26" width="0.85546875" style="2" customWidth="1"/>
    <col min="27" max="27" width="14" style="16" customWidth="1"/>
    <col min="28" max="28" width="16.28515625" style="1" customWidth="1"/>
    <col min="29" max="29" width="16.7109375" style="16" bestFit="1" customWidth="1"/>
    <col min="30" max="30" width="11.7109375" style="16" customWidth="1"/>
    <col min="31" max="16384" width="9.140625" style="16"/>
  </cols>
  <sheetData>
    <row r="1" spans="1:29">
      <c r="Y1" s="42"/>
      <c r="Z1" s="1"/>
      <c r="AA1" s="42" t="s">
        <v>100</v>
      </c>
      <c r="AB1" s="16"/>
    </row>
    <row r="2" spans="1:29">
      <c r="Y2" s="42"/>
      <c r="Z2" s="1"/>
      <c r="AA2" s="42" t="s">
        <v>102</v>
      </c>
      <c r="AB2" s="16"/>
    </row>
    <row r="3" spans="1:29" ht="21" customHeight="1">
      <c r="A3" s="339" t="s">
        <v>0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</row>
    <row r="4" spans="1:29" ht="21" customHeight="1">
      <c r="A4" s="339" t="s">
        <v>64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</row>
    <row r="5" spans="1:29" ht="21" customHeight="1">
      <c r="A5" s="340" t="s">
        <v>133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16"/>
    </row>
    <row r="6" spans="1:29" ht="15" customHeight="1">
      <c r="A6" s="139"/>
      <c r="B6" s="139"/>
      <c r="C6" s="139"/>
      <c r="D6" s="139"/>
      <c r="E6" s="139"/>
      <c r="F6" s="233"/>
      <c r="G6" s="139"/>
      <c r="H6" s="123"/>
      <c r="I6" s="139"/>
      <c r="J6" s="123"/>
      <c r="K6" s="139"/>
      <c r="L6" s="123"/>
      <c r="M6" s="139"/>
      <c r="N6" s="123"/>
      <c r="O6" s="123"/>
      <c r="P6" s="123"/>
      <c r="Q6" s="139"/>
      <c r="R6" s="123"/>
      <c r="S6" s="139"/>
      <c r="T6" s="123"/>
      <c r="U6" s="139"/>
      <c r="V6" s="123"/>
      <c r="W6" s="139"/>
      <c r="X6" s="123"/>
      <c r="Y6" s="139"/>
      <c r="Z6" s="123"/>
      <c r="AA6" s="139"/>
      <c r="AB6" s="16"/>
    </row>
    <row r="7" spans="1:29">
      <c r="A7" s="138"/>
      <c r="B7" s="138"/>
      <c r="C7" s="138"/>
      <c r="D7" s="138"/>
      <c r="E7" s="138"/>
      <c r="F7" s="232"/>
      <c r="G7" s="138"/>
      <c r="H7" s="17"/>
      <c r="I7" s="138"/>
      <c r="J7" s="17"/>
      <c r="K7" s="138"/>
      <c r="L7" s="17"/>
      <c r="M7" s="125"/>
      <c r="N7" s="17"/>
      <c r="O7" s="17"/>
      <c r="P7" s="17"/>
      <c r="Q7" s="42"/>
      <c r="R7" s="17"/>
      <c r="S7" s="138"/>
      <c r="T7" s="17"/>
      <c r="U7" s="43"/>
      <c r="V7" s="17"/>
      <c r="W7" s="138"/>
      <c r="X7" s="17"/>
      <c r="Y7" s="138"/>
      <c r="Z7" s="17"/>
      <c r="AA7" s="124" t="s">
        <v>99</v>
      </c>
    </row>
    <row r="8" spans="1:29" ht="18.95" customHeight="1">
      <c r="E8" s="2"/>
      <c r="F8" s="2"/>
      <c r="G8" s="341" t="s">
        <v>44</v>
      </c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</row>
    <row r="9" spans="1:29" ht="23.25" customHeight="1">
      <c r="A9" s="18"/>
      <c r="B9" s="18"/>
      <c r="C9" s="18"/>
      <c r="D9" s="19"/>
      <c r="E9" s="20"/>
      <c r="F9" s="20"/>
      <c r="G9" s="20" t="s">
        <v>18</v>
      </c>
      <c r="H9" s="3"/>
      <c r="I9" s="20" t="s">
        <v>1</v>
      </c>
      <c r="J9" s="3"/>
      <c r="K9" s="338" t="s">
        <v>51</v>
      </c>
      <c r="L9" s="338"/>
      <c r="M9" s="338"/>
      <c r="N9" s="3"/>
      <c r="O9" s="141"/>
      <c r="P9" s="141"/>
      <c r="Q9" s="342" t="s">
        <v>61</v>
      </c>
      <c r="R9" s="342"/>
      <c r="S9" s="342"/>
      <c r="T9" s="342"/>
      <c r="U9" s="342"/>
      <c r="V9" s="342"/>
      <c r="W9" s="342"/>
      <c r="X9" s="3"/>
      <c r="Y9" s="20" t="s">
        <v>55</v>
      </c>
      <c r="Z9" s="3"/>
      <c r="AA9" s="20" t="s">
        <v>4</v>
      </c>
    </row>
    <row r="10" spans="1:29" ht="78" customHeight="1">
      <c r="A10" s="18"/>
      <c r="B10" s="18"/>
      <c r="C10" s="18"/>
      <c r="D10" s="18"/>
      <c r="E10" s="246" t="s">
        <v>7</v>
      </c>
      <c r="F10" s="20"/>
      <c r="G10" s="21" t="s">
        <v>29</v>
      </c>
      <c r="H10" s="4"/>
      <c r="I10" s="137" t="s">
        <v>2</v>
      </c>
      <c r="J10" s="4"/>
      <c r="K10" s="21" t="s">
        <v>3</v>
      </c>
      <c r="L10" s="3"/>
      <c r="M10" s="137" t="s">
        <v>28</v>
      </c>
      <c r="N10" s="4"/>
      <c r="O10" s="142" t="s">
        <v>114</v>
      </c>
      <c r="P10" s="4"/>
      <c r="Q10" s="21" t="s">
        <v>86</v>
      </c>
      <c r="R10" s="4"/>
      <c r="S10" s="136" t="s">
        <v>81</v>
      </c>
      <c r="T10" s="4"/>
      <c r="U10" s="21" t="s">
        <v>59</v>
      </c>
      <c r="V10" s="4"/>
      <c r="W10" s="21" t="s">
        <v>65</v>
      </c>
      <c r="X10" s="4"/>
      <c r="Y10" s="137" t="s">
        <v>56</v>
      </c>
      <c r="Z10" s="3"/>
      <c r="AA10" s="137"/>
    </row>
    <row r="11" spans="1:29" s="2" customFormat="1" ht="22.5" customHeight="1">
      <c r="A11" s="5" t="s">
        <v>108</v>
      </c>
      <c r="B11" s="5"/>
      <c r="C11" s="5"/>
      <c r="D11" s="5"/>
      <c r="E11" s="18"/>
      <c r="F11" s="18"/>
      <c r="G11" s="25">
        <v>836505</v>
      </c>
      <c r="H11" s="37"/>
      <c r="I11" s="25">
        <v>15501</v>
      </c>
      <c r="J11" s="37"/>
      <c r="K11" s="25">
        <v>83650</v>
      </c>
      <c r="L11" s="32"/>
      <c r="M11" s="25">
        <v>518530</v>
      </c>
      <c r="N11" s="25"/>
      <c r="O11" s="25">
        <v>-2834</v>
      </c>
      <c r="P11" s="25"/>
      <c r="Q11" s="25">
        <v>113989</v>
      </c>
      <c r="R11" s="25"/>
      <c r="S11" s="177">
        <v>5085</v>
      </c>
      <c r="T11" s="178"/>
      <c r="U11" s="177">
        <v>-2122</v>
      </c>
      <c r="V11" s="25"/>
      <c r="W11" s="25">
        <f>SUM(O11:U11)</f>
        <v>114118</v>
      </c>
      <c r="X11" s="10"/>
      <c r="Y11" s="25">
        <v>177302</v>
      </c>
      <c r="Z11" s="5"/>
      <c r="AA11" s="28">
        <f>G11+I11+M11+K11+W11+Y11</f>
        <v>1745606</v>
      </c>
      <c r="AB11" s="11"/>
    </row>
    <row r="12" spans="1:29" s="2" customFormat="1" ht="22.5" customHeight="1">
      <c r="A12" s="5" t="s">
        <v>134</v>
      </c>
      <c r="B12" s="5"/>
      <c r="C12" s="5"/>
      <c r="D12" s="5"/>
      <c r="E12" s="245" t="s">
        <v>194</v>
      </c>
      <c r="F12" s="18"/>
      <c r="G12" s="25">
        <v>0</v>
      </c>
      <c r="H12" s="37"/>
      <c r="I12" s="25">
        <v>0</v>
      </c>
      <c r="J12" s="37"/>
      <c r="K12" s="25">
        <v>0</v>
      </c>
      <c r="L12" s="32"/>
      <c r="M12" s="25">
        <v>-71101</v>
      </c>
      <c r="N12" s="25"/>
      <c r="O12" s="25">
        <v>0</v>
      </c>
      <c r="P12" s="25"/>
      <c r="Q12" s="25">
        <v>0</v>
      </c>
      <c r="R12" s="25"/>
      <c r="S12" s="25">
        <v>0</v>
      </c>
      <c r="T12" s="30"/>
      <c r="U12" s="25">
        <v>0</v>
      </c>
      <c r="V12" s="25"/>
      <c r="W12" s="25">
        <f t="shared" ref="W12:W15" si="0">SUM(O12:U12)</f>
        <v>0</v>
      </c>
      <c r="X12" s="10"/>
      <c r="Y12" s="25">
        <v>0</v>
      </c>
      <c r="Z12" s="5"/>
      <c r="AA12" s="28">
        <f>G12+I12+M12+K12+W12+Y12</f>
        <v>-71101</v>
      </c>
      <c r="AB12" s="11"/>
    </row>
    <row r="13" spans="1:29" s="2" customFormat="1" ht="22.5" customHeight="1">
      <c r="A13" s="5" t="s">
        <v>82</v>
      </c>
      <c r="B13" s="5"/>
      <c r="C13" s="5"/>
      <c r="D13" s="5"/>
      <c r="E13" s="18"/>
      <c r="F13" s="18"/>
      <c r="G13" s="25">
        <v>0</v>
      </c>
      <c r="H13" s="37"/>
      <c r="I13" s="25">
        <v>0</v>
      </c>
      <c r="J13" s="37"/>
      <c r="K13" s="25">
        <v>0</v>
      </c>
      <c r="L13" s="32">
        <v>0</v>
      </c>
      <c r="M13" s="25">
        <v>0</v>
      </c>
      <c r="N13" s="25"/>
      <c r="O13" s="25">
        <v>0</v>
      </c>
      <c r="P13" s="25"/>
      <c r="Q13" s="25">
        <v>0</v>
      </c>
      <c r="R13" s="25"/>
      <c r="S13" s="25">
        <v>0</v>
      </c>
      <c r="T13" s="25"/>
      <c r="U13" s="25">
        <f>10+7</f>
        <v>17</v>
      </c>
      <c r="V13" s="25"/>
      <c r="W13" s="25">
        <f t="shared" si="0"/>
        <v>17</v>
      </c>
      <c r="X13" s="10"/>
      <c r="Y13" s="25">
        <v>7</v>
      </c>
      <c r="Z13" s="131"/>
      <c r="AA13" s="28">
        <f>G13+I13+M13+K13+W13+Y13</f>
        <v>24</v>
      </c>
      <c r="AB13" s="11"/>
    </row>
    <row r="14" spans="1:29" s="2" customFormat="1" ht="22.5" customHeight="1">
      <c r="A14" s="18" t="s">
        <v>57</v>
      </c>
      <c r="B14" s="5"/>
      <c r="C14" s="5"/>
      <c r="D14" s="5"/>
      <c r="E14" s="247" t="s">
        <v>194</v>
      </c>
      <c r="F14" s="5"/>
      <c r="G14" s="132">
        <v>0</v>
      </c>
      <c r="H14" s="34"/>
      <c r="I14" s="132">
        <v>0</v>
      </c>
      <c r="J14" s="34"/>
      <c r="K14" s="132">
        <v>0</v>
      </c>
      <c r="L14" s="34"/>
      <c r="M14" s="132">
        <v>0</v>
      </c>
      <c r="N14" s="25"/>
      <c r="O14" s="25">
        <v>0</v>
      </c>
      <c r="P14" s="25"/>
      <c r="Q14" s="25">
        <v>0</v>
      </c>
      <c r="R14" s="25"/>
      <c r="S14" s="25">
        <v>0</v>
      </c>
      <c r="T14" s="25"/>
      <c r="U14" s="25">
        <v>0</v>
      </c>
      <c r="V14" s="25"/>
      <c r="W14" s="25">
        <f>SUM(O14:U14)</f>
        <v>0</v>
      </c>
      <c r="X14" s="28"/>
      <c r="Y14" s="26">
        <v>-1730</v>
      </c>
      <c r="Z14" s="34"/>
      <c r="AA14" s="28">
        <f>G14+I14+M14+K14+W14+Y14</f>
        <v>-1730</v>
      </c>
      <c r="AB14" s="143"/>
    </row>
    <row r="15" spans="1:29" s="2" customFormat="1" ht="22.5" customHeight="1">
      <c r="A15" s="5" t="s">
        <v>106</v>
      </c>
      <c r="B15" s="5"/>
      <c r="C15" s="5"/>
      <c r="D15" s="5"/>
      <c r="E15" s="18"/>
      <c r="F15" s="18"/>
      <c r="G15" s="25">
        <v>0</v>
      </c>
      <c r="H15" s="37"/>
      <c r="I15" s="25">
        <v>0</v>
      </c>
      <c r="J15" s="37"/>
      <c r="K15" s="25">
        <v>0</v>
      </c>
      <c r="L15" s="32"/>
      <c r="M15" s="25">
        <f>+PL6_T!G33</f>
        <v>3844</v>
      </c>
      <c r="N15" s="25"/>
      <c r="O15" s="25">
        <v>0</v>
      </c>
      <c r="P15" s="25"/>
      <c r="Q15" s="25">
        <v>0</v>
      </c>
      <c r="R15" s="25"/>
      <c r="S15" s="25">
        <v>0</v>
      </c>
      <c r="T15" s="25"/>
      <c r="U15" s="25">
        <v>0</v>
      </c>
      <c r="V15" s="25"/>
      <c r="W15" s="25">
        <f t="shared" si="0"/>
        <v>0</v>
      </c>
      <c r="X15" s="10"/>
      <c r="Y15" s="25">
        <f>+PL6_T!G34</f>
        <v>-7331</v>
      </c>
      <c r="Z15" s="131"/>
      <c r="AA15" s="28">
        <f>G15+I15+M15+K15+W15+Y15</f>
        <v>-3487</v>
      </c>
      <c r="AB15" s="11"/>
    </row>
    <row r="16" spans="1:29" s="2" customFormat="1" ht="22.5" customHeight="1" thickBot="1">
      <c r="A16" s="5" t="s">
        <v>135</v>
      </c>
      <c r="B16" s="5"/>
      <c r="C16" s="5"/>
      <c r="D16" s="5"/>
      <c r="E16" s="5"/>
      <c r="F16" s="5"/>
      <c r="G16" s="134">
        <f>SUM(G11:G15)</f>
        <v>836505</v>
      </c>
      <c r="H16" s="28"/>
      <c r="I16" s="134">
        <f>SUM(I11:I15)</f>
        <v>15501</v>
      </c>
      <c r="J16" s="28"/>
      <c r="K16" s="134">
        <f>SUM(K11:K15)</f>
        <v>83650</v>
      </c>
      <c r="L16" s="28"/>
      <c r="M16" s="134">
        <f>SUM(M11:M15)</f>
        <v>451273</v>
      </c>
      <c r="N16" s="25"/>
      <c r="O16" s="134">
        <f>SUM(O11:O15)</f>
        <v>-2834</v>
      </c>
      <c r="P16" s="25"/>
      <c r="Q16" s="134">
        <f>SUM(Q11:Q15)</f>
        <v>113989</v>
      </c>
      <c r="R16" s="25"/>
      <c r="S16" s="134">
        <f>SUM(S11:S15)</f>
        <v>5085</v>
      </c>
      <c r="T16" s="28"/>
      <c r="U16" s="134">
        <f>SUM(U11:U15)</f>
        <v>-2105</v>
      </c>
      <c r="V16" s="25"/>
      <c r="W16" s="134">
        <f>SUM(W11:W15)</f>
        <v>114135</v>
      </c>
      <c r="X16" s="28"/>
      <c r="Y16" s="134">
        <f>SUM(Y11:Y15)</f>
        <v>168248</v>
      </c>
      <c r="Z16" s="28"/>
      <c r="AA16" s="134">
        <f>SUM(AA11:AA15)</f>
        <v>1669312</v>
      </c>
      <c r="AB16" s="11">
        <f>AA16-BS_T!G87</f>
        <v>0</v>
      </c>
      <c r="AC16" s="134"/>
    </row>
    <row r="17" spans="1:30" s="2" customFormat="1" ht="22.5" customHeight="1" thickTop="1">
      <c r="A17" s="5"/>
      <c r="B17" s="5"/>
      <c r="C17" s="5"/>
      <c r="D17" s="5"/>
      <c r="E17" s="5"/>
      <c r="F17" s="5"/>
      <c r="G17" s="25"/>
      <c r="H17" s="30"/>
      <c r="I17" s="25"/>
      <c r="J17" s="30"/>
      <c r="K17" s="25"/>
      <c r="L17" s="30"/>
      <c r="M17" s="25"/>
      <c r="N17" s="25"/>
      <c r="O17" s="25"/>
      <c r="P17" s="25"/>
      <c r="Q17" s="25"/>
      <c r="R17" s="25"/>
      <c r="S17" s="25"/>
      <c r="T17" s="30"/>
      <c r="U17" s="25"/>
      <c r="V17" s="25"/>
      <c r="W17" s="25"/>
      <c r="X17" s="28"/>
      <c r="Y17" s="25"/>
      <c r="Z17" s="30"/>
      <c r="AA17" s="25"/>
      <c r="AB17" s="11"/>
    </row>
    <row r="18" spans="1:30" s="2" customFormat="1" ht="22.5" customHeight="1">
      <c r="A18" s="5" t="s">
        <v>109</v>
      </c>
      <c r="B18" s="5"/>
      <c r="C18" s="5"/>
      <c r="D18" s="5"/>
      <c r="E18" s="5"/>
      <c r="F18" s="5"/>
      <c r="G18" s="25">
        <v>836505</v>
      </c>
      <c r="H18" s="37"/>
      <c r="I18" s="25">
        <v>15501</v>
      </c>
      <c r="J18" s="37"/>
      <c r="K18" s="219">
        <v>80612</v>
      </c>
      <c r="L18" s="220"/>
      <c r="M18" s="219">
        <v>546950</v>
      </c>
      <c r="N18" s="219"/>
      <c r="O18" s="219">
        <v>0</v>
      </c>
      <c r="P18" s="219"/>
      <c r="Q18" s="219">
        <v>135359</v>
      </c>
      <c r="R18" s="219"/>
      <c r="S18" s="219">
        <v>5084</v>
      </c>
      <c r="T18" s="221"/>
      <c r="U18" s="219">
        <v>-280</v>
      </c>
      <c r="V18" s="25"/>
      <c r="W18" s="219">
        <f>SUM(O18:U18)</f>
        <v>140163</v>
      </c>
      <c r="X18" s="28"/>
      <c r="Y18" s="219">
        <v>194157</v>
      </c>
      <c r="Z18" s="30"/>
      <c r="AA18" s="222">
        <f t="shared" ref="AA18:AA24" si="1">G18+I18+M18+K18+W18+Y18</f>
        <v>1813888</v>
      </c>
      <c r="AB18" s="11"/>
    </row>
    <row r="19" spans="1:30" s="2" customFormat="1" ht="22.5" customHeight="1">
      <c r="A19" s="175" t="s">
        <v>136</v>
      </c>
      <c r="B19" s="5"/>
      <c r="C19" s="5"/>
      <c r="D19" s="5"/>
      <c r="E19" s="5"/>
      <c r="F19" s="5"/>
      <c r="G19" s="25">
        <v>0</v>
      </c>
      <c r="H19" s="37"/>
      <c r="I19" s="25">
        <v>0</v>
      </c>
      <c r="J19" s="37"/>
      <c r="K19" s="219">
        <v>0</v>
      </c>
      <c r="L19" s="220"/>
      <c r="M19" s="219">
        <v>0</v>
      </c>
      <c r="N19" s="219"/>
      <c r="O19" s="219">
        <v>0</v>
      </c>
      <c r="P19" s="219"/>
      <c r="Q19" s="219">
        <v>-21370</v>
      </c>
      <c r="R19" s="219"/>
      <c r="S19" s="219">
        <v>0</v>
      </c>
      <c r="T19" s="221"/>
      <c r="U19" s="219">
        <v>0</v>
      </c>
      <c r="V19" s="25"/>
      <c r="W19" s="219">
        <f t="shared" ref="W19:W24" si="2">SUM(O19:U19)</f>
        <v>-21370</v>
      </c>
      <c r="X19" s="28"/>
      <c r="Y19" s="219">
        <v>4537</v>
      </c>
      <c r="Z19" s="30"/>
      <c r="AA19" s="222">
        <f t="shared" si="1"/>
        <v>-16833</v>
      </c>
      <c r="AB19" s="11"/>
    </row>
    <row r="20" spans="1:30" s="2" customFormat="1" ht="22.5" customHeight="1">
      <c r="A20" s="175" t="s">
        <v>134</v>
      </c>
      <c r="B20" s="5"/>
      <c r="C20" s="5"/>
      <c r="D20" s="5"/>
      <c r="E20" s="247" t="s">
        <v>194</v>
      </c>
      <c r="F20" s="5"/>
      <c r="G20" s="25">
        <v>0</v>
      </c>
      <c r="H20" s="37"/>
      <c r="I20" s="25">
        <v>0</v>
      </c>
      <c r="J20" s="37"/>
      <c r="K20" s="219">
        <v>0</v>
      </c>
      <c r="L20" s="223"/>
      <c r="M20" s="219">
        <v>-133840</v>
      </c>
      <c r="N20" s="219"/>
      <c r="O20" s="219">
        <v>0</v>
      </c>
      <c r="P20" s="219"/>
      <c r="Q20" s="219">
        <v>0</v>
      </c>
      <c r="R20" s="219"/>
      <c r="S20" s="219">
        <v>0</v>
      </c>
      <c r="T20" s="223"/>
      <c r="U20" s="219">
        <v>0</v>
      </c>
      <c r="V20" s="25"/>
      <c r="W20" s="219">
        <f t="shared" si="2"/>
        <v>0</v>
      </c>
      <c r="X20" s="28"/>
      <c r="Y20" s="219">
        <v>0</v>
      </c>
      <c r="Z20" s="30"/>
      <c r="AA20" s="222">
        <f t="shared" si="1"/>
        <v>-133840</v>
      </c>
      <c r="AB20" s="11"/>
    </row>
    <row r="21" spans="1:30" s="2" customFormat="1" ht="22.5" customHeight="1">
      <c r="A21" s="175" t="s">
        <v>137</v>
      </c>
      <c r="B21" s="5"/>
      <c r="C21" s="5"/>
      <c r="D21" s="5"/>
      <c r="E21" s="5"/>
      <c r="F21" s="5"/>
      <c r="G21" s="25">
        <v>0</v>
      </c>
      <c r="H21" s="37"/>
      <c r="I21" s="25">
        <v>0</v>
      </c>
      <c r="J21" s="37"/>
      <c r="K21" s="219">
        <v>0</v>
      </c>
      <c r="L21" s="223"/>
      <c r="M21" s="219">
        <v>-4256</v>
      </c>
      <c r="N21" s="219"/>
      <c r="O21" s="219">
        <v>0</v>
      </c>
      <c r="P21" s="219"/>
      <c r="Q21" s="219">
        <v>0</v>
      </c>
      <c r="R21" s="219"/>
      <c r="S21" s="219">
        <v>0</v>
      </c>
      <c r="T21" s="223"/>
      <c r="U21" s="219">
        <v>0</v>
      </c>
      <c r="V21" s="25"/>
      <c r="W21" s="219">
        <f t="shared" si="2"/>
        <v>0</v>
      </c>
      <c r="X21" s="28"/>
      <c r="Y21" s="219">
        <v>0</v>
      </c>
      <c r="Z21" s="30"/>
      <c r="AA21" s="222">
        <f t="shared" si="1"/>
        <v>-4256</v>
      </c>
      <c r="AB21" s="11"/>
    </row>
    <row r="22" spans="1:30" s="2" customFormat="1" ht="22.5" customHeight="1">
      <c r="A22" s="175" t="s">
        <v>82</v>
      </c>
      <c r="B22" s="5"/>
      <c r="C22" s="5"/>
      <c r="D22" s="5"/>
      <c r="E22" s="18"/>
      <c r="F22" s="18"/>
      <c r="G22" s="25">
        <v>0</v>
      </c>
      <c r="H22" s="37"/>
      <c r="I22" s="25">
        <v>0</v>
      </c>
      <c r="J22" s="37"/>
      <c r="K22" s="219">
        <v>0</v>
      </c>
      <c r="L22" s="220"/>
      <c r="M22" s="219">
        <v>0</v>
      </c>
      <c r="N22" s="219"/>
      <c r="O22" s="219">
        <v>0</v>
      </c>
      <c r="P22" s="219"/>
      <c r="Q22" s="219">
        <v>0</v>
      </c>
      <c r="R22" s="219"/>
      <c r="S22" s="219">
        <v>0</v>
      </c>
      <c r="T22" s="219"/>
      <c r="U22" s="219">
        <v>-1336</v>
      </c>
      <c r="V22" s="25"/>
      <c r="W22" s="219">
        <f t="shared" si="2"/>
        <v>-1336</v>
      </c>
      <c r="X22" s="10"/>
      <c r="Y22" s="219">
        <v>-77</v>
      </c>
      <c r="Z22" s="131"/>
      <c r="AA22" s="222">
        <f t="shared" si="1"/>
        <v>-1413</v>
      </c>
      <c r="AC22" s="31"/>
      <c r="AD22" s="11"/>
    </row>
    <row r="23" spans="1:30" s="2" customFormat="1" ht="22.5" customHeight="1">
      <c r="A23" s="176" t="s">
        <v>57</v>
      </c>
      <c r="B23" s="5"/>
      <c r="C23" s="5"/>
      <c r="D23" s="5"/>
      <c r="E23" s="247" t="s">
        <v>194</v>
      </c>
      <c r="F23" s="5"/>
      <c r="G23" s="132">
        <v>0</v>
      </c>
      <c r="H23" s="34"/>
      <c r="I23" s="132">
        <v>0</v>
      </c>
      <c r="J23" s="34"/>
      <c r="K23" s="219">
        <v>0</v>
      </c>
      <c r="L23" s="224"/>
      <c r="M23" s="219">
        <v>0</v>
      </c>
      <c r="N23" s="219"/>
      <c r="O23" s="219">
        <v>0</v>
      </c>
      <c r="P23" s="219"/>
      <c r="Q23" s="219">
        <v>0</v>
      </c>
      <c r="R23" s="219"/>
      <c r="S23" s="219">
        <v>0</v>
      </c>
      <c r="T23" s="219"/>
      <c r="U23" s="219">
        <v>0</v>
      </c>
      <c r="V23" s="25"/>
      <c r="W23" s="219">
        <f>SUM(O23:U23)</f>
        <v>0</v>
      </c>
      <c r="X23" s="28"/>
      <c r="Y23" s="225">
        <v>-1183</v>
      </c>
      <c r="Z23" s="34"/>
      <c r="AA23" s="222">
        <f>G23+I23+M23+K23+W23+Y23</f>
        <v>-1183</v>
      </c>
      <c r="AB23" s="11"/>
    </row>
    <row r="24" spans="1:30" s="2" customFormat="1" ht="22.5" customHeight="1">
      <c r="A24" s="175" t="s">
        <v>106</v>
      </c>
      <c r="B24" s="5"/>
      <c r="C24" s="5"/>
      <c r="D24" s="5"/>
      <c r="E24" s="5"/>
      <c r="F24" s="5"/>
      <c r="G24" s="25">
        <v>0</v>
      </c>
      <c r="H24" s="37"/>
      <c r="I24" s="25">
        <v>0</v>
      </c>
      <c r="J24" s="37"/>
      <c r="K24" s="219">
        <v>0</v>
      </c>
      <c r="L24" s="220"/>
      <c r="M24" s="219">
        <v>96254</v>
      </c>
      <c r="N24" s="219"/>
      <c r="O24" s="219">
        <v>0</v>
      </c>
      <c r="P24" s="219"/>
      <c r="Q24" s="219">
        <v>0</v>
      </c>
      <c r="R24" s="219"/>
      <c r="S24" s="219">
        <v>0</v>
      </c>
      <c r="T24" s="219"/>
      <c r="U24" s="219">
        <v>0</v>
      </c>
      <c r="V24" s="25"/>
      <c r="W24" s="219">
        <f t="shared" si="2"/>
        <v>0</v>
      </c>
      <c r="X24" s="10"/>
      <c r="Y24" s="219">
        <v>-4634</v>
      </c>
      <c r="Z24" s="131"/>
      <c r="AA24" s="222">
        <f t="shared" si="1"/>
        <v>91620</v>
      </c>
    </row>
    <row r="25" spans="1:30" s="2" customFormat="1" ht="22.5" customHeight="1" thickBot="1">
      <c r="A25" s="175" t="s">
        <v>138</v>
      </c>
      <c r="B25" s="18"/>
      <c r="C25" s="18"/>
      <c r="D25" s="18"/>
      <c r="E25" s="18"/>
      <c r="F25" s="18"/>
      <c r="G25" s="134">
        <f>SUM(G18:G24)</f>
        <v>836505</v>
      </c>
      <c r="H25" s="28"/>
      <c r="I25" s="134">
        <f>SUM(I18:I24)</f>
        <v>15501</v>
      </c>
      <c r="J25" s="28"/>
      <c r="K25" s="134">
        <f>SUM(K18:K24)</f>
        <v>80612</v>
      </c>
      <c r="L25" s="28"/>
      <c r="M25" s="134">
        <f>SUM(M18:M24)</f>
        <v>505108</v>
      </c>
      <c r="N25" s="25"/>
      <c r="O25" s="134">
        <f>SUM(O18:O24)</f>
        <v>0</v>
      </c>
      <c r="P25" s="25"/>
      <c r="Q25" s="134">
        <f>SUM(Q18:Q24)</f>
        <v>113989</v>
      </c>
      <c r="R25" s="25"/>
      <c r="S25" s="134">
        <f>SUM(S18:S24)</f>
        <v>5084</v>
      </c>
      <c r="T25" s="28"/>
      <c r="U25" s="134">
        <f>SUM(U18:U24)</f>
        <v>-1616</v>
      </c>
      <c r="V25" s="25"/>
      <c r="W25" s="134">
        <f>SUM(W18:W24)</f>
        <v>117457</v>
      </c>
      <c r="X25" s="28"/>
      <c r="Y25" s="134">
        <f>SUM(Y18:Y24)</f>
        <v>192800</v>
      </c>
      <c r="Z25" s="28"/>
      <c r="AA25" s="134">
        <f>SUM(AA18:AA24)</f>
        <v>1747983</v>
      </c>
      <c r="AB25" s="11"/>
      <c r="AC25" s="35"/>
      <c r="AD25" s="36"/>
    </row>
    <row r="26" spans="1:30" s="2" customFormat="1" ht="22.5" customHeight="1" thickTop="1">
      <c r="A26" s="5"/>
      <c r="B26" s="18"/>
      <c r="C26" s="18"/>
      <c r="D26" s="18"/>
      <c r="E26" s="18"/>
      <c r="F26" s="18"/>
      <c r="G26" s="25"/>
      <c r="H26" s="28"/>
      <c r="I26" s="25"/>
      <c r="J26" s="28"/>
      <c r="K26" s="25"/>
      <c r="L26" s="40"/>
      <c r="M26" s="25"/>
      <c r="N26" s="39"/>
      <c r="O26" s="39"/>
      <c r="P26" s="39"/>
      <c r="Q26" s="25"/>
      <c r="R26" s="39"/>
      <c r="S26" s="25"/>
      <c r="T26" s="28"/>
      <c r="U26" s="25"/>
      <c r="V26" s="25"/>
      <c r="W26" s="25"/>
      <c r="X26" s="40"/>
      <c r="Y26" s="25"/>
      <c r="Z26" s="40"/>
      <c r="AA26" s="25"/>
      <c r="AB26" s="11"/>
      <c r="AC26" s="35"/>
      <c r="AD26" s="36"/>
    </row>
    <row r="27" spans="1:30" s="2" customFormat="1" ht="22.5" customHeight="1">
      <c r="A27" s="5"/>
      <c r="B27" s="18"/>
      <c r="C27" s="18"/>
      <c r="D27" s="18"/>
      <c r="E27" s="18"/>
      <c r="F27" s="18"/>
      <c r="G27" s="25"/>
      <c r="H27" s="28"/>
      <c r="I27" s="25"/>
      <c r="J27" s="28"/>
      <c r="K27" s="25"/>
      <c r="L27" s="40"/>
      <c r="M27" s="25"/>
      <c r="N27" s="39"/>
      <c r="O27" s="39"/>
      <c r="P27" s="39"/>
      <c r="Q27" s="25"/>
      <c r="R27" s="39"/>
      <c r="S27" s="25"/>
      <c r="T27" s="28"/>
      <c r="U27" s="25"/>
      <c r="V27" s="25"/>
      <c r="W27" s="25"/>
      <c r="X27" s="40"/>
      <c r="Y27" s="25"/>
      <c r="Z27" s="40"/>
      <c r="AA27" s="25"/>
      <c r="AB27" s="11"/>
      <c r="AC27" s="35"/>
      <c r="AD27" s="36"/>
    </row>
    <row r="28" spans="1:30" s="2" customFormat="1" ht="22.5" customHeight="1">
      <c r="B28" s="5"/>
      <c r="C28" s="5"/>
      <c r="D28" s="5"/>
      <c r="E28" s="5"/>
      <c r="F28" s="5"/>
      <c r="G28" s="26"/>
      <c r="H28" s="30"/>
      <c r="I28" s="26"/>
      <c r="J28" s="30"/>
      <c r="K28" s="25"/>
      <c r="L28" s="30"/>
      <c r="M28" s="25"/>
      <c r="N28" s="25"/>
      <c r="O28" s="25"/>
      <c r="P28" s="25"/>
      <c r="Q28" s="25"/>
      <c r="R28" s="25"/>
      <c r="S28" s="26"/>
      <c r="T28" s="30"/>
      <c r="U28" s="25"/>
      <c r="V28" s="25"/>
      <c r="W28" s="25"/>
      <c r="X28" s="28"/>
      <c r="Y28" s="26"/>
      <c r="Z28" s="30"/>
      <c r="AA28" s="34"/>
    </row>
    <row r="29" spans="1:30" s="2" customFormat="1" ht="22.5" customHeight="1">
      <c r="A29" s="5"/>
      <c r="B29" s="5"/>
      <c r="C29" s="5"/>
      <c r="D29" s="5"/>
      <c r="E29" s="5"/>
      <c r="F29" s="5"/>
      <c r="G29" s="26"/>
      <c r="H29" s="30"/>
      <c r="I29" s="26"/>
      <c r="J29" s="30"/>
      <c r="K29" s="25"/>
      <c r="L29" s="30"/>
      <c r="M29" s="25"/>
      <c r="N29" s="25"/>
      <c r="O29" s="25"/>
      <c r="P29" s="25"/>
      <c r="Q29" s="25"/>
      <c r="R29" s="25"/>
      <c r="S29" s="26"/>
      <c r="T29" s="30"/>
      <c r="U29" s="25"/>
      <c r="V29" s="25"/>
      <c r="W29" s="25"/>
      <c r="X29" s="28"/>
      <c r="Y29" s="26"/>
      <c r="Z29" s="30"/>
      <c r="AA29" s="34"/>
    </row>
    <row r="30" spans="1:30" s="2" customFormat="1" ht="18.95" customHeight="1">
      <c r="A30" s="5"/>
      <c r="C30" s="38"/>
      <c r="D30" s="38"/>
      <c r="E30" s="5"/>
      <c r="F30" s="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1"/>
      <c r="AC30" s="33"/>
    </row>
    <row r="31" spans="1:30" s="2" customFormat="1" ht="18.95" customHeight="1">
      <c r="A31" s="5"/>
      <c r="C31" s="38"/>
      <c r="D31" s="38"/>
      <c r="E31" s="5"/>
      <c r="F31" s="5"/>
      <c r="G31" s="25"/>
      <c r="H31" s="25"/>
      <c r="I31" s="25"/>
      <c r="J31" s="25"/>
      <c r="K31" s="25"/>
      <c r="L31" s="25"/>
      <c r="M31" s="25" t="s">
        <v>74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1"/>
      <c r="AC31" s="33"/>
    </row>
    <row r="32" spans="1:30" s="2" customFormat="1" ht="18.95" customHeight="1">
      <c r="A32" s="5"/>
      <c r="B32" s="5"/>
      <c r="C32" s="5"/>
      <c r="D32" s="5"/>
      <c r="E32" s="5"/>
      <c r="F32" s="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7"/>
      <c r="U32" s="25"/>
      <c r="V32" s="25"/>
      <c r="W32" s="25"/>
      <c r="X32" s="25"/>
      <c r="Y32" s="25"/>
      <c r="Z32" s="11"/>
      <c r="AC32" s="29"/>
    </row>
    <row r="33" spans="1:29" s="2" customFormat="1" ht="18.95" customHeight="1">
      <c r="A33" s="5"/>
      <c r="B33" s="22"/>
      <c r="C33" s="5"/>
      <c r="D33" s="5"/>
      <c r="E33" s="5"/>
      <c r="F33" s="5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6"/>
      <c r="Z33" s="8"/>
      <c r="AA33" s="23"/>
      <c r="AB33" s="11"/>
      <c r="AC33" s="39"/>
    </row>
    <row r="34" spans="1:29" s="2" customFormat="1" ht="18.95" customHeight="1">
      <c r="A34" s="14"/>
      <c r="B34" s="22"/>
      <c r="C34" s="5"/>
      <c r="D34" s="5"/>
      <c r="E34" s="5"/>
      <c r="F34" s="5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6"/>
      <c r="Z34" s="8"/>
      <c r="AA34" s="23"/>
      <c r="AB34" s="11"/>
    </row>
    <row r="35" spans="1:29" ht="18.95" customHeight="1">
      <c r="AC35" s="2"/>
    </row>
    <row r="36" spans="1:29" s="2" customFormat="1" ht="18.95" customHeight="1">
      <c r="E36" s="9"/>
      <c r="F36" s="9"/>
      <c r="G36" s="12"/>
      <c r="H36" s="12"/>
      <c r="I36" s="12"/>
      <c r="J36" s="12"/>
      <c r="K36" s="12"/>
      <c r="L36" s="12"/>
      <c r="M36" s="7"/>
      <c r="N36" s="7"/>
      <c r="O36" s="7"/>
      <c r="P36" s="7"/>
      <c r="Q36" s="7"/>
      <c r="R36" s="7"/>
      <c r="S36" s="12"/>
      <c r="T36" s="12"/>
      <c r="U36" s="7"/>
      <c r="V36" s="7"/>
      <c r="W36" s="7"/>
      <c r="X36" s="12"/>
      <c r="Y36" s="12"/>
      <c r="Z36" s="13"/>
      <c r="AA36" s="12"/>
      <c r="AB36" s="11"/>
    </row>
    <row r="37" spans="1:29" s="2" customFormat="1" ht="18.95" customHeight="1"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3"/>
      <c r="AA37" s="12"/>
      <c r="AB37" s="11"/>
    </row>
    <row r="38" spans="1:29" s="2" customFormat="1" ht="18.95" customHeight="1">
      <c r="E38" s="9"/>
      <c r="F38" s="9"/>
      <c r="G38" s="12"/>
      <c r="H38" s="12"/>
      <c r="I38" s="12"/>
      <c r="J38" s="12"/>
      <c r="K38" s="12"/>
      <c r="L38" s="12"/>
      <c r="M38" s="7"/>
      <c r="N38" s="7"/>
      <c r="O38" s="7"/>
      <c r="P38" s="7"/>
      <c r="Q38" s="7"/>
      <c r="R38" s="7"/>
      <c r="S38" s="12"/>
      <c r="T38" s="12"/>
      <c r="U38" s="7"/>
      <c r="V38" s="7"/>
      <c r="W38" s="7"/>
      <c r="X38" s="12"/>
      <c r="Y38" s="13"/>
      <c r="Z38" s="13"/>
      <c r="AA38" s="13"/>
      <c r="AB38" s="11"/>
    </row>
    <row r="39" spans="1:29" s="2" customFormat="1" ht="18.95" customHeight="1">
      <c r="B39" s="24"/>
      <c r="E39" s="9"/>
      <c r="F39" s="9"/>
      <c r="G39" s="12"/>
      <c r="H39" s="12"/>
      <c r="I39" s="12"/>
      <c r="J39" s="12"/>
      <c r="K39" s="12"/>
      <c r="L39" s="12"/>
      <c r="M39" s="7"/>
      <c r="N39" s="7"/>
      <c r="O39" s="7"/>
      <c r="P39" s="7"/>
      <c r="Q39" s="7"/>
      <c r="R39" s="7"/>
      <c r="S39" s="12"/>
      <c r="T39" s="12"/>
      <c r="U39" s="7"/>
      <c r="V39" s="7"/>
      <c r="W39" s="7"/>
      <c r="X39" s="12"/>
      <c r="Y39" s="12"/>
      <c r="Z39" s="12"/>
      <c r="AA39" s="12"/>
      <c r="AB39" s="11"/>
    </row>
    <row r="40" spans="1:29" ht="18.95" customHeight="1"/>
    <row r="41" spans="1:29" ht="18.95" customHeight="1"/>
    <row r="42" spans="1:29" ht="18.95" customHeight="1"/>
    <row r="43" spans="1:29" ht="18.95" customHeight="1">
      <c r="A43" s="15"/>
      <c r="B43" s="15"/>
      <c r="C43" s="15"/>
      <c r="D43" s="15"/>
      <c r="E43" s="15"/>
      <c r="F43" s="15"/>
      <c r="G43" s="15"/>
      <c r="H43" s="9"/>
      <c r="I43" s="15"/>
      <c r="J43" s="9"/>
      <c r="K43" s="15"/>
      <c r="L43" s="9"/>
      <c r="M43" s="15"/>
      <c r="N43" s="9"/>
      <c r="O43" s="9"/>
      <c r="P43" s="9"/>
      <c r="Q43" s="15"/>
      <c r="R43" s="9"/>
      <c r="S43" s="15"/>
      <c r="T43" s="9"/>
      <c r="U43" s="15"/>
      <c r="V43" s="9"/>
      <c r="W43" s="15"/>
      <c r="X43" s="9"/>
      <c r="Y43" s="15"/>
      <c r="Z43" s="9"/>
      <c r="AA43" s="15"/>
    </row>
  </sheetData>
  <mergeCells count="6">
    <mergeCell ref="K9:M9"/>
    <mergeCell ref="A3:AA3"/>
    <mergeCell ref="A4:AA4"/>
    <mergeCell ref="A5:AA5"/>
    <mergeCell ref="G8:AA8"/>
    <mergeCell ref="Q9:W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2" firstPageNumber="5" orientation="landscape" useFirstPageNumber="1" r:id="rId1"/>
  <headerFooter scaleWithDoc="0">
    <oddFooter>&amp;L&amp;"Angsana New,ธรรมดา"&amp;10หมายเหตุประกอบงบการเงินระหว่างกาลเป็นส่วนหนึ่งของงบการเงินระหว่างกาลนี้&amp;R&amp;"Angsana New,ธรรมดา"&amp;10&amp;P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21"/>
  <sheetViews>
    <sheetView view="pageBreakPreview" topLeftCell="A10" zoomScale="86" zoomScaleNormal="90" zoomScaleSheetLayoutView="86" workbookViewId="0">
      <selection activeCell="A10" sqref="A1:XFD1048576"/>
    </sheetView>
  </sheetViews>
  <sheetFormatPr defaultRowHeight="21.75"/>
  <cols>
    <col min="1" max="3" width="9.140625" style="290"/>
    <col min="4" max="4" width="1.28515625" style="290" customWidth="1"/>
    <col min="5" max="5" width="6.7109375" style="290" customWidth="1"/>
    <col min="6" max="6" width="1.28515625" style="290" customWidth="1"/>
    <col min="7" max="7" width="16.7109375" style="290" customWidth="1"/>
    <col min="8" max="8" width="1.28515625" style="290" customWidth="1"/>
    <col min="9" max="9" width="16.7109375" style="290" customWidth="1"/>
    <col min="10" max="10" width="1.28515625" style="290" customWidth="1"/>
    <col min="11" max="11" width="16.85546875" style="290" customWidth="1"/>
    <col min="12" max="12" width="1.28515625" style="290" customWidth="1"/>
    <col min="13" max="13" width="16.7109375" style="290" customWidth="1"/>
    <col min="14" max="14" width="1.28515625" style="290" customWidth="1"/>
    <col min="15" max="15" width="16.7109375" style="290" customWidth="1"/>
    <col min="16" max="16" width="1.28515625" style="290" customWidth="1"/>
    <col min="17" max="17" width="16.7109375" style="290" customWidth="1"/>
    <col min="18" max="18" width="1.28515625" style="290" customWidth="1"/>
    <col min="19" max="19" width="16.7109375" style="290" customWidth="1"/>
    <col min="20" max="20" width="1.28515625" style="290" customWidth="1"/>
    <col min="21" max="21" width="16.7109375" style="290" customWidth="1"/>
    <col min="22" max="22" width="14.28515625" style="290" customWidth="1"/>
    <col min="23" max="16384" width="9.140625" style="290"/>
  </cols>
  <sheetData>
    <row r="1" spans="1:24">
      <c r="U1" s="291" t="s">
        <v>100</v>
      </c>
    </row>
    <row r="2" spans="1:24">
      <c r="U2" s="291" t="s">
        <v>102</v>
      </c>
    </row>
    <row r="3" spans="1:24">
      <c r="A3" s="344" t="s">
        <v>0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292"/>
      <c r="W3" s="292"/>
      <c r="X3" s="292"/>
    </row>
    <row r="4" spans="1:24">
      <c r="A4" s="344" t="s">
        <v>68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292"/>
      <c r="W4" s="292"/>
      <c r="X4" s="292"/>
    </row>
    <row r="5" spans="1:24">
      <c r="A5" s="345" t="s">
        <v>133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293"/>
      <c r="W5" s="293"/>
      <c r="X5" s="293"/>
    </row>
    <row r="6" spans="1:24">
      <c r="A6" s="294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3"/>
      <c r="W6" s="293"/>
      <c r="X6" s="293"/>
    </row>
    <row r="7" spans="1:24">
      <c r="A7" s="295"/>
      <c r="B7" s="295"/>
      <c r="C7" s="295"/>
      <c r="D7" s="295"/>
      <c r="E7" s="295"/>
      <c r="F7" s="295"/>
      <c r="G7" s="295"/>
      <c r="H7" s="296"/>
      <c r="I7" s="295"/>
      <c r="J7" s="296"/>
      <c r="K7" s="295"/>
      <c r="L7" s="296"/>
      <c r="M7" s="295"/>
      <c r="N7" s="295"/>
      <c r="O7" s="295"/>
      <c r="P7" s="295"/>
      <c r="Q7" s="295"/>
      <c r="R7" s="295"/>
      <c r="S7" s="295"/>
      <c r="T7" s="295"/>
      <c r="U7" s="297" t="s">
        <v>99</v>
      </c>
      <c r="V7" s="295"/>
      <c r="W7" s="295"/>
      <c r="X7" s="298"/>
    </row>
    <row r="8" spans="1:24">
      <c r="A8" s="299"/>
      <c r="B8" s="299"/>
      <c r="C8" s="299"/>
      <c r="D8" s="299"/>
      <c r="E8" s="299"/>
      <c r="F8" s="299"/>
      <c r="G8" s="348" t="s">
        <v>45</v>
      </c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261"/>
      <c r="W8" s="300"/>
      <c r="X8" s="298"/>
    </row>
    <row r="9" spans="1:24" ht="39" customHeight="1">
      <c r="A9" s="301"/>
      <c r="B9" s="301"/>
      <c r="C9" s="301"/>
      <c r="D9" s="301"/>
      <c r="E9" s="301"/>
      <c r="F9" s="301"/>
      <c r="G9" s="302" t="s">
        <v>18</v>
      </c>
      <c r="H9" s="303"/>
      <c r="I9" s="302" t="s">
        <v>1</v>
      </c>
      <c r="J9" s="303"/>
      <c r="K9" s="352" t="s">
        <v>51</v>
      </c>
      <c r="L9" s="352"/>
      <c r="M9" s="352"/>
      <c r="N9" s="303"/>
      <c r="O9" s="351" t="s">
        <v>61</v>
      </c>
      <c r="P9" s="351"/>
      <c r="Q9" s="351"/>
      <c r="R9" s="351"/>
      <c r="S9" s="351"/>
      <c r="T9" s="303"/>
      <c r="U9" s="303" t="s">
        <v>4</v>
      </c>
      <c r="V9" s="304"/>
      <c r="W9" s="281"/>
      <c r="X9" s="305"/>
    </row>
    <row r="10" spans="1:24" ht="21.75" customHeight="1">
      <c r="A10" s="301"/>
      <c r="B10" s="301"/>
      <c r="C10" s="301"/>
      <c r="D10" s="301"/>
      <c r="E10" s="301"/>
      <c r="F10" s="301"/>
      <c r="G10" s="306" t="s">
        <v>29</v>
      </c>
      <c r="H10" s="303"/>
      <c r="I10" s="307" t="s">
        <v>2</v>
      </c>
      <c r="J10" s="303"/>
      <c r="K10" s="349" t="s">
        <v>3</v>
      </c>
      <c r="L10" s="303"/>
      <c r="M10" s="308" t="s">
        <v>28</v>
      </c>
      <c r="N10" s="303"/>
      <c r="O10" s="346" t="s">
        <v>59</v>
      </c>
      <c r="P10" s="303"/>
      <c r="Q10" s="346" t="s">
        <v>88</v>
      </c>
      <c r="R10" s="303"/>
      <c r="S10" s="346" t="s">
        <v>95</v>
      </c>
      <c r="T10" s="303"/>
      <c r="U10" s="303"/>
      <c r="V10" s="304"/>
      <c r="W10" s="281"/>
      <c r="X10" s="305"/>
    </row>
    <row r="11" spans="1:24" ht="23.25" customHeight="1">
      <c r="A11" s="301"/>
      <c r="B11" s="301"/>
      <c r="C11" s="301"/>
      <c r="D11" s="301"/>
      <c r="E11" s="309" t="s">
        <v>7</v>
      </c>
      <c r="F11" s="301"/>
      <c r="G11" s="310"/>
      <c r="H11" s="307"/>
      <c r="I11" s="311"/>
      <c r="J11" s="307"/>
      <c r="K11" s="350"/>
      <c r="L11" s="303"/>
      <c r="M11" s="312"/>
      <c r="N11" s="307"/>
      <c r="O11" s="347"/>
      <c r="P11" s="307"/>
      <c r="Q11" s="347"/>
      <c r="R11" s="307"/>
      <c r="S11" s="347"/>
      <c r="T11" s="307"/>
      <c r="U11" s="311"/>
      <c r="V11" s="313"/>
      <c r="W11" s="281"/>
      <c r="X11" s="305"/>
    </row>
    <row r="12" spans="1:24">
      <c r="A12" s="314" t="s">
        <v>108</v>
      </c>
      <c r="B12" s="314"/>
      <c r="C12" s="314"/>
      <c r="D12" s="314"/>
      <c r="E12" s="315"/>
      <c r="F12" s="314"/>
      <c r="G12" s="316">
        <v>836505</v>
      </c>
      <c r="H12" s="317"/>
      <c r="I12" s="316">
        <v>15501</v>
      </c>
      <c r="J12" s="317"/>
      <c r="K12" s="316">
        <v>83650</v>
      </c>
      <c r="L12" s="317"/>
      <c r="M12" s="316">
        <v>580399</v>
      </c>
      <c r="N12" s="317"/>
      <c r="O12" s="316">
        <v>-1764</v>
      </c>
      <c r="P12" s="317"/>
      <c r="Q12" s="316">
        <v>113989</v>
      </c>
      <c r="R12" s="317"/>
      <c r="S12" s="316">
        <f>SUM(O12:Q12)</f>
        <v>112225</v>
      </c>
      <c r="T12" s="317"/>
      <c r="U12" s="316">
        <f>+G12+I12+K12+M12+S12</f>
        <v>1628280</v>
      </c>
    </row>
    <row r="13" spans="1:24">
      <c r="A13" s="314" t="s">
        <v>134</v>
      </c>
      <c r="B13" s="314"/>
      <c r="C13" s="314"/>
      <c r="D13" s="314"/>
      <c r="E13" s="318" t="s">
        <v>194</v>
      </c>
      <c r="F13" s="314"/>
      <c r="G13" s="316">
        <v>0</v>
      </c>
      <c r="H13" s="317"/>
      <c r="I13" s="316">
        <v>0</v>
      </c>
      <c r="J13" s="317"/>
      <c r="K13" s="316">
        <v>0</v>
      </c>
      <c r="L13" s="317"/>
      <c r="M13" s="316">
        <v>-71101</v>
      </c>
      <c r="N13" s="317"/>
      <c r="O13" s="316">
        <v>0</v>
      </c>
      <c r="P13" s="317"/>
      <c r="Q13" s="316">
        <v>0</v>
      </c>
      <c r="R13" s="317"/>
      <c r="S13" s="316">
        <f t="shared" ref="S13:S14" si="0">SUM(O13:Q13)</f>
        <v>0</v>
      </c>
      <c r="T13" s="317"/>
      <c r="U13" s="316">
        <f t="shared" ref="U13" si="1">+G13+I13+K13+M13+S13</f>
        <v>-71101</v>
      </c>
    </row>
    <row r="14" spans="1:24">
      <c r="A14" s="314" t="s">
        <v>106</v>
      </c>
      <c r="B14" s="314"/>
      <c r="C14" s="314"/>
      <c r="D14" s="314"/>
      <c r="E14" s="314"/>
      <c r="F14" s="314"/>
      <c r="G14" s="319">
        <v>0</v>
      </c>
      <c r="H14" s="316"/>
      <c r="I14" s="319">
        <v>0</v>
      </c>
      <c r="J14" s="320"/>
      <c r="K14" s="319">
        <v>0</v>
      </c>
      <c r="L14" s="316"/>
      <c r="M14" s="321">
        <f>+PL6_T!K25</f>
        <v>19075</v>
      </c>
      <c r="N14" s="316"/>
      <c r="O14" s="320">
        <v>10</v>
      </c>
      <c r="P14" s="316"/>
      <c r="Q14" s="320">
        <v>0</v>
      </c>
      <c r="R14" s="316"/>
      <c r="S14" s="316">
        <f t="shared" si="0"/>
        <v>10</v>
      </c>
      <c r="T14" s="316"/>
      <c r="U14" s="316">
        <f>+G14+I14+K14+M14+S14</f>
        <v>19085</v>
      </c>
      <c r="V14" s="276"/>
      <c r="W14" s="281"/>
      <c r="X14" s="300"/>
    </row>
    <row r="15" spans="1:24" ht="22.5" thickBot="1">
      <c r="A15" s="343" t="s">
        <v>135</v>
      </c>
      <c r="B15" s="343"/>
      <c r="C15" s="343"/>
      <c r="D15" s="343"/>
      <c r="E15" s="343"/>
      <c r="F15" s="343"/>
      <c r="G15" s="322">
        <f>SUM(G12:G14)</f>
        <v>836505</v>
      </c>
      <c r="H15" s="316"/>
      <c r="I15" s="322">
        <f>SUM(I12:I14)</f>
        <v>15501</v>
      </c>
      <c r="J15" s="316"/>
      <c r="K15" s="322">
        <f>SUM(K12:K14)</f>
        <v>83650</v>
      </c>
      <c r="L15" s="316"/>
      <c r="M15" s="322">
        <f>SUM(M12:M14)</f>
        <v>528373</v>
      </c>
      <c r="N15" s="316"/>
      <c r="O15" s="322">
        <f>SUM(O12:O14)</f>
        <v>-1754</v>
      </c>
      <c r="P15" s="316"/>
      <c r="Q15" s="322">
        <f>SUM(Q12:Q14)</f>
        <v>113989</v>
      </c>
      <c r="R15" s="316"/>
      <c r="S15" s="322">
        <f>SUM(S12:S14)</f>
        <v>112235</v>
      </c>
      <c r="T15" s="316"/>
      <c r="U15" s="322">
        <f>SUM(U12:U14)</f>
        <v>1576264</v>
      </c>
      <c r="V15" s="323">
        <f>U15-BS_T!K87</f>
        <v>0</v>
      </c>
    </row>
    <row r="16" spans="1:24" ht="22.5" thickTop="1">
      <c r="A16" s="324"/>
      <c r="B16" s="324"/>
      <c r="C16" s="324"/>
      <c r="D16" s="324"/>
      <c r="E16" s="324"/>
      <c r="F16" s="324"/>
      <c r="G16" s="325"/>
      <c r="H16" s="326"/>
      <c r="I16" s="325"/>
      <c r="J16" s="326"/>
      <c r="K16" s="325"/>
      <c r="L16" s="326"/>
      <c r="M16" s="325"/>
      <c r="N16" s="319"/>
      <c r="O16" s="325"/>
      <c r="P16" s="326"/>
      <c r="Q16" s="325"/>
      <c r="R16" s="326"/>
      <c r="S16" s="325"/>
      <c r="T16" s="326"/>
      <c r="U16" s="325"/>
      <c r="V16" s="323"/>
    </row>
    <row r="17" spans="1:24">
      <c r="A17" s="314" t="s">
        <v>109</v>
      </c>
      <c r="B17" s="314"/>
      <c r="C17" s="314"/>
      <c r="D17" s="314"/>
      <c r="E17" s="314"/>
      <c r="F17" s="314"/>
      <c r="G17" s="316">
        <v>836505</v>
      </c>
      <c r="H17" s="317"/>
      <c r="I17" s="316">
        <v>15501</v>
      </c>
      <c r="J17" s="317"/>
      <c r="K17" s="316">
        <v>80612</v>
      </c>
      <c r="L17" s="317"/>
      <c r="M17" s="327">
        <v>574851</v>
      </c>
      <c r="N17" s="317"/>
      <c r="O17" s="316">
        <v>0</v>
      </c>
      <c r="P17" s="317"/>
      <c r="Q17" s="316">
        <v>113989</v>
      </c>
      <c r="R17" s="317"/>
      <c r="S17" s="316">
        <f>SUM(O17:R17)</f>
        <v>113989</v>
      </c>
      <c r="T17" s="317"/>
      <c r="U17" s="316">
        <f>+G17+I17+K17+M17+S17</f>
        <v>1621458</v>
      </c>
      <c r="V17" s="323"/>
    </row>
    <row r="18" spans="1:24">
      <c r="A18" s="314" t="s">
        <v>134</v>
      </c>
      <c r="B18" s="314"/>
      <c r="C18" s="314"/>
      <c r="D18" s="314"/>
      <c r="E18" s="303" t="s">
        <v>194</v>
      </c>
      <c r="F18" s="314"/>
      <c r="G18" s="316">
        <v>0</v>
      </c>
      <c r="H18" s="317"/>
      <c r="I18" s="316">
        <v>0</v>
      </c>
      <c r="J18" s="317"/>
      <c r="K18" s="316">
        <v>0</v>
      </c>
      <c r="L18" s="317"/>
      <c r="M18" s="327">
        <v>-133840</v>
      </c>
      <c r="N18" s="317"/>
      <c r="O18" s="316">
        <v>0</v>
      </c>
      <c r="P18" s="317"/>
      <c r="Q18" s="316"/>
      <c r="R18" s="317"/>
      <c r="S18" s="316">
        <f t="shared" ref="S18:S19" si="2">SUM(O18:R18)</f>
        <v>0</v>
      </c>
      <c r="T18" s="317"/>
      <c r="U18" s="316">
        <f>+G18+I18+K18+M18+S18</f>
        <v>-133840</v>
      </c>
      <c r="V18" s="323"/>
    </row>
    <row r="19" spans="1:24">
      <c r="A19" s="314" t="s">
        <v>106</v>
      </c>
      <c r="B19" s="314"/>
      <c r="C19" s="314"/>
      <c r="D19" s="314"/>
      <c r="E19" s="314"/>
      <c r="F19" s="314"/>
      <c r="G19" s="319">
        <v>0</v>
      </c>
      <c r="H19" s="316"/>
      <c r="I19" s="319">
        <v>0</v>
      </c>
      <c r="J19" s="320"/>
      <c r="K19" s="319">
        <v>0</v>
      </c>
      <c r="L19" s="316"/>
      <c r="M19" s="321">
        <f>PL6_T!M25</f>
        <v>108654</v>
      </c>
      <c r="N19" s="316"/>
      <c r="O19" s="320">
        <f>PL6_T!M29</f>
        <v>-1259</v>
      </c>
      <c r="P19" s="316"/>
      <c r="Q19" s="320">
        <v>0</v>
      </c>
      <c r="R19" s="316"/>
      <c r="S19" s="316">
        <f t="shared" si="2"/>
        <v>-1259</v>
      </c>
      <c r="T19" s="316"/>
      <c r="U19" s="316">
        <f>+G19+I19+K19+M19+S19</f>
        <v>107395</v>
      </c>
      <c r="V19" s="276"/>
      <c r="W19" s="281"/>
      <c r="X19" s="300"/>
    </row>
    <row r="20" spans="1:24" ht="22.5" thickBot="1">
      <c r="A20" s="343" t="s">
        <v>138</v>
      </c>
      <c r="B20" s="343"/>
      <c r="C20" s="343"/>
      <c r="D20" s="343"/>
      <c r="E20" s="343"/>
      <c r="F20" s="343"/>
      <c r="G20" s="322">
        <f>SUM(G17:G19)</f>
        <v>836505</v>
      </c>
      <c r="H20" s="316"/>
      <c r="I20" s="322">
        <f>SUM(I17:I19)</f>
        <v>15501</v>
      </c>
      <c r="J20" s="316"/>
      <c r="K20" s="322">
        <f>SUM(K17:K19)</f>
        <v>80612</v>
      </c>
      <c r="L20" s="316"/>
      <c r="M20" s="322">
        <f>SUM(M17:M19)</f>
        <v>549665</v>
      </c>
      <c r="N20" s="316"/>
      <c r="O20" s="322">
        <f>SUM(O17:O19)</f>
        <v>-1259</v>
      </c>
      <c r="P20" s="316"/>
      <c r="Q20" s="322">
        <f>SUM(Q17:Q19)</f>
        <v>113989</v>
      </c>
      <c r="R20" s="316"/>
      <c r="S20" s="322">
        <f>SUM(S17:S19)</f>
        <v>112730</v>
      </c>
      <c r="T20" s="316"/>
      <c r="U20" s="322">
        <f>SUM(U17:U19)</f>
        <v>1595013</v>
      </c>
      <c r="V20" s="276"/>
      <c r="W20" s="281"/>
      <c r="X20" s="300"/>
    </row>
    <row r="21" spans="1:24" ht="22.5" thickTop="1">
      <c r="G21" s="317"/>
      <c r="M21" s="328"/>
    </row>
  </sheetData>
  <mergeCells count="12">
    <mergeCell ref="A15:F15"/>
    <mergeCell ref="A20:F20"/>
    <mergeCell ref="A3:U3"/>
    <mergeCell ref="A4:U4"/>
    <mergeCell ref="A5:U5"/>
    <mergeCell ref="S10:S11"/>
    <mergeCell ref="G8:U8"/>
    <mergeCell ref="K10:K11"/>
    <mergeCell ref="O10:O11"/>
    <mergeCell ref="O9:S9"/>
    <mergeCell ref="Q10:Q11"/>
    <mergeCell ref="K9:M9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83" firstPageNumber="6" orientation="landscape" useFirstPageNumber="1" r:id="rId1"/>
  <headerFooter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69"/>
  <sheetViews>
    <sheetView view="pageBreakPreview" zoomScale="90" zoomScaleNormal="80" zoomScaleSheetLayoutView="90" workbookViewId="0">
      <selection activeCell="R10" sqref="R10"/>
    </sheetView>
  </sheetViews>
  <sheetFormatPr defaultRowHeight="18.75"/>
  <cols>
    <col min="1" max="1" width="2.85546875" style="179" customWidth="1"/>
    <col min="2" max="4" width="2.5703125" style="179" customWidth="1"/>
    <col min="5" max="5" width="38.5703125" style="46" customWidth="1"/>
    <col min="6" max="6" width="7.42578125" style="46" customWidth="1"/>
    <col min="7" max="7" width="13.85546875" style="180" customWidth="1"/>
    <col min="8" max="8" width="2.140625" style="179" customWidth="1"/>
    <col min="9" max="9" width="13.85546875" style="179" customWidth="1"/>
    <col min="10" max="10" width="2.140625" style="179" customWidth="1"/>
    <col min="11" max="11" width="13.85546875" style="179" customWidth="1"/>
    <col min="12" max="12" width="2.140625" style="179" customWidth="1"/>
    <col min="13" max="13" width="13.85546875" style="179" customWidth="1"/>
    <col min="14" max="14" width="13" style="179" customWidth="1"/>
    <col min="15" max="15" width="1.7109375" style="179" customWidth="1"/>
    <col min="16" max="16" width="13.5703125" style="87" customWidth="1"/>
    <col min="17" max="17" width="7" style="87" customWidth="1"/>
    <col min="18" max="18" width="7" style="88" customWidth="1"/>
    <col min="19" max="19" width="1" style="179" customWidth="1"/>
    <col min="20" max="20" width="8.5703125" style="179" customWidth="1"/>
    <col min="21" max="16384" width="9.140625" style="179"/>
  </cols>
  <sheetData>
    <row r="1" spans="1:20">
      <c r="M1" s="140" t="s">
        <v>100</v>
      </c>
    </row>
    <row r="2" spans="1:20">
      <c r="M2" s="140" t="s">
        <v>102</v>
      </c>
    </row>
    <row r="3" spans="1:20" ht="23.1" customHeight="1">
      <c r="A3" s="353" t="str">
        <f>+'[2]SOE_T '!A3:Z3</f>
        <v>บริษัท สหโมเสคอุตสาหกรรม จำกัด (มหาชน) และบริษัทย่อย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20" ht="23.1" customHeight="1">
      <c r="A4" s="334" t="s">
        <v>19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</row>
    <row r="5" spans="1:20" s="182" customFormat="1" ht="21" customHeight="1">
      <c r="A5" s="354" t="s">
        <v>133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181"/>
    </row>
    <row r="6" spans="1:20" ht="21" customHeight="1">
      <c r="G6" s="355" t="s">
        <v>99</v>
      </c>
      <c r="H6" s="355"/>
      <c r="I6" s="355"/>
      <c r="J6" s="355"/>
      <c r="K6" s="355"/>
      <c r="L6" s="355"/>
      <c r="M6" s="355"/>
    </row>
    <row r="7" spans="1:20" ht="21" customHeight="1">
      <c r="G7" s="356" t="s">
        <v>44</v>
      </c>
      <c r="H7" s="356"/>
      <c r="I7" s="356"/>
      <c r="K7" s="356" t="s">
        <v>45</v>
      </c>
      <c r="L7" s="356"/>
      <c r="M7" s="356"/>
      <c r="O7" s="88"/>
      <c r="P7" s="88"/>
      <c r="Q7" s="88"/>
      <c r="S7" s="88"/>
      <c r="T7" s="88"/>
    </row>
    <row r="8" spans="1:20" s="46" customFormat="1" ht="21" customHeight="1">
      <c r="G8" s="199" t="s">
        <v>107</v>
      </c>
      <c r="H8" s="49"/>
      <c r="I8" s="199" t="s">
        <v>92</v>
      </c>
      <c r="J8" s="49"/>
      <c r="K8" s="199" t="s">
        <v>107</v>
      </c>
      <c r="L8" s="49"/>
      <c r="M8" s="199" t="s">
        <v>92</v>
      </c>
      <c r="O8" s="183"/>
      <c r="P8" s="89"/>
      <c r="Q8" s="89"/>
      <c r="R8" s="90"/>
    </row>
    <row r="9" spans="1:20" ht="21" customHeight="1">
      <c r="A9" s="179" t="s">
        <v>20</v>
      </c>
      <c r="G9" s="93"/>
      <c r="H9" s="91"/>
      <c r="I9" s="107"/>
      <c r="J9" s="91"/>
      <c r="L9" s="91"/>
      <c r="M9" s="91"/>
      <c r="O9" s="184"/>
    </row>
    <row r="10" spans="1:20" ht="21" customHeight="1">
      <c r="B10" s="185" t="s">
        <v>112</v>
      </c>
      <c r="G10" s="203">
        <f>+PL6_T!G23</f>
        <v>-2281</v>
      </c>
      <c r="H10" s="108"/>
      <c r="I10" s="204">
        <v>115157</v>
      </c>
      <c r="J10" s="108"/>
      <c r="K10" s="203">
        <f>PL6_T!K23</f>
        <v>24100</v>
      </c>
      <c r="L10" s="108"/>
      <c r="M10" s="204">
        <v>136889</v>
      </c>
    </row>
    <row r="11" spans="1:20" ht="21" customHeight="1">
      <c r="A11" s="179" t="s">
        <v>139</v>
      </c>
      <c r="G11" s="109"/>
      <c r="H11" s="110"/>
      <c r="I11" s="111"/>
      <c r="J11" s="110"/>
      <c r="K11" s="135"/>
      <c r="L11" s="110"/>
      <c r="M11" s="110"/>
    </row>
    <row r="12" spans="1:20" ht="21" customHeight="1">
      <c r="C12" s="179" t="s">
        <v>161</v>
      </c>
      <c r="G12" s="109">
        <v>24476</v>
      </c>
      <c r="H12" s="110"/>
      <c r="I12" s="111">
        <v>20163</v>
      </c>
      <c r="J12" s="110"/>
      <c r="K12" s="109">
        <v>16674</v>
      </c>
      <c r="L12" s="109"/>
      <c r="M12" s="109">
        <v>17218</v>
      </c>
    </row>
    <row r="13" spans="1:20" ht="21" customHeight="1">
      <c r="C13" s="179" t="s">
        <v>160</v>
      </c>
      <c r="G13" s="109">
        <f>45175+1335</f>
        <v>46510</v>
      </c>
      <c r="H13" s="110"/>
      <c r="I13" s="109">
        <v>12970</v>
      </c>
      <c r="J13" s="110"/>
      <c r="K13" s="109">
        <v>49088</v>
      </c>
      <c r="L13" s="109"/>
      <c r="M13" s="116">
        <v>48642</v>
      </c>
    </row>
    <row r="14" spans="1:20" ht="21" customHeight="1">
      <c r="C14" s="179" t="s">
        <v>162</v>
      </c>
      <c r="G14" s="109">
        <v>-73256</v>
      </c>
      <c r="H14" s="110"/>
      <c r="I14" s="109">
        <v>-95075</v>
      </c>
      <c r="J14" s="110"/>
      <c r="K14" s="109">
        <v>-92989</v>
      </c>
      <c r="L14" s="109"/>
      <c r="M14" s="116">
        <v>-92883</v>
      </c>
    </row>
    <row r="15" spans="1:20" ht="21" customHeight="1">
      <c r="C15" s="179" t="s">
        <v>180</v>
      </c>
      <c r="G15" s="109">
        <v>2418</v>
      </c>
      <c r="H15" s="110"/>
      <c r="I15" s="109">
        <f>-3071+67</f>
        <v>-3004</v>
      </c>
      <c r="J15" s="110"/>
      <c r="K15" s="109">
        <v>830</v>
      </c>
      <c r="L15" s="109"/>
      <c r="M15" s="116">
        <v>-3231</v>
      </c>
    </row>
    <row r="16" spans="1:20" ht="21" customHeight="1">
      <c r="C16" s="179" t="s">
        <v>163</v>
      </c>
      <c r="G16" s="109">
        <f>63059-1335</f>
        <v>61724</v>
      </c>
      <c r="H16" s="110"/>
      <c r="I16" s="109">
        <v>126194</v>
      </c>
      <c r="J16" s="110"/>
      <c r="K16" s="109">
        <v>58423</v>
      </c>
      <c r="L16" s="110"/>
      <c r="M16" s="109">
        <v>108102</v>
      </c>
    </row>
    <row r="17" spans="1:15" ht="21" customHeight="1">
      <c r="C17" s="179" t="s">
        <v>179</v>
      </c>
      <c r="G17" s="109">
        <v>443</v>
      </c>
      <c r="H17" s="110"/>
      <c r="I17" s="109">
        <f>-4156-235</f>
        <v>-4391</v>
      </c>
      <c r="J17" s="110"/>
      <c r="K17" s="109">
        <v>264</v>
      </c>
      <c r="L17" s="110"/>
      <c r="M17" s="109">
        <v>2619</v>
      </c>
    </row>
    <row r="18" spans="1:15" ht="21" customHeight="1">
      <c r="C18" s="179" t="s">
        <v>164</v>
      </c>
      <c r="D18" s="46"/>
      <c r="E18" s="179"/>
      <c r="G18" s="109">
        <v>109597</v>
      </c>
      <c r="H18" s="110"/>
      <c r="I18" s="111">
        <v>113476</v>
      </c>
      <c r="J18" s="110"/>
      <c r="K18" s="109">
        <v>57392</v>
      </c>
      <c r="L18" s="110"/>
      <c r="M18" s="111">
        <v>56210</v>
      </c>
    </row>
    <row r="19" spans="1:15" ht="21" customHeight="1">
      <c r="C19" s="179" t="s">
        <v>165</v>
      </c>
      <c r="D19" s="46"/>
      <c r="E19" s="179"/>
      <c r="G19" s="109">
        <v>3015</v>
      </c>
      <c r="H19" s="110"/>
      <c r="I19" s="111">
        <v>2904</v>
      </c>
      <c r="J19" s="112"/>
      <c r="K19" s="109">
        <v>2614</v>
      </c>
      <c r="L19" s="112"/>
      <c r="M19" s="111">
        <v>2614</v>
      </c>
    </row>
    <row r="20" spans="1:15" ht="21" customHeight="1">
      <c r="C20" s="179" t="s">
        <v>182</v>
      </c>
      <c r="E20" s="179"/>
      <c r="F20" s="206"/>
      <c r="G20" s="109">
        <v>30</v>
      </c>
      <c r="H20" s="110"/>
      <c r="I20" s="186">
        <v>317</v>
      </c>
      <c r="J20" s="110"/>
      <c r="K20" s="109">
        <v>-5</v>
      </c>
      <c r="L20" s="110"/>
      <c r="M20" s="113">
        <v>317</v>
      </c>
    </row>
    <row r="21" spans="1:15" ht="21" customHeight="1">
      <c r="C21" s="179" t="s">
        <v>166</v>
      </c>
      <c r="D21" s="46"/>
      <c r="E21" s="179"/>
      <c r="G21" s="109">
        <v>585</v>
      </c>
      <c r="H21" s="110"/>
      <c r="I21" s="205">
        <v>-3273</v>
      </c>
      <c r="J21" s="110"/>
      <c r="K21" s="109">
        <v>499</v>
      </c>
      <c r="L21" s="110"/>
      <c r="M21" s="205">
        <v>-2307</v>
      </c>
    </row>
    <row r="22" spans="1:15" ht="21" customHeight="1">
      <c r="C22" s="179" t="s">
        <v>167</v>
      </c>
      <c r="D22" s="46"/>
      <c r="E22" s="179"/>
      <c r="G22" s="109">
        <v>-11336</v>
      </c>
      <c r="H22" s="110"/>
      <c r="I22" s="111">
        <v>-4254</v>
      </c>
      <c r="J22" s="110"/>
      <c r="K22" s="109">
        <v>-4914</v>
      </c>
      <c r="L22" s="110"/>
      <c r="M22" s="205">
        <v>0</v>
      </c>
    </row>
    <row r="23" spans="1:15" ht="21" customHeight="1">
      <c r="C23" s="179" t="s">
        <v>181</v>
      </c>
      <c r="D23" s="206"/>
      <c r="E23" s="179"/>
      <c r="F23" s="206"/>
      <c r="G23" s="109">
        <v>-58</v>
      </c>
      <c r="H23" s="113"/>
      <c r="I23" s="116">
        <v>-412</v>
      </c>
      <c r="J23" s="113"/>
      <c r="K23" s="109">
        <v>-5</v>
      </c>
      <c r="L23" s="113"/>
      <c r="M23" s="116">
        <v>-412</v>
      </c>
    </row>
    <row r="24" spans="1:15" ht="21" customHeight="1">
      <c r="C24" s="179" t="s">
        <v>183</v>
      </c>
      <c r="D24" s="206"/>
      <c r="E24" s="179"/>
      <c r="F24" s="206"/>
      <c r="G24" s="116">
        <v>0</v>
      </c>
      <c r="H24" s="113"/>
      <c r="I24" s="116">
        <v>-24536</v>
      </c>
      <c r="J24" s="113"/>
      <c r="K24" s="109">
        <v>0</v>
      </c>
      <c r="L24" s="113"/>
      <c r="M24" s="116">
        <v>-36875</v>
      </c>
    </row>
    <row r="25" spans="1:15" ht="21" customHeight="1">
      <c r="C25" s="179" t="s">
        <v>168</v>
      </c>
      <c r="D25" s="206"/>
      <c r="E25" s="179"/>
      <c r="F25" s="206"/>
      <c r="G25" s="207">
        <v>-4805</v>
      </c>
      <c r="H25" s="113"/>
      <c r="I25" s="207">
        <v>3518</v>
      </c>
      <c r="J25" s="113"/>
      <c r="K25" s="207">
        <v>-5434</v>
      </c>
      <c r="L25" s="113"/>
      <c r="M25" s="207">
        <v>-395</v>
      </c>
    </row>
    <row r="26" spans="1:15" ht="21" customHeight="1">
      <c r="A26" s="187"/>
      <c r="B26" s="187" t="s">
        <v>140</v>
      </c>
      <c r="C26" s="187"/>
      <c r="D26" s="187"/>
      <c r="E26" s="187"/>
      <c r="F26" s="187"/>
      <c r="G26" s="109">
        <f>SUM(G10:G25)</f>
        <v>157062</v>
      </c>
      <c r="H26" s="113"/>
      <c r="I26" s="109">
        <f>SUM(I10:I25)</f>
        <v>259754</v>
      </c>
      <c r="J26" s="113"/>
      <c r="K26" s="109">
        <f>SUM(K10:K25)</f>
        <v>106537</v>
      </c>
      <c r="L26" s="109"/>
      <c r="M26" s="109">
        <f t="shared" ref="M26" si="0">SUM(M10:M25)</f>
        <v>236508</v>
      </c>
      <c r="N26" s="188"/>
      <c r="O26" s="189"/>
    </row>
    <row r="27" spans="1:15" ht="21" customHeight="1">
      <c r="C27" s="179" t="s">
        <v>169</v>
      </c>
      <c r="E27" s="179"/>
      <c r="G27" s="109">
        <v>4805</v>
      </c>
      <c r="H27" s="110"/>
      <c r="I27" s="205">
        <v>0</v>
      </c>
      <c r="J27" s="110"/>
      <c r="K27" s="109">
        <v>4763</v>
      </c>
      <c r="L27" s="110"/>
      <c r="M27" s="111">
        <v>0</v>
      </c>
    </row>
    <row r="28" spans="1:15" ht="21" customHeight="1">
      <c r="C28" s="179" t="s">
        <v>143</v>
      </c>
      <c r="D28" s="206"/>
      <c r="E28" s="179"/>
      <c r="F28" s="206"/>
      <c r="G28" s="109">
        <v>-10351</v>
      </c>
      <c r="H28" s="113"/>
      <c r="I28" s="116">
        <v>-50619</v>
      </c>
      <c r="J28" s="113"/>
      <c r="K28" s="116">
        <v>-8587</v>
      </c>
      <c r="L28" s="113"/>
      <c r="M28" s="116">
        <v>-48157</v>
      </c>
    </row>
    <row r="29" spans="1:15" ht="21" customHeight="1">
      <c r="C29" s="179" t="s">
        <v>170</v>
      </c>
      <c r="G29" s="116"/>
      <c r="H29" s="114"/>
      <c r="I29" s="116"/>
      <c r="J29" s="113"/>
      <c r="K29" s="116"/>
      <c r="L29" s="113"/>
      <c r="M29" s="115"/>
    </row>
    <row r="30" spans="1:15" ht="21" customHeight="1">
      <c r="D30" s="179" t="s">
        <v>171</v>
      </c>
      <c r="G30" s="207">
        <v>-4771</v>
      </c>
      <c r="H30" s="114"/>
      <c r="I30" s="207">
        <v>-13642</v>
      </c>
      <c r="J30" s="113"/>
      <c r="K30" s="207">
        <v>-4771</v>
      </c>
      <c r="L30" s="113"/>
      <c r="M30" s="121">
        <v>-12671</v>
      </c>
    </row>
    <row r="31" spans="1:15" ht="21" customHeight="1">
      <c r="A31" s="190" t="s">
        <v>141</v>
      </c>
      <c r="E31" s="200"/>
      <c r="F31" s="200"/>
      <c r="G31" s="121">
        <f>SUM(G26:G30)</f>
        <v>146745</v>
      </c>
      <c r="H31" s="114"/>
      <c r="I31" s="121">
        <f>SUM(I26:I30)</f>
        <v>195493</v>
      </c>
      <c r="J31" s="114"/>
      <c r="K31" s="121">
        <f>SUM(K26:K30)</f>
        <v>97942</v>
      </c>
      <c r="L31" s="114"/>
      <c r="M31" s="121">
        <f>SUM(M26:M30)</f>
        <v>175680</v>
      </c>
    </row>
    <row r="32" spans="1:15" ht="21" customHeight="1">
      <c r="E32" s="200"/>
      <c r="F32" s="200"/>
      <c r="G32" s="115"/>
      <c r="H32" s="114"/>
      <c r="I32" s="115"/>
      <c r="J32" s="114"/>
      <c r="K32" s="115"/>
      <c r="L32" s="114"/>
      <c r="M32" s="115"/>
    </row>
    <row r="33" spans="1:20" ht="21" customHeight="1">
      <c r="A33" s="179" t="s">
        <v>22</v>
      </c>
      <c r="G33" s="93" t="s">
        <v>5</v>
      </c>
      <c r="H33" s="93"/>
      <c r="I33" s="93"/>
      <c r="J33" s="93"/>
      <c r="K33" s="93"/>
      <c r="L33" s="93"/>
      <c r="M33" s="191"/>
    </row>
    <row r="34" spans="1:20" ht="21" customHeight="1">
      <c r="B34" s="208" t="s">
        <v>185</v>
      </c>
      <c r="G34" s="109">
        <v>0</v>
      </c>
      <c r="H34" s="114"/>
      <c r="I34" s="116">
        <v>98142</v>
      </c>
      <c r="J34" s="113"/>
      <c r="K34" s="109">
        <v>0</v>
      </c>
      <c r="L34" s="113"/>
      <c r="M34" s="115">
        <v>98142</v>
      </c>
    </row>
    <row r="35" spans="1:20" ht="21" customHeight="1">
      <c r="B35" s="208" t="s">
        <v>184</v>
      </c>
      <c r="G35" s="109">
        <v>0</v>
      </c>
      <c r="H35" s="114"/>
      <c r="I35" s="116">
        <v>3694</v>
      </c>
      <c r="J35" s="113"/>
      <c r="K35" s="109">
        <v>0</v>
      </c>
      <c r="L35" s="113"/>
      <c r="M35" s="115">
        <v>0</v>
      </c>
    </row>
    <row r="36" spans="1:20" ht="21" customHeight="1">
      <c r="B36" s="208" t="s">
        <v>172</v>
      </c>
      <c r="C36" s="208"/>
      <c r="D36" s="208"/>
      <c r="E36" s="208"/>
      <c r="F36" s="208"/>
      <c r="G36" s="203">
        <v>93615</v>
      </c>
      <c r="H36" s="209"/>
      <c r="I36" s="209">
        <v>-49639</v>
      </c>
      <c r="J36" s="209"/>
      <c r="K36" s="203">
        <v>99475</v>
      </c>
      <c r="L36" s="209"/>
      <c r="M36" s="209">
        <v>-49639</v>
      </c>
    </row>
    <row r="37" spans="1:20" ht="21" customHeight="1">
      <c r="B37" s="234" t="s">
        <v>94</v>
      </c>
      <c r="D37" s="208"/>
      <c r="E37" s="208"/>
      <c r="F37" s="208"/>
      <c r="G37" s="211">
        <v>0</v>
      </c>
      <c r="H37" s="212"/>
      <c r="I37" s="212">
        <v>0</v>
      </c>
      <c r="J37" s="212"/>
      <c r="K37" s="211">
        <v>670</v>
      </c>
      <c r="L37" s="212"/>
      <c r="M37" s="213">
        <v>395</v>
      </c>
      <c r="R37" s="214"/>
    </row>
    <row r="38" spans="1:20" ht="21" customHeight="1">
      <c r="B38" s="234" t="s">
        <v>142</v>
      </c>
      <c r="G38" s="203">
        <v>58</v>
      </c>
      <c r="H38" s="109"/>
      <c r="I38" s="205">
        <v>449</v>
      </c>
      <c r="J38" s="109"/>
      <c r="K38" s="203">
        <v>5</v>
      </c>
      <c r="L38" s="109"/>
      <c r="M38" s="109">
        <v>449</v>
      </c>
    </row>
    <row r="39" spans="1:20" ht="21" customHeight="1">
      <c r="B39" s="234" t="s">
        <v>31</v>
      </c>
      <c r="C39" s="208"/>
      <c r="D39" s="208"/>
      <c r="E39" s="208"/>
      <c r="F39" s="208"/>
      <c r="G39" s="203">
        <v>-17427</v>
      </c>
      <c r="H39" s="209"/>
      <c r="I39" s="209">
        <v>-14487</v>
      </c>
      <c r="J39" s="209"/>
      <c r="K39" s="203">
        <v>-7419</v>
      </c>
      <c r="L39" s="209"/>
      <c r="M39" s="210">
        <v>-11702</v>
      </c>
    </row>
    <row r="40" spans="1:20" ht="21" customHeight="1">
      <c r="B40" s="234" t="s">
        <v>186</v>
      </c>
      <c r="G40" s="109">
        <v>0</v>
      </c>
      <c r="H40" s="114"/>
      <c r="I40" s="116">
        <v>0</v>
      </c>
      <c r="J40" s="113"/>
      <c r="K40" s="109">
        <v>1141</v>
      </c>
      <c r="L40" s="113"/>
      <c r="M40" s="115">
        <v>999</v>
      </c>
    </row>
    <row r="41" spans="1:20" ht="21" customHeight="1">
      <c r="A41" s="190" t="s">
        <v>144</v>
      </c>
      <c r="G41" s="215">
        <f>SUM(G34:G40)</f>
        <v>76246</v>
      </c>
      <c r="H41" s="216"/>
      <c r="I41" s="215">
        <f>SUM(I34:I40)</f>
        <v>38159</v>
      </c>
      <c r="J41" s="216"/>
      <c r="K41" s="215">
        <f>SUM(K34:K40)</f>
        <v>93872</v>
      </c>
      <c r="L41" s="216"/>
      <c r="M41" s="215">
        <f>SUM(M34:M40)</f>
        <v>38644</v>
      </c>
    </row>
    <row r="42" spans="1:20">
      <c r="M42" s="140" t="s">
        <v>100</v>
      </c>
    </row>
    <row r="43" spans="1:20">
      <c r="M43" s="140" t="s">
        <v>102</v>
      </c>
    </row>
    <row r="44" spans="1:20" ht="21" customHeight="1">
      <c r="A44" s="353" t="str">
        <f>A3</f>
        <v>บริษัท สหโมเสคอุตสาหกรรม จำกัด (มหาชน) และบริษัทย่อย</v>
      </c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</row>
    <row r="45" spans="1:20" ht="21" customHeight="1">
      <c r="A45" s="334" t="s">
        <v>42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</row>
    <row r="46" spans="1:20" s="182" customFormat="1" ht="21" customHeight="1">
      <c r="A46" s="359" t="str">
        <f>+A5</f>
        <v>สำหรับงวดหกเดือนสิ้นสุดวันที่ 30 มิถุนายน 2560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59"/>
      <c r="N46" s="181"/>
    </row>
    <row r="47" spans="1:20" ht="21" customHeight="1">
      <c r="G47" s="355" t="str">
        <f>+G6</f>
        <v>(หน่วย : พันบาท)</v>
      </c>
      <c r="H47" s="355"/>
      <c r="I47" s="355"/>
      <c r="J47" s="355"/>
      <c r="K47" s="355"/>
      <c r="L47" s="355"/>
      <c r="M47" s="355"/>
      <c r="O47" s="88"/>
      <c r="P47" s="88"/>
      <c r="Q47" s="88"/>
      <c r="S47" s="88"/>
      <c r="T47" s="88"/>
    </row>
    <row r="48" spans="1:20" s="46" customFormat="1" ht="21" customHeight="1">
      <c r="A48" s="179"/>
      <c r="B48" s="179"/>
      <c r="C48" s="179"/>
      <c r="D48" s="179"/>
      <c r="G48" s="356" t="s">
        <v>44</v>
      </c>
      <c r="H48" s="356"/>
      <c r="I48" s="356"/>
      <c r="J48" s="179"/>
      <c r="K48" s="356" t="s">
        <v>45</v>
      </c>
      <c r="L48" s="356"/>
      <c r="M48" s="356"/>
      <c r="O48" s="183"/>
      <c r="P48" s="89"/>
      <c r="Q48" s="89"/>
      <c r="R48" s="90"/>
    </row>
    <row r="49" spans="1:21" s="46" customFormat="1" ht="21" customHeight="1">
      <c r="G49" s="199" t="str">
        <f>G8</f>
        <v>2560</v>
      </c>
      <c r="H49" s="49"/>
      <c r="I49" s="199" t="str">
        <f>I8</f>
        <v>2559</v>
      </c>
      <c r="J49" s="49"/>
      <c r="K49" s="199" t="str">
        <f>K8</f>
        <v>2560</v>
      </c>
      <c r="L49" s="49"/>
      <c r="M49" s="199" t="str">
        <f>M8</f>
        <v>2559</v>
      </c>
      <c r="O49" s="183"/>
      <c r="P49" s="89"/>
      <c r="Q49" s="89"/>
      <c r="R49" s="90"/>
    </row>
    <row r="50" spans="1:21" ht="21" customHeight="1">
      <c r="A50" s="46"/>
      <c r="B50" s="46"/>
      <c r="C50" s="46"/>
      <c r="D50" s="46"/>
      <c r="G50" s="191"/>
      <c r="H50" s="49"/>
      <c r="I50" s="48"/>
      <c r="J50" s="49"/>
      <c r="K50" s="47"/>
      <c r="L50" s="49"/>
      <c r="M50" s="48"/>
    </row>
    <row r="51" spans="1:21" ht="21" customHeight="1">
      <c r="A51" s="179" t="s">
        <v>23</v>
      </c>
      <c r="G51" s="186"/>
      <c r="H51" s="109"/>
      <c r="I51" s="109"/>
      <c r="J51" s="109"/>
      <c r="K51" s="109"/>
      <c r="L51" s="109"/>
      <c r="M51" s="112" t="s">
        <v>5</v>
      </c>
    </row>
    <row r="52" spans="1:21" ht="21" customHeight="1">
      <c r="B52" s="179" t="s">
        <v>187</v>
      </c>
      <c r="G52" s="186">
        <v>0</v>
      </c>
      <c r="H52" s="109"/>
      <c r="I52" s="186">
        <v>-49505</v>
      </c>
      <c r="J52" s="109"/>
      <c r="K52" s="186">
        <v>0</v>
      </c>
      <c r="L52" s="109"/>
      <c r="M52" s="186">
        <v>-49505</v>
      </c>
    </row>
    <row r="53" spans="1:21" ht="21" customHeight="1">
      <c r="B53" s="179" t="s">
        <v>145</v>
      </c>
      <c r="G53" s="186">
        <v>-3258</v>
      </c>
      <c r="H53" s="109"/>
      <c r="I53" s="186">
        <v>-2155</v>
      </c>
      <c r="J53" s="109"/>
      <c r="K53" s="186">
        <v>-2482</v>
      </c>
      <c r="L53" s="109"/>
      <c r="M53" s="115">
        <v>-1790</v>
      </c>
      <c r="N53" s="94"/>
    </row>
    <row r="54" spans="1:21" ht="21" customHeight="1">
      <c r="B54" s="179" t="s">
        <v>17</v>
      </c>
      <c r="G54" s="186">
        <v>-24701</v>
      </c>
      <c r="H54" s="109"/>
      <c r="I54" s="186">
        <v>-20163</v>
      </c>
      <c r="J54" s="109"/>
      <c r="K54" s="186">
        <v>-16899</v>
      </c>
      <c r="L54" s="109"/>
      <c r="M54" s="112">
        <v>-17218</v>
      </c>
    </row>
    <row r="55" spans="1:21" ht="21" customHeight="1">
      <c r="B55" s="179" t="s">
        <v>174</v>
      </c>
      <c r="G55" s="186">
        <f>-73501+670</f>
        <v>-72831</v>
      </c>
      <c r="H55" s="109"/>
      <c r="I55" s="186">
        <v>-133840</v>
      </c>
      <c r="J55" s="109"/>
      <c r="K55" s="186">
        <v>-71101</v>
      </c>
      <c r="L55" s="109"/>
      <c r="M55" s="112">
        <v>-133840</v>
      </c>
    </row>
    <row r="56" spans="1:21" ht="21" customHeight="1">
      <c r="B56" s="179" t="s">
        <v>188</v>
      </c>
      <c r="G56" s="186">
        <v>0</v>
      </c>
      <c r="H56" s="109"/>
      <c r="I56" s="186">
        <v>13315</v>
      </c>
      <c r="J56" s="109"/>
      <c r="K56" s="186">
        <v>0</v>
      </c>
      <c r="L56" s="109"/>
      <c r="M56" s="112">
        <v>13020</v>
      </c>
    </row>
    <row r="57" spans="1:21" ht="21" customHeight="1">
      <c r="B57" s="179" t="s">
        <v>173</v>
      </c>
      <c r="G57" s="186">
        <v>-45630</v>
      </c>
      <c r="H57" s="109"/>
      <c r="I57" s="186">
        <f>-1080-7813-1600</f>
        <v>-10493</v>
      </c>
      <c r="J57" s="109"/>
      <c r="K57" s="186">
        <v>-14634</v>
      </c>
      <c r="L57" s="109"/>
      <c r="M57" s="226">
        <v>0</v>
      </c>
    </row>
    <row r="58" spans="1:21" ht="21" customHeight="1">
      <c r="A58" s="190" t="s">
        <v>146</v>
      </c>
      <c r="G58" s="217">
        <f>SUM(G52:G57)</f>
        <v>-146420</v>
      </c>
      <c r="H58" s="116"/>
      <c r="I58" s="217">
        <f>SUM(I52:I57)</f>
        <v>-202841</v>
      </c>
      <c r="J58" s="116"/>
      <c r="K58" s="217">
        <f>SUM(K52:K57)</f>
        <v>-105116</v>
      </c>
      <c r="L58" s="116"/>
      <c r="M58" s="217">
        <f>SUM(M52:M57)</f>
        <v>-189333</v>
      </c>
      <c r="Q58" s="95"/>
    </row>
    <row r="59" spans="1:21" ht="21" customHeight="1">
      <c r="G59" s="192"/>
      <c r="H59" s="116"/>
      <c r="I59" s="192"/>
      <c r="J59" s="116"/>
      <c r="K59" s="192"/>
      <c r="L59" s="116"/>
      <c r="M59" s="192"/>
      <c r="Q59" s="95"/>
    </row>
    <row r="60" spans="1:21" ht="21" customHeight="1">
      <c r="A60" s="179" t="s">
        <v>85</v>
      </c>
      <c r="G60" s="186">
        <f>+G58+G41+G31</f>
        <v>76571</v>
      </c>
      <c r="H60" s="118"/>
      <c r="I60" s="186">
        <f>+I58+I41+I31</f>
        <v>30811</v>
      </c>
      <c r="J60" s="118"/>
      <c r="K60" s="186">
        <f>+K58+K41+K31</f>
        <v>86698</v>
      </c>
      <c r="L60" s="119"/>
      <c r="M60" s="186">
        <f>+M58+M41+M31</f>
        <v>24991</v>
      </c>
      <c r="N60" s="92"/>
      <c r="O60" s="88"/>
      <c r="P60" s="96"/>
      <c r="Q60" s="88"/>
      <c r="T60" s="184"/>
      <c r="U60" s="184"/>
    </row>
    <row r="61" spans="1:21" ht="21" customHeight="1">
      <c r="A61" s="179" t="s">
        <v>147</v>
      </c>
      <c r="E61" s="179"/>
      <c r="F61" s="179"/>
      <c r="G61" s="109">
        <f>BS_T!I13</f>
        <v>202955</v>
      </c>
      <c r="H61" s="119"/>
      <c r="I61" s="109">
        <v>215704</v>
      </c>
      <c r="J61" s="119"/>
      <c r="K61" s="109">
        <f>BS_T!M13</f>
        <v>173028</v>
      </c>
      <c r="L61" s="119"/>
      <c r="M61" s="109">
        <v>191689</v>
      </c>
      <c r="P61" s="88"/>
      <c r="R61" s="97"/>
    </row>
    <row r="62" spans="1:21" ht="21" customHeight="1" thickBot="1">
      <c r="A62" s="179" t="s">
        <v>148</v>
      </c>
      <c r="E62" s="179"/>
      <c r="F62" s="179"/>
      <c r="G62" s="117">
        <f>SUM(G60:G61)</f>
        <v>279526</v>
      </c>
      <c r="H62" s="119"/>
      <c r="I62" s="117">
        <f>SUM(I60:I61)</f>
        <v>246515</v>
      </c>
      <c r="J62" s="119"/>
      <c r="K62" s="117">
        <f>SUM(K60:K61)</f>
        <v>259726</v>
      </c>
      <c r="L62" s="119"/>
      <c r="M62" s="117">
        <f>SUM(M60:M61)</f>
        <v>216680</v>
      </c>
      <c r="P62" s="88"/>
    </row>
    <row r="63" spans="1:21" s="193" customFormat="1" ht="21" customHeight="1" thickTop="1">
      <c r="A63" s="179"/>
      <c r="B63" s="179"/>
      <c r="C63" s="179"/>
      <c r="D63" s="179"/>
      <c r="E63" s="179"/>
      <c r="F63" s="179"/>
      <c r="G63" s="41"/>
      <c r="H63" s="41"/>
      <c r="I63" s="41"/>
      <c r="J63" s="41"/>
      <c r="K63" s="41"/>
      <c r="L63" s="41"/>
      <c r="M63" s="41"/>
      <c r="O63" s="179"/>
      <c r="P63" s="88"/>
      <c r="Q63" s="98"/>
    </row>
    <row r="64" spans="1:21" ht="21" customHeight="1">
      <c r="A64" s="179" t="s">
        <v>43</v>
      </c>
      <c r="G64" s="94"/>
      <c r="H64" s="93"/>
      <c r="I64" s="94"/>
      <c r="J64" s="93"/>
      <c r="K64" s="94"/>
      <c r="L64" s="93"/>
      <c r="M64" s="94"/>
    </row>
    <row r="65" spans="1:13" ht="21" customHeight="1">
      <c r="B65" s="194" t="s">
        <v>76</v>
      </c>
      <c r="C65" s="357" t="s">
        <v>84</v>
      </c>
      <c r="D65" s="357"/>
      <c r="E65" s="357"/>
      <c r="F65" s="357"/>
      <c r="G65" s="357"/>
      <c r="H65" s="357"/>
      <c r="I65" s="357"/>
      <c r="J65" s="357"/>
      <c r="K65" s="357"/>
      <c r="L65" s="357"/>
      <c r="M65" s="357"/>
    </row>
    <row r="66" spans="1:13" ht="21" customHeight="1">
      <c r="A66" s="193"/>
      <c r="C66" s="179" t="s">
        <v>83</v>
      </c>
      <c r="G66" s="93"/>
      <c r="H66" s="126"/>
      <c r="I66" s="96"/>
      <c r="J66" s="126"/>
      <c r="K66" s="126" t="s">
        <v>5</v>
      </c>
      <c r="L66" s="126"/>
      <c r="M66" s="126"/>
    </row>
    <row r="67" spans="1:13" ht="21" customHeight="1">
      <c r="A67" s="195"/>
      <c r="B67" s="174" t="s">
        <v>96</v>
      </c>
      <c r="C67" s="357" t="s">
        <v>116</v>
      </c>
      <c r="D67" s="357"/>
      <c r="E67" s="357"/>
      <c r="F67" s="357"/>
      <c r="G67" s="357"/>
      <c r="H67" s="357"/>
      <c r="I67" s="357"/>
      <c r="J67" s="357"/>
      <c r="K67" s="357"/>
      <c r="L67" s="357"/>
      <c r="M67" s="357"/>
    </row>
    <row r="68" spans="1:13" ht="21" customHeight="1">
      <c r="A68" s="195"/>
      <c r="B68" s="174" t="s">
        <v>115</v>
      </c>
      <c r="C68" s="357" t="s">
        <v>98</v>
      </c>
      <c r="D68" s="357"/>
      <c r="E68" s="357"/>
      <c r="F68" s="357"/>
      <c r="G68" s="357"/>
      <c r="H68" s="357"/>
      <c r="I68" s="357"/>
      <c r="J68" s="357"/>
      <c r="K68" s="357"/>
      <c r="L68" s="357"/>
      <c r="M68" s="357"/>
    </row>
    <row r="69" spans="1:13">
      <c r="E69" s="179"/>
      <c r="F69" s="179"/>
      <c r="G69" s="94">
        <f>+BS_T!G13-CF_T!G62</f>
        <v>0</v>
      </c>
      <c r="H69" s="100"/>
      <c r="I69" s="99"/>
      <c r="J69" s="100"/>
      <c r="K69" s="94">
        <f>K62-BS_T!K13</f>
        <v>0</v>
      </c>
      <c r="L69" s="100"/>
      <c r="M69" s="99"/>
    </row>
  </sheetData>
  <mergeCells count="15">
    <mergeCell ref="C65:M65"/>
    <mergeCell ref="C67:M67"/>
    <mergeCell ref="C68:M68"/>
    <mergeCell ref="A44:M44"/>
    <mergeCell ref="A45:M45"/>
    <mergeCell ref="A46:M46"/>
    <mergeCell ref="G47:M47"/>
    <mergeCell ref="G48:I48"/>
    <mergeCell ref="K48:M48"/>
    <mergeCell ref="A3:M3"/>
    <mergeCell ref="A4:M4"/>
    <mergeCell ref="A5:M5"/>
    <mergeCell ref="G6:M6"/>
    <mergeCell ref="G7:I7"/>
    <mergeCell ref="K7:M7"/>
  </mergeCells>
  <pageMargins left="0.6692913385826772" right="0.19685039370078741" top="0.55118110236220474" bottom="0.55118110236220474" header="0.51181102362204722" footer="0.27559055118110237"/>
  <pageSetup paperSize="9" scale="82" firstPageNumber="7" fitToHeight="0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PL6_T</vt:lpstr>
      <vt:lpstr>SOE_T </vt:lpstr>
      <vt:lpstr>SOE_T2</vt:lpstr>
      <vt:lpstr>CF_T</vt:lpstr>
      <vt:lpstr>BS_T!Print_Area</vt:lpstr>
      <vt:lpstr>CF_T!Print_Area</vt:lpstr>
      <vt:lpstr>PL_T!Print_Area</vt:lpstr>
      <vt:lpstr>PL6_T!Print_Area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team</cp:lastModifiedBy>
  <cp:lastPrinted>2017-08-07T09:03:29Z</cp:lastPrinted>
  <dcterms:created xsi:type="dcterms:W3CDTF">2002-01-18T02:42:11Z</dcterms:created>
  <dcterms:modified xsi:type="dcterms:W3CDTF">2017-08-07T09:14:35Z</dcterms:modified>
</cp:coreProperties>
</file>