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710" yWindow="525" windowWidth="11655" windowHeight="7575" activeTab="1"/>
  </bookViews>
  <sheets>
    <sheet name="BS_3,4" sheetId="1" r:id="rId1"/>
    <sheet name="PL_5" sheetId="5" r:id="rId2"/>
    <sheet name="PL_6" sheetId="10" r:id="rId3"/>
    <sheet name="SEC_7" sheetId="9" r:id="rId4"/>
    <sheet name="SE_8" sheetId="7" r:id="rId5"/>
    <sheet name="CF_9,10,11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0" localSheetId="5">'[1]Statement-BAHT'!#REF!</definedName>
    <definedName name="\0" localSheetId="2">'[1]Statement-BAHT'!#REF!</definedName>
    <definedName name="\0" localSheetId="3">'[1]Statement-BAHT'!#REF!</definedName>
    <definedName name="\0">'[1]Statement-BAHT'!#REF!</definedName>
    <definedName name="\a" localSheetId="5">#REF!</definedName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 localSheetId="2">#REF!</definedName>
    <definedName name="\d" localSheetId="3">#REF!</definedName>
    <definedName name="\d">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#REF!</definedName>
    <definedName name="\i" localSheetId="3">#REF!</definedName>
    <definedName name="\i">#REF!</definedName>
    <definedName name="\j" localSheetId="2">#REF!</definedName>
    <definedName name="\j" localSheetId="3">#REF!</definedName>
    <definedName name="\j">#REF!</definedName>
    <definedName name="_____f123" localSheetId="2">#REF!</definedName>
    <definedName name="_____f123" localSheetId="3">#REF!</definedName>
    <definedName name="_____f123">#REF!</definedName>
    <definedName name="____f123" localSheetId="2">#REF!</definedName>
    <definedName name="____f123" localSheetId="3">#REF!</definedName>
    <definedName name="____f123">#REF!</definedName>
    <definedName name="___f123" localSheetId="2">#REF!</definedName>
    <definedName name="___f123" localSheetId="3">#REF!</definedName>
    <definedName name="___f123">#REF!</definedName>
    <definedName name="__f123" localSheetId="2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2">#REF!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2">#REF!</definedName>
    <definedName name="_f123" localSheetId="3">#REF!</definedName>
    <definedName name="_f123">#REF!</definedName>
    <definedName name="_FF">[2]Group!$B$107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2" hidden="1">[4]total!#REF!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#N/A</definedName>
    <definedName name="aa" localSheetId="5" hidden="1">{"'Model'!$A$1:$N$53"}</definedName>
    <definedName name="aa" localSheetId="3" hidden="1">{"'Model'!$A$1:$N$53"}</definedName>
    <definedName name="aa" hidden="1">{"'Model'!$A$1:$N$53"}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AAAA" localSheetId="2">#REF!</definedName>
    <definedName name="AAAAA" localSheetId="3">#REF!</definedName>
    <definedName name="AAAAA">#REF!</definedName>
    <definedName name="AAt" localSheetId="2">[5]งบการเงิน!#REF!</definedName>
    <definedName name="AAt" localSheetId="3">[5]งบการเงิน!#REF!</definedName>
    <definedName name="AAt">[5]งบการเงิน!#REF!</definedName>
    <definedName name="Adjustment" localSheetId="2">#REF!</definedName>
    <definedName name="Adjustment" localSheetId="3">#REF!</definedName>
    <definedName name="Adjustment">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MOUNT" localSheetId="2">'[6]10'!#REF!</definedName>
    <definedName name="AMOUNT" localSheetId="3">'[6]10'!#REF!</definedName>
    <definedName name="AMOUNT">'[6]10'!#REF!</definedName>
    <definedName name="aoe" localSheetId="5" hidden="1">{"'Model'!$A$1:$N$53"}</definedName>
    <definedName name="aoe" localSheetId="3" hidden="1">{"'Model'!$A$1:$N$53"}</definedName>
    <definedName name="aoe" hidden="1">{"'Model'!$A$1:$N$53"}</definedName>
    <definedName name="At" localSheetId="2">[5]งบการเงิน!#REF!</definedName>
    <definedName name="At">[5]งบการเงิน!#REF!</definedName>
    <definedName name="B" localSheetId="2">[5]งบการเงิน!#REF!</definedName>
    <definedName name="B">[5]งบการเงิน!#REF!</definedName>
    <definedName name="BB" localSheetId="2">#REF!</definedName>
    <definedName name="BB" localSheetId="3">#REF!</definedName>
    <definedName name="BB">#REF!</definedName>
    <definedName name="bea" localSheetId="5" hidden="1">{"'Model'!$A$1:$N$53"}</definedName>
    <definedName name="bea" localSheetId="3" hidden="1">{"'Model'!$A$1:$N$53"}</definedName>
    <definedName name="bea" hidden="1">{"'Model'!$A$1:$N$53"}</definedName>
    <definedName name="beau" localSheetId="5" hidden="1">{"'Model'!$A$1:$N$53"}</definedName>
    <definedName name="beau" localSheetId="3" hidden="1">{"'Model'!$A$1:$N$53"}</definedName>
    <definedName name="beau" hidden="1">{"'Model'!$A$1:$N$53"}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2">[5]งบการเงิน!#REF!</definedName>
    <definedName name="C." localSheetId="3">[5]งบการเงิน!#REF!</definedName>
    <definedName name="C.">[5]งบการเงิน!#REF!</definedName>
    <definedName name="CalcAgencyPrice" localSheetId="2">#REF!</definedName>
    <definedName name="CalcAgencyPrice" localSheetId="3">#REF!</definedName>
    <definedName name="CalcAgencyPrice">#REF!</definedName>
    <definedName name="CC" localSheetId="2">[5]งบการเงิน!#REF!</definedName>
    <definedName name="CC" localSheetId="3">[5]งบการเงิน!#REF!</definedName>
    <definedName name="CC">[5]งบการเงิน!#REF!</definedName>
    <definedName name="CCt" localSheetId="2">[5]งบการเงิน!#REF!</definedName>
    <definedName name="CCt" localSheetId="3">[5]งบการเงิน!#REF!</definedName>
    <definedName name="CCt">[5]งบการเงิน!#REF!</definedName>
    <definedName name="cf" localSheetId="2">#REF!</definedName>
    <definedName name="cf" localSheetId="3">#REF!</definedName>
    <definedName name="cf">#REF!</definedName>
    <definedName name="CodeAsset" localSheetId="2">#REF!</definedName>
    <definedName name="CodeAsset" localSheetId="3">#REF!</definedName>
    <definedName name="CodeAsset">#REF!</definedName>
    <definedName name="Commission" localSheetId="2">#REF!</definedName>
    <definedName name="Commission" localSheetId="3">#REF!</definedName>
    <definedName name="Commission">#REF!</definedName>
    <definedName name="cost" localSheetId="2">#REF!</definedName>
    <definedName name="cost" localSheetId="3">#REF!</definedName>
    <definedName name="cost">#REF!</definedName>
    <definedName name="_xlnm.Criteria" localSheetId="2">#REF!</definedName>
    <definedName name="_xlnm.Criteria" localSheetId="3">#REF!</definedName>
    <definedName name="_xlnm.Criteria">#REF!</definedName>
    <definedName name="Ct" localSheetId="2">[5]งบการเงิน!#REF!</definedName>
    <definedName name="Ct" localSheetId="3">[5]งบการเงิน!#REF!</definedName>
    <definedName name="Ct">[5]งบการเงิน!#REF!</definedName>
    <definedName name="custnew" localSheetId="2">#REF!</definedName>
    <definedName name="custnew" localSheetId="3">#REF!</definedName>
    <definedName name="custnew">#REF!</definedName>
    <definedName name="D14401_">#N/A</definedName>
    <definedName name="DA" localSheetId="2">[5]งบการเงิน!#REF!</definedName>
    <definedName name="DA" localSheetId="3">[5]งบการเงิน!#REF!</definedName>
    <definedName name="DA">[5]งบการเงิน!#REF!</definedName>
    <definedName name="DAAt" localSheetId="2">[5]งบการเงิน!#REF!</definedName>
    <definedName name="DAAt" localSheetId="3">[5]งบการเงิน!#REF!</definedName>
    <definedName name="DAAt">[5]งบการเงิน!#REF!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" localSheetId="2">[5]งบการเงิน!#REF!</definedName>
    <definedName name="DAt" localSheetId="3">[5]งบการเงิน!#REF!</definedName>
    <definedName name="DAt">[5]งบการเงิน!#REF!</definedName>
    <definedName name="_xlnm.Database" localSheetId="2">#REF!</definedName>
    <definedName name="_xlnm.Database" localSheetId="3">#REF!</definedName>
    <definedName name="_xlnm.Database">#REF!</definedName>
    <definedName name="DaWk7" localSheetId="2">#REF!</definedName>
    <definedName name="DaWk7" localSheetId="3">#REF!</definedName>
    <definedName name="DaWk7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C" localSheetId="2">[5]งบการเงิน!#REF!</definedName>
    <definedName name="DC" localSheetId="3">[5]งบการเงิน!#REF!</definedName>
    <definedName name="DC">[5]งบการเงิน!#REF!</definedName>
    <definedName name="DCC" localSheetId="2">[5]งบการเงิน!#REF!</definedName>
    <definedName name="DCC" localSheetId="3">[5]งบการเงิน!#REF!</definedName>
    <definedName name="DCC">[5]งบการเงิน!#REF!</definedName>
    <definedName name="DCCt" localSheetId="2">[5]งบการเงิน!#REF!</definedName>
    <definedName name="DCCt" localSheetId="3">[5]งบการเงิน!#REF!</definedName>
    <definedName name="DCCt">[5]งบการเงิน!#REF!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Ct" localSheetId="2">[5]งบการเงิน!#REF!</definedName>
    <definedName name="DCt" localSheetId="3">[5]งบการเงิน!#REF!</definedName>
    <definedName name="DCt">[5]งบการเงิน!#REF!</definedName>
    <definedName name="DEE" localSheetId="2">[5]งบการเงิน!#REF!</definedName>
    <definedName name="DEE" localSheetId="3">[5]งบการเงิน!#REF!</definedName>
    <definedName name="DEE">[5]งบการเงิน!#REF!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tLookup" localSheetId="2">#REF!</definedName>
    <definedName name="deptLookup" localSheetId="3">#REF!</definedName>
    <definedName name="deptLookup">#REF!</definedName>
    <definedName name="DFA" localSheetId="2">[5]งบการเงิน!#REF!</definedName>
    <definedName name="DFA" localSheetId="3">[5]งบการเงิน!#REF!</definedName>
    <definedName name="DFA">[5]งบการเงิน!#REF!</definedName>
    <definedName name="DGG" localSheetId="2">[5]งบการเงิน!#REF!</definedName>
    <definedName name="DGG" localSheetId="3">[5]งบการเงิน!#REF!</definedName>
    <definedName name="DGG">[5]งบการเงิน!#REF!</definedName>
    <definedName name="DII" localSheetId="2">[5]งบการเงิน!#REF!</definedName>
    <definedName name="DII" localSheetId="3">[5]งบการเงิน!#REF!</definedName>
    <definedName name="DII">[5]งบการเงิน!#REF!</definedName>
    <definedName name="DIt" localSheetId="2">[5]งบการเงิน!#REF!</definedName>
    <definedName name="DIt" localSheetId="3">[5]งบการเงิน!#REF!</definedName>
    <definedName name="DIt">[5]งบการเงิน!#REF!</definedName>
    <definedName name="DItt" localSheetId="2">[5]งบการเงิน!#REF!</definedName>
    <definedName name="DItt">[5]งบการเงิน!#REF!</definedName>
    <definedName name="DIttt" localSheetId="2">[5]งบการเงิน!#REF!</definedName>
    <definedName name="DIttt">[5]งบการเงิน!#REF!</definedName>
    <definedName name="DNN" localSheetId="2">[5]งบการเงิน!#REF!</definedName>
    <definedName name="DNN">[5]งบการเงิน!#REF!</definedName>
    <definedName name="DOS" localSheetId="2">[5]งบการเงิน!#REF!</definedName>
    <definedName name="DOS">[5]งบการเงิน!#REF!</definedName>
    <definedName name="DRE." localSheetId="2">[5]งบการเงิน!#REF!</definedName>
    <definedName name="DRE.">[5]งบการเงิน!#REF!</definedName>
    <definedName name="DREt" localSheetId="2">[5]งบการเงิน!#REF!</definedName>
    <definedName name="DREt">[5]งบการเงิน!#REF!</definedName>
    <definedName name="DT" localSheetId="2">[5]งบการเงิน!#REF!</definedName>
    <definedName name="DT">[5]งบการเงิน!#REF!</definedName>
    <definedName name="dumppr" localSheetId="2">#REF!</definedName>
    <definedName name="dumppr" localSheetId="3">#REF!</definedName>
    <definedName name="dumppr">#REF!</definedName>
    <definedName name="EE" localSheetId="5">[5]งบการเงิน!#REF!</definedName>
    <definedName name="EE" localSheetId="2">[5]งบการเงิน!#REF!</definedName>
    <definedName name="EE">[5]งบการเงิน!#REF!</definedName>
    <definedName name="_xlnm.Extract" localSheetId="5">#REF!</definedName>
    <definedName name="_xlnm.Extract" localSheetId="2">#REF!</definedName>
    <definedName name="_xlnm.Extract" localSheetId="3">#REF!</definedName>
    <definedName name="_xlnm.Extract">#REF!</definedName>
    <definedName name="FA" localSheetId="5">[5]งบการเงิน!#REF!</definedName>
    <definedName name="FA" localSheetId="2">[5]งบการเงิน!#REF!</definedName>
    <definedName name="FA">[5]งบการเงิน!#REF!</definedName>
    <definedName name="FC">'[5]cash flow 1'!$H$15</definedName>
    <definedName name="FCC">'[5]cash flow 1'!$H$91</definedName>
    <definedName name="FGF" localSheetId="3">'[7]cash flow 1'!$H$118</definedName>
    <definedName name="FGF">'[7]cash flow 1'!$H$118</definedName>
    <definedName name="FGG">'[5]cash flow 1'!$H$118</definedName>
    <definedName name="FIttt">'[5]cash flow 1'!$H$51</definedName>
    <definedName name="FNN">'[5]cash flow 1'!$H$129</definedName>
    <definedName name="FT">'[5]cash flow 1'!$H$108</definedName>
    <definedName name="G\L_FA">'[5]cash flow 1'!$H$66</definedName>
    <definedName name="GG" localSheetId="2">[5]งบการเงิน!#REF!</definedName>
    <definedName name="GG" localSheetId="3">[5]งบการเงิน!#REF!</definedName>
    <definedName name="GG">[5]งบการเงิน!#REF!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h" localSheetId="5" hidden="1">{"'Model'!$A$1:$N$53"}</definedName>
    <definedName name="h" localSheetId="3" hidden="1">{"'Model'!$A$1:$N$53"}</definedName>
    <definedName name="h" hidden="1">{"'Model'!$A$1:$N$53"}</definedName>
    <definedName name="hh" localSheetId="2">[7]งบการเงิน!#REF!</definedName>
    <definedName name="hh" localSheetId="3">[7]งบการเงิน!#REF!</definedName>
    <definedName name="hh">[7]งบการเงิน!#REF!</definedName>
    <definedName name="HTML_CodePage" hidden="1">874</definedName>
    <definedName name="HTML_Control" localSheetId="5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 hidden="1">{"'Model'!$A$1:$N$53"}</definedName>
    <definedName name="I" localSheetId="3" hidden="1">{"'Model'!$A$1:$N$53"}</definedName>
    <definedName name="I" hidden="1">{"'Model'!$A$1:$N$53"}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SP" localSheetId="2">#REF!</definedName>
    <definedName name="IESP" localSheetId="3">#REF!</definedName>
    <definedName name="IESP">#REF!</definedName>
    <definedName name="II" localSheetId="2">[5]งบการเงิน!#REF!</definedName>
    <definedName name="II" localSheetId="3">[5]งบการเงิน!#REF!</definedName>
    <definedName name="II">[5]งบการเงิน!#REF!</definedName>
    <definedName name="INPUTGRID" localSheetId="2">#REF!</definedName>
    <definedName name="INPUTGRID" localSheetId="3">#REF!</definedName>
    <definedName name="INPUTGRID">#REF!</definedName>
    <definedName name="IntFreeCred" localSheetId="2">#REF!</definedName>
    <definedName name="IntFreeCred" localSheetId="3">#REF!</definedName>
    <definedName name="IntFreeCred">#REF!</definedName>
    <definedName name="ioo" localSheetId="2">#REF!</definedName>
    <definedName name="ioo" localSheetId="3">#REF!</definedName>
    <definedName name="ioo">#REF!</definedName>
    <definedName name="It" localSheetId="2">[5]งบการเงิน!#REF!</definedName>
    <definedName name="It" localSheetId="3">[5]งบการเงิน!#REF!</definedName>
    <definedName name="It">[5]งบการเงิน!#REF!</definedName>
    <definedName name="Itt" localSheetId="2">[5]งบการเงิน!#REF!</definedName>
    <definedName name="Itt" localSheetId="3">[5]งบการเงิน!#REF!</definedName>
    <definedName name="Itt">[5]งบการเงิน!#REF!</definedName>
    <definedName name="Ittt" localSheetId="2">[5]งบการเงิน!#REF!</definedName>
    <definedName name="Ittt" localSheetId="3">[5]งบการเงิน!#REF!</definedName>
    <definedName name="Ittt">[5]งบการเงิน!#REF!</definedName>
    <definedName name="K">#N/A</definedName>
    <definedName name="kk" localSheetId="5" hidden="1">{"'Model'!$A$1:$N$53"}</definedName>
    <definedName name="kk" localSheetId="3" hidden="1">{"'Model'!$A$1:$N$53"}</definedName>
    <definedName name="kk" hidden="1">{"'Model'!$A$1:$N$53"}</definedName>
    <definedName name="L" localSheetId="2">#REF!</definedName>
    <definedName name="L" localSheetId="3">#REF!</definedName>
    <definedName name="L">#REF!</definedName>
    <definedName name="LASTCOLUMNCELL" localSheetId="2">#REF!</definedName>
    <definedName name="LASTCOLUMNCELL" localSheetId="3">#REF!</definedName>
    <definedName name="LASTCOLUMNCELL">#REF!</definedName>
    <definedName name="LIST_M" localSheetId="3">[8]Master!$A$3:$Q$540</definedName>
    <definedName name="LIST_M">[8]Master!$A$3:$Q$540</definedName>
    <definedName name="LL" localSheetId="2">#REF!</definedName>
    <definedName name="LL" localSheetId="3">#REF!</definedName>
    <definedName name="LL">#REF!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AIN" localSheetId="2">'[1]Statement-BAHT'!#REF!</definedName>
    <definedName name="MAIN" localSheetId="3">'[1]Statement-BAHT'!#REF!</definedName>
    <definedName name="MAIN">'[1]Statement-BAHT'!#REF!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m" localSheetId="5" hidden="1">{"'Model'!$A$1:$N$53"}</definedName>
    <definedName name="mm" localSheetId="3" hidden="1">{"'Model'!$A$1:$N$53"}</definedName>
    <definedName name="mm" hidden="1">{"'Model'!$A$1:$N$53"}</definedName>
    <definedName name="mmkj" localSheetId="5" hidden="1">{"'Model'!$A$1:$N$53"}</definedName>
    <definedName name="mmkj" localSheetId="3" hidden="1">{"'Model'!$A$1:$N$53"}</definedName>
    <definedName name="mmkj" hidden="1">{"'Model'!$A$1:$N$53"}</definedName>
    <definedName name="n" localSheetId="5" hidden="1">{"'Model'!$A$1:$N$53"}</definedName>
    <definedName name="n" localSheetId="3" hidden="1">{"'Model'!$A$1:$N$53"}</definedName>
    <definedName name="n" hidden="1">{"'Model'!$A$1:$N$53"}</definedName>
    <definedName name="NameAsset" localSheetId="2">#REF!</definedName>
    <definedName name="NameAsset" localSheetId="3">#REF!</definedName>
    <definedName name="NameAsset">#REF!</definedName>
    <definedName name="new" localSheetId="5" hidden="1">{"'Model'!$A$1:$N$53"}</definedName>
    <definedName name="new" localSheetId="3" hidden="1">{"'Model'!$A$1:$N$53"}</definedName>
    <definedName name="new" hidden="1">{"'Model'!$A$1:$N$53"}</definedName>
    <definedName name="NN" localSheetId="2">[5]งบการเงิน!#REF!</definedName>
    <definedName name="NN">[5]งบการเงิน!#REF!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5">[5]งบการเงิน!#REF!</definedName>
    <definedName name="OS" localSheetId="2">[5]งบการเงิน!#REF!</definedName>
    <definedName name="OS">[5]งบการเงิน!#REF!</definedName>
    <definedName name="P">#N/A</definedName>
    <definedName name="page1" localSheetId="5">#REF!</definedName>
    <definedName name="page1" localSheetId="2">#REF!</definedName>
    <definedName name="page1" localSheetId="3">#REF!</definedName>
    <definedName name="page1">#REF!</definedName>
    <definedName name="page2" localSheetId="2">#REF!</definedName>
    <definedName name="page2" localSheetId="3">#REF!</definedName>
    <definedName name="page2">#REF!</definedName>
    <definedName name="PARTNERS_INITIALS" localSheetId="2">#REF!</definedName>
    <definedName name="PARTNERS_INITIALS" localSheetId="3">#REF!</definedName>
    <definedName name="PARTNERS_INITIALS">#REF!</definedName>
    <definedName name="PRDump" localSheetId="2">#REF!</definedName>
    <definedName name="PRDump" localSheetId="3">#REF!</definedName>
    <definedName name="PRDump">#REF!</definedName>
    <definedName name="_xlnm.Print_Area" localSheetId="0">'BS_3,4'!$A$1:$O$73</definedName>
    <definedName name="_xlnm.Print_Area" localSheetId="5">'CF_9,10,11'!$A$1:$O$105</definedName>
    <definedName name="_xlnm.Print_Area">#REF!</definedName>
    <definedName name="PRINT_AREA_MI" localSheetId="5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5">#REF!</definedName>
    <definedName name="_xlnm.Print_Titles" localSheetId="4">SE_8!$1:$4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3">#REF!</definedName>
    <definedName name="PRINT_TITLES_MI">#REF!</definedName>
    <definedName name="PTAX">'[5]cash flow 2'!$G$56</definedName>
    <definedName name="q" localSheetId="5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" localSheetId="2">[5]งบการเงิน!#REF!</definedName>
    <definedName name="RE" localSheetId="3">[5]งบการเงิน!#REF!</definedName>
    <definedName name="RE">[5]งบการเงิน!#REF!</definedName>
    <definedName name="Re_1" localSheetId="2">#REF!</definedName>
    <definedName name="Re_1" localSheetId="3">#REF!</definedName>
    <definedName name="Re_1">#REF!</definedName>
    <definedName name="Reselects" localSheetId="2">#REF!</definedName>
    <definedName name="Reselects" localSheetId="3">#REF!</definedName>
    <definedName name="Reselects">#REF!</definedName>
    <definedName name="REt" localSheetId="2">[5]งบการเงิน!#REF!</definedName>
    <definedName name="REt" localSheetId="3">[5]งบการเงิน!#REF!</definedName>
    <definedName name="REt">[5]งบการเงิน!#REF!</definedName>
    <definedName name="rumc" localSheetId="2">#REF!</definedName>
    <definedName name="rumc" localSheetId="3">#REF!</definedName>
    <definedName name="rumc">#REF!</definedName>
    <definedName name="s" localSheetId="5" hidden="1">{"'Model'!$A$1:$N$53"}</definedName>
    <definedName name="s" localSheetId="3" hidden="1">{"'Model'!$A$1:$N$53"}</definedName>
    <definedName name="s" hidden="1">{"'Model'!$A$1:$N$53"}</definedName>
    <definedName name="S_FA">'[5]cash flow 1'!$H$58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'[9]#REF'!$A$6:$H$145</definedName>
    <definedName name="Sp_2" localSheetId="2">#REF!</definedName>
    <definedName name="Sp_2" localSheetId="3">#REF!</definedName>
    <definedName name="Sp_2">#REF!</definedName>
    <definedName name="Sp_Item" localSheetId="2">#REF!</definedName>
    <definedName name="Sp_Item" localSheetId="3">#REF!</definedName>
    <definedName name="Sp_Item">#REF!</definedName>
    <definedName name="Sp_Total" localSheetId="2">#REF!</definedName>
    <definedName name="Sp_Total" localSheetId="3">#REF!</definedName>
    <definedName name="Sp_Total">#REF!</definedName>
    <definedName name="stock" localSheetId="2">#REF!</definedName>
    <definedName name="stock" localSheetId="3">#REF!</definedName>
    <definedName name="stock">#REF!</definedName>
    <definedName name="stp" localSheetId="2">#REF!</definedName>
    <definedName name="stp" localSheetId="3">#REF!</definedName>
    <definedName name="stp">#REF!</definedName>
    <definedName name="T" localSheetId="2">[5]งบการเงิน!#REF!</definedName>
    <definedName name="T" localSheetId="3">[5]งบการเงิน!#REF!</definedName>
    <definedName name="T">[5]งบการเงิน!#REF!</definedName>
    <definedName name="TABLE">'[9]#REF'!$A$1:$B$642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2">#REF!</definedName>
    <definedName name="TOTALS" localSheetId="3">#REF!</definedName>
    <definedName name="TOTALS">#REF!</definedName>
    <definedName name="tun" localSheetId="5" hidden="1">{"'Model'!$A$1:$N$53"}</definedName>
    <definedName name="tun" localSheetId="3" hidden="1">{"'Model'!$A$1:$N$53"}</definedName>
    <definedName name="tun" hidden="1">{"'Model'!$A$1:$N$53"}</definedName>
    <definedName name="u" localSheetId="5" hidden="1">{"'Model'!$A$1:$N$53"}</definedName>
    <definedName name="u" localSheetId="3" hidden="1">{"'Model'!$A$1:$N$53"}</definedName>
    <definedName name="u" hidden="1">{"'Model'!$A$1:$N$53"}</definedName>
    <definedName name="u_pang" localSheetId="2">#REF!</definedName>
    <definedName name="u_pang" localSheetId="3">#REF!</definedName>
    <definedName name="u_pang">#REF!</definedName>
    <definedName name="unnamed" localSheetId="2">#REF!</definedName>
    <definedName name="unnamed" localSheetId="3">#REF!</definedName>
    <definedName name="unnamed">#REF!</definedName>
    <definedName name="Unreailzed">'[5]cash flow 2'!$G$30</definedName>
    <definedName name="US" localSheetId="2">#REF!</definedName>
    <definedName name="US" localSheetId="3">#REF!</definedName>
    <definedName name="US">#REF!</definedName>
    <definedName name="v" localSheetId="5" hidden="1">{"'Model'!$A$1:$N$53"}</definedName>
    <definedName name="v" localSheetId="3" hidden="1">{"'Model'!$A$1:$N$53"}</definedName>
    <definedName name="v" hidden="1">{"'Model'!$A$1:$N$53"}</definedName>
    <definedName name="VALID01234" localSheetId="2">#REF!,#REF!</definedName>
    <definedName name="VALID01234" localSheetId="3">#REF!,#REF!</definedName>
    <definedName name="VALID01234">#REF!,#REF!</definedName>
    <definedName name="Value_1" localSheetId="2">#REF!</definedName>
    <definedName name="Value_1" localSheetId="3">#REF!</definedName>
    <definedName name="Value_1">#REF!</definedName>
    <definedName name="x" localSheetId="2">#REF!</definedName>
    <definedName name="x" localSheetId="3">#REF!</definedName>
    <definedName name="x">#REF!</definedName>
    <definedName name="XA" localSheetId="2">[5]งบการเงิน!#REF!</definedName>
    <definedName name="XA" localSheetId="3">[5]งบการเงิน!#REF!</definedName>
    <definedName name="XA">[5]งบการเงิน!#REF!</definedName>
    <definedName name="XAAt" localSheetId="2">[5]งบการเงิน!#REF!</definedName>
    <definedName name="XAAt" localSheetId="3">[5]งบการเงิน!#REF!</definedName>
    <definedName name="XAAt">[5]งบการเงิน!#REF!</definedName>
    <definedName name="XAt" localSheetId="2">[5]งบการเงิน!#REF!</definedName>
    <definedName name="XAt" localSheetId="3">[5]งบการเงิน!#REF!</definedName>
    <definedName name="XAt">[5]งบการเงิน!#REF!</definedName>
    <definedName name="XC" localSheetId="2">[5]งบการเงิน!#REF!</definedName>
    <definedName name="XC" localSheetId="3">[5]งบการเงิน!#REF!</definedName>
    <definedName name="XC">[5]งบการเงิน!#REF!</definedName>
    <definedName name="XCC" localSheetId="2">[5]งบการเงิน!#REF!</definedName>
    <definedName name="XCC" localSheetId="3">[5]งบการเงิน!#REF!</definedName>
    <definedName name="XCC">[5]งบการเงิน!#REF!</definedName>
    <definedName name="XCCt" localSheetId="2">[5]งบการเงิน!#REF!</definedName>
    <definedName name="XCCt">[5]งบการเงิน!#REF!</definedName>
    <definedName name="XCt" localSheetId="2">[5]งบการเงิน!#REF!</definedName>
    <definedName name="XCt">[5]งบการเงิน!#REF!</definedName>
    <definedName name="XEE" localSheetId="2">[5]งบการเงิน!#REF!</definedName>
    <definedName name="XEE">[5]งบการเงิน!#REF!</definedName>
    <definedName name="XFA" localSheetId="2">[5]งบการเงิน!#REF!</definedName>
    <definedName name="XFA">[5]งบการเงิน!#REF!</definedName>
    <definedName name="XGG" localSheetId="2">[5]งบการเงิน!#REF!</definedName>
    <definedName name="XGG">[5]งบการเงิน!#REF!</definedName>
    <definedName name="XII" localSheetId="2">[5]งบการเงิน!#REF!</definedName>
    <definedName name="XII">[5]งบการเงิน!#REF!</definedName>
    <definedName name="XIt" localSheetId="2">[5]งบการเงิน!#REF!</definedName>
    <definedName name="XIt">[5]งบการเงิน!#REF!</definedName>
    <definedName name="Xitt" localSheetId="2">[5]งบการเงิน!#REF!</definedName>
    <definedName name="Xitt">[5]งบการเงิน!#REF!</definedName>
    <definedName name="XIttt" localSheetId="2">[5]งบการเงิน!#REF!</definedName>
    <definedName name="XIttt">[5]งบการเงิน!#REF!</definedName>
    <definedName name="XNN" localSheetId="2">[5]งบการเงิน!#REF!</definedName>
    <definedName name="XNN">[5]งบการเงิน!#REF!</definedName>
    <definedName name="XOS" localSheetId="2">[5]งบการเงิน!#REF!</definedName>
    <definedName name="XOS">[5]งบการเงิน!#REF!</definedName>
    <definedName name="XRE" localSheetId="2">[5]งบการเงิน!#REF!</definedName>
    <definedName name="XRE">[5]งบการเงิน!#REF!</definedName>
    <definedName name="XREt" localSheetId="2">[5]งบการเงิน!#REF!</definedName>
    <definedName name="XREt">[5]งบการเงิน!#REF!</definedName>
    <definedName name="XT" localSheetId="2">[5]งบการเงิน!#REF!</definedName>
    <definedName name="XT">[5]งบการเงิน!#REF!</definedName>
    <definedName name="y" localSheetId="5" hidden="1">{"'Model'!$A$1:$N$53"}</definedName>
    <definedName name="y" localSheetId="3" hidden="1">{"'Model'!$A$1:$N$53"}</definedName>
    <definedName name="y" hidden="1">{"'Model'!$A$1:$N$53"}</definedName>
    <definedName name="z" localSheetId="2">#REF!</definedName>
    <definedName name="z" localSheetId="3">#REF!</definedName>
    <definedName name="z">#REF!</definedName>
    <definedName name="zz" localSheetId="2">#REF!</definedName>
    <definedName name="zz" localSheetId="3">#REF!</definedName>
    <definedName name="zz">#REF!</definedName>
    <definedName name="แ" localSheetId="2">#REF!</definedName>
    <definedName name="แ" localSheetId="3">#REF!</definedName>
    <definedName name="แ">#REF!</definedName>
    <definedName name="กก" localSheetId="5" hidden="1">{"'Model'!$A$1:$N$53"}</definedName>
    <definedName name="กก" localSheetId="3" hidden="1">{"'Model'!$A$1:$N$53"}</definedName>
    <definedName name="กก" hidden="1">{"'Model'!$A$1:$N$53"}</definedName>
    <definedName name="แคบ" localSheetId="2">#REF!</definedName>
    <definedName name="แคบ" localSheetId="3">#REF!</definedName>
    <definedName name="แคบ">#REF!</definedName>
    <definedName name="ซีซี" localSheetId="2">[10]งบการเงิน!#REF!</definedName>
    <definedName name="ซีซี" localSheetId="3">[10]งบการเงิน!#REF!</definedName>
    <definedName name="ซีซี">[10]งบการเงิน!#REF!</definedName>
    <definedName name="ฟ" localSheetId="2">#REF!</definedName>
    <definedName name="ฟ" localSheetId="3">#REF!</definedName>
    <definedName name="ฟ">#REF!</definedName>
    <definedName name="ม" localSheetId="3">'[10]cash flow 1'!$H$129</definedName>
    <definedName name="ม">'[10]cash flow 1'!$H$129</definedName>
    <definedName name="ยกไปเครดิต">'[11]งบทดลอง - ต.ค.2547'!$H$8:$H$305</definedName>
    <definedName name="ยกไปเดบิต">'[11]งบทดลอง - ต.ค.2547'!$G$8:$G$305</definedName>
    <definedName name="รหัสบัญชี">'[11]งบทดลอง - ต.ค.2547'!$A$8:$A$305</definedName>
    <definedName name="ล" localSheetId="2">[10]งบการเงิน!#REF!</definedName>
    <definedName name="ล" localSheetId="3">[10]งบการเงิน!#REF!</definedName>
    <definedName name="ล">[10]งบการเงิน!#REF!</definedName>
    <definedName name="ส" localSheetId="3">'[10]cash flow 1'!$H$91</definedName>
    <definedName name="ส">'[10]cash flow 1'!$H$91</definedName>
  </definedNames>
  <calcPr calcId="124519"/>
  <fileRecoveryPr autoRecover="0"/>
</workbook>
</file>

<file path=xl/calcChain.xml><?xml version="1.0" encoding="utf-8"?>
<calcChain xmlns="http://schemas.openxmlformats.org/spreadsheetml/2006/main">
  <c r="I17" i="11"/>
  <c r="I70" l="1"/>
  <c r="M70"/>
  <c r="O70" i="1"/>
  <c r="O69"/>
  <c r="O67"/>
  <c r="O66"/>
  <c r="K70"/>
  <c r="K69"/>
  <c r="K67"/>
  <c r="K66"/>
  <c r="M69"/>
  <c r="M67"/>
  <c r="M66"/>
  <c r="I69"/>
  <c r="I67"/>
  <c r="I66"/>
  <c r="K99" i="11"/>
  <c r="K70"/>
  <c r="K66"/>
  <c r="K58"/>
  <c r="K7" l="1"/>
  <c r="A3" i="9"/>
  <c r="H16"/>
  <c r="F16"/>
  <c r="D16"/>
  <c r="L21" i="10"/>
  <c r="L25" s="1"/>
  <c r="L29" s="1"/>
  <c r="L19"/>
  <c r="L12"/>
  <c r="L25" i="5"/>
  <c r="L29" s="1"/>
  <c r="L21"/>
  <c r="L19"/>
  <c r="L12"/>
  <c r="O7" i="11"/>
  <c r="O50" s="1"/>
  <c r="M7"/>
  <c r="M93" s="1"/>
  <c r="I7"/>
  <c r="I50" s="1"/>
  <c r="A3"/>
  <c r="A46" s="1"/>
  <c r="A89" s="1"/>
  <c r="O99"/>
  <c r="M99"/>
  <c r="I99"/>
  <c r="O66"/>
  <c r="M66"/>
  <c r="I66"/>
  <c r="O58"/>
  <c r="M58"/>
  <c r="I58"/>
  <c r="A44"/>
  <c r="A87" s="1"/>
  <c r="A1"/>
  <c r="A3" i="7"/>
  <c r="P19" i="10"/>
  <c r="N19"/>
  <c r="J19"/>
  <c r="P12"/>
  <c r="N12"/>
  <c r="J12"/>
  <c r="A1"/>
  <c r="J11" i="9" l="1"/>
  <c r="K9" i="11"/>
  <c r="K24" s="1"/>
  <c r="K34" s="1"/>
  <c r="K36" s="1"/>
  <c r="K68" s="1"/>
  <c r="K72" s="1"/>
  <c r="R99" s="1"/>
  <c r="J21" i="10"/>
  <c r="J25" s="1"/>
  <c r="J29" s="1"/>
  <c r="J15" i="9" s="1"/>
  <c r="L15" s="1"/>
  <c r="L16" s="1"/>
  <c r="N21" i="10"/>
  <c r="N25" s="1"/>
  <c r="N29" s="1"/>
  <c r="Q15" i="7" s="1"/>
  <c r="K50" i="11"/>
  <c r="K93"/>
  <c r="M50"/>
  <c r="O93"/>
  <c r="I93"/>
  <c r="P21" i="10"/>
  <c r="P25" s="1"/>
  <c r="P29" s="1"/>
  <c r="Q11" i="7" l="1"/>
  <c r="O9" i="11"/>
  <c r="O24" s="1"/>
  <c r="O34" s="1"/>
  <c r="O36" s="1"/>
  <c r="O68" s="1"/>
  <c r="O72" s="1"/>
  <c r="T99" s="1"/>
  <c r="I9"/>
  <c r="I24" s="1"/>
  <c r="I34" s="1"/>
  <c r="I36" s="1"/>
  <c r="I68" s="1"/>
  <c r="I72" s="1"/>
  <c r="J16" i="9"/>
  <c r="I70" i="1" s="1"/>
  <c r="M9" i="11"/>
  <c r="M24" s="1"/>
  <c r="M34" s="1"/>
  <c r="M36" s="1"/>
  <c r="M68" s="1"/>
  <c r="M72" s="1"/>
  <c r="S99" s="1"/>
  <c r="A1" i="7"/>
  <c r="Q99" i="11" l="1"/>
  <c r="I18" i="1"/>
  <c r="O40" l="1"/>
  <c r="O39"/>
  <c r="K40"/>
  <c r="K39"/>
  <c r="O16" i="7"/>
  <c r="I51" i="1" l="1"/>
  <c r="N19" i="5"/>
  <c r="K71" i="1" l="1"/>
  <c r="H12" i="9"/>
  <c r="F12"/>
  <c r="D12"/>
  <c r="A1"/>
  <c r="S11" i="7" l="1"/>
  <c r="S10"/>
  <c r="J19" i="5"/>
  <c r="J21" s="1"/>
  <c r="J12"/>
  <c r="K59" i="1"/>
  <c r="I59"/>
  <c r="O51"/>
  <c r="M51"/>
  <c r="K51"/>
  <c r="O27"/>
  <c r="M27"/>
  <c r="K27"/>
  <c r="I27"/>
  <c r="I29" s="1"/>
  <c r="O18"/>
  <c r="M18"/>
  <c r="K18"/>
  <c r="N12" i="5"/>
  <c r="M16" i="7"/>
  <c r="K16"/>
  <c r="K12"/>
  <c r="S12" l="1"/>
  <c r="K29" i="1"/>
  <c r="J25" i="5"/>
  <c r="K61" i="1"/>
  <c r="K73" s="1"/>
  <c r="S73" s="1"/>
  <c r="I61"/>
  <c r="O12" i="7"/>
  <c r="M12"/>
  <c r="M59" i="1" l="1"/>
  <c r="M61" s="1"/>
  <c r="O59"/>
  <c r="O61" s="1"/>
  <c r="P19" i="5"/>
  <c r="P12"/>
  <c r="A1"/>
  <c r="A31" i="1"/>
  <c r="A33"/>
  <c r="J29" i="5" l="1"/>
  <c r="L11" i="9" s="1"/>
  <c r="L12" s="1"/>
  <c r="N21" i="5"/>
  <c r="N25" s="1"/>
  <c r="P21"/>
  <c r="P25" s="1"/>
  <c r="M29" i="1"/>
  <c r="O29"/>
  <c r="J12" i="9" l="1"/>
  <c r="I71" i="1" s="1"/>
  <c r="I73" s="1"/>
  <c r="T73" s="1"/>
  <c r="N29" i="5"/>
  <c r="P29"/>
  <c r="O71" i="1"/>
  <c r="O73" s="1"/>
  <c r="R73" s="1"/>
  <c r="S15" i="7" l="1"/>
  <c r="S16" s="1"/>
  <c r="Q16"/>
  <c r="Q12"/>
  <c r="M70" i="1" l="1"/>
  <c r="M71" s="1"/>
  <c r="M73" s="1"/>
  <c r="Q73" s="1"/>
</calcChain>
</file>

<file path=xl/sharedStrings.xml><?xml version="1.0" encoding="utf-8"?>
<sst xmlns="http://schemas.openxmlformats.org/spreadsheetml/2006/main" count="262" uniqueCount="160">
  <si>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</si>
  <si>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</si>
  <si>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</si>
  <si>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</si>
  <si>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</si>
  <si>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</si>
  <si>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</si>
  <si>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</si>
  <si>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</si>
  <si>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</si>
  <si>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</si>
  <si>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</si>
  <si>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</si>
  <si>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</si>
  <si>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</si>
  <si>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</si>
  <si>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</si>
  <si>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</si>
  <si>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</si>
  <si>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</si>
  <si>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</si>
  <si>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กระแสเงินสดจากกิจกรรมลงทุน: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</si>
  <si>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</si>
  <si>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</si>
  <si>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</si>
  <si>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กระแสเงินสดจากกิจกรรมจัดหาเงิน: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</si>
  <si>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</si>
  <si>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</si>
  <si>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</si>
  <si>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</si>
  <si>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</si>
  <si>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</si>
  <si>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</si>
  <si>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</si>
  <si>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</si>
  <si>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</si>
  <si>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</si>
  <si>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</si>
  <si>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</si>
  <si>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เจ้าหนี้การค้า</t>
  </si>
  <si>
    <t xml:space="preserve">ลูกหนี้การค้า </t>
  </si>
  <si>
    <t>พันบาท</t>
  </si>
  <si>
    <t>ดอกเบี้ยรับ</t>
  </si>
  <si>
    <t>รับดอกเบี้ย</t>
  </si>
  <si>
    <t>ค่าใช้จ่ายในการบริหาร</t>
  </si>
  <si>
    <t>ส่วนเกินมูลค่าหุ้น</t>
  </si>
  <si>
    <t>ยังไม่ได้</t>
  </si>
  <si>
    <t>ซื้อที่ดิน อาคารและอุปกรณ์</t>
  </si>
  <si>
    <t>ต้นทุนทางการเงิน</t>
  </si>
  <si>
    <t>ปรับปรุงด้วย:</t>
  </si>
  <si>
    <t>ดอกเบี้ยจ่าย</t>
  </si>
  <si>
    <t>จ่ายดอกเบี้ย</t>
  </si>
  <si>
    <t>ค่าใช้จ่ายค้างจ่ายและหนี้สินหมุนเวียนอื่น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</si>
  <si>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</si>
  <si>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</si>
  <si>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</si>
  <si>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ลูกหนี้การค้า</t>
  </si>
  <si>
    <t>เงินสดสุทธิใช้ไปในกิจกรรมลงทุน</t>
  </si>
  <si>
    <t>สินทรัพย์ภาษีเงินได้รอการตัดบัญชี</t>
  </si>
  <si>
    <t xml:space="preserve">รวมส่วนของผู้ถือหุ้น </t>
  </si>
  <si>
    <t>หนี้สินผลประโยชน์ของพนักงาน</t>
  </si>
  <si>
    <t xml:space="preserve">   หลังออกจากงาน</t>
  </si>
  <si>
    <t>ค่าใช้จ่ายผลประโยชน์ของพนักงานหลังออกจากงาน</t>
  </si>
  <si>
    <t xml:space="preserve">ทุนเรือนหุ้น </t>
  </si>
  <si>
    <t>ทุนจดทะเบียน</t>
  </si>
  <si>
    <t>ทุนที่ออกและชำระแล้ว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</si>
  <si>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</si>
  <si>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</si>
  <si>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</si>
  <si>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</si>
  <si>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จัดสรรเป็น</t>
  </si>
  <si>
    <t>ส่วนเกิน</t>
  </si>
  <si>
    <t>สำรอง</t>
  </si>
  <si>
    <t>มูลค่าหุ้น</t>
  </si>
  <si>
    <t>ตามกฎหมาย</t>
  </si>
  <si>
    <t xml:space="preserve">งบแสดงฐานะการเงิน </t>
  </si>
  <si>
    <t>การเปลี่ยนแปลงในสินทรัพย์และหนี้สินดำเนินงาน</t>
  </si>
  <si>
    <t>-</t>
  </si>
  <si>
    <t>เงินฝากสถาบันการเงินที่มีภาระค้ำประกัน</t>
  </si>
  <si>
    <t>"ยังไม่ได้ตรวจสอบ"</t>
  </si>
  <si>
    <t>"ตรวจสอบแล้ว"</t>
  </si>
  <si>
    <t>"สอบทานแล้ว"</t>
  </si>
  <si>
    <t>2559</t>
  </si>
  <si>
    <t>ยอดคงเหลือ ณ วันที่ 1 มกราคม 2559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</si>
  <si>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</si>
  <si>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</si>
  <si>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เงินสดและรายการเทียบเท่าเงินสด ณ วันสิ้นงวด</t>
  </si>
  <si>
    <t>กำไรจากอัตราแลกเปลี่ยน</t>
  </si>
  <si>
    <t>ข. รายการที่ไม่เป็นเงินสด</t>
  </si>
  <si>
    <t>ซื้อยานพาหนะโดยการทำสัญญาเช่าซื้อ</t>
  </si>
  <si>
    <t>กำไรเบ็ดเสร็จอื่นสำหรับงวด</t>
  </si>
  <si>
    <t>กำไรเบ็ดเสร็จรวมสำหรับงวด</t>
  </si>
  <si>
    <t>ซื้อสินทรัพย์ไม่มีตัวตน</t>
  </si>
  <si>
    <t>จ่ายชำระหนี้สินภายใต้สัญญาเช่าซื้อและสัญญาเช่าทางการเงิน</t>
  </si>
  <si>
    <t xml:space="preserve">งบการเงินรวม </t>
  </si>
  <si>
    <t>31 ธันวาคม 2559</t>
  </si>
  <si>
    <t>งบการเงินเฉพาะกิจการ</t>
  </si>
  <si>
    <t>เงินลงทุนในบริษัทย่อยซึ่งบันทึกโดยวิธีราคาทุน</t>
  </si>
  <si>
    <t>ที่ดิน อาคารและอุปกรณ์ - สุทธิ</t>
  </si>
  <si>
    <t>ที่ดินที่ไม่ได้ใช้ในการดำเนินงาน</t>
  </si>
  <si>
    <t>บริษัท โอเชี่ยน คอมเมิรช จำกัด (มหาชน) และบริษัทย่อย</t>
  </si>
  <si>
    <t>เงินเบิกเกินบัญชีและเงินกู้ยืมระยะสั้น</t>
  </si>
  <si>
    <t>จากสถาบันการเงิน</t>
  </si>
  <si>
    <t>ส่วนที่ครบกำหนดชำระภายในหนึ่งปี</t>
  </si>
  <si>
    <t>เงินกู้ยืมระยะยาวจากสถาบันการเงิน</t>
  </si>
  <si>
    <t>เงินกู้ยืมระยะยาวจากสถาบันการเงิน - สุทธิ</t>
  </si>
  <si>
    <t>2560</t>
  </si>
  <si>
    <t>ยอดคงเหลือ ณ วันที่ 1 มกราคม 2560</t>
  </si>
  <si>
    <t>งบการเงินรวม (พันบาท)</t>
  </si>
  <si>
    <t>ทุนสำรอง</t>
  </si>
  <si>
    <t>รวมส่วนของ</t>
  </si>
  <si>
    <t>ผู้ถือหุ้น</t>
  </si>
  <si>
    <t>กำไร (ขาดทุน) ต่อหุ้น (บาท)</t>
  </si>
  <si>
    <t>กำไร (ขาดทุน) ต่อหุ้นขั้นพื้นฐาน</t>
  </si>
  <si>
    <t>กำไร (ขาดทุน) สำหรับงวด</t>
  </si>
  <si>
    <t>กำไร (ขาดทุน) ก่อนค่าใช้จ่ายภาษีเงินได้</t>
  </si>
  <si>
    <t>กำไร (ขาดทุน) เบ็ดเสร็จรวมสำหรับงวด</t>
  </si>
  <si>
    <t>กำไร (ขาดทุน) ต่อหุ้นปรับลด</t>
  </si>
  <si>
    <t>งบการเงินเฉพาะกิจการ (พันบาท)</t>
  </si>
  <si>
    <t>ขาดทุนจากการวัดมูลค่ายุติธรรมของตราสารอนุพันธ์</t>
  </si>
  <si>
    <t>ที่ยังไม่เกิดขึ้นจริง</t>
  </si>
  <si>
    <t>ค่าเผื่อการลดลงของมูลค่าสินค้าเสื่อมสภาพและ</t>
  </si>
  <si>
    <t>สินค้าคงเหลือ - สุทธิ</t>
  </si>
  <si>
    <t>3, 6</t>
  </si>
  <si>
    <t>หนี้สินภายใต้สัญญาเช่าซื้อและสัญญาเช่า</t>
  </si>
  <si>
    <t>ทางการเงิน - สุทธิ</t>
  </si>
  <si>
    <t>จัดสรรเป็นทุนสำรองตามกฎหมาย</t>
  </si>
  <si>
    <t xml:space="preserve">ค่าใช้จ่าย  (รายได้) ภาษีเงินได้ </t>
  </si>
  <si>
    <t>ขาดทุนเบ็ดเสร็จรวมสำหรับงวด</t>
  </si>
  <si>
    <t>เคลื่อนไหวช้าเพิ่มขึ้น</t>
  </si>
  <si>
    <t>ขาดทุนจากการตัดจำหน่ายภาษีถูกหัก ณ ที่จ่าย</t>
  </si>
  <si>
    <t>จ่ายชำระเงินกู้ยืมระยะยาวจากสถาบันการเงิน</t>
  </si>
  <si>
    <t>ต้นทุนในการจัดจำหน่าย</t>
  </si>
  <si>
    <t>ยังไม่ได้จัดสรร (ขาดทุนสะสม)</t>
  </si>
  <si>
    <t>(ขาดทุนสะสม)</t>
  </si>
  <si>
    <t>ณ วันที่ 30 มิถุนายน 2560 และวันที่ 31 ธันวาคม 2559</t>
  </si>
  <si>
    <t>30 มิถุนายน 2560</t>
  </si>
  <si>
    <t>สำหรับงวดสามเดือนสิ้นสุดวันที่ 30 มิถุนายน 2560 และ 2559</t>
  </si>
  <si>
    <t>สำหรับงวดหกเดือนสิ้นสุดวันที่ 30 มิถุนายน 2560 และ 2559</t>
  </si>
  <si>
    <t>ยอดคงเหลือ ณ วันที่ 30 มิถุนายน 2560</t>
  </si>
  <si>
    <t>ยอดคงเหลือ ณ วันที่ 30 มิถุนายน 2559</t>
  </si>
  <si>
    <t>กำไรจากการขายอุปกรณ์</t>
  </si>
  <si>
    <t>ขาดทุน (กำไร) จากอัตราแลกเปลี่ยนที่ยังไม่เกิดขึ้นจริง</t>
  </si>
  <si>
    <t>เงินสดรับจากการขายอุปกรณ์</t>
  </si>
  <si>
    <t>เงินลงทุนในบริษัทย่อยเพิ่มขึ้น</t>
  </si>
  <si>
    <t>สินทรัพย์ไม่หมุนเวียนอื่นลดลง (เพิ่มขึ้น)</t>
  </si>
  <si>
    <t>จากสถาบันการเงินเพิ่มขึ้น</t>
  </si>
  <si>
    <t>โอนยอดที่ดินจากที่ดิน อาคารและอุปกรณ์เป็น</t>
  </si>
  <si>
    <t>ค่าใช้จ่าย (รายได้) ภาษีเงินได้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</si>
  <si>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</si>
  <si>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</si>
  <si>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เงินสดสุทธิใช้ไปในกิจกรรมดำเนินงาน</t>
  </si>
  <si>
    <t>10 (ค)</t>
  </si>
  <si>
    <t xml:space="preserve">หนี้สินภายใต้สัญญาเช่าซื้อและสัญญาเช่าทาง </t>
  </si>
  <si>
    <t>การเงินส่วนที่ครบกำหนดชำระภายในหนึ่งปี</t>
  </si>
  <si>
    <t>ค่าเสื่อมราคาและค่าตัดจำหน่าย</t>
  </si>
  <si>
    <t>ขาดทุนจากการยกเลิกสัญญาซื้อเครื่องจักร</t>
  </si>
  <si>
    <t>เงินสดจ่ายจากการดำเนินงาน</t>
  </si>
  <si>
    <t>ก่อสร้างสินทรัพย์ถาวรโดยยังไม่ชำระเงิน</t>
  </si>
  <si>
    <t>จ่ายภาษีเงินได้</t>
  </si>
</sst>
</file>

<file path=xl/styles.xml><?xml version="1.0" encoding="utf-8"?>
<styleSheet xmlns="http://schemas.openxmlformats.org/spreadsheetml/2006/main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1041E]d\ mmmm\ yyyy;@"/>
    <numFmt numFmtId="190" formatCode="_(* #,##0_);_(* \(#,##0\);_(* &quot;-&quot;??_);_(@_)"/>
    <numFmt numFmtId="191" formatCode="_-* #,##0_-;\-* #,##0_-;_-* &quot;-&quot;??_-;_-@_-"/>
    <numFmt numFmtId="192" formatCode="[$-F800]dddd\,\ mmmm\ dd\,\ yyyy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#.\ \ "/>
    <numFmt numFmtId="196" formatCode="##.\ \ "/>
    <numFmt numFmtId="197" formatCode="###0_);[Red]\(###0\)"/>
    <numFmt numFmtId="198" formatCode="0.000_)"/>
    <numFmt numFmtId="199" formatCode="_(* 0#.00,,_);_(* \(0#.00,,\);_(* &quot;-&quot;??_);_(@_)"/>
    <numFmt numFmtId="200" formatCode="#,##0;\(#,##0\)"/>
    <numFmt numFmtId="201" formatCode="\ว\ \ด\ด\ด\ด\ &quot;ค.ศ.&quot;\ \ค\ค\ค\ค"/>
    <numFmt numFmtId="202" formatCode="\t0.00"/>
    <numFmt numFmtId="203" formatCode="#,##0\ \ ;\(#,##0\)\ ;\—\ \ \ \ "/>
    <numFmt numFmtId="204" formatCode="#,##0.000000"/>
    <numFmt numFmtId="205" formatCode="&quot;฿&quot;\t#,##0_);[Red]\(&quot;฿&quot;\t#,##0\)"/>
    <numFmt numFmtId="206" formatCode="_-* #,##0_ _F_-;\-* #,##0_ _F_-;_-* &quot;-&quot;_ _F_-;_-@_-"/>
    <numFmt numFmtId="207" formatCode="_-* #,##0.00_ _F_-;\-* #,##0.00_ _F_-;_-* &quot;-&quot;??_ _F_-;_-@_-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0.00_)"/>
    <numFmt numFmtId="211" formatCode="#,##0&quot;£&quot;_);[Red]\(#,##0&quot;£&quot;\)"/>
    <numFmt numFmtId="212" formatCode="&quot;$&quot;#,##0_);[Red]\(&quot;$&quot;#,##0\)"/>
    <numFmt numFmtId="213" formatCode="_-&quot;$&quot;* #,##0.00_-;\-&quot;$&quot;* #,##0.00_-;_-&quot;$&quot;* &quot;-&quot;??_-;_-@_-"/>
    <numFmt numFmtId="214" formatCode="&quot;?&quot;#,##0.00;\-&quot;?&quot;#,##0.00"/>
    <numFmt numFmtId="215" formatCode="&quot;?&quot;#,##0;[Red]\-&quot;?&quot;#,##0"/>
    <numFmt numFmtId="216" formatCode="&quot;?&quot;#,##0.00;[Red]\-&quot;?&quot;#,##0.00"/>
    <numFmt numFmtId="217" formatCode="_-&quot;$&quot;* #,##0_-;\-&quot;$&quot;* #,##0_-;_-&quot;$&quot;* &quot;-&quot;_-;_-@_-"/>
    <numFmt numFmtId="218" formatCode="&quot;\&quot;#,##0.00;[Red]&quot;\&quot;\-#,##0.00"/>
    <numFmt numFmtId="219" formatCode="&quot;\&quot;#,##0;[Red]&quot;\&quot;\-#,##0"/>
    <numFmt numFmtId="220" formatCode="_(* #,##0.0000_);_(* \(#,##0.0000\);_(* &quot;-&quot;??_);_(@_)"/>
  </numFmts>
  <fonts count="61">
    <font>
      <sz val="10"/>
      <name val="Arial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3.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4"/>
      <name val="Cordia New"/>
      <family val="4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5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9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188" fontId="26" fillId="0" borderId="1">
      <alignment horizontal="right" vertical="center"/>
    </xf>
    <xf numFmtId="9" fontId="4" fillId="0" borderId="0"/>
    <xf numFmtId="0" fontId="27" fillId="0" borderId="2">
      <alignment horizontal="center"/>
    </xf>
    <xf numFmtId="0" fontId="28" fillId="0" borderId="0"/>
    <xf numFmtId="0" fontId="28" fillId="0" borderId="3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2" borderId="0"/>
    <xf numFmtId="0" fontId="27" fillId="0" borderId="0">
      <protection locked="0"/>
    </xf>
    <xf numFmtId="0" fontId="27" fillId="0" borderId="0"/>
    <xf numFmtId="195" fontId="27" fillId="0" borderId="0"/>
    <xf numFmtId="196" fontId="27" fillId="0" borderId="0"/>
    <xf numFmtId="0" fontId="28" fillId="3" borderId="0">
      <alignment horizontal="right"/>
    </xf>
    <xf numFmtId="0" fontId="27" fillId="0" borderId="0"/>
    <xf numFmtId="197" fontId="2" fillId="0" borderId="0" applyFill="0" applyBorder="0" applyAlignment="0"/>
    <xf numFmtId="188" fontId="2" fillId="0" borderId="0" applyFont="0" applyFill="0" applyBorder="0" applyAlignment="0" applyProtection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43" fontId="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2" fillId="0" borderId="0"/>
    <xf numFmtId="188" fontId="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33" fillId="0" borderId="0" applyNumberFormat="0" applyAlignment="0">
      <alignment horizontal="left"/>
    </xf>
    <xf numFmtId="201" fontId="4" fillId="0" borderId="0" applyFont="0" applyFill="0" applyBorder="0" applyAlignment="0" applyProtection="0"/>
    <xf numFmtId="194" fontId="3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34" fillId="0" borderId="0"/>
    <xf numFmtId="0" fontId="35" fillId="0" borderId="0" applyNumberFormat="0" applyAlignment="0">
      <alignment horizontal="left"/>
    </xf>
    <xf numFmtId="2" fontId="2" fillId="0" borderId="0" applyFont="0" applyFill="0" applyBorder="0" applyAlignment="0" applyProtection="0"/>
    <xf numFmtId="203" fontId="21" fillId="0" borderId="0">
      <alignment horizontal="right"/>
    </xf>
    <xf numFmtId="204" fontId="4" fillId="4" borderId="0" applyNumberFormat="0" applyBorder="0" applyAlignment="0" applyProtection="0"/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0" fontId="37" fillId="0" borderId="0" applyProtection="0"/>
    <xf numFmtId="0" fontId="36" fillId="0" borderId="0" applyProtection="0"/>
    <xf numFmtId="10" fontId="13" fillId="5" borderId="2" applyNumberFormat="0" applyBorder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21" fillId="0" borderId="0"/>
    <xf numFmtId="0" fontId="21" fillId="0" borderId="0"/>
    <xf numFmtId="0" fontId="21" fillId="0" borderId="0"/>
    <xf numFmtId="0" fontId="32" fillId="0" borderId="0" applyNumberFormat="0" applyFont="0" applyFill="0" applyBorder="0" applyProtection="0">
      <alignment horizontal="left" vertical="center"/>
    </xf>
    <xf numFmtId="205" fontId="23" fillId="0" borderId="0" applyFont="0" applyFill="0" applyBorder="0" applyAlignment="0" applyProtection="0"/>
    <xf numFmtId="206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37" fontId="43" fillId="0" borderId="0"/>
    <xf numFmtId="210" fontId="44" fillId="0" borderId="0"/>
    <xf numFmtId="0" fontId="19" fillId="0" borderId="0"/>
    <xf numFmtId="0" fontId="23" fillId="0" borderId="0"/>
    <xf numFmtId="0" fontId="30" fillId="0" borderId="0"/>
    <xf numFmtId="0" fontId="58" fillId="0" borderId="0"/>
    <xf numFmtId="0" fontId="30" fillId="0" borderId="0"/>
    <xf numFmtId="0" fontId="57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56" fillId="0" borderId="0"/>
    <xf numFmtId="0" fontId="4" fillId="0" borderId="0"/>
    <xf numFmtId="0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5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6" applyNumberFormat="0" applyFill="0" applyAlignment="0" applyProtection="0">
      <alignment horizontal="center" vertical="center"/>
    </xf>
    <xf numFmtId="211" fontId="2" fillId="0" borderId="0" applyNumberFormat="0" applyFill="0" applyBorder="0" applyAlignment="0" applyProtection="0">
      <alignment horizontal="left"/>
    </xf>
    <xf numFmtId="0" fontId="32" fillId="0" borderId="7" applyAlignment="0">
      <alignment horizontal="centerContinuous"/>
    </xf>
    <xf numFmtId="0" fontId="2" fillId="0" borderId="0"/>
    <xf numFmtId="40" fontId="46" fillId="0" borderId="0" applyBorder="0">
      <alignment horizontal="right"/>
    </xf>
    <xf numFmtId="212" fontId="47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4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213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2" fillId="0" borderId="0"/>
    <xf numFmtId="2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51" fillId="0" borderId="0"/>
    <xf numFmtId="0" fontId="52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4" fillId="0" borderId="0"/>
    <xf numFmtId="217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8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0" fontId="2" fillId="0" borderId="0"/>
    <xf numFmtId="0" fontId="7" fillId="0" borderId="0"/>
  </cellStyleXfs>
  <cellXfs count="217">
    <xf numFmtId="0" fontId="0" fillId="0" borderId="0" xfId="0"/>
    <xf numFmtId="0" fontId="3" fillId="0" borderId="0" xfId="94" applyFont="1" applyAlignment="1">
      <alignment vertical="top"/>
    </xf>
    <xf numFmtId="0" fontId="16" fillId="0" borderId="0" xfId="93" applyFont="1" applyAlignment="1">
      <alignment horizontal="centerContinuous" vertical="top"/>
    </xf>
    <xf numFmtId="0" fontId="17" fillId="0" borderId="0" xfId="93" applyFont="1" applyAlignment="1">
      <alignment vertical="top"/>
    </xf>
    <xf numFmtId="0" fontId="12" fillId="0" borderId="0" xfId="93" applyFont="1" applyBorder="1" applyAlignment="1">
      <alignment horizontal="center" vertical="top"/>
    </xf>
    <xf numFmtId="0" fontId="3" fillId="0" borderId="0" xfId="93" applyFont="1" applyAlignment="1">
      <alignment vertical="top"/>
    </xf>
    <xf numFmtId="0" fontId="17" fillId="0" borderId="0" xfId="93" applyFont="1" applyBorder="1" applyAlignment="1">
      <alignment horizontal="centerContinuous" vertical="top"/>
    </xf>
    <xf numFmtId="0" fontId="12" fillId="0" borderId="0" xfId="93" applyFont="1" applyBorder="1" applyAlignment="1">
      <alignment horizontal="centerContinuous" vertical="top"/>
    </xf>
    <xf numFmtId="0" fontId="12" fillId="0" borderId="0" xfId="93" applyFont="1" applyAlignment="1">
      <alignment vertical="top"/>
    </xf>
    <xf numFmtId="0" fontId="12" fillId="0" borderId="0" xfId="93" applyFont="1" applyAlignment="1">
      <alignment horizontal="centerContinuous" vertical="top"/>
    </xf>
    <xf numFmtId="17" fontId="12" fillId="0" borderId="0" xfId="93" applyNumberFormat="1" applyFont="1" applyBorder="1" applyAlignment="1">
      <alignment horizontal="center" vertical="top"/>
    </xf>
    <xf numFmtId="0" fontId="12" fillId="0" borderId="0" xfId="93" applyFont="1" applyBorder="1" applyAlignment="1">
      <alignment vertical="top"/>
    </xf>
    <xf numFmtId="190" fontId="12" fillId="0" borderId="0" xfId="48" applyNumberFormat="1" applyFont="1" applyBorder="1" applyAlignment="1">
      <alignment vertical="top"/>
    </xf>
    <xf numFmtId="2" fontId="15" fillId="0" borderId="0" xfId="93" applyNumberFormat="1" applyFont="1" applyBorder="1" applyAlignment="1">
      <alignment horizontal="center" vertical="top"/>
    </xf>
    <xf numFmtId="1" fontId="12" fillId="0" borderId="0" xfId="93" applyNumberFormat="1" applyFont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7" fillId="0" borderId="0" xfId="94" applyFont="1" applyFill="1" applyBorder="1" applyAlignment="1">
      <alignment vertical="top"/>
    </xf>
    <xf numFmtId="190" fontId="7" fillId="0" borderId="0" xfId="22" applyNumberFormat="1" applyFont="1" applyFill="1" applyAlignment="1">
      <alignment vertical="top"/>
    </xf>
    <xf numFmtId="0" fontId="3" fillId="0" borderId="0" xfId="0" applyFont="1" applyFill="1" applyAlignment="1">
      <alignment horizontal="left"/>
    </xf>
    <xf numFmtId="0" fontId="5" fillId="0" borderId="0" xfId="94" applyFont="1" applyFill="1" applyAlignment="1">
      <alignment vertical="top"/>
    </xf>
    <xf numFmtId="190" fontId="7" fillId="0" borderId="5" xfId="48" applyNumberFormat="1" applyFont="1" applyFill="1" applyBorder="1" applyAlignment="1">
      <alignment horizontal="center" vertical="top"/>
    </xf>
    <xf numFmtId="190" fontId="7" fillId="0" borderId="0" xfId="48" applyNumberFormat="1" applyFont="1" applyFill="1" applyBorder="1" applyAlignment="1">
      <alignment horizontal="center" vertical="top"/>
    </xf>
    <xf numFmtId="37" fontId="7" fillId="0" borderId="0" xfId="94" applyNumberFormat="1" applyFont="1" applyFill="1" applyAlignment="1">
      <alignment vertical="top"/>
    </xf>
    <xf numFmtId="190" fontId="7" fillId="0" borderId="8" xfId="48" applyNumberFormat="1" applyFont="1" applyFill="1" applyBorder="1" applyAlignment="1">
      <alignment horizontal="center" vertical="top"/>
    </xf>
    <xf numFmtId="0" fontId="7" fillId="0" borderId="0" xfId="94" applyFont="1" applyFill="1" applyAlignment="1">
      <alignment horizontal="center" vertical="top"/>
    </xf>
    <xf numFmtId="191" fontId="7" fillId="0" borderId="9" xfId="22" applyNumberFormat="1" applyFont="1" applyFill="1" applyBorder="1" applyAlignment="1">
      <alignment vertical="top"/>
    </xf>
    <xf numFmtId="190" fontId="7" fillId="0" borderId="0" xfId="22" applyNumberFormat="1" applyFont="1" applyFill="1" applyBorder="1" applyAlignment="1">
      <alignment horizontal="center" vertical="top"/>
    </xf>
    <xf numFmtId="191" fontId="7" fillId="0" borderId="0" xfId="22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90" fontId="7" fillId="0" borderId="0" xfId="0" applyNumberFormat="1" applyFont="1" applyFill="1" applyAlignment="1">
      <alignment horizontal="center" vertical="top"/>
    </xf>
    <xf numFmtId="190" fontId="7" fillId="0" borderId="8" xfId="0" applyNumberFormat="1" applyFont="1" applyFill="1" applyBorder="1" applyAlignment="1">
      <alignment horizontal="center" vertical="top"/>
    </xf>
    <xf numFmtId="190" fontId="7" fillId="0" borderId="0" xfId="94" applyNumberFormat="1" applyFont="1" applyFill="1" applyBorder="1" applyAlignment="1">
      <alignment horizontal="center" vertical="top"/>
    </xf>
    <xf numFmtId="190" fontId="7" fillId="0" borderId="0" xfId="94" applyNumberFormat="1" applyFont="1" applyFill="1" applyAlignment="1">
      <alignment horizontal="center" vertical="top"/>
    </xf>
    <xf numFmtId="190" fontId="7" fillId="0" borderId="9" xfId="48" applyNumberFormat="1" applyFont="1" applyFill="1" applyBorder="1" applyAlignment="1">
      <alignment horizontal="center" vertical="top"/>
    </xf>
    <xf numFmtId="189" fontId="7" fillId="0" borderId="0" xfId="94" applyNumberFormat="1" applyFont="1" applyFill="1" applyBorder="1" applyAlignment="1">
      <alignment horizontal="center" vertical="top"/>
    </xf>
    <xf numFmtId="190" fontId="7" fillId="0" borderId="0" xfId="94" applyNumberFormat="1" applyFont="1" applyFill="1" applyAlignment="1">
      <alignment vertical="top"/>
    </xf>
    <xf numFmtId="190" fontId="7" fillId="0" borderId="9" xfId="0" applyNumberFormat="1" applyFont="1" applyFill="1" applyBorder="1" applyAlignment="1">
      <alignment horizontal="center" vertical="top"/>
    </xf>
    <xf numFmtId="0" fontId="5" fillId="0" borderId="0" xfId="94" applyFont="1" applyFill="1" applyAlignment="1">
      <alignment horizontal="center" vertical="top"/>
    </xf>
    <xf numFmtId="0" fontId="5" fillId="0" borderId="0" xfId="94" applyFont="1" applyFill="1" applyBorder="1" applyAlignment="1">
      <alignment horizontal="center" vertical="top"/>
    </xf>
    <xf numFmtId="0" fontId="5" fillId="0" borderId="0" xfId="94" applyFont="1" applyFill="1" applyBorder="1" applyAlignment="1">
      <alignment vertical="top"/>
    </xf>
    <xf numFmtId="37" fontId="7" fillId="0" borderId="0" xfId="94" applyNumberFormat="1" applyFont="1" applyFill="1" applyAlignment="1">
      <alignment horizontal="right" vertical="top"/>
    </xf>
    <xf numFmtId="188" fontId="7" fillId="0" borderId="0" xfId="22" applyFont="1" applyFill="1" applyAlignment="1">
      <alignment vertical="top"/>
    </xf>
    <xf numFmtId="190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94" applyFont="1" applyFill="1" applyAlignment="1">
      <alignment vertical="top"/>
    </xf>
    <xf numFmtId="0" fontId="9" fillId="0" borderId="0" xfId="94" applyFont="1" applyFill="1" applyAlignment="1">
      <alignment vertical="top"/>
    </xf>
    <xf numFmtId="0" fontId="3" fillId="0" borderId="0" xfId="94" applyFont="1" applyFill="1" applyAlignment="1">
      <alignment horizontal="center" vertical="top"/>
    </xf>
    <xf numFmtId="0" fontId="18" fillId="0" borderId="0" xfId="94" applyFont="1" applyFill="1" applyAlignment="1">
      <alignment horizontal="center" vertical="top"/>
    </xf>
    <xf numFmtId="0" fontId="6" fillId="0" borderId="0" xfId="94" applyFont="1" applyFill="1" applyAlignment="1">
      <alignment horizontal="left" vertical="top"/>
    </xf>
    <xf numFmtId="0" fontId="7" fillId="0" borderId="0" xfId="94" applyFont="1" applyFill="1" applyAlignment="1">
      <alignment vertical="top"/>
    </xf>
    <xf numFmtId="0" fontId="7" fillId="0" borderId="8" xfId="94" applyFont="1" applyFill="1" applyBorder="1" applyAlignment="1">
      <alignment horizontal="center" vertical="top"/>
    </xf>
    <xf numFmtId="0" fontId="8" fillId="0" borderId="0" xfId="94" applyFont="1" applyFill="1" applyBorder="1" applyAlignment="1">
      <alignment horizontal="center" vertical="top"/>
    </xf>
    <xf numFmtId="17" fontId="7" fillId="0" borderId="0" xfId="94" applyNumberFormat="1" applyFont="1" applyFill="1" applyBorder="1" applyAlignment="1">
      <alignment horizontal="center" vertical="top"/>
    </xf>
    <xf numFmtId="0" fontId="10" fillId="0" borderId="0" xfId="94" applyFont="1" applyFill="1" applyAlignment="1">
      <alignment horizontal="center" vertical="top"/>
    </xf>
    <xf numFmtId="37" fontId="7" fillId="0" borderId="0" xfId="94" applyNumberFormat="1" applyFont="1" applyFill="1" applyAlignment="1">
      <alignment horizontal="center" vertical="top"/>
    </xf>
    <xf numFmtId="0" fontId="7" fillId="0" borderId="0" xfId="94" applyFont="1" applyFill="1" applyAlignment="1">
      <alignment horizontal="left" vertical="top"/>
    </xf>
    <xf numFmtId="0" fontId="11" fillId="0" borderId="0" xfId="94" applyFont="1" applyFill="1" applyAlignment="1">
      <alignment horizontal="center" vertical="top"/>
    </xf>
    <xf numFmtId="0" fontId="6" fillId="0" borderId="0" xfId="94" applyFont="1" applyFill="1" applyAlignment="1">
      <alignment vertical="top"/>
    </xf>
    <xf numFmtId="49" fontId="10" fillId="0" borderId="0" xfId="94" applyNumberFormat="1" applyFont="1" applyFill="1" applyAlignment="1">
      <alignment horizontal="center" vertical="top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7" fillId="0" borderId="0" xfId="94" quotePrefix="1" applyFont="1" applyFill="1" applyAlignment="1">
      <alignment vertical="top"/>
    </xf>
    <xf numFmtId="190" fontId="5" fillId="0" borderId="0" xfId="94" applyNumberFormat="1" applyFont="1" applyFill="1" applyAlignment="1">
      <alignment vertical="top"/>
    </xf>
    <xf numFmtId="0" fontId="12" fillId="0" borderId="0" xfId="94" applyFont="1" applyFill="1" applyAlignment="1">
      <alignment vertical="top"/>
    </xf>
    <xf numFmtId="0" fontId="7" fillId="0" borderId="0" xfId="94" quotePrefix="1" applyFont="1" applyFill="1" applyAlignment="1">
      <alignment horizontal="right" vertical="top"/>
    </xf>
    <xf numFmtId="0" fontId="5" fillId="0" borderId="0" xfId="94" applyFont="1" applyFill="1" applyAlignment="1">
      <alignment vertical="center"/>
    </xf>
    <xf numFmtId="190" fontId="7" fillId="0" borderId="5" xfId="0" applyNumberFormat="1" applyFont="1" applyFill="1" applyBorder="1" applyAlignment="1">
      <alignment horizontal="center" vertical="top"/>
    </xf>
    <xf numFmtId="0" fontId="5" fillId="6" borderId="0" xfId="94" applyFont="1" applyFill="1" applyAlignment="1">
      <alignment vertical="top"/>
    </xf>
    <xf numFmtId="0" fontId="7" fillId="0" borderId="0" xfId="94" quotePrefix="1" applyFont="1" applyFill="1" applyBorder="1" applyAlignment="1">
      <alignment horizontal="center" vertical="top"/>
    </xf>
    <xf numFmtId="187" fontId="20" fillId="0" borderId="0" xfId="0" applyNumberFormat="1" applyFont="1" applyAlignment="1">
      <alignment horizontal="center"/>
    </xf>
    <xf numFmtId="188" fontId="5" fillId="0" borderId="0" xfId="22" applyFont="1" applyFill="1" applyAlignment="1">
      <alignment vertical="top"/>
    </xf>
    <xf numFmtId="190" fontId="7" fillId="0" borderId="0" xfId="22" applyNumberFormat="1" applyFont="1" applyFill="1" applyBorder="1" applyAlignment="1">
      <alignment vertical="top"/>
    </xf>
    <xf numFmtId="190" fontId="7" fillId="0" borderId="0" xfId="22" applyNumberFormat="1" applyFont="1" applyFill="1" applyAlignment="1">
      <alignment horizontal="center" vertical="top"/>
    </xf>
    <xf numFmtId="192" fontId="7" fillId="0" borderId="0" xfId="94" applyNumberFormat="1" applyFont="1" applyFill="1" applyBorder="1" applyAlignment="1">
      <alignment horizontal="center" vertical="top"/>
    </xf>
    <xf numFmtId="188" fontId="5" fillId="0" borderId="0" xfId="22" applyFont="1" applyFill="1" applyBorder="1" applyAlignment="1">
      <alignment vertical="top"/>
    </xf>
    <xf numFmtId="37" fontId="7" fillId="0" borderId="0" xfId="94" applyNumberFormat="1" applyFont="1" applyFill="1" applyBorder="1" applyAlignment="1">
      <alignment horizontal="right" vertical="top"/>
    </xf>
    <xf numFmtId="0" fontId="11" fillId="0" borderId="0" xfId="94" applyFont="1" applyFill="1" applyBorder="1" applyAlignment="1">
      <alignment horizontal="center" vertical="top"/>
    </xf>
    <xf numFmtId="0" fontId="3" fillId="0" borderId="0" xfId="94" applyFont="1" applyFill="1" applyBorder="1" applyAlignment="1">
      <alignment vertical="top"/>
    </xf>
    <xf numFmtId="0" fontId="3" fillId="0" borderId="0" xfId="94" applyFont="1" applyFill="1" applyBorder="1" applyAlignment="1">
      <alignment horizontal="center" vertical="top"/>
    </xf>
    <xf numFmtId="190" fontId="7" fillId="0" borderId="0" xfId="94" applyNumberFormat="1" applyFont="1" applyFill="1" applyBorder="1" applyAlignment="1">
      <alignment vertical="top"/>
    </xf>
    <xf numFmtId="0" fontId="7" fillId="0" borderId="8" xfId="0" applyNumberFormat="1" applyFont="1" applyFill="1" applyBorder="1" applyAlignment="1">
      <alignment horizontal="center" vertical="top"/>
    </xf>
    <xf numFmtId="187" fontId="7" fillId="0" borderId="0" xfId="0" applyNumberFormat="1" applyFont="1" applyFill="1" applyAlignment="1"/>
    <xf numFmtId="190" fontId="7" fillId="0" borderId="11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190" fontId="7" fillId="0" borderId="0" xfId="0" applyNumberFormat="1" applyFont="1" applyBorder="1" applyAlignment="1">
      <alignment horizontal="center" vertical="top"/>
    </xf>
    <xf numFmtId="190" fontId="7" fillId="0" borderId="0" xfId="48" applyNumberFormat="1" applyFont="1" applyBorder="1" applyAlignment="1">
      <alignment vertical="top"/>
    </xf>
    <xf numFmtId="190" fontId="7" fillId="0" borderId="0" xfId="48" applyNumberFormat="1" applyFont="1" applyFill="1" applyBorder="1" applyAlignment="1">
      <alignment vertical="top"/>
    </xf>
    <xf numFmtId="0" fontId="7" fillId="0" borderId="0" xfId="93" applyFont="1" applyBorder="1" applyAlignment="1">
      <alignment horizontal="center" vertical="top"/>
    </xf>
    <xf numFmtId="0" fontId="7" fillId="0" borderId="10" xfId="93" applyFont="1" applyBorder="1" applyAlignment="1">
      <alignment vertical="top"/>
    </xf>
    <xf numFmtId="0" fontId="7" fillId="0" borderId="0" xfId="93" applyFont="1" applyBorder="1" applyAlignment="1">
      <alignment horizontal="centerContinuous" vertical="top"/>
    </xf>
    <xf numFmtId="17" fontId="7" fillId="0" borderId="8" xfId="93" applyNumberFormat="1" applyFont="1" applyBorder="1" applyAlignment="1">
      <alignment horizontal="center" vertical="top"/>
    </xf>
    <xf numFmtId="17" fontId="7" fillId="0" borderId="0" xfId="93" applyNumberFormat="1" applyFont="1" applyBorder="1" applyAlignment="1">
      <alignment horizontal="center" vertical="top"/>
    </xf>
    <xf numFmtId="0" fontId="9" fillId="0" borderId="0" xfId="93" applyFont="1" applyBorder="1" applyAlignment="1">
      <alignment vertical="top"/>
    </xf>
    <xf numFmtId="0" fontId="7" fillId="0" borderId="0" xfId="93" applyFont="1" applyBorder="1" applyAlignment="1">
      <alignment vertical="top"/>
    </xf>
    <xf numFmtId="0" fontId="7" fillId="0" borderId="0" xfId="93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7" fillId="0" borderId="8" xfId="94" applyFont="1" applyFill="1" applyBorder="1" applyAlignment="1">
      <alignment vertical="top"/>
    </xf>
    <xf numFmtId="190" fontId="7" fillId="0" borderId="12" xfId="22" applyNumberFormat="1" applyFont="1" applyFill="1" applyBorder="1" applyAlignment="1">
      <alignment vertical="top"/>
    </xf>
    <xf numFmtId="190" fontId="7" fillId="0" borderId="0" xfId="48" applyNumberFormat="1" applyFont="1" applyFill="1" applyBorder="1" applyAlignment="1">
      <alignment horizontal="center" vertical="center"/>
    </xf>
    <xf numFmtId="190" fontId="7" fillId="0" borderId="8" xfId="48" applyNumberFormat="1" applyFont="1" applyFill="1" applyBorder="1" applyAlignment="1">
      <alignment horizontal="center" vertical="center"/>
    </xf>
    <xf numFmtId="0" fontId="12" fillId="0" borderId="0" xfId="94" quotePrefix="1" applyFont="1" applyFill="1" applyAlignment="1">
      <alignment vertical="top"/>
    </xf>
    <xf numFmtId="0" fontId="16" fillId="0" borderId="0" xfId="93" applyFont="1" applyFill="1" applyAlignment="1">
      <alignment horizontal="centerContinuous" vertical="top"/>
    </xf>
    <xf numFmtId="0" fontId="17" fillId="0" borderId="0" xfId="93" applyFont="1" applyFill="1" applyAlignment="1">
      <alignment horizontal="centerContinuous" vertical="top"/>
    </xf>
    <xf numFmtId="0" fontId="17" fillId="0" borderId="0" xfId="93" applyFont="1" applyFill="1" applyAlignment="1">
      <alignment vertical="top"/>
    </xf>
    <xf numFmtId="0" fontId="16" fillId="0" borderId="0" xfId="93" applyFont="1" applyFill="1" applyBorder="1" applyAlignment="1">
      <alignment horizontal="centerContinuous" vertical="top"/>
    </xf>
    <xf numFmtId="0" fontId="17" fillId="0" borderId="0" xfId="93" applyFont="1" applyFill="1" applyBorder="1" applyAlignment="1">
      <alignment horizontal="centerContinuous" vertical="top"/>
    </xf>
    <xf numFmtId="0" fontId="14" fillId="0" borderId="0" xfId="93" applyFont="1" applyFill="1" applyBorder="1" applyAlignment="1">
      <alignment horizontal="centerContinuous" vertical="top"/>
    </xf>
    <xf numFmtId="0" fontId="12" fillId="0" borderId="0" xfId="93" applyFont="1" applyFill="1" applyBorder="1" applyAlignment="1">
      <alignment horizontal="centerContinuous" vertical="top"/>
    </xf>
    <xf numFmtId="0" fontId="7" fillId="0" borderId="0" xfId="93" applyFont="1" applyFill="1" applyBorder="1" applyAlignment="1">
      <alignment horizontal="center" vertical="top"/>
    </xf>
    <xf numFmtId="0" fontId="7" fillId="0" borderId="0" xfId="93" applyFont="1" applyFill="1" applyAlignment="1">
      <alignment vertical="top"/>
    </xf>
    <xf numFmtId="0" fontId="7" fillId="0" borderId="0" xfId="93" applyFont="1" applyFill="1" applyAlignment="1">
      <alignment horizontal="center" vertical="top"/>
    </xf>
    <xf numFmtId="17" fontId="7" fillId="0" borderId="8" xfId="93" applyNumberFormat="1" applyFont="1" applyFill="1" applyBorder="1" applyAlignment="1">
      <alignment horizontal="center" vertical="top"/>
    </xf>
    <xf numFmtId="17" fontId="7" fillId="0" borderId="0" xfId="93" applyNumberFormat="1" applyFont="1" applyFill="1" applyBorder="1" applyAlignment="1">
      <alignment horizontal="center" vertical="top"/>
    </xf>
    <xf numFmtId="0" fontId="7" fillId="0" borderId="8" xfId="93" applyFont="1" applyFill="1" applyBorder="1" applyAlignment="1">
      <alignment horizontal="center" vertical="top"/>
    </xf>
    <xf numFmtId="190" fontId="7" fillId="0" borderId="0" xfId="0" applyNumberFormat="1" applyFont="1" applyFill="1" applyAlignment="1"/>
    <xf numFmtId="190" fontId="7" fillId="0" borderId="0" xfId="0" applyNumberFormat="1" applyFont="1" applyFill="1" applyBorder="1" applyAlignment="1">
      <alignment horizontal="center" vertical="top" wrapText="1"/>
    </xf>
    <xf numFmtId="190" fontId="55" fillId="0" borderId="0" xfId="22" applyNumberFormat="1" applyFont="1" applyFill="1" applyAlignment="1">
      <alignment vertical="top"/>
    </xf>
    <xf numFmtId="190" fontId="7" fillId="0" borderId="0" xfId="22" applyNumberFormat="1" applyFont="1" applyFill="1" applyAlignment="1">
      <alignment horizontal="right" vertical="top" wrapText="1"/>
    </xf>
    <xf numFmtId="0" fontId="12" fillId="0" borderId="0" xfId="94" applyFont="1" applyFill="1" applyAlignment="1">
      <alignment horizontal="center" vertical="top"/>
    </xf>
    <xf numFmtId="0" fontId="9" fillId="0" borderId="0" xfId="0" applyFont="1" applyFill="1" applyAlignment="1">
      <alignment horizontal="left" vertical="top"/>
    </xf>
    <xf numFmtId="190" fontId="7" fillId="0" borderId="0" xfId="22" applyNumberFormat="1" applyFont="1" applyFill="1" applyAlignment="1">
      <alignment vertical="center"/>
    </xf>
    <xf numFmtId="190" fontId="7" fillId="0" borderId="8" xfId="22" applyNumberFormat="1" applyFont="1" applyFill="1" applyBorder="1" applyAlignment="1">
      <alignment vertical="top"/>
    </xf>
    <xf numFmtId="0" fontId="9" fillId="0" borderId="0" xfId="0" applyFont="1" applyFill="1" applyBorder="1" applyAlignment="1"/>
    <xf numFmtId="49" fontId="7" fillId="0" borderId="0" xfId="81" applyNumberFormat="1" applyFont="1" applyFill="1" applyAlignment="1"/>
    <xf numFmtId="187" fontId="7" fillId="0" borderId="0" xfId="0" applyNumberFormat="1" applyFont="1" applyFill="1" applyAlignment="1">
      <alignment horizontal="center"/>
    </xf>
    <xf numFmtId="190" fontId="7" fillId="0" borderId="9" xfId="48" applyNumberFormat="1" applyFont="1" applyFill="1" applyBorder="1" applyAlignment="1">
      <alignment vertical="top"/>
    </xf>
    <xf numFmtId="0" fontId="7" fillId="0" borderId="0" xfId="94" applyFont="1" applyFill="1" applyBorder="1" applyAlignment="1">
      <alignment horizontal="center" vertical="top"/>
    </xf>
    <xf numFmtId="190" fontId="7" fillId="0" borderId="8" xfId="22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top"/>
    </xf>
    <xf numFmtId="190" fontId="7" fillId="0" borderId="0" xfId="22" applyNumberFormat="1" applyFont="1" applyFill="1" applyBorder="1" applyAlignment="1">
      <alignment vertical="center"/>
    </xf>
    <xf numFmtId="188" fontId="7" fillId="0" borderId="0" xfId="22" applyFont="1" applyFill="1" applyAlignment="1">
      <alignment vertical="center"/>
    </xf>
    <xf numFmtId="190" fontId="7" fillId="0" borderId="9" xfId="22" applyNumberFormat="1" applyFont="1" applyFill="1" applyBorder="1" applyAlignment="1">
      <alignment vertical="top"/>
    </xf>
    <xf numFmtId="0" fontId="7" fillId="0" borderId="8" xfId="94" quotePrefix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220" fontId="7" fillId="0" borderId="9" xfId="48" applyNumberFormat="1" applyFont="1" applyFill="1" applyBorder="1" applyAlignment="1">
      <alignment horizontal="center" vertical="top"/>
    </xf>
    <xf numFmtId="0" fontId="16" fillId="0" borderId="0" xfId="93" applyFont="1" applyFill="1" applyAlignment="1">
      <alignment horizontal="center" vertical="top"/>
    </xf>
    <xf numFmtId="0" fontId="5" fillId="0" borderId="0" xfId="157" applyFont="1" applyFill="1" applyBorder="1" applyAlignment="1">
      <alignment vertical="top" wrapText="1"/>
    </xf>
    <xf numFmtId="187" fontId="7" fillId="0" borderId="0" xfId="157" applyNumberFormat="1" applyFont="1" applyFill="1" applyAlignment="1"/>
    <xf numFmtId="187" fontId="7" fillId="0" borderId="0" xfId="157" applyNumberFormat="1" applyFont="1" applyFill="1" applyAlignment="1">
      <alignment horizontal="center"/>
    </xf>
    <xf numFmtId="0" fontId="60" fillId="0" borderId="0" xfId="157" applyFont="1"/>
    <xf numFmtId="0" fontId="6" fillId="0" borderId="0" xfId="93" applyFont="1" applyFill="1" applyAlignment="1">
      <alignment vertical="top"/>
    </xf>
    <xf numFmtId="0" fontId="3" fillId="0" borderId="0" xfId="93" applyFont="1" applyFill="1" applyAlignment="1">
      <alignment vertical="top"/>
    </xf>
    <xf numFmtId="0" fontId="14" fillId="0" borderId="0" xfId="93" applyFont="1" applyFill="1" applyAlignment="1">
      <alignment vertical="top"/>
    </xf>
    <xf numFmtId="0" fontId="14" fillId="0" borderId="0" xfId="93" applyFont="1" applyFill="1" applyAlignment="1">
      <alignment horizontal="centerContinuous" vertical="top"/>
    </xf>
    <xf numFmtId="0" fontId="12" fillId="0" borderId="0" xfId="93" applyFont="1" applyFill="1" applyAlignment="1">
      <alignment vertical="top"/>
    </xf>
    <xf numFmtId="0" fontId="7" fillId="0" borderId="0" xfId="93" applyFont="1" applyFill="1" applyAlignment="1">
      <alignment horizontal="centerContinuous" vertical="top"/>
    </xf>
    <xf numFmtId="0" fontId="7" fillId="0" borderId="0" xfId="93" applyFont="1" applyFill="1" applyBorder="1" applyAlignment="1">
      <alignment horizontal="centerContinuous" vertical="top"/>
    </xf>
    <xf numFmtId="0" fontId="7" fillId="0" borderId="0" xfId="157" applyFont="1" applyFill="1" applyBorder="1" applyAlignment="1">
      <alignment wrapText="1"/>
    </xf>
    <xf numFmtId="0" fontId="9" fillId="0" borderId="0" xfId="158" applyFont="1" applyFill="1" applyAlignment="1"/>
    <xf numFmtId="0" fontId="9" fillId="0" borderId="0" xfId="93" applyFont="1" applyFill="1" applyBorder="1" applyAlignment="1">
      <alignment vertical="top"/>
    </xf>
    <xf numFmtId="0" fontId="60" fillId="0" borderId="0" xfId="157" applyFont="1" applyFill="1" applyBorder="1"/>
    <xf numFmtId="1" fontId="7" fillId="0" borderId="0" xfId="93" applyNumberFormat="1" applyFont="1" applyFill="1" applyBorder="1" applyAlignment="1">
      <alignment horizontal="center" vertical="top"/>
    </xf>
    <xf numFmtId="0" fontId="60" fillId="0" borderId="0" xfId="157" applyFont="1" applyFill="1"/>
    <xf numFmtId="2" fontId="10" fillId="0" borderId="0" xfId="93" applyNumberFormat="1" applyFont="1" applyFill="1" applyBorder="1" applyAlignment="1">
      <alignment horizontal="center" vertical="top"/>
    </xf>
    <xf numFmtId="190" fontId="7" fillId="0" borderId="12" xfId="48" applyNumberFormat="1" applyFont="1" applyFill="1" applyBorder="1" applyAlignment="1">
      <alignment vertical="top"/>
    </xf>
    <xf numFmtId="0" fontId="2" fillId="0" borderId="0" xfId="157"/>
    <xf numFmtId="0" fontId="2" fillId="0" borderId="0" xfId="157" applyFill="1"/>
    <xf numFmtId="190" fontId="7" fillId="0" borderId="12" xfId="48" applyNumberFormat="1" applyFont="1" applyFill="1" applyBorder="1" applyAlignment="1">
      <alignment horizontal="center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3" fillId="0" borderId="0" xfId="94" applyFont="1" applyFill="1" applyAlignment="1">
      <alignment horizontal="left" vertical="center"/>
    </xf>
    <xf numFmtId="187" fontId="20" fillId="0" borderId="0" xfId="0" applyNumberFormat="1" applyFont="1" applyAlignment="1"/>
    <xf numFmtId="190" fontId="7" fillId="0" borderId="5" xfId="94" quotePrefix="1" applyNumberFormat="1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/>
    </xf>
    <xf numFmtId="0" fontId="9" fillId="0" borderId="0" xfId="94" applyFont="1" applyFill="1" applyAlignment="1">
      <alignment vertical="center"/>
    </xf>
    <xf numFmtId="190" fontId="7" fillId="0" borderId="5" xfId="94" quotePrefix="1" applyNumberFormat="1" applyFont="1" applyFill="1" applyBorder="1" applyAlignment="1">
      <alignment horizontal="center" vertical="center"/>
    </xf>
    <xf numFmtId="0" fontId="7" fillId="0" borderId="0" xfId="94" applyFont="1" applyFill="1" applyBorder="1" applyAlignment="1">
      <alignment horizontal="center" vertical="center"/>
    </xf>
    <xf numFmtId="0" fontId="7" fillId="0" borderId="5" xfId="0" quotePrefix="1" applyFont="1" applyFill="1" applyBorder="1" applyAlignment="1">
      <alignment horizontal="center" vertical="center"/>
    </xf>
    <xf numFmtId="0" fontId="9" fillId="0" borderId="0" xfId="94" quotePrefix="1" applyFont="1" applyFill="1" applyAlignment="1">
      <alignment horizontal="right" vertical="top"/>
    </xf>
    <xf numFmtId="0" fontId="9" fillId="0" borderId="0" xfId="0" quotePrefix="1" applyFont="1" applyFill="1" applyAlignment="1">
      <alignment horizontal="right" vertical="top"/>
    </xf>
    <xf numFmtId="220" fontId="7" fillId="0" borderId="0" xfId="22" applyNumberFormat="1" applyFont="1" applyFill="1" applyBorder="1" applyAlignment="1">
      <alignment vertical="center"/>
    </xf>
    <xf numFmtId="220" fontId="7" fillId="0" borderId="9" xfId="22" applyNumberFormat="1" applyFont="1" applyFill="1" applyBorder="1" applyAlignment="1">
      <alignment vertical="center"/>
    </xf>
    <xf numFmtId="220" fontId="7" fillId="0" borderId="13" xfId="22" applyNumberFormat="1" applyFont="1" applyFill="1" applyBorder="1" applyAlignment="1">
      <alignment vertical="center"/>
    </xf>
    <xf numFmtId="190" fontId="7" fillId="0" borderId="0" xfId="22" applyNumberFormat="1" applyFont="1" applyFill="1" applyBorder="1" applyAlignment="1">
      <alignment horizontal="center" vertical="top"/>
    </xf>
    <xf numFmtId="190" fontId="7" fillId="0" borderId="0" xfId="94" quotePrefix="1" applyNumberFormat="1" applyFont="1" applyFill="1" applyBorder="1" applyAlignment="1">
      <alignment horizontal="center" vertical="top"/>
    </xf>
    <xf numFmtId="190" fontId="7" fillId="0" borderId="0" xfId="94" quotePrefix="1" applyNumberFormat="1" applyFont="1" applyFill="1" applyBorder="1" applyAlignment="1">
      <alignment horizontal="center" vertical="center"/>
    </xf>
    <xf numFmtId="190" fontId="7" fillId="0" borderId="8" xfId="94" quotePrefix="1" applyNumberFormat="1" applyFont="1" applyFill="1" applyBorder="1" applyAlignment="1">
      <alignment horizontal="center" vertical="top"/>
    </xf>
    <xf numFmtId="190" fontId="7" fillId="0" borderId="8" xfId="94" quotePrefix="1" applyNumberFormat="1" applyFont="1" applyFill="1" applyBorder="1" applyAlignment="1">
      <alignment horizontal="center" vertical="center"/>
    </xf>
    <xf numFmtId="190" fontId="12" fillId="0" borderId="0" xfId="94" applyNumberFormat="1" applyFont="1" applyFill="1" applyAlignment="1">
      <alignment vertical="top"/>
    </xf>
    <xf numFmtId="190" fontId="7" fillId="0" borderId="8" xfId="48" applyNumberFormat="1" applyFont="1" applyFill="1" applyBorder="1" applyAlignment="1">
      <alignment vertical="top"/>
    </xf>
    <xf numFmtId="188" fontId="7" fillId="0" borderId="0" xfId="22" applyFont="1" applyFill="1" applyBorder="1" applyAlignment="1">
      <alignment horizontal="right" vertical="top"/>
    </xf>
    <xf numFmtId="190" fontId="9" fillId="0" borderId="0" xfId="94" applyNumberFormat="1" applyFont="1" applyFill="1" applyAlignment="1">
      <alignment vertical="top"/>
    </xf>
    <xf numFmtId="190" fontId="18" fillId="0" borderId="0" xfId="94" applyNumberFormat="1" applyFont="1" applyFill="1" applyAlignment="1">
      <alignment horizontal="center" vertical="top"/>
    </xf>
    <xf numFmtId="190" fontId="3" fillId="0" borderId="0" xfId="94" applyNumberFormat="1" applyFont="1" applyFill="1" applyAlignment="1">
      <alignment vertical="top"/>
    </xf>
    <xf numFmtId="190" fontId="7" fillId="0" borderId="8" xfId="94" applyNumberFormat="1" applyFont="1" applyFill="1" applyBorder="1" applyAlignment="1">
      <alignment horizontal="center" vertical="top"/>
    </xf>
    <xf numFmtId="190" fontId="8" fillId="0" borderId="0" xfId="94" applyNumberFormat="1" applyFont="1" applyFill="1" applyBorder="1" applyAlignment="1">
      <alignment horizontal="center" vertical="top"/>
    </xf>
    <xf numFmtId="190" fontId="10" fillId="0" borderId="0" xfId="94" applyNumberFormat="1" applyFont="1" applyFill="1" applyAlignment="1">
      <alignment horizontal="center" vertical="top"/>
    </xf>
    <xf numFmtId="37" fontId="5" fillId="0" borderId="0" xfId="94" applyNumberFormat="1" applyFont="1" applyFill="1" applyAlignment="1">
      <alignment horizontal="center" vertical="top"/>
    </xf>
    <xf numFmtId="37" fontId="5" fillId="0" borderId="0" xfId="94" applyNumberFormat="1" applyFont="1" applyFill="1" applyBorder="1" applyAlignment="1">
      <alignment horizontal="center" vertical="top"/>
    </xf>
    <xf numFmtId="37" fontId="3" fillId="0" borderId="0" xfId="94" applyNumberFormat="1" applyFont="1" applyFill="1" applyAlignment="1">
      <alignment vertical="top"/>
    </xf>
    <xf numFmtId="37" fontId="5" fillId="0" borderId="0" xfId="94" applyNumberFormat="1" applyFont="1" applyFill="1" applyBorder="1" applyAlignment="1">
      <alignment vertical="top"/>
    </xf>
    <xf numFmtId="37" fontId="7" fillId="0" borderId="0" xfId="94" quotePrefix="1" applyNumberFormat="1" applyFont="1" applyFill="1" applyBorder="1" applyAlignment="1">
      <alignment horizontal="center" vertical="top"/>
    </xf>
    <xf numFmtId="37" fontId="7" fillId="0" borderId="0" xfId="94" applyNumberFormat="1" applyFont="1" applyFill="1" applyBorder="1" applyAlignment="1">
      <alignment horizontal="center" vertical="top"/>
    </xf>
    <xf numFmtId="37" fontId="7" fillId="0" borderId="8" xfId="94" applyNumberFormat="1" applyFont="1" applyFill="1" applyBorder="1" applyAlignment="1">
      <alignment horizontal="center" vertical="top"/>
    </xf>
    <xf numFmtId="37" fontId="7" fillId="0" borderId="0" xfId="48" applyNumberFormat="1" applyFont="1" applyFill="1" applyBorder="1" applyAlignment="1">
      <alignment horizontal="center" vertical="top"/>
    </xf>
    <xf numFmtId="37" fontId="7" fillId="0" borderId="0" xfId="94" applyNumberFormat="1" applyFont="1" applyFill="1" applyBorder="1" applyAlignment="1">
      <alignment vertical="top"/>
    </xf>
    <xf numFmtId="37" fontId="5" fillId="0" borderId="0" xfId="94" applyNumberFormat="1" applyFont="1" applyFill="1" applyAlignment="1">
      <alignment vertical="top"/>
    </xf>
    <xf numFmtId="190" fontId="7" fillId="0" borderId="0" xfId="22" applyNumberFormat="1" applyFont="1" applyFill="1" applyBorder="1" applyAlignment="1">
      <alignment horizontal="center" vertical="top"/>
    </xf>
    <xf numFmtId="190" fontId="7" fillId="0" borderId="13" xfId="94" applyNumberFormat="1" applyFont="1" applyFill="1" applyBorder="1" applyAlignment="1">
      <alignment vertical="top"/>
    </xf>
    <xf numFmtId="0" fontId="7" fillId="0" borderId="5" xfId="94" applyFont="1" applyFill="1" applyBorder="1" applyAlignment="1">
      <alignment horizontal="center" vertical="top"/>
    </xf>
    <xf numFmtId="190" fontId="7" fillId="0" borderId="8" xfId="22" applyNumberFormat="1" applyFont="1" applyFill="1" applyBorder="1" applyAlignment="1">
      <alignment horizontal="center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6" fillId="0" borderId="0" xfId="93" applyFont="1" applyFill="1" applyAlignment="1">
      <alignment horizontal="left" vertical="top"/>
    </xf>
    <xf numFmtId="0" fontId="7" fillId="0" borderId="8" xfId="93" applyFont="1" applyFill="1" applyBorder="1" applyAlignment="1">
      <alignment horizontal="center" vertical="top"/>
    </xf>
    <xf numFmtId="0" fontId="7" fillId="0" borderId="8" xfId="93" applyFont="1" applyBorder="1" applyAlignment="1">
      <alignment horizontal="center" vertical="top"/>
    </xf>
    <xf numFmtId="0" fontId="7" fillId="0" borderId="5" xfId="93" applyFont="1" applyBorder="1" applyAlignment="1">
      <alignment horizontal="center" vertical="top"/>
    </xf>
    <xf numFmtId="0" fontId="3" fillId="0" borderId="0" xfId="93" applyFont="1" applyAlignment="1">
      <alignment horizontal="left" vertical="top"/>
    </xf>
    <xf numFmtId="187" fontId="7" fillId="0" borderId="0" xfId="0" applyNumberFormat="1" applyFont="1" applyFill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3" fillId="0" borderId="0" xfId="94" applyFont="1" applyFill="1" applyAlignment="1">
      <alignment horizontal="left" vertical="center"/>
    </xf>
    <xf numFmtId="0" fontId="7" fillId="0" borderId="5" xfId="0" applyFont="1" applyFill="1" applyBorder="1" applyAlignment="1">
      <alignment horizontal="center"/>
    </xf>
  </cellXfs>
  <cellStyles count="15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Sekita-sama" xfId="7"/>
    <cellStyle name="594941.25" xfId="8"/>
    <cellStyle name="75" xfId="9"/>
    <cellStyle name="AA FRAME" xfId="10"/>
    <cellStyle name="AA HEADING" xfId="11"/>
    <cellStyle name="AA INITIALS" xfId="12"/>
    <cellStyle name="AA INPUT" xfId="13"/>
    <cellStyle name="AA LOCK" xfId="14"/>
    <cellStyle name="AA MGR NAME" xfId="15"/>
    <cellStyle name="AA NORMAL" xfId="16"/>
    <cellStyle name="AA NUMBER" xfId="17"/>
    <cellStyle name="AA NUMBER2" xfId="18"/>
    <cellStyle name="AA QUESTION" xfId="19"/>
    <cellStyle name="AA SHADE" xfId="20"/>
    <cellStyle name="Calc Currency (0)" xfId="21"/>
    <cellStyle name="Comma" xfId="22" builtinId="3"/>
    <cellStyle name="Comma  - Style1" xfId="23"/>
    <cellStyle name="Comma  - Style2" xfId="24"/>
    <cellStyle name="Comma  - Style3" xfId="25"/>
    <cellStyle name="Comma  - Style4" xfId="26"/>
    <cellStyle name="Comma  - Style5" xfId="27"/>
    <cellStyle name="Comma  - Style6" xfId="28"/>
    <cellStyle name="Comma  - Style7" xfId="29"/>
    <cellStyle name="Comma  - Style8" xfId="30"/>
    <cellStyle name="Comma 10" xfId="31"/>
    <cellStyle name="Comma 2" xfId="32"/>
    <cellStyle name="Comma 2 2" xfId="33"/>
    <cellStyle name="Comma 2 3" xfId="34"/>
    <cellStyle name="Comma 2_N" xfId="35"/>
    <cellStyle name="Comma 3" xfId="36"/>
    <cellStyle name="Comma 3 2" xfId="37"/>
    <cellStyle name="Comma 3 2 2" xfId="38"/>
    <cellStyle name="Comma 3_70_09.30.09" xfId="39"/>
    <cellStyle name="Comma 4" xfId="40"/>
    <cellStyle name="Comma 4 2" xfId="41"/>
    <cellStyle name="Comma 5" xfId="42"/>
    <cellStyle name="Comma 6" xfId="43"/>
    <cellStyle name="Comma 7" xfId="44"/>
    <cellStyle name="Comma 8" xfId="45"/>
    <cellStyle name="Comma 9" xfId="46"/>
    <cellStyle name="comma zerodec" xfId="47"/>
    <cellStyle name="Comma_T-59-Q1" xfId="48"/>
    <cellStyle name="Comma0" xfId="49"/>
    <cellStyle name="Copied" xfId="50"/>
    <cellStyle name="Currency0" xfId="51"/>
    <cellStyle name="Currency1" xfId="52"/>
    <cellStyle name="Date" xfId="53"/>
    <cellStyle name="Dezimal [0]_35ERI8T2gbIEMixb4v26icuOo" xfId="54"/>
    <cellStyle name="Dezimal_35ERI8T2gbIEMixb4v26icuOo" xfId="55"/>
    <cellStyle name="Dollar (zero dec)" xfId="56"/>
    <cellStyle name="Entered" xfId="57"/>
    <cellStyle name="Fixed" xfId="58"/>
    <cellStyle name="Format Number Column" xfId="59"/>
    <cellStyle name="Grey" xfId="60"/>
    <cellStyle name="Header1" xfId="61"/>
    <cellStyle name="Header2" xfId="62"/>
    <cellStyle name="HEADING1" xfId="63"/>
    <cellStyle name="HEADING2" xfId="64"/>
    <cellStyle name="Input [yellow]" xfId="65"/>
    <cellStyle name="KPMG Heading 1" xfId="66"/>
    <cellStyle name="KPMG Heading 2" xfId="67"/>
    <cellStyle name="KPMG Heading 3" xfId="68"/>
    <cellStyle name="KPMG Heading 4" xfId="69"/>
    <cellStyle name="KPMG Normal" xfId="70"/>
    <cellStyle name="KPMG Normal Text" xfId="71"/>
    <cellStyle name="KPMG Normal_AA" xfId="72"/>
    <cellStyle name="left" xfId="73"/>
    <cellStyle name="Migliaia (0)" xfId="74"/>
    <cellStyle name="Milliers [0]_laroux" xfId="75"/>
    <cellStyle name="Milliers_laroux" xfId="76"/>
    <cellStyle name="Monétaire [0]_laroux" xfId="77"/>
    <cellStyle name="Monétaire_laroux" xfId="78"/>
    <cellStyle name="no dec" xfId="79"/>
    <cellStyle name="Normal" xfId="0" builtinId="0"/>
    <cellStyle name="Normal - Style1" xfId="80"/>
    <cellStyle name="Normal 2" xfId="81"/>
    <cellStyle name="Normal 2 2" xfId="82"/>
    <cellStyle name="Normal 2 3" xfId="83"/>
    <cellStyle name="Normal 2 8" xfId="84"/>
    <cellStyle name="Normal 2_U" xfId="85"/>
    <cellStyle name="Normal 3" xfId="86"/>
    <cellStyle name="Normal 3 2" xfId="157"/>
    <cellStyle name="Normal 4" xfId="87"/>
    <cellStyle name="Normal 5" xfId="88"/>
    <cellStyle name="Normal 6" xfId="89"/>
    <cellStyle name="Normal 7" xfId="90"/>
    <cellStyle name="Normal 8" xfId="91"/>
    <cellStyle name="Normal 9" xfId="92"/>
    <cellStyle name="Normal_T-59-Q1" xfId="93"/>
    <cellStyle name="Normal_T-87-Q3" xfId="94"/>
    <cellStyle name="Percent [2]" xfId="95"/>
    <cellStyle name="Percent 2" xfId="96"/>
    <cellStyle name="Percent 2 2" xfId="97"/>
    <cellStyle name="Percent 3" xfId="98"/>
    <cellStyle name="Percent 4" xfId="99"/>
    <cellStyle name="Percent 5" xfId="100"/>
    <cellStyle name="Percent 6" xfId="101"/>
    <cellStyle name="Percent 7" xfId="102"/>
    <cellStyle name="PLAN" xfId="103"/>
    <cellStyle name="Q" xfId="104"/>
    <cellStyle name="Q_70_09.30.09" xfId="105"/>
    <cellStyle name="Q_AA" xfId="106"/>
    <cellStyle name="Q_M" xfId="107"/>
    <cellStyle name="Q_Ocean_03.31.09_U" xfId="108"/>
    <cellStyle name="Q_Ocean_03.31.09_UUU" xfId="109"/>
    <cellStyle name="Q_Ocean_03.31.09_Z" xfId="110"/>
    <cellStyle name="Q_PPM_WP_12.31.08_Asset_2" xfId="111"/>
    <cellStyle name="Q_U_12.31.08" xfId="112"/>
    <cellStyle name="Q_Z 12.31.08" xfId="113"/>
    <cellStyle name="Quantity" xfId="114"/>
    <cellStyle name="RevList" xfId="115"/>
    <cellStyle name="small border line" xfId="116"/>
    <cellStyle name="Standard_Data" xfId="117"/>
    <cellStyle name="Subtotal" xfId="118"/>
    <cellStyle name="Valuta (0)" xfId="119"/>
    <cellStyle name="W" xfId="120"/>
    <cellStyle name="W_70_09.30.09" xfId="121"/>
    <cellStyle name="W_AA" xfId="122"/>
    <cellStyle name="W_M" xfId="123"/>
    <cellStyle name="W_Ocean_03.31.09_U" xfId="124"/>
    <cellStyle name="W_Ocean_03.31.09_UUU" xfId="125"/>
    <cellStyle name="W_Ocean_03.31.09_Z" xfId="126"/>
    <cellStyle name="W_PPM_WP_12.31.08_Asset_2" xfId="127"/>
    <cellStyle name="W_U_12.31.08" xfId="128"/>
    <cellStyle name="W_Z 12.31.08" xfId="129"/>
    <cellStyle name="wrap" xfId="130"/>
    <cellStyle name="Wไhrung [0]_35ERI8T2gbIEMixb4v26icuOo" xfId="131"/>
    <cellStyle name="Wไhrung_35ERI8T2gbIEMixb4v26icuOo" xfId="132"/>
    <cellStyle name="เครื่องหมายจุลภาค [0]_11200-211000" xfId="133"/>
    <cellStyle name="เครื่องหมายจุลภาค_11200-211000" xfId="134"/>
    <cellStyle name="เครื่องหมายสกุลเงิน [0]_11200-211000" xfId="135"/>
    <cellStyle name="เครื่องหมายสกุลเงิน_11200-211000" xfId="136"/>
    <cellStyle name="เชื่อมโยงหลายมิติ" xfId="137"/>
    <cellStyle name="ณfน๔_NTCณ๘ป๙ (2)" xfId="138"/>
    <cellStyle name="ตามการเชื่อมโยงหลายมิติ" xfId="139"/>
    <cellStyle name="น้บะภฒ_95" xfId="140"/>
    <cellStyle name="ปกติ 2" xfId="158"/>
    <cellStyle name="ปกติ_Agreement" xfId="141"/>
    <cellStyle name="ฤธถ [0]_95" xfId="142"/>
    <cellStyle name="ฤธถ_95" xfId="143"/>
    <cellStyle name="ล๋ศญ [0]_95" xfId="144"/>
    <cellStyle name="ล๋ศญ_95" xfId="145"/>
    <cellStyle name="วฅมุ_4ฟ๙ฝวภ๛" xfId="146"/>
    <cellStyle name="一般_liz-ss" xfId="147"/>
    <cellStyle name="千分位[0]_liz-ss" xfId="148"/>
    <cellStyle name="千分位_liz-ss" xfId="149"/>
    <cellStyle name="桁区切り [0.00]_part price" xfId="150"/>
    <cellStyle name="桁区切り_part price" xfId="151"/>
    <cellStyle name="標準_Book1" xfId="152"/>
    <cellStyle name="貨幣 [0]_liz-ss" xfId="153"/>
    <cellStyle name="貨幣_liz-ss" xfId="154"/>
    <cellStyle name="通貨 [0.00]_part price" xfId="155"/>
    <cellStyle name="通貨_part price" xfId="1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ata17%20-%20&#3617;&#3640;&#3585;/Q3/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plimsirisettakul/My%20Documents/My%20document/N&amp;N/2003/Profit%20or%20loss%20sheet_2002/(NEW)OCT%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Administrator/Desktop/data17%20-%20&#3617;&#3640;&#3585;/Q3/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DUSS/2016/DUSS_09.30.16/OCEAN_FS_T_09.30.16/OCEAN_FS_T_09.30.16_vv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orn/2017/2017/Duss/Q2/16/OCEAN_FS_T_06.30.16/OCEAN_FS_T_06.30.16_Au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ement-BAHT"/>
      <sheetName val="#REF"/>
      <sheetName val="test 2"/>
      <sheetName val="GL CB"/>
      <sheetName val="219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cash flow 1"/>
      <sheetName val="งบการเง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BS_3,4"/>
      <sheetName val="PL_5"/>
      <sheetName val="PL_6"/>
      <sheetName val="SE-7"/>
      <sheetName val="SE_8"/>
      <sheetName val="CF_9,10"/>
    </sheetNames>
    <sheetDataSet>
      <sheetData sheetId="0">
        <row r="1">
          <cell r="A1" t="str">
            <v>บริษัท โอเชี่ยน คอมเมิรช จำกัด (มหาชน) และบริษัทย่อย</v>
          </cell>
        </row>
      </sheetData>
      <sheetData sheetId="1"/>
      <sheetData sheetId="2"/>
      <sheetData sheetId="3"/>
      <sheetData sheetId="4">
        <row r="25">
          <cell r="Q25">
            <v>-10858</v>
          </cell>
        </row>
      </sheetData>
      <sheetData sheetId="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BS_3,4"/>
      <sheetName val="PL_5"/>
      <sheetName val="PL_6"/>
      <sheetName val="SE-7"/>
      <sheetName val="SE_8"/>
      <sheetName val="CF_9,10"/>
    </sheetNames>
    <sheetDataSet>
      <sheetData sheetId="0">
        <row r="1">
          <cell r="A1" t="str">
            <v>บริษัท โอเชี่ยน คอมเมิรช จำกัด (มหาชน) และบริษัทย่อย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88"/>
  <sheetViews>
    <sheetView topLeftCell="A61" zoomScaleSheetLayoutView="120" workbookViewId="0">
      <selection activeCell="Q31" sqref="Q31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1.42578125" style="19" customWidth="1"/>
    <col min="6" max="6" width="17.85546875" style="19" customWidth="1"/>
    <col min="7" max="7" width="7.28515625" style="19" customWidth="1"/>
    <col min="8" max="8" width="1.42578125" style="19" customWidth="1"/>
    <col min="9" max="9" width="14.7109375" style="62" customWidth="1"/>
    <col min="10" max="10" width="1.42578125" style="19" customWidth="1"/>
    <col min="11" max="11" width="14.85546875" style="19" customWidth="1"/>
    <col min="12" max="12" width="1.42578125" style="19" customWidth="1"/>
    <col min="13" max="13" width="14.7109375" style="200" customWidth="1"/>
    <col min="14" max="14" width="1.42578125" style="19" customWidth="1"/>
    <col min="15" max="15" width="14.85546875" style="19" customWidth="1"/>
    <col min="16" max="16" width="1.42578125" style="19" customWidth="1"/>
    <col min="17" max="17" width="9.85546875" style="19" bestFit="1" customWidth="1"/>
    <col min="18" max="18" width="14.7109375" style="70" customWidth="1"/>
    <col min="19" max="16384" width="9.140625" style="19"/>
  </cols>
  <sheetData>
    <row r="1" spans="1:20" ht="26.25" customHeight="1">
      <c r="A1" s="44" t="s">
        <v>100</v>
      </c>
      <c r="B1" s="45"/>
      <c r="C1" s="45"/>
      <c r="D1" s="45"/>
      <c r="E1" s="45"/>
      <c r="F1" s="45"/>
      <c r="G1" s="45"/>
      <c r="H1" s="45"/>
      <c r="I1" s="185"/>
      <c r="J1" s="45"/>
      <c r="K1" s="45"/>
      <c r="L1" s="37"/>
      <c r="M1" s="191"/>
      <c r="N1" s="37"/>
      <c r="O1" s="37"/>
      <c r="Q1" s="39"/>
      <c r="R1" s="74"/>
      <c r="S1" s="39"/>
      <c r="T1" s="39"/>
    </row>
    <row r="2" spans="1:20" ht="26.25" customHeight="1">
      <c r="A2" s="44" t="s">
        <v>53</v>
      </c>
      <c r="B2" s="46"/>
      <c r="C2" s="46"/>
      <c r="D2" s="46"/>
      <c r="E2" s="46"/>
      <c r="F2" s="46"/>
      <c r="G2" s="47"/>
      <c r="H2" s="47"/>
      <c r="I2" s="186"/>
      <c r="J2" s="47"/>
      <c r="K2" s="47"/>
      <c r="L2" s="37"/>
      <c r="M2" s="192"/>
      <c r="N2" s="38"/>
      <c r="O2" s="38"/>
      <c r="Q2" s="39"/>
      <c r="R2" s="74"/>
      <c r="S2" s="39"/>
      <c r="T2" s="39"/>
    </row>
    <row r="3" spans="1:20" ht="26.25" customHeight="1">
      <c r="A3" s="44" t="s">
        <v>135</v>
      </c>
      <c r="B3" s="44"/>
      <c r="C3" s="44"/>
      <c r="D3" s="44"/>
      <c r="E3" s="44"/>
      <c r="F3" s="44"/>
      <c r="G3" s="44"/>
      <c r="H3" s="44"/>
      <c r="I3" s="187"/>
      <c r="J3" s="44"/>
      <c r="K3" s="44"/>
      <c r="L3" s="44"/>
      <c r="M3" s="193"/>
      <c r="N3" s="38"/>
      <c r="O3" s="38"/>
      <c r="Q3" s="39"/>
      <c r="R3" s="74"/>
      <c r="S3" s="39"/>
      <c r="T3" s="39"/>
    </row>
    <row r="4" spans="1:20" ht="19.5" customHeight="1">
      <c r="M4" s="194"/>
      <c r="N4" s="39"/>
      <c r="O4" s="39"/>
      <c r="Q4" s="39"/>
      <c r="R4" s="74"/>
      <c r="S4" s="39"/>
      <c r="T4" s="39"/>
    </row>
    <row r="5" spans="1:20" ht="19.5" customHeight="1">
      <c r="A5" s="48" t="s">
        <v>0</v>
      </c>
      <c r="M5" s="194"/>
      <c r="N5" s="39"/>
      <c r="O5" s="39"/>
      <c r="Q5" s="39"/>
      <c r="R5" s="74"/>
      <c r="S5" s="39"/>
      <c r="T5" s="39"/>
    </row>
    <row r="6" spans="1:20" ht="19.5" customHeight="1">
      <c r="A6" s="48"/>
      <c r="M6" s="206"/>
      <c r="N6" s="206"/>
      <c r="O6" s="206"/>
      <c r="Q6" s="39"/>
      <c r="R6" s="74"/>
      <c r="S6" s="39"/>
      <c r="T6" s="39"/>
    </row>
    <row r="7" spans="1:20" ht="19.5" customHeight="1">
      <c r="A7" s="49"/>
      <c r="B7" s="49"/>
      <c r="C7" s="49"/>
      <c r="D7" s="49"/>
      <c r="E7" s="49"/>
      <c r="F7" s="49"/>
      <c r="G7" s="49"/>
      <c r="H7" s="49"/>
      <c r="I7" s="204" t="s">
        <v>41</v>
      </c>
      <c r="J7" s="204"/>
      <c r="K7" s="204"/>
      <c r="L7" s="204"/>
      <c r="M7" s="204"/>
      <c r="N7" s="204"/>
      <c r="O7" s="204"/>
      <c r="Q7" s="39"/>
      <c r="R7" s="74"/>
      <c r="S7" s="39"/>
      <c r="T7" s="39"/>
    </row>
    <row r="8" spans="1:20" ht="19.5" customHeight="1">
      <c r="A8" s="49"/>
      <c r="B8" s="49"/>
      <c r="C8" s="49"/>
      <c r="D8" s="49"/>
      <c r="E8" s="49"/>
      <c r="F8" s="49"/>
      <c r="G8" s="49"/>
      <c r="H8" s="49"/>
      <c r="I8" s="203" t="s">
        <v>94</v>
      </c>
      <c r="J8" s="203"/>
      <c r="K8" s="203"/>
      <c r="L8" s="158"/>
      <c r="M8" s="204" t="s">
        <v>96</v>
      </c>
      <c r="N8" s="204"/>
      <c r="O8" s="204"/>
      <c r="Q8" s="39"/>
      <c r="R8" s="74"/>
      <c r="S8" s="39"/>
      <c r="T8" s="39"/>
    </row>
    <row r="9" spans="1:20" ht="19.5" customHeight="1">
      <c r="A9" s="49"/>
      <c r="B9" s="49"/>
      <c r="C9" s="49"/>
      <c r="D9" s="49"/>
      <c r="E9" s="49"/>
      <c r="F9" s="49"/>
      <c r="G9" s="49"/>
      <c r="H9" s="49"/>
      <c r="I9" s="178" t="s">
        <v>136</v>
      </c>
      <c r="J9" s="49"/>
      <c r="K9" s="159" t="s">
        <v>95</v>
      </c>
      <c r="L9" s="49"/>
      <c r="M9" s="195" t="s">
        <v>136</v>
      </c>
      <c r="N9" s="158"/>
      <c r="O9" s="159" t="s">
        <v>95</v>
      </c>
      <c r="Q9" s="39"/>
      <c r="R9" s="74"/>
      <c r="S9" s="39"/>
      <c r="T9" s="39"/>
    </row>
    <row r="10" spans="1:20" ht="19.5" customHeight="1">
      <c r="A10" s="49"/>
      <c r="B10" s="49"/>
      <c r="C10" s="49"/>
      <c r="D10" s="49"/>
      <c r="E10" s="49"/>
      <c r="F10" s="49"/>
      <c r="G10" s="49"/>
      <c r="H10" s="49"/>
      <c r="I10" s="31" t="s">
        <v>79</v>
      </c>
      <c r="J10" s="49"/>
      <c r="K10" s="68" t="s">
        <v>80</v>
      </c>
      <c r="L10" s="49"/>
      <c r="M10" s="196" t="s">
        <v>79</v>
      </c>
      <c r="N10" s="158"/>
      <c r="O10" s="68" t="s">
        <v>80</v>
      </c>
      <c r="Q10" s="39"/>
      <c r="R10" s="74"/>
      <c r="S10" s="39"/>
      <c r="T10" s="39"/>
    </row>
    <row r="11" spans="1:20" ht="19.5" customHeight="1">
      <c r="A11" s="49"/>
      <c r="B11" s="49"/>
      <c r="C11" s="49"/>
      <c r="D11" s="49"/>
      <c r="E11" s="49"/>
      <c r="F11" s="49"/>
      <c r="G11" s="50" t="s">
        <v>1</v>
      </c>
      <c r="H11" s="159"/>
      <c r="I11" s="188" t="s">
        <v>81</v>
      </c>
      <c r="J11" s="49"/>
      <c r="K11" s="132"/>
      <c r="L11" s="49"/>
      <c r="M11" s="197" t="s">
        <v>81</v>
      </c>
      <c r="N11" s="73"/>
      <c r="O11" s="132"/>
      <c r="Q11" s="16"/>
      <c r="R11" s="16"/>
      <c r="S11" s="68"/>
      <c r="T11" s="68"/>
    </row>
    <row r="12" spans="1:20" ht="5.25" customHeight="1">
      <c r="A12" s="49"/>
      <c r="B12" s="49"/>
      <c r="C12" s="49"/>
      <c r="D12" s="49"/>
      <c r="E12" s="49"/>
      <c r="F12" s="49"/>
      <c r="G12" s="51"/>
      <c r="H12" s="51"/>
      <c r="I12" s="189"/>
      <c r="J12" s="51"/>
      <c r="K12" s="51"/>
      <c r="L12" s="159"/>
      <c r="M12" s="196"/>
      <c r="N12" s="34"/>
      <c r="O12" s="34"/>
      <c r="Q12" s="16"/>
      <c r="R12" s="16"/>
      <c r="S12" s="34"/>
      <c r="T12" s="52"/>
    </row>
    <row r="13" spans="1:20" ht="19.5" customHeight="1">
      <c r="A13" s="45" t="s">
        <v>2</v>
      </c>
      <c r="B13" s="49"/>
      <c r="C13" s="49"/>
      <c r="D13" s="49"/>
      <c r="E13" s="49"/>
      <c r="F13" s="49"/>
      <c r="G13" s="53"/>
      <c r="H13" s="53"/>
      <c r="I13" s="190"/>
      <c r="J13" s="53"/>
      <c r="K13" s="53"/>
      <c r="L13" s="49"/>
      <c r="M13" s="40"/>
      <c r="N13" s="40"/>
      <c r="O13" s="40"/>
      <c r="Q13" s="16"/>
      <c r="R13" s="16"/>
      <c r="S13" s="75"/>
      <c r="T13" s="75"/>
    </row>
    <row r="14" spans="1:20" ht="19.5" customHeight="1">
      <c r="A14" s="49" t="s">
        <v>3</v>
      </c>
      <c r="B14" s="49"/>
      <c r="C14" s="49"/>
      <c r="D14" s="49"/>
      <c r="E14" s="49"/>
      <c r="F14" s="49"/>
      <c r="G14" s="54"/>
      <c r="H14" s="54"/>
      <c r="I14" s="17">
        <v>5714</v>
      </c>
      <c r="J14" s="49"/>
      <c r="K14" s="17">
        <v>4178</v>
      </c>
      <c r="L14" s="49"/>
      <c r="M14" s="17">
        <v>4787</v>
      </c>
      <c r="N14" s="17"/>
      <c r="O14" s="120">
        <v>3239</v>
      </c>
      <c r="Q14" s="16"/>
      <c r="R14" s="16"/>
      <c r="S14" s="71"/>
      <c r="T14" s="71"/>
    </row>
    <row r="15" spans="1:20" ht="19.5" customHeight="1">
      <c r="A15" s="49" t="s">
        <v>56</v>
      </c>
      <c r="B15" s="49"/>
      <c r="C15" s="49"/>
      <c r="D15" s="49"/>
      <c r="E15" s="49"/>
      <c r="F15" s="49"/>
      <c r="G15" s="54">
        <v>4</v>
      </c>
      <c r="H15" s="54"/>
      <c r="I15" s="120">
        <v>71573</v>
      </c>
      <c r="J15" s="49"/>
      <c r="K15" s="120">
        <v>86082</v>
      </c>
      <c r="L15" s="49"/>
      <c r="M15" s="120">
        <v>71573</v>
      </c>
      <c r="N15" s="17"/>
      <c r="O15" s="120">
        <v>86082</v>
      </c>
      <c r="Q15" s="16"/>
      <c r="R15" s="16"/>
      <c r="S15" s="71"/>
      <c r="T15" s="71"/>
    </row>
    <row r="16" spans="1:20" ht="19.5" customHeight="1">
      <c r="A16" s="55" t="s">
        <v>122</v>
      </c>
      <c r="B16" s="49"/>
      <c r="C16" s="49"/>
      <c r="D16" s="49"/>
      <c r="E16" s="49"/>
      <c r="F16" s="49"/>
      <c r="G16" s="54"/>
      <c r="H16" s="54"/>
      <c r="I16" s="120">
        <v>176104</v>
      </c>
      <c r="J16" s="49"/>
      <c r="K16" s="120">
        <v>168572</v>
      </c>
      <c r="L16" s="49"/>
      <c r="M16" s="120">
        <v>176104</v>
      </c>
      <c r="N16" s="17"/>
      <c r="O16" s="120">
        <v>168572</v>
      </c>
      <c r="Q16" s="16"/>
      <c r="R16" s="16"/>
      <c r="S16" s="71"/>
      <c r="T16" s="71"/>
    </row>
    <row r="17" spans="1:20" ht="19.5" customHeight="1">
      <c r="A17" s="49" t="s">
        <v>4</v>
      </c>
      <c r="B17" s="49"/>
      <c r="C17" s="49"/>
      <c r="D17" s="49"/>
      <c r="E17" s="49"/>
      <c r="F17" s="49"/>
      <c r="G17" s="54"/>
      <c r="H17" s="54"/>
      <c r="I17" s="120">
        <v>5732</v>
      </c>
      <c r="J17" s="49"/>
      <c r="K17" s="120">
        <v>4445</v>
      </c>
      <c r="L17" s="49"/>
      <c r="M17" s="120">
        <v>5732</v>
      </c>
      <c r="N17" s="17"/>
      <c r="O17" s="120">
        <v>4445</v>
      </c>
      <c r="Q17" s="16"/>
      <c r="R17" s="16"/>
      <c r="S17" s="71"/>
      <c r="T17" s="71"/>
    </row>
    <row r="18" spans="1:20" ht="19.5" customHeight="1">
      <c r="A18" s="45" t="s">
        <v>5</v>
      </c>
      <c r="B18" s="49"/>
      <c r="C18" s="49"/>
      <c r="D18" s="49"/>
      <c r="E18" s="49"/>
      <c r="F18" s="49"/>
      <c r="G18" s="53"/>
      <c r="H18" s="53"/>
      <c r="I18" s="20">
        <f>SUM(I14:I17)</f>
        <v>259123</v>
      </c>
      <c r="J18" s="49"/>
      <c r="K18" s="20">
        <f>SUM(K14:K17)</f>
        <v>263277</v>
      </c>
      <c r="L18" s="49"/>
      <c r="M18" s="20">
        <f>SUM(M14:M17)</f>
        <v>258196</v>
      </c>
      <c r="N18" s="21"/>
      <c r="O18" s="20">
        <f>SUM(O14:O17)</f>
        <v>262338</v>
      </c>
      <c r="Q18" s="16"/>
      <c r="R18" s="16"/>
      <c r="S18" s="21"/>
      <c r="T18" s="21"/>
    </row>
    <row r="19" spans="1:20" ht="19.5" customHeight="1">
      <c r="A19" s="45"/>
      <c r="B19" s="49"/>
      <c r="C19" s="49"/>
      <c r="D19" s="49"/>
      <c r="E19" s="49"/>
      <c r="F19" s="49"/>
      <c r="G19" s="53"/>
      <c r="H19" s="53"/>
      <c r="I19" s="53"/>
      <c r="J19" s="53"/>
      <c r="K19" s="53"/>
      <c r="L19" s="49"/>
      <c r="M19" s="53"/>
      <c r="N19" s="31"/>
      <c r="O19" s="31"/>
      <c r="Q19" s="16"/>
      <c r="R19" s="16"/>
      <c r="S19" s="31"/>
      <c r="T19" s="31"/>
    </row>
    <row r="20" spans="1:20" ht="19.5" customHeight="1">
      <c r="A20" s="45" t="s">
        <v>6</v>
      </c>
      <c r="B20" s="49"/>
      <c r="C20" s="49"/>
      <c r="D20" s="49"/>
      <c r="E20" s="49"/>
      <c r="F20" s="49"/>
      <c r="G20" s="53"/>
      <c r="H20" s="53"/>
      <c r="I20" s="53"/>
      <c r="J20" s="53"/>
      <c r="K20" s="53"/>
      <c r="L20" s="24"/>
      <c r="M20" s="53"/>
      <c r="N20" s="32"/>
      <c r="O20" s="32"/>
      <c r="Q20" s="16"/>
      <c r="R20" s="16"/>
      <c r="S20" s="31"/>
      <c r="T20" s="31"/>
    </row>
    <row r="21" spans="1:20" ht="19.5" customHeight="1">
      <c r="A21" s="55" t="s">
        <v>78</v>
      </c>
      <c r="B21" s="49"/>
      <c r="C21" s="49"/>
      <c r="D21" s="49"/>
      <c r="E21" s="49"/>
      <c r="F21" s="49"/>
      <c r="G21" s="54" t="s">
        <v>152</v>
      </c>
      <c r="H21" s="54"/>
      <c r="I21" s="120">
        <v>732</v>
      </c>
      <c r="J21" s="24"/>
      <c r="K21" s="120">
        <v>728</v>
      </c>
      <c r="L21" s="24"/>
      <c r="M21" s="120">
        <v>732</v>
      </c>
      <c r="N21" s="17"/>
      <c r="O21" s="120">
        <v>728</v>
      </c>
      <c r="Q21" s="16"/>
      <c r="R21" s="16"/>
      <c r="S21" s="71"/>
      <c r="T21" s="71"/>
    </row>
    <row r="22" spans="1:20" ht="19.5" customHeight="1">
      <c r="A22" s="49" t="s">
        <v>97</v>
      </c>
      <c r="B22" s="49"/>
      <c r="C22" s="49"/>
      <c r="D22" s="49"/>
      <c r="E22" s="49"/>
      <c r="F22" s="49"/>
      <c r="G22" s="24">
        <v>5</v>
      </c>
      <c r="H22" s="24"/>
      <c r="I22" s="120">
        <v>0</v>
      </c>
      <c r="J22" s="24"/>
      <c r="K22" s="120">
        <v>0</v>
      </c>
      <c r="L22" s="24"/>
      <c r="M22" s="120">
        <v>1000</v>
      </c>
      <c r="N22" s="17"/>
      <c r="O22" s="120">
        <v>1000</v>
      </c>
      <c r="Q22" s="16"/>
      <c r="R22" s="16"/>
      <c r="S22" s="71"/>
      <c r="T22" s="71"/>
    </row>
    <row r="23" spans="1:20" ht="19.5" customHeight="1">
      <c r="A23" s="28" t="s">
        <v>98</v>
      </c>
      <c r="B23" s="28"/>
      <c r="C23" s="49"/>
      <c r="D23" s="49"/>
      <c r="E23" s="49"/>
      <c r="F23" s="49"/>
      <c r="G23" s="54"/>
      <c r="H23" s="54"/>
      <c r="I23" s="120">
        <v>97905</v>
      </c>
      <c r="J23" s="24"/>
      <c r="K23" s="120">
        <v>96895</v>
      </c>
      <c r="L23" s="24"/>
      <c r="M23" s="120">
        <v>97905</v>
      </c>
      <c r="N23" s="17"/>
      <c r="O23" s="120">
        <v>96895</v>
      </c>
      <c r="Q23" s="16"/>
      <c r="R23" s="16"/>
      <c r="S23" s="21"/>
      <c r="T23" s="21"/>
    </row>
    <row r="24" spans="1:20" ht="19.5" customHeight="1">
      <c r="A24" s="49" t="s">
        <v>99</v>
      </c>
      <c r="B24" s="28"/>
      <c r="C24" s="49"/>
      <c r="D24" s="49"/>
      <c r="E24" s="49"/>
      <c r="F24" s="49"/>
      <c r="G24" s="54"/>
      <c r="H24" s="54"/>
      <c r="I24" s="120">
        <v>24869</v>
      </c>
      <c r="J24" s="24"/>
      <c r="K24" s="120">
        <v>24869</v>
      </c>
      <c r="L24" s="24"/>
      <c r="M24" s="120">
        <v>24869</v>
      </c>
      <c r="N24" s="17"/>
      <c r="O24" s="120">
        <v>24869</v>
      </c>
      <c r="Q24" s="16"/>
      <c r="R24" s="16"/>
      <c r="S24" s="21"/>
      <c r="T24" s="21"/>
    </row>
    <row r="25" spans="1:20" ht="19.5" customHeight="1">
      <c r="A25" s="49" t="s">
        <v>58</v>
      </c>
      <c r="B25" s="28"/>
      <c r="C25" s="49"/>
      <c r="D25" s="49"/>
      <c r="E25" s="49"/>
      <c r="F25" s="49"/>
      <c r="G25" s="54"/>
      <c r="H25" s="54"/>
      <c r="I25" s="120">
        <v>4188</v>
      </c>
      <c r="J25" s="24"/>
      <c r="K25" s="120">
        <v>1044</v>
      </c>
      <c r="L25" s="24"/>
      <c r="M25" s="120">
        <v>4188</v>
      </c>
      <c r="N25" s="17"/>
      <c r="O25" s="120">
        <v>1044</v>
      </c>
      <c r="Q25" s="16"/>
      <c r="R25" s="16"/>
      <c r="S25" s="21"/>
      <c r="T25" s="21"/>
    </row>
    <row r="26" spans="1:20" ht="19.5" customHeight="1">
      <c r="A26" s="49" t="s">
        <v>7</v>
      </c>
      <c r="B26" s="28"/>
      <c r="C26" s="49"/>
      <c r="D26" s="49"/>
      <c r="E26" s="49"/>
      <c r="F26" s="49"/>
      <c r="G26" s="54"/>
      <c r="H26" s="54"/>
      <c r="I26" s="120">
        <v>1720</v>
      </c>
      <c r="J26" s="24"/>
      <c r="K26" s="120">
        <v>1773</v>
      </c>
      <c r="L26" s="24"/>
      <c r="M26" s="120">
        <v>1720</v>
      </c>
      <c r="N26" s="17"/>
      <c r="O26" s="120">
        <v>1773</v>
      </c>
      <c r="Q26" s="16"/>
      <c r="R26" s="16"/>
      <c r="S26" s="21"/>
      <c r="T26" s="21"/>
    </row>
    <row r="27" spans="1:20" ht="19.5" customHeight="1">
      <c r="A27" s="45" t="s">
        <v>8</v>
      </c>
      <c r="B27" s="49"/>
      <c r="C27" s="49"/>
      <c r="D27" s="49"/>
      <c r="E27" s="49"/>
      <c r="F27" s="49"/>
      <c r="G27" s="53"/>
      <c r="H27" s="53"/>
      <c r="I27" s="20">
        <f>SUM(I21:I26)</f>
        <v>129414</v>
      </c>
      <c r="J27" s="24"/>
      <c r="K27" s="20">
        <f>SUM(K21:K26)</f>
        <v>125309</v>
      </c>
      <c r="L27" s="24"/>
      <c r="M27" s="20">
        <f>SUM(M21:M26)</f>
        <v>130414</v>
      </c>
      <c r="N27" s="21"/>
      <c r="O27" s="20">
        <f>SUM(O21:O26)</f>
        <v>126309</v>
      </c>
      <c r="Q27" s="16"/>
      <c r="R27" s="16"/>
      <c r="S27" s="21"/>
      <c r="T27" s="21"/>
    </row>
    <row r="28" spans="1:20" ht="19.5" customHeight="1">
      <c r="A28" s="45"/>
      <c r="B28" s="49"/>
      <c r="C28" s="49"/>
      <c r="D28" s="49"/>
      <c r="E28" s="49"/>
      <c r="F28" s="49"/>
      <c r="G28" s="53"/>
      <c r="H28" s="53"/>
      <c r="I28" s="53"/>
      <c r="J28" s="53"/>
      <c r="K28" s="53"/>
      <c r="L28" s="24"/>
      <c r="M28" s="53"/>
      <c r="N28" s="21"/>
      <c r="O28" s="21"/>
      <c r="Q28" s="76"/>
      <c r="R28" s="76"/>
      <c r="S28" s="159"/>
      <c r="T28" s="159"/>
    </row>
    <row r="29" spans="1:20" ht="19.5" customHeight="1" thickBot="1">
      <c r="A29" s="45" t="s">
        <v>9</v>
      </c>
      <c r="B29" s="49"/>
      <c r="C29" s="49"/>
      <c r="D29" s="49"/>
      <c r="E29" s="49"/>
      <c r="F29" s="49"/>
      <c r="G29" s="53"/>
      <c r="H29" s="53"/>
      <c r="I29" s="33">
        <f>+I18+I27</f>
        <v>388537</v>
      </c>
      <c r="J29" s="53"/>
      <c r="K29" s="33">
        <f>+K18+K27</f>
        <v>388586</v>
      </c>
      <c r="L29" s="49"/>
      <c r="M29" s="33">
        <f>+M18+M27</f>
        <v>388610</v>
      </c>
      <c r="N29" s="21"/>
      <c r="O29" s="33">
        <f>+O18+O27</f>
        <v>388647</v>
      </c>
      <c r="Q29" s="78"/>
      <c r="R29" s="78"/>
      <c r="S29" s="159"/>
      <c r="T29" s="159"/>
    </row>
    <row r="30" spans="1:20" ht="19.5" customHeight="1" thickTop="1">
      <c r="A30" s="45"/>
      <c r="B30" s="49"/>
      <c r="C30" s="49"/>
      <c r="D30" s="49"/>
      <c r="E30" s="49"/>
      <c r="F30" s="49"/>
      <c r="G30" s="53"/>
      <c r="H30" s="53"/>
      <c r="I30" s="190"/>
      <c r="J30" s="53"/>
      <c r="K30" s="53"/>
      <c r="L30" s="49"/>
      <c r="M30" s="198"/>
      <c r="N30" s="21"/>
      <c r="O30" s="21"/>
      <c r="Q30" s="78"/>
      <c r="R30" s="78"/>
      <c r="S30" s="159"/>
      <c r="T30" s="159"/>
    </row>
    <row r="31" spans="1:20" ht="26.25" customHeight="1">
      <c r="A31" s="160" t="str">
        <f>A1</f>
        <v>บริษัท โอเชี่ยน คอมเมิรช จำกัด (มหาชน) และบริษัทย่อย</v>
      </c>
      <c r="B31" s="56"/>
      <c r="C31" s="56"/>
      <c r="D31" s="56"/>
      <c r="E31" s="56"/>
      <c r="F31" s="56"/>
      <c r="G31" s="24"/>
      <c r="H31" s="24"/>
      <c r="I31" s="32"/>
      <c r="J31" s="24"/>
      <c r="K31" s="24"/>
      <c r="L31" s="24"/>
      <c r="M31" s="54"/>
      <c r="N31" s="24"/>
      <c r="O31" s="24"/>
      <c r="Q31" s="77"/>
      <c r="R31" s="77"/>
      <c r="S31" s="159"/>
      <c r="T31" s="159"/>
    </row>
    <row r="32" spans="1:20" ht="26.25">
      <c r="A32" s="44" t="s">
        <v>75</v>
      </c>
      <c r="B32" s="46"/>
      <c r="C32" s="46"/>
      <c r="D32" s="46"/>
      <c r="E32" s="46"/>
      <c r="F32" s="46"/>
      <c r="G32" s="47"/>
      <c r="H32" s="47"/>
      <c r="I32" s="186"/>
      <c r="J32" s="47"/>
      <c r="K32" s="47"/>
      <c r="L32" s="24"/>
      <c r="M32" s="196"/>
      <c r="N32" s="159"/>
      <c r="O32" s="159"/>
      <c r="Q32" s="16"/>
      <c r="R32" s="16"/>
      <c r="S32" s="16"/>
      <c r="T32" s="16"/>
    </row>
    <row r="33" spans="1:20" ht="26.25">
      <c r="A33" s="207" t="str">
        <f>A3</f>
        <v>ณ วันที่ 30 มิถุนายน 2560 และวันที่ 31 ธันวาคม 2559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159"/>
      <c r="O33" s="159"/>
      <c r="Q33" s="38"/>
      <c r="R33" s="38"/>
      <c r="S33" s="159"/>
      <c r="T33" s="159"/>
    </row>
    <row r="34" spans="1:20" ht="19.5" customHeight="1">
      <c r="A34" s="49"/>
      <c r="B34" s="49"/>
      <c r="C34" s="49"/>
      <c r="D34" s="49"/>
      <c r="E34" s="49"/>
      <c r="F34" s="49"/>
      <c r="G34" s="49"/>
      <c r="H34" s="49"/>
      <c r="I34" s="35"/>
      <c r="J34" s="49"/>
      <c r="K34" s="49"/>
      <c r="L34" s="49"/>
      <c r="M34" s="199"/>
      <c r="N34" s="16"/>
      <c r="O34" s="16"/>
      <c r="Q34" s="38"/>
      <c r="R34" s="38"/>
      <c r="S34" s="159"/>
      <c r="T34" s="159"/>
    </row>
    <row r="35" spans="1:20" ht="21.75" customHeight="1">
      <c r="A35" s="57" t="s">
        <v>10</v>
      </c>
      <c r="B35" s="37"/>
      <c r="C35" s="37"/>
      <c r="D35" s="37"/>
      <c r="E35" s="37"/>
      <c r="F35" s="37"/>
      <c r="G35" s="24"/>
      <c r="H35" s="24"/>
      <c r="I35" s="32"/>
      <c r="J35" s="24"/>
      <c r="K35" s="24"/>
      <c r="L35" s="24"/>
      <c r="M35" s="196"/>
      <c r="N35" s="159"/>
      <c r="O35" s="159"/>
      <c r="Q35" s="16"/>
      <c r="R35" s="16"/>
      <c r="S35" s="205"/>
      <c r="T35" s="205"/>
    </row>
    <row r="36" spans="1:20" ht="12.75" customHeight="1">
      <c r="A36" s="48"/>
      <c r="M36" s="206"/>
      <c r="N36" s="206"/>
      <c r="O36" s="206"/>
      <c r="Q36" s="16"/>
      <c r="R36" s="16"/>
      <c r="S36" s="68"/>
      <c r="T36" s="68"/>
    </row>
    <row r="37" spans="1:20" ht="19.5" customHeight="1">
      <c r="A37" s="49"/>
      <c r="B37" s="49"/>
      <c r="C37" s="49"/>
      <c r="D37" s="49"/>
      <c r="E37" s="49"/>
      <c r="F37" s="49"/>
      <c r="G37" s="49"/>
      <c r="H37" s="49"/>
      <c r="I37" s="204" t="s">
        <v>41</v>
      </c>
      <c r="J37" s="204"/>
      <c r="K37" s="204"/>
      <c r="L37" s="204"/>
      <c r="M37" s="204"/>
      <c r="N37" s="204"/>
      <c r="O37" s="204"/>
      <c r="Q37" s="16"/>
      <c r="R37" s="16"/>
      <c r="S37" s="79"/>
      <c r="T37" s="79"/>
    </row>
    <row r="38" spans="1:20" ht="19.5" customHeight="1">
      <c r="A38" s="49"/>
      <c r="B38" s="49"/>
      <c r="C38" s="49"/>
      <c r="D38" s="49"/>
      <c r="E38" s="49"/>
      <c r="F38" s="49"/>
      <c r="G38" s="49"/>
      <c r="H38" s="49"/>
      <c r="I38" s="203" t="s">
        <v>94</v>
      </c>
      <c r="J38" s="203"/>
      <c r="K38" s="203"/>
      <c r="L38" s="158"/>
      <c r="M38" s="204" t="s">
        <v>96</v>
      </c>
      <c r="N38" s="204"/>
      <c r="O38" s="204"/>
      <c r="Q38" s="39"/>
      <c r="R38" s="74"/>
      <c r="S38" s="39"/>
      <c r="T38" s="39"/>
    </row>
    <row r="39" spans="1:20" ht="19.5" customHeight="1">
      <c r="A39" s="49"/>
      <c r="B39" s="49"/>
      <c r="C39" s="49"/>
      <c r="D39" s="49"/>
      <c r="E39" s="49"/>
      <c r="F39" s="49"/>
      <c r="G39" s="49"/>
      <c r="H39" s="49"/>
      <c r="I39" s="178" t="s">
        <v>136</v>
      </c>
      <c r="J39" s="49"/>
      <c r="K39" s="68" t="str">
        <f>K9</f>
        <v>31 ธันวาคม 2559</v>
      </c>
      <c r="L39" s="49"/>
      <c r="M39" s="195" t="s">
        <v>136</v>
      </c>
      <c r="N39" s="158"/>
      <c r="O39" s="68" t="str">
        <f>O9</f>
        <v>31 ธันวาคม 2559</v>
      </c>
      <c r="Q39" s="39"/>
      <c r="R39" s="74"/>
      <c r="S39" s="39"/>
      <c r="T39" s="39"/>
    </row>
    <row r="40" spans="1:20" ht="19.5" customHeight="1">
      <c r="A40" s="49"/>
      <c r="B40" s="49"/>
      <c r="C40" s="49"/>
      <c r="D40" s="49"/>
      <c r="E40" s="49"/>
      <c r="F40" s="49"/>
      <c r="G40" s="49"/>
      <c r="H40" s="49"/>
      <c r="I40" s="31" t="s">
        <v>79</v>
      </c>
      <c r="J40" s="49"/>
      <c r="K40" s="159" t="str">
        <f>K10</f>
        <v>"ตรวจสอบแล้ว"</v>
      </c>
      <c r="L40" s="49"/>
      <c r="M40" s="196" t="s">
        <v>79</v>
      </c>
      <c r="N40" s="158"/>
      <c r="O40" s="159" t="str">
        <f>O10</f>
        <v>"ตรวจสอบแล้ว"</v>
      </c>
      <c r="Q40" s="39"/>
      <c r="R40" s="74"/>
      <c r="S40" s="39"/>
      <c r="T40" s="39"/>
    </row>
    <row r="41" spans="1:20" ht="19.5" customHeight="1">
      <c r="A41" s="49"/>
      <c r="B41" s="49"/>
      <c r="C41" s="49"/>
      <c r="D41" s="49"/>
      <c r="E41" s="49"/>
      <c r="F41" s="49"/>
      <c r="G41" s="50" t="s">
        <v>1</v>
      </c>
      <c r="H41" s="159"/>
      <c r="I41" s="188" t="s">
        <v>81</v>
      </c>
      <c r="J41" s="49"/>
      <c r="K41" s="132"/>
      <c r="L41" s="49"/>
      <c r="M41" s="197" t="s">
        <v>81</v>
      </c>
      <c r="N41" s="73"/>
      <c r="O41" s="80"/>
      <c r="Q41" s="16"/>
      <c r="R41" s="16"/>
      <c r="S41" s="68"/>
      <c r="T41" s="68"/>
    </row>
    <row r="42" spans="1:20" ht="19.5" customHeight="1">
      <c r="A42" s="45" t="s">
        <v>11</v>
      </c>
      <c r="B42" s="49"/>
      <c r="C42" s="49"/>
      <c r="D42" s="49"/>
      <c r="E42" s="49"/>
      <c r="F42" s="49"/>
      <c r="G42" s="54"/>
      <c r="H42" s="54"/>
      <c r="I42" s="32"/>
      <c r="J42" s="54"/>
      <c r="K42" s="54"/>
      <c r="L42" s="49"/>
      <c r="M42" s="22"/>
      <c r="N42" s="35"/>
      <c r="O42" s="35"/>
      <c r="Q42" s="16"/>
      <c r="R42" s="16"/>
      <c r="S42" s="71"/>
      <c r="T42" s="71"/>
    </row>
    <row r="43" spans="1:20" ht="19.5" customHeight="1">
      <c r="A43" s="55" t="s">
        <v>101</v>
      </c>
      <c r="B43" s="49"/>
      <c r="C43" s="49"/>
      <c r="D43" s="49"/>
      <c r="E43" s="49"/>
      <c r="F43" s="49"/>
      <c r="G43" s="54"/>
      <c r="H43" s="49"/>
      <c r="I43" s="35"/>
      <c r="J43" s="49"/>
      <c r="K43" s="49"/>
      <c r="L43" s="49"/>
      <c r="M43" s="22"/>
      <c r="N43" s="35"/>
      <c r="O43" s="35"/>
      <c r="Q43" s="16"/>
      <c r="R43" s="16"/>
      <c r="S43" s="71"/>
      <c r="T43" s="71"/>
    </row>
    <row r="44" spans="1:20" ht="19.5" customHeight="1">
      <c r="B44" s="55" t="s">
        <v>102</v>
      </c>
      <c r="C44" s="49"/>
      <c r="D44" s="49"/>
      <c r="E44" s="49"/>
      <c r="F44" s="49"/>
      <c r="G44" s="54"/>
      <c r="H44" s="49"/>
      <c r="I44" s="120">
        <v>94474</v>
      </c>
      <c r="J44" s="49"/>
      <c r="K44" s="120">
        <v>80578</v>
      </c>
      <c r="L44" s="49"/>
      <c r="M44" s="120">
        <v>94474</v>
      </c>
      <c r="N44" s="17"/>
      <c r="O44" s="120">
        <v>80578</v>
      </c>
      <c r="Q44" s="16"/>
      <c r="R44" s="16"/>
      <c r="S44" s="71"/>
      <c r="T44" s="71"/>
    </row>
    <row r="45" spans="1:20" ht="19.5" customHeight="1">
      <c r="A45" s="49" t="s">
        <v>39</v>
      </c>
      <c r="B45" s="49"/>
      <c r="C45" s="49"/>
      <c r="D45" s="49"/>
      <c r="E45" s="49"/>
      <c r="F45" s="49"/>
      <c r="G45" s="54"/>
      <c r="H45" s="49"/>
      <c r="I45" s="120">
        <v>21307</v>
      </c>
      <c r="J45" s="49"/>
      <c r="K45" s="120">
        <v>19018</v>
      </c>
      <c r="L45" s="49"/>
      <c r="M45" s="120">
        <v>21307</v>
      </c>
      <c r="N45" s="17"/>
      <c r="O45" s="120">
        <v>19018</v>
      </c>
      <c r="Q45" s="16"/>
      <c r="R45" s="16"/>
      <c r="S45" s="71"/>
      <c r="T45" s="71"/>
    </row>
    <row r="46" spans="1:20" ht="19.5" customHeight="1">
      <c r="A46" s="28" t="s">
        <v>153</v>
      </c>
      <c r="B46" s="49"/>
      <c r="C46" s="49"/>
      <c r="D46" s="49"/>
      <c r="E46" s="49"/>
      <c r="F46" s="49"/>
      <c r="G46" s="54"/>
      <c r="H46" s="49"/>
      <c r="I46" s="120"/>
      <c r="J46" s="49"/>
      <c r="K46" s="120"/>
      <c r="L46" s="49"/>
      <c r="M46" s="120"/>
      <c r="N46" s="17"/>
      <c r="O46" s="120"/>
      <c r="Q46" s="16"/>
      <c r="R46" s="16"/>
      <c r="S46" s="71"/>
      <c r="T46" s="71"/>
    </row>
    <row r="47" spans="1:20" ht="19.5" customHeight="1">
      <c r="A47" s="28"/>
      <c r="B47" s="49" t="s">
        <v>154</v>
      </c>
      <c r="C47" s="49"/>
      <c r="D47" s="49"/>
      <c r="E47" s="49"/>
      <c r="F47" s="49"/>
      <c r="G47" s="54"/>
      <c r="H47" s="49"/>
      <c r="I47" s="120">
        <v>282</v>
      </c>
      <c r="J47" s="49"/>
      <c r="K47" s="120">
        <v>536</v>
      </c>
      <c r="L47" s="49"/>
      <c r="M47" s="120">
        <v>282</v>
      </c>
      <c r="N47" s="17"/>
      <c r="O47" s="120">
        <v>536</v>
      </c>
      <c r="Q47" s="133"/>
      <c r="R47" s="16"/>
      <c r="S47" s="21"/>
      <c r="T47" s="21"/>
    </row>
    <row r="48" spans="1:20" ht="19.5" customHeight="1">
      <c r="A48" s="28" t="s">
        <v>104</v>
      </c>
      <c r="B48" s="49"/>
      <c r="C48" s="49"/>
      <c r="D48" s="49"/>
      <c r="E48" s="49"/>
      <c r="F48" s="49"/>
      <c r="G48" s="54"/>
      <c r="H48" s="49"/>
      <c r="I48" s="120"/>
      <c r="J48" s="49"/>
      <c r="K48" s="120"/>
      <c r="L48" s="49"/>
      <c r="M48" s="120"/>
      <c r="N48" s="17"/>
      <c r="O48" s="120"/>
      <c r="Q48" s="133"/>
      <c r="R48" s="16"/>
      <c r="S48" s="21"/>
      <c r="T48" s="21"/>
    </row>
    <row r="49" spans="1:20" ht="19.5" customHeight="1">
      <c r="A49" s="28"/>
      <c r="B49" s="49" t="s">
        <v>103</v>
      </c>
      <c r="C49" s="49"/>
      <c r="D49" s="49"/>
      <c r="E49" s="49"/>
      <c r="F49" s="49"/>
      <c r="G49" s="54"/>
      <c r="H49" s="49"/>
      <c r="I49" s="120">
        <v>1008</v>
      </c>
      <c r="J49" s="49"/>
      <c r="K49" s="120">
        <v>977</v>
      </c>
      <c r="L49" s="49"/>
      <c r="M49" s="120">
        <v>1008</v>
      </c>
      <c r="N49" s="17"/>
      <c r="O49" s="120">
        <v>977</v>
      </c>
      <c r="Q49" s="133"/>
      <c r="R49" s="16"/>
      <c r="S49" s="21"/>
      <c r="T49" s="21"/>
    </row>
    <row r="50" spans="1:20" ht="19.5" customHeight="1">
      <c r="A50" s="28" t="s">
        <v>52</v>
      </c>
      <c r="B50" s="49"/>
      <c r="C50" s="49"/>
      <c r="D50" s="49"/>
      <c r="E50" s="49"/>
      <c r="F50" s="49"/>
      <c r="G50" s="54" t="s">
        <v>123</v>
      </c>
      <c r="H50" s="49"/>
      <c r="I50" s="120">
        <v>13882</v>
      </c>
      <c r="J50" s="49"/>
      <c r="K50" s="120">
        <v>16041</v>
      </c>
      <c r="L50" s="49"/>
      <c r="M50" s="120">
        <v>13842</v>
      </c>
      <c r="N50" s="17"/>
      <c r="O50" s="120">
        <v>16030</v>
      </c>
      <c r="Q50" s="16"/>
      <c r="R50" s="16"/>
      <c r="S50" s="21"/>
      <c r="T50" s="21"/>
    </row>
    <row r="51" spans="1:20" ht="19.5" customHeight="1">
      <c r="A51" s="45" t="s">
        <v>12</v>
      </c>
      <c r="B51" s="28"/>
      <c r="C51" s="49"/>
      <c r="D51" s="49"/>
      <c r="E51" s="49"/>
      <c r="F51" s="49"/>
      <c r="G51" s="58"/>
      <c r="H51" s="49"/>
      <c r="I51" s="20">
        <f>SUM(I44:I50)</f>
        <v>130953</v>
      </c>
      <c r="J51" s="49"/>
      <c r="K51" s="20">
        <f>SUM(K44:K50)</f>
        <v>117150</v>
      </c>
      <c r="L51" s="49"/>
      <c r="M51" s="20">
        <f>SUM(M44:M50)</f>
        <v>130913</v>
      </c>
      <c r="N51" s="21"/>
      <c r="O51" s="20">
        <f>SUM(O44:O50)</f>
        <v>117139</v>
      </c>
      <c r="Q51" s="16"/>
      <c r="R51" s="16"/>
      <c r="S51" s="21"/>
      <c r="T51" s="21"/>
    </row>
    <row r="52" spans="1:20" ht="12" customHeight="1">
      <c r="A52" s="49"/>
      <c r="B52" s="49"/>
      <c r="C52" s="49"/>
      <c r="D52" s="49"/>
      <c r="E52" s="49"/>
      <c r="F52" s="49"/>
      <c r="G52" s="54"/>
      <c r="H52" s="54"/>
      <c r="I52" s="54"/>
      <c r="J52" s="54"/>
      <c r="K52" s="54"/>
      <c r="L52" s="49"/>
      <c r="M52" s="54"/>
      <c r="N52" s="21"/>
      <c r="O52" s="21"/>
      <c r="Q52" s="16"/>
      <c r="R52" s="16"/>
      <c r="S52" s="21"/>
      <c r="T52" s="21"/>
    </row>
    <row r="53" spans="1:20" ht="19.5" customHeight="1">
      <c r="A53" s="45" t="s">
        <v>13</v>
      </c>
      <c r="B53" s="28"/>
      <c r="C53" s="49"/>
      <c r="D53" s="49"/>
      <c r="E53" s="49"/>
      <c r="F53" s="49"/>
      <c r="G53" s="58"/>
      <c r="H53" s="58"/>
      <c r="I53" s="58"/>
      <c r="J53" s="58"/>
      <c r="K53" s="58"/>
      <c r="L53" s="49"/>
      <c r="M53" s="58"/>
      <c r="N53" s="31"/>
      <c r="O53" s="31"/>
      <c r="Q53" s="16"/>
      <c r="R53" s="16"/>
      <c r="S53" s="21"/>
      <c r="T53" s="21"/>
    </row>
    <row r="54" spans="1:20" ht="19.5" customHeight="1">
      <c r="A54" s="28" t="s">
        <v>124</v>
      </c>
      <c r="B54" s="28"/>
      <c r="C54" s="49"/>
      <c r="D54" s="49"/>
      <c r="E54" s="49"/>
      <c r="F54" s="49"/>
      <c r="G54" s="58"/>
      <c r="H54" s="58"/>
      <c r="I54" s="58"/>
      <c r="J54" s="58"/>
      <c r="K54" s="58"/>
      <c r="L54" s="49"/>
      <c r="M54" s="58"/>
      <c r="N54" s="31"/>
      <c r="O54" s="31"/>
      <c r="Q54" s="16"/>
      <c r="R54" s="16"/>
      <c r="S54" s="21"/>
      <c r="T54" s="21"/>
    </row>
    <row r="55" spans="1:20" ht="19.5" customHeight="1">
      <c r="B55" s="28" t="s">
        <v>125</v>
      </c>
      <c r="C55" s="49"/>
      <c r="D55" s="49"/>
      <c r="E55" s="49"/>
      <c r="F55" s="49"/>
      <c r="G55" s="54"/>
      <c r="H55" s="54"/>
      <c r="I55" s="98">
        <v>25</v>
      </c>
      <c r="J55" s="54"/>
      <c r="K55" s="98">
        <v>40</v>
      </c>
      <c r="L55" s="49"/>
      <c r="M55" s="98">
        <v>25</v>
      </c>
      <c r="N55" s="21"/>
      <c r="O55" s="98">
        <v>40</v>
      </c>
      <c r="Q55" s="16"/>
      <c r="R55" s="16"/>
      <c r="S55" s="21"/>
      <c r="T55" s="21"/>
    </row>
    <row r="56" spans="1:20" ht="19.5" customHeight="1">
      <c r="A56" s="28" t="s">
        <v>105</v>
      </c>
      <c r="B56" s="49"/>
      <c r="C56" s="49"/>
      <c r="D56" s="49"/>
      <c r="E56" s="49"/>
      <c r="F56" s="49"/>
      <c r="G56" s="54"/>
      <c r="H56" s="49"/>
      <c r="I56" s="98">
        <v>3676</v>
      </c>
      <c r="J56" s="49"/>
      <c r="K56" s="98">
        <v>4189</v>
      </c>
      <c r="L56" s="49"/>
      <c r="M56" s="98">
        <v>3676</v>
      </c>
      <c r="N56" s="21"/>
      <c r="O56" s="98">
        <v>4189</v>
      </c>
      <c r="Q56" s="16"/>
      <c r="R56" s="16"/>
      <c r="S56" s="21"/>
      <c r="T56" s="21"/>
    </row>
    <row r="57" spans="1:20" ht="19.5" customHeight="1">
      <c r="A57" s="59" t="s">
        <v>60</v>
      </c>
      <c r="B57" s="49"/>
      <c r="C57" s="49"/>
      <c r="D57" s="49"/>
      <c r="E57" s="49"/>
      <c r="F57" s="49"/>
      <c r="G57" s="54"/>
      <c r="H57" s="54"/>
      <c r="I57" s="19"/>
      <c r="J57" s="54"/>
      <c r="L57" s="49"/>
      <c r="M57" s="19"/>
      <c r="N57" s="21"/>
      <c r="Q57" s="16"/>
      <c r="R57" s="16"/>
      <c r="S57" s="21"/>
      <c r="T57" s="21"/>
    </row>
    <row r="58" spans="1:20" ht="19.5" customHeight="1">
      <c r="A58" s="59" t="s">
        <v>61</v>
      </c>
      <c r="B58" s="49"/>
      <c r="C58" s="49"/>
      <c r="D58" s="49"/>
      <c r="E58" s="49"/>
      <c r="F58" s="49"/>
      <c r="G58" s="54"/>
      <c r="H58" s="54"/>
      <c r="I58" s="98">
        <v>4473</v>
      </c>
      <c r="J58" s="54"/>
      <c r="K58" s="98">
        <v>4116</v>
      </c>
      <c r="L58" s="49"/>
      <c r="M58" s="98">
        <v>4473</v>
      </c>
      <c r="N58" s="21"/>
      <c r="O58" s="98">
        <v>4116</v>
      </c>
      <c r="Q58" s="16"/>
      <c r="R58" s="16"/>
      <c r="S58" s="31"/>
      <c r="T58" s="31"/>
    </row>
    <row r="59" spans="1:20" ht="19.5" customHeight="1">
      <c r="A59" s="60" t="s">
        <v>55</v>
      </c>
      <c r="B59" s="49"/>
      <c r="C59" s="49"/>
      <c r="D59" s="49"/>
      <c r="E59" s="49"/>
      <c r="F59" s="49"/>
      <c r="G59" s="54"/>
      <c r="H59" s="54"/>
      <c r="I59" s="20">
        <f>SUM(I55:I58)</f>
        <v>8174</v>
      </c>
      <c r="J59" s="54"/>
      <c r="K59" s="20">
        <f>SUM(K55:K58)</f>
        <v>8345</v>
      </c>
      <c r="L59" s="49"/>
      <c r="M59" s="20">
        <f>SUM(M55:M58)</f>
        <v>8174</v>
      </c>
      <c r="N59" s="21"/>
      <c r="O59" s="20">
        <f>SUM(O55:O58)</f>
        <v>8345</v>
      </c>
      <c r="Q59" s="16"/>
      <c r="R59" s="16"/>
      <c r="S59" s="42"/>
      <c r="T59" s="42"/>
    </row>
    <row r="60" spans="1:20" ht="3" customHeight="1">
      <c r="A60" s="49"/>
      <c r="B60" s="49"/>
      <c r="C60" s="49"/>
      <c r="D60" s="49"/>
      <c r="E60" s="49"/>
      <c r="F60" s="49"/>
      <c r="G60" s="54"/>
      <c r="H60" s="54"/>
      <c r="I60" s="54"/>
      <c r="J60" s="54"/>
      <c r="K60" s="54"/>
      <c r="L60" s="49"/>
      <c r="M60" s="54"/>
      <c r="N60" s="21"/>
      <c r="O60" s="21"/>
      <c r="Q60" s="16"/>
      <c r="R60" s="16"/>
      <c r="S60" s="42"/>
      <c r="T60" s="42"/>
    </row>
    <row r="61" spans="1:20" ht="19.5" customHeight="1">
      <c r="A61" s="45" t="s">
        <v>14</v>
      </c>
      <c r="B61" s="49"/>
      <c r="C61" s="49"/>
      <c r="D61" s="49"/>
      <c r="E61" s="49"/>
      <c r="F61" s="49"/>
      <c r="G61" s="54"/>
      <c r="H61" s="54"/>
      <c r="I61" s="23">
        <f>+I51+I59</f>
        <v>139127</v>
      </c>
      <c r="J61" s="54"/>
      <c r="K61" s="23">
        <f>+K51+K59</f>
        <v>125495</v>
      </c>
      <c r="L61" s="49"/>
      <c r="M61" s="23">
        <f>+M51+M59</f>
        <v>139087</v>
      </c>
      <c r="N61" s="21"/>
      <c r="O61" s="23">
        <f>+O51+O59</f>
        <v>125484</v>
      </c>
      <c r="Q61" s="16"/>
      <c r="R61" s="16"/>
      <c r="S61" s="42"/>
      <c r="T61" s="42"/>
    </row>
    <row r="62" spans="1:20" ht="19.5" customHeight="1">
      <c r="A62" s="49"/>
      <c r="B62" s="49"/>
      <c r="C62" s="49"/>
      <c r="D62" s="49"/>
      <c r="E62" s="49"/>
      <c r="F62" s="49"/>
      <c r="G62" s="51"/>
      <c r="H62" s="51"/>
      <c r="I62" s="51"/>
      <c r="J62" s="51"/>
      <c r="K62" s="51"/>
      <c r="L62" s="159"/>
      <c r="M62" s="51"/>
      <c r="N62" s="34"/>
      <c r="O62" s="34"/>
    </row>
    <row r="63" spans="1:20" ht="19.5" customHeight="1">
      <c r="A63" s="45" t="s">
        <v>15</v>
      </c>
      <c r="B63" s="49"/>
      <c r="C63" s="49"/>
      <c r="D63" s="49"/>
      <c r="E63" s="49"/>
      <c r="F63" s="49"/>
      <c r="G63" s="54"/>
      <c r="H63" s="54"/>
      <c r="I63" s="54"/>
      <c r="J63" s="54"/>
      <c r="K63" s="54"/>
      <c r="L63" s="49"/>
      <c r="M63" s="54"/>
      <c r="N63" s="32"/>
      <c r="O63" s="32"/>
    </row>
    <row r="64" spans="1:20" ht="19.5" customHeight="1">
      <c r="A64" s="28" t="s">
        <v>63</v>
      </c>
      <c r="B64" s="49"/>
      <c r="C64" s="49"/>
      <c r="D64" s="49"/>
      <c r="E64" s="49"/>
      <c r="F64" s="49"/>
      <c r="G64" s="54"/>
      <c r="H64" s="54"/>
      <c r="I64" s="54"/>
      <c r="J64" s="54"/>
      <c r="K64" s="54"/>
      <c r="L64" s="49"/>
      <c r="M64" s="54"/>
      <c r="N64" s="32"/>
      <c r="O64" s="32"/>
    </row>
    <row r="65" spans="1:20" ht="19.5" customHeight="1" thickBot="1">
      <c r="A65" s="28"/>
      <c r="B65" s="49" t="s">
        <v>64</v>
      </c>
      <c r="C65" s="49"/>
      <c r="D65" s="49"/>
      <c r="E65" s="49"/>
      <c r="F65" s="49"/>
      <c r="G65" s="54"/>
      <c r="H65" s="54"/>
      <c r="I65" s="36">
        <v>217155</v>
      </c>
      <c r="J65" s="54"/>
      <c r="K65" s="36">
        <v>217155</v>
      </c>
      <c r="L65" s="49"/>
      <c r="M65" s="36">
        <v>217155</v>
      </c>
      <c r="N65" s="42"/>
      <c r="O65" s="36">
        <v>217155</v>
      </c>
    </row>
    <row r="66" spans="1:20" ht="19.5" customHeight="1" thickTop="1">
      <c r="A66" s="28"/>
      <c r="B66" s="28" t="s">
        <v>65</v>
      </c>
      <c r="C66" s="49"/>
      <c r="D66" s="49"/>
      <c r="E66" s="49"/>
      <c r="F66" s="49"/>
      <c r="G66" s="54"/>
      <c r="H66" s="54"/>
      <c r="I66" s="29">
        <f>+SEC_7!D16</f>
        <v>180963</v>
      </c>
      <c r="J66" s="54"/>
      <c r="K66" s="29">
        <f>+SEC_7!D14</f>
        <v>180963</v>
      </c>
      <c r="L66" s="49"/>
      <c r="M66" s="29">
        <f>+SE_8!K16</f>
        <v>180963</v>
      </c>
      <c r="N66" s="29"/>
      <c r="O66" s="82">
        <f>+SE_8!K14</f>
        <v>180963</v>
      </c>
    </row>
    <row r="67" spans="1:20" ht="19.5" customHeight="1">
      <c r="A67" s="28" t="s">
        <v>45</v>
      </c>
      <c r="B67" s="49"/>
      <c r="C67" s="49"/>
      <c r="D67" s="49"/>
      <c r="E67" s="49"/>
      <c r="F67" s="49"/>
      <c r="G67" s="54"/>
      <c r="H67" s="54"/>
      <c r="I67" s="29">
        <f>+SEC_7!F16</f>
        <v>75613</v>
      </c>
      <c r="J67" s="54"/>
      <c r="K67" s="29">
        <f>+SEC_7!F14</f>
        <v>75613</v>
      </c>
      <c r="L67" s="49"/>
      <c r="M67" s="29">
        <f>+SE_8!M16</f>
        <v>75613</v>
      </c>
      <c r="N67" s="29"/>
      <c r="O67" s="29">
        <f>+SE_8!M14</f>
        <v>75613</v>
      </c>
    </row>
    <row r="68" spans="1:20" ht="19.5" customHeight="1">
      <c r="A68" s="28" t="s">
        <v>16</v>
      </c>
      <c r="B68" s="49"/>
      <c r="C68" s="49"/>
      <c r="D68" s="49"/>
      <c r="E68" s="49"/>
      <c r="F68" s="49"/>
      <c r="G68" s="54"/>
      <c r="H68" s="54"/>
      <c r="I68" s="29"/>
      <c r="J68" s="54"/>
      <c r="K68" s="29"/>
      <c r="L68" s="49"/>
      <c r="M68" s="29"/>
      <c r="N68" s="29"/>
      <c r="O68" s="29"/>
    </row>
    <row r="69" spans="1:20" ht="19.5" customHeight="1">
      <c r="A69" s="61"/>
      <c r="B69" s="28" t="s">
        <v>126</v>
      </c>
      <c r="C69" s="49"/>
      <c r="D69" s="49"/>
      <c r="E69" s="49"/>
      <c r="F69" s="49"/>
      <c r="G69" s="54"/>
      <c r="H69" s="54"/>
      <c r="I69" s="29">
        <f>+SEC_7!H16</f>
        <v>5001</v>
      </c>
      <c r="J69" s="54"/>
      <c r="K69" s="29">
        <f>+SEC_7!H14</f>
        <v>5001</v>
      </c>
      <c r="L69" s="49"/>
      <c r="M69" s="29">
        <f>+SE_8!O16</f>
        <v>5001</v>
      </c>
      <c r="N69" s="29"/>
      <c r="O69" s="29">
        <f>+SE_8!O14</f>
        <v>5001</v>
      </c>
    </row>
    <row r="70" spans="1:20" ht="19.5" customHeight="1">
      <c r="A70" s="61"/>
      <c r="B70" s="28" t="s">
        <v>133</v>
      </c>
      <c r="C70" s="49"/>
      <c r="D70" s="49"/>
      <c r="E70" s="49"/>
      <c r="F70" s="49"/>
      <c r="G70" s="54"/>
      <c r="H70" s="54"/>
      <c r="I70" s="21">
        <f>+SEC_7!J16</f>
        <v>-12167</v>
      </c>
      <c r="J70" s="54"/>
      <c r="K70" s="21">
        <f>+SEC_7!J14</f>
        <v>1514</v>
      </c>
      <c r="L70" s="49"/>
      <c r="M70" s="21">
        <f>+SE_8!Q16</f>
        <v>-12054</v>
      </c>
      <c r="N70" s="17"/>
      <c r="O70" s="17">
        <f>+SE_8!Q14</f>
        <v>1586</v>
      </c>
    </row>
    <row r="71" spans="1:20" ht="19.5" customHeight="1">
      <c r="A71" s="45" t="s">
        <v>59</v>
      </c>
      <c r="B71" s="49"/>
      <c r="C71" s="49"/>
      <c r="D71" s="49"/>
      <c r="E71" s="49"/>
      <c r="F71" s="49"/>
      <c r="G71" s="54"/>
      <c r="H71" s="54"/>
      <c r="I71" s="20">
        <f>SUM(I66:I70)</f>
        <v>249410</v>
      </c>
      <c r="J71" s="21"/>
      <c r="K71" s="20">
        <f>SUM(K66:K70)</f>
        <v>263091</v>
      </c>
      <c r="L71" s="49"/>
      <c r="M71" s="20">
        <f>SUM(M66:M70)</f>
        <v>249523</v>
      </c>
      <c r="N71" s="21"/>
      <c r="O71" s="20">
        <f>SUM(O66:O70)</f>
        <v>263163</v>
      </c>
      <c r="Q71" s="62"/>
    </row>
    <row r="72" spans="1:20" ht="19.5" customHeight="1">
      <c r="A72" s="49"/>
      <c r="B72" s="49"/>
      <c r="C72" s="49"/>
      <c r="D72" s="49"/>
      <c r="E72" s="49"/>
      <c r="F72" s="49"/>
      <c r="G72" s="54"/>
      <c r="H72" s="54"/>
      <c r="I72" s="54"/>
      <c r="J72" s="54"/>
      <c r="K72" s="54"/>
      <c r="L72" s="49"/>
      <c r="M72" s="54"/>
      <c r="N72" s="21"/>
      <c r="O72" s="21"/>
    </row>
    <row r="73" spans="1:20" ht="19.5" customHeight="1" thickBot="1">
      <c r="A73" s="45" t="s">
        <v>17</v>
      </c>
      <c r="B73" s="49"/>
      <c r="C73" s="49"/>
      <c r="D73" s="49"/>
      <c r="E73" s="49"/>
      <c r="F73" s="49"/>
      <c r="G73" s="54"/>
      <c r="H73" s="54"/>
      <c r="I73" s="33">
        <f>+I61+I71</f>
        <v>388537</v>
      </c>
      <c r="J73" s="21"/>
      <c r="K73" s="33">
        <f>+K61+K71</f>
        <v>388586</v>
      </c>
      <c r="L73" s="24"/>
      <c r="M73" s="33">
        <f>+M61+M71</f>
        <v>388610</v>
      </c>
      <c r="N73" s="21"/>
      <c r="O73" s="33">
        <f>+O61+O71</f>
        <v>388647</v>
      </c>
      <c r="Q73" s="62">
        <f>M73-M29</f>
        <v>0</v>
      </c>
      <c r="R73" s="70">
        <f>O73-O29</f>
        <v>0</v>
      </c>
      <c r="S73" s="62">
        <f>K73-K29</f>
        <v>0</v>
      </c>
      <c r="T73" s="62">
        <f>I73-I29</f>
        <v>0</v>
      </c>
    </row>
    <row r="74" spans="1:20" ht="19.5" customHeight="1" thickTop="1">
      <c r="A74" s="45"/>
      <c r="B74" s="49"/>
      <c r="C74" s="49"/>
      <c r="D74" s="49"/>
      <c r="E74" s="49"/>
      <c r="F74" s="49"/>
      <c r="G74" s="54"/>
      <c r="H74" s="54"/>
      <c r="I74" s="32"/>
      <c r="J74" s="54"/>
      <c r="K74" s="54"/>
      <c r="L74" s="24"/>
      <c r="M74" s="198"/>
      <c r="N74" s="21"/>
      <c r="O74" s="21"/>
      <c r="Q74" s="62"/>
      <c r="S74" s="62"/>
      <c r="T74" s="62"/>
    </row>
    <row r="75" spans="1:20" ht="19.5" customHeight="1">
      <c r="A75" s="45"/>
      <c r="B75" s="49"/>
      <c r="C75" s="49"/>
      <c r="D75" s="49"/>
      <c r="E75" s="49"/>
      <c r="F75" s="49"/>
      <c r="G75" s="54"/>
      <c r="H75" s="54"/>
      <c r="I75" s="32"/>
      <c r="J75" s="54"/>
      <c r="K75" s="54"/>
      <c r="L75" s="24"/>
      <c r="M75" s="198"/>
      <c r="N75" s="21"/>
      <c r="O75" s="21"/>
      <c r="Q75" s="62"/>
    </row>
    <row r="76" spans="1:20" ht="19.5" customHeight="1">
      <c r="A76" s="45"/>
      <c r="B76" s="49"/>
      <c r="C76" s="49"/>
      <c r="D76" s="49"/>
      <c r="E76" s="49"/>
      <c r="F76" s="49"/>
      <c r="G76" s="54"/>
      <c r="H76" s="54"/>
      <c r="I76" s="32"/>
      <c r="J76" s="54"/>
      <c r="K76" s="54"/>
      <c r="L76" s="24"/>
      <c r="M76" s="198"/>
      <c r="N76" s="21"/>
      <c r="O76" s="21"/>
      <c r="Q76" s="62"/>
    </row>
    <row r="77" spans="1:20" ht="19.5" customHeight="1">
      <c r="A77" s="45"/>
      <c r="B77" s="49"/>
      <c r="C77" s="49"/>
      <c r="D77" s="49"/>
      <c r="E77" s="49"/>
      <c r="F77" s="49"/>
      <c r="G77" s="54"/>
      <c r="H77" s="54"/>
      <c r="I77" s="32"/>
      <c r="J77" s="54"/>
      <c r="K77" s="54"/>
      <c r="L77" s="24"/>
      <c r="M77" s="198"/>
      <c r="N77" s="21"/>
      <c r="O77" s="21"/>
      <c r="Q77" s="62"/>
    </row>
    <row r="78" spans="1:20" ht="19.5" customHeight="1">
      <c r="A78" s="45"/>
      <c r="B78" s="49"/>
      <c r="C78" s="49"/>
      <c r="D78" s="49"/>
      <c r="E78" s="49"/>
      <c r="F78" s="49"/>
      <c r="G78" s="54"/>
      <c r="H78" s="54"/>
      <c r="I78" s="32"/>
      <c r="J78" s="54"/>
      <c r="K78" s="54"/>
      <c r="L78" s="24"/>
      <c r="M78" s="198"/>
      <c r="N78" s="21"/>
      <c r="O78" s="21"/>
      <c r="Q78" s="62"/>
    </row>
    <row r="79" spans="1:20" ht="19.5" customHeight="1">
      <c r="A79" s="45"/>
      <c r="B79" s="49"/>
      <c r="C79" s="49"/>
      <c r="D79" s="49"/>
      <c r="E79" s="49"/>
      <c r="F79" s="49"/>
      <c r="G79" s="54"/>
      <c r="H79" s="54"/>
      <c r="I79" s="32"/>
      <c r="J79" s="54"/>
      <c r="K79" s="54"/>
      <c r="L79" s="24"/>
      <c r="M79" s="198"/>
      <c r="N79" s="21"/>
      <c r="O79" s="21"/>
      <c r="Q79" s="62"/>
    </row>
    <row r="80" spans="1:20" ht="19.5" customHeight="1">
      <c r="A80" s="45"/>
      <c r="B80" s="49"/>
      <c r="C80" s="49"/>
      <c r="D80" s="49"/>
      <c r="E80" s="49"/>
      <c r="F80" s="49"/>
      <c r="G80" s="54"/>
      <c r="H80" s="54"/>
      <c r="I80" s="32"/>
      <c r="J80" s="54"/>
      <c r="K80" s="54"/>
      <c r="L80" s="24"/>
      <c r="M80" s="198"/>
      <c r="N80" s="21"/>
      <c r="O80" s="21"/>
      <c r="Q80" s="62"/>
    </row>
    <row r="81" spans="1:17" ht="19.5" customHeight="1">
      <c r="A81" s="45"/>
      <c r="B81" s="49"/>
      <c r="C81" s="49"/>
      <c r="D81" s="49"/>
      <c r="E81" s="49"/>
      <c r="F81" s="49"/>
      <c r="G81" s="54"/>
      <c r="H81" s="54"/>
      <c r="I81" s="32"/>
      <c r="J81" s="54"/>
      <c r="K81" s="54"/>
      <c r="L81" s="24"/>
      <c r="M81" s="198"/>
      <c r="N81" s="21"/>
      <c r="O81" s="21"/>
      <c r="Q81" s="62"/>
    </row>
    <row r="82" spans="1:17" ht="19.5" customHeight="1">
      <c r="A82" s="45"/>
      <c r="B82" s="49"/>
      <c r="C82" s="49"/>
      <c r="D82" s="49"/>
      <c r="E82" s="49"/>
      <c r="F82" s="49"/>
      <c r="G82" s="54"/>
      <c r="H82" s="54"/>
      <c r="I82" s="32"/>
      <c r="J82" s="54"/>
      <c r="K82" s="54"/>
      <c r="L82" s="24"/>
      <c r="M82" s="198"/>
      <c r="N82" s="21"/>
      <c r="O82" s="21"/>
      <c r="Q82" s="62"/>
    </row>
    <row r="83" spans="1:17" ht="19.5" customHeight="1">
      <c r="A83" s="45"/>
      <c r="B83" s="49"/>
      <c r="C83" s="49"/>
      <c r="D83" s="49"/>
      <c r="E83" s="49"/>
      <c r="F83" s="49"/>
      <c r="G83" s="54"/>
      <c r="H83" s="54"/>
      <c r="I83" s="32"/>
      <c r="J83" s="54"/>
      <c r="K83" s="54"/>
      <c r="L83" s="24"/>
      <c r="M83" s="198"/>
      <c r="N83" s="21"/>
      <c r="O83" s="21"/>
      <c r="Q83" s="62"/>
    </row>
    <row r="84" spans="1:17" ht="19.5" customHeight="1">
      <c r="A84" s="45"/>
      <c r="B84" s="49"/>
      <c r="C84" s="49"/>
      <c r="D84" s="49"/>
      <c r="E84" s="49"/>
      <c r="F84" s="49"/>
      <c r="G84" s="54"/>
      <c r="H84" s="54"/>
      <c r="I84" s="32"/>
      <c r="J84" s="54"/>
      <c r="K84" s="54"/>
      <c r="L84" s="24"/>
      <c r="M84" s="198"/>
      <c r="N84" s="21"/>
      <c r="O84" s="21"/>
      <c r="Q84" s="62"/>
    </row>
    <row r="85" spans="1:17" ht="19.5" customHeight="1">
      <c r="A85" s="45"/>
      <c r="B85" s="49"/>
      <c r="C85" s="49"/>
      <c r="D85" s="49"/>
      <c r="E85" s="49"/>
      <c r="F85" s="49"/>
      <c r="G85" s="54"/>
      <c r="H85" s="54"/>
      <c r="I85" s="32"/>
      <c r="J85" s="54"/>
      <c r="K85" s="54"/>
      <c r="L85" s="24"/>
      <c r="M85" s="198"/>
      <c r="N85" s="21"/>
      <c r="O85" s="21"/>
      <c r="Q85" s="62"/>
    </row>
    <row r="86" spans="1:17" ht="19.5" customHeight="1">
      <c r="A86" s="45"/>
      <c r="B86" s="49"/>
      <c r="C86" s="49"/>
      <c r="D86" s="49"/>
      <c r="E86" s="49"/>
      <c r="F86" s="49"/>
      <c r="G86" s="54"/>
      <c r="H86" s="54"/>
      <c r="I86" s="32"/>
      <c r="J86" s="54"/>
      <c r="K86" s="54"/>
      <c r="L86" s="24"/>
      <c r="M86" s="198"/>
      <c r="N86" s="21"/>
      <c r="O86" s="21"/>
      <c r="Q86" s="62"/>
    </row>
    <row r="87" spans="1:17" ht="19.5" customHeight="1">
      <c r="A87" s="45"/>
      <c r="B87" s="49"/>
      <c r="C87" s="49"/>
      <c r="D87" s="49"/>
      <c r="E87" s="49"/>
      <c r="F87" s="49"/>
      <c r="G87" s="54"/>
      <c r="H87" s="54"/>
      <c r="I87" s="32"/>
      <c r="J87" s="54"/>
      <c r="K87" s="54"/>
      <c r="L87" s="24"/>
      <c r="M87" s="198"/>
      <c r="N87" s="21"/>
      <c r="O87" s="21"/>
      <c r="Q87" s="62"/>
    </row>
    <row r="88" spans="1:17" ht="19.5" customHeight="1">
      <c r="A88" s="45"/>
      <c r="B88" s="49"/>
      <c r="C88" s="49"/>
      <c r="D88" s="49"/>
      <c r="E88" s="49"/>
      <c r="F88" s="49"/>
      <c r="G88" s="54"/>
      <c r="H88" s="54"/>
      <c r="I88" s="32"/>
      <c r="J88" s="54"/>
      <c r="K88" s="54"/>
      <c r="L88" s="24"/>
      <c r="M88" s="198"/>
      <c r="N88" s="21"/>
      <c r="O88" s="21"/>
      <c r="Q88" s="62"/>
    </row>
  </sheetData>
  <mergeCells count="10">
    <mergeCell ref="I38:K38"/>
    <mergeCell ref="M38:O38"/>
    <mergeCell ref="S35:T35"/>
    <mergeCell ref="M6:O6"/>
    <mergeCell ref="M36:O36"/>
    <mergeCell ref="A33:M33"/>
    <mergeCell ref="I7:O7"/>
    <mergeCell ref="I8:K8"/>
    <mergeCell ref="M8:O8"/>
    <mergeCell ref="I37:O37"/>
  </mergeCells>
  <phoneticPr fontId="13" type="noConversion"/>
  <pageMargins left="0.70866141732283472" right="0.19685039370078741" top="0.74803149606299213" bottom="0.19685039370078741" header="0.31496062992125984" footer="0.31496062992125984"/>
  <pageSetup paperSize="9" scale="87" firstPageNumber="3" orientation="portrait" useFirstPageNumber="1" r:id="rId1"/>
  <headerFooter scaleWithDoc="0"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        __________________________________กรรมการ  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89"/>
  <sheetViews>
    <sheetView tabSelected="1" topLeftCell="A16" workbookViewId="0">
      <selection activeCell="P32" sqref="P32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4.42578125" style="19" customWidth="1"/>
    <col min="6" max="6" width="7.85546875" style="19" customWidth="1"/>
    <col min="7" max="7" width="2.28515625" style="19" customWidth="1"/>
    <col min="8" max="8" width="7.5703125" style="19" customWidth="1"/>
    <col min="9" max="9" width="2.28515625" style="19" customWidth="1"/>
    <col min="10" max="10" width="13.28515625" style="19" customWidth="1"/>
    <col min="11" max="11" width="1.42578125" style="19" customWidth="1"/>
    <col min="12" max="12" width="13.28515625" style="19" customWidth="1"/>
    <col min="13" max="13" width="1.42578125" style="19" customWidth="1"/>
    <col min="14" max="14" width="13.28515625" style="19" customWidth="1"/>
    <col min="15" max="15" width="1.42578125" style="19" customWidth="1"/>
    <col min="16" max="16" width="13.28515625" style="19" customWidth="1"/>
    <col min="17" max="17" width="1.42578125" style="19" customWidth="1"/>
    <col min="18" max="18" width="9.140625" style="19"/>
    <col min="19" max="19" width="13.7109375" style="19" customWidth="1"/>
    <col min="20" max="16384" width="9.140625" style="19"/>
  </cols>
  <sheetData>
    <row r="1" spans="1:22" ht="27" customHeight="1">
      <c r="A1" s="44" t="str">
        <f>'BS_3,4'!A1</f>
        <v>บริษัท โอเชี่ยน คอมเมิรช จำกัด (มหาชน) และบริษัทย่อย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81"/>
      <c r="O1" s="81"/>
      <c r="P1" s="124" t="s">
        <v>79</v>
      </c>
    </row>
    <row r="2" spans="1:22" ht="27" customHeight="1">
      <c r="A2" s="44" t="s">
        <v>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1"/>
      <c r="P2" s="124" t="s">
        <v>81</v>
      </c>
    </row>
    <row r="3" spans="1:22" s="67" customFormat="1" ht="27" customHeight="1">
      <c r="A3" s="18" t="s">
        <v>137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2" ht="19.5" customHeight="1">
      <c r="A4" s="49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26"/>
      <c r="O4" s="26"/>
      <c r="P4" s="26"/>
    </row>
    <row r="5" spans="1:22" ht="19.5" customHeight="1">
      <c r="A5" s="49"/>
      <c r="B5" s="49"/>
      <c r="C5" s="49"/>
      <c r="D5" s="49"/>
      <c r="E5" s="49"/>
      <c r="F5" s="49"/>
      <c r="G5" s="49"/>
      <c r="H5" s="49"/>
      <c r="I5" s="49"/>
      <c r="J5" s="204" t="s">
        <v>41</v>
      </c>
      <c r="K5" s="204"/>
      <c r="L5" s="204"/>
      <c r="M5" s="204"/>
      <c r="N5" s="204"/>
      <c r="O5" s="204"/>
      <c r="P5" s="204"/>
    </row>
    <row r="6" spans="1:22" ht="19.5" customHeight="1">
      <c r="A6" s="49"/>
      <c r="B6" s="49"/>
      <c r="C6" s="49"/>
      <c r="D6" s="49"/>
      <c r="E6" s="49"/>
      <c r="F6" s="49"/>
      <c r="G6" s="49"/>
      <c r="H6" s="49"/>
      <c r="I6" s="49"/>
      <c r="J6" s="203" t="s">
        <v>94</v>
      </c>
      <c r="K6" s="203"/>
      <c r="L6" s="203"/>
      <c r="M6" s="49"/>
      <c r="N6" s="204" t="s">
        <v>96</v>
      </c>
      <c r="O6" s="204"/>
      <c r="P6" s="204"/>
    </row>
    <row r="7" spans="1:22" ht="19.5" customHeight="1">
      <c r="A7" s="49"/>
      <c r="B7" s="49"/>
      <c r="C7" s="49"/>
      <c r="D7" s="49"/>
      <c r="E7" s="49"/>
      <c r="F7" s="49"/>
      <c r="G7" s="49"/>
      <c r="H7" s="96" t="s">
        <v>1</v>
      </c>
      <c r="I7" s="49"/>
      <c r="J7" s="132" t="s">
        <v>106</v>
      </c>
      <c r="K7" s="68"/>
      <c r="L7" s="132" t="s">
        <v>82</v>
      </c>
      <c r="M7" s="49"/>
      <c r="N7" s="132" t="s">
        <v>106</v>
      </c>
      <c r="O7" s="73"/>
      <c r="P7" s="132" t="s">
        <v>82</v>
      </c>
    </row>
    <row r="8" spans="1:22" ht="19.5" customHeight="1">
      <c r="A8" s="60" t="s">
        <v>26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126"/>
      <c r="O8" s="15"/>
      <c r="P8" s="95"/>
    </row>
    <row r="9" spans="1:22" s="63" customFormat="1" ht="18.75" customHeight="1">
      <c r="A9" s="28" t="s">
        <v>27</v>
      </c>
      <c r="B9" s="17"/>
      <c r="C9" s="17"/>
      <c r="D9" s="17"/>
      <c r="E9" s="17"/>
      <c r="F9" s="17"/>
      <c r="G9" s="17"/>
      <c r="H9" s="54"/>
      <c r="I9" s="17"/>
      <c r="J9" s="120">
        <v>65199</v>
      </c>
      <c r="K9" s="120"/>
      <c r="L9" s="120">
        <v>82863</v>
      </c>
      <c r="M9" s="17"/>
      <c r="N9" s="120">
        <v>65199</v>
      </c>
      <c r="O9" s="17"/>
      <c r="P9" s="120">
        <v>82863</v>
      </c>
      <c r="T9" s="19"/>
      <c r="U9" s="19"/>
      <c r="V9" s="19"/>
    </row>
    <row r="10" spans="1:22" s="63" customFormat="1" ht="18.75" customHeight="1">
      <c r="A10" s="28" t="s">
        <v>87</v>
      </c>
      <c r="B10" s="28"/>
      <c r="C10" s="49"/>
      <c r="D10" s="49"/>
      <c r="E10" s="49"/>
      <c r="F10" s="49"/>
      <c r="G10" s="24"/>
      <c r="H10" s="54"/>
      <c r="I10" s="49"/>
      <c r="J10" s="120">
        <v>318</v>
      </c>
      <c r="K10" s="120"/>
      <c r="L10" s="120">
        <v>84</v>
      </c>
      <c r="M10" s="49"/>
      <c r="N10" s="120">
        <v>318</v>
      </c>
      <c r="O10" s="17"/>
      <c r="P10" s="120">
        <v>84</v>
      </c>
      <c r="T10" s="19"/>
      <c r="U10" s="19"/>
      <c r="V10" s="19"/>
    </row>
    <row r="11" spans="1:22" s="63" customFormat="1" ht="18.75" customHeight="1">
      <c r="A11" s="28" t="s">
        <v>28</v>
      </c>
      <c r="B11" s="17"/>
      <c r="C11" s="17"/>
      <c r="D11" s="17"/>
      <c r="E11" s="17"/>
      <c r="F11" s="17"/>
      <c r="G11" s="17"/>
      <c r="H11" s="118"/>
      <c r="I11" s="17"/>
      <c r="J11" s="120">
        <v>174</v>
      </c>
      <c r="K11" s="120"/>
      <c r="L11" s="120">
        <v>1041</v>
      </c>
      <c r="M11" s="17"/>
      <c r="N11" s="120">
        <v>172</v>
      </c>
      <c r="O11" s="17"/>
      <c r="P11" s="120">
        <v>1041</v>
      </c>
      <c r="T11" s="19"/>
      <c r="U11" s="19"/>
      <c r="V11" s="19"/>
    </row>
    <row r="12" spans="1:22" s="63" customFormat="1" ht="18.75" customHeight="1">
      <c r="A12" s="60" t="s">
        <v>29</v>
      </c>
      <c r="B12" s="17"/>
      <c r="C12" s="17"/>
      <c r="D12" s="17"/>
      <c r="E12" s="17"/>
      <c r="F12" s="17"/>
      <c r="G12" s="17"/>
      <c r="H12" s="17"/>
      <c r="I12" s="17"/>
      <c r="J12" s="20">
        <f>SUM(J9:J11)</f>
        <v>65691</v>
      </c>
      <c r="K12" s="21"/>
      <c r="L12" s="20">
        <f>SUM(L9:L11)</f>
        <v>83988</v>
      </c>
      <c r="M12" s="17"/>
      <c r="N12" s="20">
        <f>SUM(N9:N11)</f>
        <v>65689</v>
      </c>
      <c r="O12" s="21"/>
      <c r="P12" s="20">
        <f>SUM(P9:P11)</f>
        <v>83988</v>
      </c>
      <c r="T12" s="19"/>
      <c r="U12" s="19"/>
      <c r="V12" s="19"/>
    </row>
    <row r="13" spans="1:22" s="63" customFormat="1" ht="18.75" customHeigh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2"/>
      <c r="T13" s="19"/>
      <c r="U13" s="19"/>
      <c r="V13" s="19"/>
    </row>
    <row r="14" spans="1:22" s="63" customFormat="1" ht="18.75" customHeight="1">
      <c r="A14" s="45" t="s">
        <v>30</v>
      </c>
      <c r="B14" s="45"/>
      <c r="C14" s="49"/>
      <c r="D14" s="49"/>
      <c r="E14" s="49"/>
      <c r="F14" s="49"/>
      <c r="G14" s="24"/>
      <c r="H14" s="54"/>
      <c r="I14" s="49"/>
      <c r="J14" s="54"/>
      <c r="K14" s="54"/>
      <c r="L14" s="54"/>
      <c r="M14" s="49"/>
      <c r="N14" s="35"/>
      <c r="O14" s="22"/>
      <c r="P14" s="22"/>
      <c r="T14" s="19"/>
      <c r="U14" s="19"/>
      <c r="V14" s="19"/>
    </row>
    <row r="15" spans="1:22" s="63" customFormat="1" ht="18.75" customHeight="1">
      <c r="A15" s="28" t="s">
        <v>31</v>
      </c>
      <c r="B15" s="49"/>
      <c r="C15" s="49"/>
      <c r="D15" s="49"/>
      <c r="E15" s="49"/>
      <c r="F15" s="49"/>
      <c r="G15" s="24"/>
      <c r="H15" s="54"/>
      <c r="I15" s="49"/>
      <c r="J15" s="120">
        <v>49001</v>
      </c>
      <c r="K15" s="120"/>
      <c r="L15" s="120">
        <v>59151</v>
      </c>
      <c r="M15" s="49"/>
      <c r="N15" s="120">
        <v>49001</v>
      </c>
      <c r="O15" s="17"/>
      <c r="P15" s="120">
        <v>59151</v>
      </c>
      <c r="T15" s="19"/>
      <c r="U15" s="19"/>
      <c r="V15" s="19"/>
    </row>
    <row r="16" spans="1:22" s="63" customFormat="1" ht="18.75" customHeight="1">
      <c r="A16" s="28" t="s">
        <v>132</v>
      </c>
      <c r="B16" s="28"/>
      <c r="C16" s="49"/>
      <c r="D16" s="49"/>
      <c r="E16" s="49"/>
      <c r="F16" s="49"/>
      <c r="G16" s="24"/>
      <c r="H16" s="54">
        <v>3</v>
      </c>
      <c r="I16" s="49"/>
      <c r="J16" s="120">
        <v>17229</v>
      </c>
      <c r="K16" s="120"/>
      <c r="L16" s="120">
        <v>14944</v>
      </c>
      <c r="M16" s="49"/>
      <c r="N16" s="120">
        <v>17229</v>
      </c>
      <c r="O16" s="17"/>
      <c r="P16" s="120">
        <v>14944</v>
      </c>
      <c r="T16" s="19"/>
      <c r="U16" s="19"/>
      <c r="V16" s="19"/>
    </row>
    <row r="17" spans="1:22" s="63" customFormat="1" ht="18.75" customHeight="1">
      <c r="A17" s="28" t="s">
        <v>44</v>
      </c>
      <c r="B17" s="28"/>
      <c r="C17" s="49"/>
      <c r="D17" s="49"/>
      <c r="E17" s="49"/>
      <c r="F17" s="49"/>
      <c r="G17" s="24"/>
      <c r="H17" s="54">
        <v>3</v>
      </c>
      <c r="I17" s="49"/>
      <c r="J17" s="120">
        <v>9410</v>
      </c>
      <c r="K17" s="120"/>
      <c r="L17" s="120">
        <v>6393</v>
      </c>
      <c r="M17" s="49"/>
      <c r="N17" s="120">
        <v>9390</v>
      </c>
      <c r="O17" s="17"/>
      <c r="P17" s="120">
        <v>6357</v>
      </c>
      <c r="T17" s="19"/>
      <c r="U17" s="19"/>
      <c r="V17" s="19"/>
    </row>
    <row r="18" spans="1:22" s="63" customFormat="1" ht="18.75" customHeight="1">
      <c r="A18" s="28" t="s">
        <v>48</v>
      </c>
      <c r="B18" s="28"/>
      <c r="C18" s="49"/>
      <c r="D18" s="49"/>
      <c r="E18" s="49"/>
      <c r="F18" s="49"/>
      <c r="G18" s="24"/>
      <c r="H18" s="54"/>
      <c r="I18" s="49"/>
      <c r="J18" s="120">
        <v>1191</v>
      </c>
      <c r="K18" s="120"/>
      <c r="L18" s="120">
        <v>878</v>
      </c>
      <c r="M18" s="49"/>
      <c r="N18" s="120">
        <v>1191</v>
      </c>
      <c r="O18" s="17"/>
      <c r="P18" s="120">
        <v>878</v>
      </c>
      <c r="T18" s="19"/>
      <c r="U18" s="19"/>
      <c r="V18" s="19"/>
    </row>
    <row r="19" spans="1:22" s="63" customFormat="1" ht="18.75" customHeight="1">
      <c r="A19" s="45" t="s">
        <v>32</v>
      </c>
      <c r="B19" s="45"/>
      <c r="C19" s="45"/>
      <c r="D19" s="49"/>
      <c r="E19" s="49"/>
      <c r="F19" s="49"/>
      <c r="G19" s="24"/>
      <c r="H19" s="54"/>
      <c r="I19" s="49"/>
      <c r="J19" s="20">
        <f>SUM(J15:J18)</f>
        <v>76831</v>
      </c>
      <c r="K19" s="21"/>
      <c r="L19" s="20">
        <f>SUM(L15:L18)</f>
        <v>81366</v>
      </c>
      <c r="M19" s="49"/>
      <c r="N19" s="20">
        <f>SUM(N15:N18)</f>
        <v>76811</v>
      </c>
      <c r="O19" s="21"/>
      <c r="P19" s="20">
        <f>SUM(P15:P18)</f>
        <v>81330</v>
      </c>
      <c r="T19" s="19"/>
      <c r="U19" s="19"/>
      <c r="V19" s="19"/>
    </row>
    <row r="20" spans="1:22" s="63" customFormat="1" ht="11.25" customHeight="1">
      <c r="A20" s="45"/>
      <c r="B20" s="45"/>
      <c r="C20" s="45"/>
      <c r="D20" s="49"/>
      <c r="E20" s="49"/>
      <c r="F20" s="49"/>
      <c r="G20" s="24"/>
      <c r="H20" s="54"/>
      <c r="I20" s="49"/>
      <c r="J20" s="54"/>
      <c r="K20" s="54"/>
      <c r="L20" s="54"/>
      <c r="M20" s="49"/>
      <c r="N20" s="21"/>
      <c r="O20" s="21"/>
      <c r="P20" s="21"/>
      <c r="T20" s="19"/>
      <c r="U20" s="19"/>
      <c r="V20" s="19"/>
    </row>
    <row r="21" spans="1:22" s="63" customFormat="1" ht="18.75" customHeight="1">
      <c r="A21" s="45" t="s">
        <v>115</v>
      </c>
      <c r="B21" s="49"/>
      <c r="C21" s="49"/>
      <c r="D21" s="49"/>
      <c r="E21" s="49"/>
      <c r="F21" s="49"/>
      <c r="G21" s="24"/>
      <c r="H21" s="54"/>
      <c r="I21" s="49"/>
      <c r="J21" s="21">
        <f>J12-J19</f>
        <v>-11140</v>
      </c>
      <c r="K21" s="21"/>
      <c r="L21" s="21">
        <f>L12-L19</f>
        <v>2622</v>
      </c>
      <c r="M21" s="49"/>
      <c r="N21" s="21">
        <f>N12-N19</f>
        <v>-11122</v>
      </c>
      <c r="O21" s="21"/>
      <c r="P21" s="21">
        <f>P12-P19</f>
        <v>2658</v>
      </c>
      <c r="T21" s="19"/>
      <c r="U21" s="19"/>
      <c r="V21" s="19"/>
    </row>
    <row r="22" spans="1:22" s="63" customFormat="1" ht="11.25" customHeight="1">
      <c r="A22" s="45"/>
      <c r="B22" s="45"/>
      <c r="C22" s="45"/>
      <c r="D22" s="49"/>
      <c r="E22" s="49"/>
      <c r="F22" s="49"/>
      <c r="G22" s="24"/>
      <c r="H22" s="54"/>
      <c r="I22" s="49"/>
      <c r="J22" s="54"/>
      <c r="K22" s="54"/>
      <c r="L22" s="54"/>
      <c r="M22" s="49"/>
      <c r="N22" s="21"/>
      <c r="O22" s="21"/>
      <c r="P22" s="21"/>
      <c r="T22" s="19"/>
      <c r="U22" s="19"/>
      <c r="V22" s="19"/>
    </row>
    <row r="23" spans="1:22" s="63" customFormat="1" ht="18.75" customHeight="1">
      <c r="A23" s="60" t="s">
        <v>127</v>
      </c>
      <c r="B23" s="49"/>
      <c r="C23" s="49"/>
      <c r="D23" s="49"/>
      <c r="E23" s="49"/>
      <c r="F23" s="49"/>
      <c r="G23" s="24"/>
      <c r="H23" s="54"/>
      <c r="I23" s="24"/>
      <c r="J23" s="99">
        <v>-2143</v>
      </c>
      <c r="K23" s="98"/>
      <c r="L23" s="99">
        <v>503</v>
      </c>
      <c r="M23" s="24"/>
      <c r="N23" s="99">
        <v>-2143</v>
      </c>
      <c r="O23" s="21"/>
      <c r="P23" s="99">
        <v>503</v>
      </c>
      <c r="S23" s="122"/>
      <c r="T23" s="19"/>
      <c r="U23" s="19"/>
      <c r="V23" s="19"/>
    </row>
    <row r="24" spans="1:22" s="63" customFormat="1" ht="11.25" customHeight="1">
      <c r="A24" s="45"/>
      <c r="B24" s="45"/>
      <c r="C24" s="45"/>
      <c r="D24" s="49"/>
      <c r="E24" s="49"/>
      <c r="F24" s="49"/>
      <c r="G24" s="24"/>
      <c r="H24" s="54"/>
      <c r="I24" s="49"/>
      <c r="J24" s="54"/>
      <c r="K24" s="54"/>
      <c r="L24" s="54"/>
      <c r="M24" s="49"/>
      <c r="N24" s="21"/>
      <c r="O24" s="21"/>
      <c r="P24" s="21"/>
      <c r="T24" s="19"/>
      <c r="U24" s="19"/>
      <c r="V24" s="19"/>
    </row>
    <row r="25" spans="1:22" s="63" customFormat="1" ht="18.75" customHeight="1">
      <c r="A25" s="60" t="s">
        <v>114</v>
      </c>
      <c r="B25" s="49"/>
      <c r="C25" s="49"/>
      <c r="D25" s="49"/>
      <c r="E25" s="49"/>
      <c r="F25" s="49"/>
      <c r="G25" s="24"/>
      <c r="H25" s="54"/>
      <c r="I25" s="24"/>
      <c r="J25" s="21">
        <f>J21-J23</f>
        <v>-8997</v>
      </c>
      <c r="K25" s="21"/>
      <c r="L25" s="21">
        <f>L21-L23</f>
        <v>2119</v>
      </c>
      <c r="M25" s="24"/>
      <c r="N25" s="21">
        <f>N21-N23</f>
        <v>-8979</v>
      </c>
      <c r="O25" s="21"/>
      <c r="P25" s="21">
        <f>P21-P23</f>
        <v>2155</v>
      </c>
      <c r="S25" s="123"/>
      <c r="T25" s="19"/>
      <c r="U25" s="19"/>
      <c r="V25" s="19"/>
    </row>
    <row r="26" spans="1:22" s="63" customFormat="1" ht="11.25" customHeight="1">
      <c r="A26" s="45"/>
      <c r="B26" s="45"/>
      <c r="C26" s="45"/>
      <c r="D26" s="49"/>
      <c r="E26" s="49"/>
      <c r="F26" s="49"/>
      <c r="G26" s="24"/>
      <c r="H26" s="54"/>
      <c r="I26" s="49"/>
      <c r="J26" s="54"/>
      <c r="K26" s="54"/>
      <c r="L26" s="54"/>
      <c r="M26" s="49"/>
      <c r="N26" s="21"/>
      <c r="O26" s="21"/>
      <c r="P26" s="21"/>
      <c r="T26" s="19"/>
      <c r="U26" s="19"/>
      <c r="V26" s="19"/>
    </row>
    <row r="27" spans="1:22" s="63" customFormat="1" ht="18.75" customHeight="1">
      <c r="A27" s="60" t="s">
        <v>90</v>
      </c>
      <c r="B27" s="49"/>
      <c r="C27" s="49"/>
      <c r="D27" s="49"/>
      <c r="E27" s="49"/>
      <c r="F27" s="49"/>
      <c r="G27" s="24"/>
      <c r="H27" s="54"/>
      <c r="I27" s="24"/>
      <c r="J27" s="127">
        <v>0</v>
      </c>
      <c r="K27" s="129"/>
      <c r="L27" s="127">
        <v>0</v>
      </c>
      <c r="M27" s="24"/>
      <c r="N27" s="127">
        <v>0</v>
      </c>
      <c r="O27" s="71"/>
      <c r="P27" s="127">
        <v>0</v>
      </c>
      <c r="S27" s="123"/>
      <c r="T27" s="19"/>
      <c r="U27" s="19"/>
      <c r="V27" s="19"/>
    </row>
    <row r="28" spans="1:22" s="63" customFormat="1" ht="11.25" customHeight="1">
      <c r="A28" s="45"/>
      <c r="B28" s="45"/>
      <c r="C28" s="45"/>
      <c r="D28" s="49"/>
      <c r="E28" s="49"/>
      <c r="F28" s="49"/>
      <c r="G28" s="24"/>
      <c r="H28" s="54"/>
      <c r="I28" s="49"/>
      <c r="J28" s="54"/>
      <c r="K28" s="54"/>
      <c r="L28" s="54"/>
      <c r="M28" s="49"/>
      <c r="N28" s="21"/>
      <c r="O28" s="21"/>
      <c r="P28" s="21"/>
      <c r="T28" s="19"/>
      <c r="U28" s="19"/>
      <c r="V28" s="19"/>
    </row>
    <row r="29" spans="1:22" s="63" customFormat="1" ht="18.75" customHeight="1" thickBot="1">
      <c r="A29" s="60" t="s">
        <v>116</v>
      </c>
      <c r="B29" s="27"/>
      <c r="C29" s="27"/>
      <c r="D29" s="27"/>
      <c r="E29" s="27"/>
      <c r="F29" s="27"/>
      <c r="G29" s="27"/>
      <c r="H29" s="27"/>
      <c r="I29" s="27"/>
      <c r="J29" s="33">
        <f>J25+J27</f>
        <v>-8997</v>
      </c>
      <c r="K29" s="21"/>
      <c r="L29" s="33">
        <f>L25+L27</f>
        <v>2119</v>
      </c>
      <c r="M29" s="27"/>
      <c r="N29" s="33">
        <f>N25+N27</f>
        <v>-8979</v>
      </c>
      <c r="O29" s="27"/>
      <c r="P29" s="25">
        <f>P25+P27</f>
        <v>2155</v>
      </c>
      <c r="T29" s="19"/>
      <c r="U29" s="19"/>
      <c r="V29" s="19"/>
    </row>
    <row r="30" spans="1:22" s="63" customFormat="1" ht="18.75" customHeight="1" thickTop="1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T30" s="19"/>
      <c r="U30" s="19"/>
      <c r="V30" s="19"/>
    </row>
    <row r="31" spans="1:22" s="63" customFormat="1" ht="18.75" customHeight="1">
      <c r="A31" s="45" t="s">
        <v>112</v>
      </c>
      <c r="B31" s="49"/>
      <c r="C31" s="49"/>
      <c r="D31" s="49"/>
      <c r="E31" s="49"/>
      <c r="F31" s="49"/>
      <c r="G31" s="24"/>
      <c r="H31" s="54">
        <v>8</v>
      </c>
      <c r="I31" s="49"/>
      <c r="J31" s="54"/>
      <c r="K31" s="54"/>
      <c r="L31" s="54"/>
      <c r="M31" s="49"/>
      <c r="T31" s="19"/>
      <c r="U31" s="19"/>
      <c r="V31" s="19"/>
    </row>
    <row r="32" spans="1:22" ht="22.5" thickBot="1">
      <c r="A32" s="100" t="s">
        <v>77</v>
      </c>
      <c r="B32" s="49" t="s">
        <v>113</v>
      </c>
      <c r="C32" s="49"/>
      <c r="D32" s="49"/>
      <c r="E32" s="49"/>
      <c r="F32" s="49"/>
      <c r="G32" s="24"/>
      <c r="H32" s="54"/>
      <c r="I32" s="49"/>
      <c r="J32" s="175">
        <v>-1.24E-2</v>
      </c>
      <c r="K32" s="174"/>
      <c r="L32" s="175">
        <v>2.8999999999999998E-3</v>
      </c>
      <c r="M32" s="49"/>
      <c r="N32" s="175">
        <v>-1.24E-2</v>
      </c>
      <c r="O32" s="129"/>
      <c r="P32" s="134">
        <v>3.0000000000000001E-3</v>
      </c>
    </row>
    <row r="33" spans="1:16" ht="23.25" thickTop="1" thickBot="1">
      <c r="A33" s="128" t="s">
        <v>77</v>
      </c>
      <c r="B33" s="49" t="s">
        <v>117</v>
      </c>
      <c r="C33" s="49"/>
      <c r="D33" s="49"/>
      <c r="E33" s="49"/>
      <c r="F33" s="49"/>
      <c r="G33" s="24"/>
      <c r="H33" s="54"/>
      <c r="I33" s="49"/>
      <c r="J33" s="175">
        <v>-1.23E-2</v>
      </c>
      <c r="K33" s="174"/>
      <c r="L33" s="176">
        <v>2.8999999999999998E-3</v>
      </c>
      <c r="M33" s="49"/>
      <c r="N33" s="175">
        <v>-1.23E-2</v>
      </c>
      <c r="O33" s="130"/>
      <c r="P33" s="134">
        <v>3.0000000000000001E-3</v>
      </c>
    </row>
    <row r="34" spans="1:16" ht="15.75" customHeight="1" thickTop="1">
      <c r="A34" s="49"/>
      <c r="B34" s="64"/>
      <c r="C34" s="49"/>
      <c r="D34" s="49"/>
      <c r="E34" s="49"/>
      <c r="F34" s="49"/>
      <c r="G34" s="24"/>
      <c r="H34" s="54"/>
      <c r="I34" s="49"/>
      <c r="J34" s="54"/>
      <c r="K34" s="54"/>
      <c r="L34" s="54"/>
      <c r="M34" s="49"/>
      <c r="N34" s="41"/>
      <c r="O34" s="41"/>
      <c r="P34" s="41"/>
    </row>
    <row r="35" spans="1:16" ht="15.75" customHeight="1">
      <c r="A35" s="49"/>
      <c r="B35" s="64"/>
      <c r="C35" s="49"/>
      <c r="D35" s="49"/>
      <c r="E35" s="49"/>
      <c r="F35" s="49"/>
      <c r="G35" s="24"/>
      <c r="H35" s="54"/>
      <c r="I35" s="49"/>
      <c r="J35" s="54"/>
      <c r="K35" s="54"/>
      <c r="L35" s="54"/>
      <c r="M35" s="49"/>
      <c r="N35" s="41"/>
      <c r="O35" s="41"/>
      <c r="P35" s="41"/>
    </row>
    <row r="36" spans="1:16" ht="15.75" customHeight="1">
      <c r="A36" s="49"/>
      <c r="B36" s="64"/>
      <c r="C36" s="49"/>
      <c r="D36" s="49"/>
      <c r="E36" s="49"/>
      <c r="F36" s="49"/>
      <c r="G36" s="24"/>
      <c r="H36" s="54"/>
      <c r="I36" s="49"/>
      <c r="J36" s="54"/>
      <c r="K36" s="54"/>
      <c r="L36" s="54"/>
      <c r="M36" s="49"/>
      <c r="N36" s="41"/>
      <c r="O36" s="41"/>
      <c r="P36" s="41"/>
    </row>
    <row r="37" spans="1:16" ht="15.75" customHeight="1">
      <c r="A37" s="49"/>
      <c r="B37" s="64"/>
      <c r="C37" s="49"/>
      <c r="D37" s="49"/>
      <c r="E37" s="49"/>
      <c r="F37" s="49"/>
      <c r="G37" s="24"/>
      <c r="H37" s="54"/>
      <c r="I37" s="49"/>
      <c r="J37" s="54"/>
      <c r="K37" s="54"/>
      <c r="L37" s="54"/>
      <c r="M37" s="49"/>
      <c r="N37" s="41"/>
      <c r="O37" s="41"/>
      <c r="P37" s="41"/>
    </row>
    <row r="38" spans="1:16" ht="15.75" customHeight="1">
      <c r="A38" s="49"/>
      <c r="B38" s="64"/>
      <c r="C38" s="49"/>
      <c r="D38" s="49"/>
      <c r="E38" s="49"/>
      <c r="F38" s="49"/>
      <c r="G38" s="24"/>
      <c r="H38" s="54"/>
      <c r="I38" s="49"/>
      <c r="J38" s="54"/>
      <c r="K38" s="54"/>
      <c r="L38" s="54"/>
      <c r="M38" s="49"/>
      <c r="N38" s="41"/>
      <c r="O38" s="41"/>
      <c r="P38" s="41"/>
    </row>
    <row r="39" spans="1:16" ht="15.75" customHeight="1">
      <c r="A39" s="49"/>
      <c r="B39" s="64"/>
      <c r="C39" s="49"/>
      <c r="D39" s="49"/>
      <c r="E39" s="49"/>
      <c r="F39" s="49"/>
      <c r="G39" s="24"/>
      <c r="H39" s="54"/>
      <c r="I39" s="49"/>
      <c r="J39" s="54"/>
      <c r="K39" s="54"/>
      <c r="L39" s="54"/>
      <c r="M39" s="49"/>
      <c r="N39" s="41"/>
      <c r="O39" s="41"/>
      <c r="P39" s="41"/>
    </row>
    <row r="40" spans="1:16" ht="15.75" customHeight="1">
      <c r="A40" s="49"/>
      <c r="B40" s="64"/>
      <c r="C40" s="49"/>
      <c r="D40" s="49"/>
      <c r="E40" s="49"/>
      <c r="F40" s="49"/>
      <c r="G40" s="24"/>
      <c r="H40" s="54"/>
      <c r="I40" s="49"/>
      <c r="J40" s="54"/>
      <c r="K40" s="54"/>
      <c r="L40" s="54"/>
      <c r="M40" s="49"/>
      <c r="N40" s="41"/>
      <c r="O40" s="41"/>
      <c r="P40" s="41"/>
    </row>
    <row r="41" spans="1:16" ht="15.75" customHeight="1">
      <c r="A41" s="49"/>
      <c r="B41" s="64"/>
      <c r="C41" s="49"/>
      <c r="D41" s="49"/>
      <c r="E41" s="49"/>
      <c r="F41" s="49"/>
      <c r="G41" s="24"/>
      <c r="H41" s="54"/>
      <c r="I41" s="49"/>
      <c r="J41" s="54"/>
      <c r="K41" s="54"/>
      <c r="L41" s="54"/>
      <c r="M41" s="49"/>
      <c r="N41" s="41"/>
      <c r="O41" s="41"/>
      <c r="P41" s="41"/>
    </row>
    <row r="42" spans="1:16" ht="15.75" customHeight="1">
      <c r="A42" s="49"/>
      <c r="B42" s="64"/>
      <c r="C42" s="49"/>
      <c r="D42" s="49"/>
      <c r="E42" s="49"/>
      <c r="F42" s="49"/>
      <c r="G42" s="24"/>
      <c r="H42" s="54"/>
      <c r="I42" s="49"/>
      <c r="J42" s="54"/>
      <c r="K42" s="54"/>
      <c r="L42" s="54"/>
      <c r="M42" s="49"/>
      <c r="N42" s="41"/>
      <c r="O42" s="41"/>
      <c r="P42" s="41"/>
    </row>
    <row r="43" spans="1:16" ht="15.75" customHeight="1">
      <c r="A43" s="49"/>
      <c r="B43" s="64"/>
      <c r="C43" s="49"/>
      <c r="D43" s="49"/>
      <c r="E43" s="49"/>
      <c r="F43" s="49"/>
      <c r="G43" s="24"/>
      <c r="H43" s="54"/>
      <c r="I43" s="49"/>
      <c r="J43" s="54"/>
      <c r="K43" s="54"/>
      <c r="L43" s="54"/>
      <c r="M43" s="49"/>
      <c r="N43" s="41"/>
      <c r="O43" s="41"/>
      <c r="P43" s="41"/>
    </row>
    <row r="44" spans="1:16" ht="15.75" customHeight="1">
      <c r="A44" s="49"/>
      <c r="B44" s="64"/>
      <c r="C44" s="49"/>
      <c r="D44" s="49"/>
      <c r="E44" s="49"/>
      <c r="F44" s="49"/>
      <c r="G44" s="24"/>
      <c r="H44" s="54"/>
      <c r="I44" s="49"/>
      <c r="J44" s="54"/>
      <c r="K44" s="54"/>
      <c r="L44" s="54"/>
      <c r="M44" s="49"/>
      <c r="N44" s="41"/>
      <c r="O44" s="41"/>
      <c r="P44" s="41"/>
    </row>
    <row r="45" spans="1:16" ht="15.75" customHeight="1">
      <c r="A45" s="49"/>
      <c r="B45" s="64"/>
      <c r="C45" s="49"/>
      <c r="D45" s="49"/>
      <c r="E45" s="49"/>
      <c r="F45" s="49"/>
      <c r="G45" s="24"/>
      <c r="H45" s="54"/>
      <c r="I45" s="49"/>
      <c r="J45" s="54"/>
      <c r="K45" s="54"/>
      <c r="L45" s="54"/>
      <c r="M45" s="49"/>
      <c r="N45" s="41"/>
      <c r="O45" s="41"/>
      <c r="P45" s="41"/>
    </row>
    <row r="46" spans="1:16" ht="15.75" customHeight="1">
      <c r="A46" s="49"/>
      <c r="B46" s="64"/>
      <c r="C46" s="49"/>
      <c r="D46" s="49"/>
      <c r="E46" s="49"/>
      <c r="F46" s="49"/>
      <c r="G46" s="24"/>
      <c r="H46" s="54"/>
      <c r="I46" s="49"/>
      <c r="J46" s="54"/>
      <c r="K46" s="54"/>
      <c r="L46" s="54"/>
      <c r="M46" s="49"/>
      <c r="N46" s="41"/>
      <c r="O46" s="41"/>
      <c r="P46" s="41"/>
    </row>
    <row r="47" spans="1:16" ht="15.75" customHeight="1">
      <c r="A47" s="49"/>
      <c r="B47" s="64"/>
      <c r="C47" s="49"/>
      <c r="D47" s="49"/>
      <c r="E47" s="49"/>
      <c r="F47" s="49"/>
      <c r="G47" s="24"/>
      <c r="H47" s="54"/>
      <c r="I47" s="49"/>
      <c r="J47" s="54"/>
      <c r="K47" s="54"/>
      <c r="L47" s="54"/>
      <c r="M47" s="49"/>
      <c r="N47" s="41"/>
      <c r="O47" s="41"/>
      <c r="P47" s="41"/>
    </row>
    <row r="48" spans="1:16" ht="15.75" customHeight="1">
      <c r="A48" s="49"/>
      <c r="B48" s="64"/>
      <c r="C48" s="49"/>
      <c r="D48" s="49"/>
      <c r="E48" s="49"/>
      <c r="F48" s="49"/>
      <c r="G48" s="24"/>
      <c r="H48" s="54"/>
      <c r="I48" s="49"/>
      <c r="J48" s="54"/>
      <c r="K48" s="54"/>
      <c r="L48" s="54"/>
      <c r="M48" s="49"/>
      <c r="N48" s="41"/>
      <c r="O48" s="41"/>
      <c r="P48" s="41"/>
    </row>
    <row r="49" spans="1:16" ht="15.75" customHeight="1">
      <c r="A49" s="49"/>
      <c r="B49" s="64"/>
      <c r="C49" s="49"/>
      <c r="D49" s="49"/>
      <c r="E49" s="49"/>
      <c r="F49" s="49"/>
      <c r="G49" s="24"/>
      <c r="H49" s="54"/>
      <c r="I49" s="49"/>
      <c r="J49" s="54"/>
      <c r="K49" s="54"/>
      <c r="L49" s="54"/>
      <c r="M49" s="49"/>
      <c r="N49" s="41"/>
      <c r="O49" s="41"/>
      <c r="P49" s="41"/>
    </row>
    <row r="50" spans="1:16" ht="15.75" customHeight="1">
      <c r="A50" s="49"/>
      <c r="B50" s="64"/>
      <c r="C50" s="49"/>
      <c r="D50" s="49"/>
      <c r="E50" s="49"/>
      <c r="F50" s="49"/>
      <c r="G50" s="24"/>
      <c r="H50" s="54"/>
      <c r="I50" s="49"/>
      <c r="J50" s="54"/>
      <c r="K50" s="54"/>
      <c r="L50" s="54"/>
      <c r="M50" s="49"/>
      <c r="N50" s="41"/>
      <c r="O50" s="41"/>
      <c r="P50" s="41"/>
    </row>
    <row r="51" spans="1:16" ht="15.75" customHeight="1">
      <c r="A51" s="49"/>
      <c r="B51" s="64"/>
      <c r="C51" s="49"/>
      <c r="D51" s="49"/>
      <c r="E51" s="49"/>
      <c r="F51" s="49"/>
      <c r="G51" s="24"/>
      <c r="H51" s="54"/>
      <c r="I51" s="49"/>
      <c r="J51" s="54"/>
      <c r="K51" s="54"/>
      <c r="L51" s="54"/>
      <c r="M51" s="49"/>
      <c r="N51" s="41"/>
      <c r="O51" s="41"/>
      <c r="P51" s="41"/>
    </row>
    <row r="52" spans="1:16" ht="15.75" customHeight="1">
      <c r="A52" s="49"/>
      <c r="B52" s="64"/>
      <c r="C52" s="49"/>
      <c r="D52" s="49"/>
      <c r="E52" s="49"/>
      <c r="F52" s="49"/>
      <c r="G52" s="24"/>
      <c r="H52" s="54"/>
      <c r="I52" s="49"/>
      <c r="J52" s="54"/>
      <c r="K52" s="54"/>
      <c r="L52" s="54"/>
      <c r="M52" s="49"/>
      <c r="N52" s="41"/>
      <c r="O52" s="41"/>
      <c r="P52" s="41"/>
    </row>
    <row r="53" spans="1:16" ht="15.75" customHeight="1">
      <c r="A53" s="49"/>
      <c r="B53" s="64"/>
      <c r="C53" s="49"/>
      <c r="D53" s="49"/>
      <c r="E53" s="49"/>
      <c r="F53" s="49"/>
      <c r="G53" s="24"/>
      <c r="H53" s="54"/>
      <c r="I53" s="49"/>
      <c r="J53" s="54"/>
      <c r="K53" s="54"/>
      <c r="L53" s="54"/>
      <c r="M53" s="49"/>
      <c r="N53" s="41"/>
      <c r="O53" s="41"/>
      <c r="P53" s="41"/>
    </row>
    <row r="54" spans="1:16" ht="15.75" customHeight="1">
      <c r="A54" s="49"/>
      <c r="B54" s="64"/>
      <c r="C54" s="49"/>
      <c r="D54" s="49"/>
      <c r="E54" s="49"/>
      <c r="F54" s="49"/>
      <c r="G54" s="24"/>
      <c r="H54" s="54"/>
      <c r="I54" s="49"/>
      <c r="J54" s="54"/>
      <c r="K54" s="54"/>
      <c r="L54" s="54"/>
      <c r="M54" s="49"/>
      <c r="N54" s="41"/>
      <c r="O54" s="41"/>
      <c r="P54" s="41"/>
    </row>
    <row r="55" spans="1:16" ht="15.75" customHeight="1">
      <c r="A55" s="49"/>
      <c r="B55" s="64"/>
      <c r="C55" s="49"/>
      <c r="D55" s="49"/>
      <c r="E55" s="49"/>
      <c r="F55" s="49"/>
      <c r="G55" s="24"/>
      <c r="H55" s="54"/>
      <c r="I55" s="49"/>
      <c r="J55" s="54"/>
      <c r="K55" s="54"/>
      <c r="L55" s="54"/>
      <c r="M55" s="49"/>
      <c r="N55" s="41"/>
      <c r="O55" s="41"/>
      <c r="P55" s="41"/>
    </row>
    <row r="56" spans="1:16" ht="15.75" customHeight="1">
      <c r="A56" s="49"/>
      <c r="B56" s="64"/>
      <c r="C56" s="49"/>
      <c r="D56" s="49"/>
      <c r="E56" s="49"/>
      <c r="F56" s="49"/>
      <c r="G56" s="24"/>
      <c r="H56" s="54"/>
      <c r="I56" s="49"/>
      <c r="J56" s="54"/>
      <c r="K56" s="54"/>
      <c r="L56" s="54"/>
      <c r="M56" s="49"/>
      <c r="N56" s="41"/>
      <c r="O56" s="41"/>
      <c r="P56" s="41"/>
    </row>
    <row r="57" spans="1:16" ht="15.75" customHeight="1">
      <c r="A57" s="49"/>
      <c r="B57" s="64"/>
      <c r="C57" s="49"/>
      <c r="D57" s="49"/>
      <c r="E57" s="49"/>
      <c r="F57" s="49"/>
      <c r="G57" s="24"/>
      <c r="H57" s="54"/>
      <c r="I57" s="49"/>
      <c r="J57" s="54"/>
      <c r="K57" s="54"/>
      <c r="L57" s="54"/>
      <c r="M57" s="49"/>
      <c r="N57" s="41"/>
      <c r="O57" s="41"/>
      <c r="P57" s="41"/>
    </row>
    <row r="58" spans="1:16" ht="15.75" customHeight="1">
      <c r="A58" s="49"/>
      <c r="B58" s="64"/>
      <c r="C58" s="49"/>
      <c r="D58" s="49"/>
      <c r="E58" s="49"/>
      <c r="F58" s="49"/>
      <c r="G58" s="24"/>
      <c r="H58" s="54"/>
      <c r="I58" s="49"/>
      <c r="J58" s="54"/>
      <c r="K58" s="54"/>
      <c r="L58" s="54"/>
      <c r="M58" s="49"/>
      <c r="N58" s="41"/>
      <c r="O58" s="41"/>
      <c r="P58" s="41"/>
    </row>
    <row r="59" spans="1:16" ht="15.75" customHeight="1">
      <c r="A59" s="49"/>
      <c r="B59" s="64"/>
      <c r="C59" s="49"/>
      <c r="D59" s="49"/>
      <c r="E59" s="49"/>
      <c r="F59" s="49"/>
      <c r="G59" s="24"/>
      <c r="H59" s="54"/>
      <c r="I59" s="49"/>
      <c r="J59" s="54"/>
      <c r="K59" s="54"/>
      <c r="L59" s="54"/>
      <c r="M59" s="49"/>
      <c r="N59" s="41"/>
      <c r="O59" s="41"/>
      <c r="P59" s="41"/>
    </row>
    <row r="60" spans="1:16" ht="15.75" customHeight="1">
      <c r="A60" s="49"/>
      <c r="B60" s="64"/>
      <c r="C60" s="49"/>
      <c r="D60" s="49"/>
      <c r="E60" s="49"/>
      <c r="F60" s="49"/>
      <c r="G60" s="24"/>
      <c r="H60" s="54"/>
      <c r="I60" s="49"/>
      <c r="J60" s="54"/>
      <c r="K60" s="54"/>
      <c r="L60" s="54"/>
      <c r="M60" s="49"/>
      <c r="N60" s="41"/>
      <c r="O60" s="41"/>
      <c r="P60" s="41"/>
    </row>
    <row r="61" spans="1:16" ht="15.75" customHeight="1">
      <c r="A61" s="49"/>
      <c r="B61" s="64"/>
      <c r="C61" s="49"/>
      <c r="D61" s="49"/>
      <c r="E61" s="49"/>
      <c r="F61" s="49"/>
      <c r="G61" s="24"/>
      <c r="H61" s="54"/>
      <c r="I61" s="49"/>
      <c r="J61" s="54"/>
      <c r="K61" s="54"/>
      <c r="L61" s="54"/>
      <c r="M61" s="49"/>
      <c r="N61" s="41"/>
      <c r="O61" s="41"/>
      <c r="P61" s="41"/>
    </row>
    <row r="62" spans="1:16" ht="15.75" customHeight="1">
      <c r="A62" s="49"/>
      <c r="B62" s="64"/>
      <c r="C62" s="49"/>
      <c r="D62" s="49"/>
      <c r="E62" s="49"/>
      <c r="F62" s="49"/>
      <c r="G62" s="24"/>
      <c r="H62" s="54"/>
      <c r="I62" s="49"/>
      <c r="J62" s="54"/>
      <c r="K62" s="54"/>
      <c r="L62" s="54"/>
      <c r="M62" s="49"/>
      <c r="N62" s="41"/>
      <c r="O62" s="41"/>
      <c r="P62" s="41"/>
    </row>
    <row r="63" spans="1:16" ht="15.75" customHeight="1">
      <c r="A63" s="49"/>
      <c r="B63" s="64"/>
      <c r="C63" s="49"/>
      <c r="D63" s="49"/>
      <c r="E63" s="49"/>
      <c r="F63" s="49"/>
      <c r="G63" s="24"/>
      <c r="H63" s="54"/>
      <c r="I63" s="49"/>
      <c r="J63" s="54"/>
      <c r="K63" s="54"/>
      <c r="L63" s="54"/>
      <c r="M63" s="49"/>
      <c r="N63" s="41"/>
      <c r="O63" s="41"/>
      <c r="P63" s="41"/>
    </row>
    <row r="64" spans="1:16" ht="15.75" customHeight="1">
      <c r="A64" s="49"/>
      <c r="B64" s="64"/>
      <c r="C64" s="49"/>
      <c r="D64" s="49"/>
      <c r="E64" s="49"/>
      <c r="F64" s="49"/>
      <c r="G64" s="24"/>
      <c r="H64" s="54"/>
      <c r="I64" s="49"/>
      <c r="J64" s="54"/>
      <c r="K64" s="54"/>
      <c r="L64" s="54"/>
      <c r="M64" s="49"/>
      <c r="N64" s="41"/>
      <c r="O64" s="41"/>
      <c r="P64" s="41"/>
    </row>
    <row r="65" spans="1:16" ht="15.75" customHeight="1">
      <c r="A65" s="49"/>
      <c r="B65" s="64"/>
      <c r="C65" s="49"/>
      <c r="D65" s="49"/>
      <c r="E65" s="49"/>
      <c r="F65" s="49"/>
      <c r="G65" s="24"/>
      <c r="H65" s="54"/>
      <c r="I65" s="49"/>
      <c r="J65" s="54"/>
      <c r="K65" s="54"/>
      <c r="L65" s="54"/>
      <c r="M65" s="49"/>
      <c r="N65" s="41"/>
      <c r="O65" s="41"/>
      <c r="P65" s="41"/>
    </row>
    <row r="66" spans="1:16" ht="15.75" customHeight="1">
      <c r="A66" s="49"/>
      <c r="B66" s="64"/>
      <c r="C66" s="49"/>
      <c r="D66" s="49"/>
      <c r="E66" s="49"/>
      <c r="F66" s="49"/>
      <c r="G66" s="24"/>
      <c r="H66" s="54"/>
      <c r="I66" s="49"/>
      <c r="J66" s="54"/>
      <c r="K66" s="54"/>
      <c r="L66" s="54"/>
      <c r="M66" s="49"/>
      <c r="N66" s="41"/>
      <c r="O66" s="41"/>
      <c r="P66" s="41"/>
    </row>
    <row r="67" spans="1:16" ht="15.75" customHeight="1">
      <c r="A67" s="49"/>
      <c r="B67" s="64"/>
      <c r="C67" s="49"/>
      <c r="D67" s="49"/>
      <c r="E67" s="49"/>
      <c r="F67" s="49"/>
      <c r="G67" s="24"/>
      <c r="H67" s="54"/>
      <c r="I67" s="49"/>
      <c r="J67" s="54"/>
      <c r="K67" s="54"/>
      <c r="L67" s="54"/>
      <c r="M67" s="49"/>
      <c r="N67" s="41"/>
      <c r="O67" s="41"/>
      <c r="P67" s="41"/>
    </row>
    <row r="68" spans="1:16" ht="15.75" customHeight="1">
      <c r="A68" s="49"/>
      <c r="B68" s="64"/>
      <c r="C68" s="49"/>
      <c r="D68" s="49"/>
      <c r="E68" s="49"/>
      <c r="F68" s="49"/>
      <c r="G68" s="24"/>
      <c r="H68" s="54"/>
      <c r="I68" s="49"/>
      <c r="J68" s="54"/>
      <c r="K68" s="54"/>
      <c r="L68" s="54"/>
      <c r="M68" s="49"/>
      <c r="N68" s="41"/>
      <c r="O68" s="41"/>
      <c r="P68" s="41"/>
    </row>
    <row r="69" spans="1:16" ht="15.75" customHeight="1">
      <c r="A69" s="49"/>
      <c r="B69" s="64"/>
      <c r="C69" s="49"/>
      <c r="D69" s="49"/>
      <c r="E69" s="49"/>
      <c r="F69" s="49"/>
      <c r="G69" s="24"/>
      <c r="H69" s="54"/>
      <c r="I69" s="49"/>
      <c r="J69" s="54"/>
      <c r="K69" s="54"/>
      <c r="L69" s="54"/>
      <c r="M69" s="49"/>
      <c r="N69" s="41"/>
      <c r="O69" s="41"/>
      <c r="P69" s="41"/>
    </row>
    <row r="70" spans="1:16" ht="15.75" customHeight="1">
      <c r="A70" s="49"/>
      <c r="B70" s="64"/>
      <c r="C70" s="49"/>
      <c r="D70" s="49"/>
      <c r="E70" s="49"/>
      <c r="F70" s="49"/>
      <c r="G70" s="24"/>
      <c r="H70" s="54"/>
      <c r="I70" s="49"/>
      <c r="J70" s="54"/>
      <c r="K70" s="54"/>
      <c r="L70" s="54"/>
      <c r="M70" s="49"/>
      <c r="N70" s="41"/>
      <c r="O70" s="41"/>
      <c r="P70" s="41"/>
    </row>
    <row r="71" spans="1:16" ht="15.75" customHeight="1">
      <c r="A71" s="49"/>
      <c r="B71" s="64"/>
      <c r="C71" s="49"/>
      <c r="D71" s="49"/>
      <c r="E71" s="49"/>
      <c r="F71" s="49"/>
      <c r="G71" s="24"/>
      <c r="H71" s="54"/>
      <c r="I71" s="49"/>
      <c r="J71" s="54"/>
      <c r="K71" s="54"/>
      <c r="L71" s="54"/>
      <c r="M71" s="49"/>
      <c r="N71" s="41"/>
      <c r="O71" s="41"/>
      <c r="P71" s="41"/>
    </row>
    <row r="72" spans="1:16" ht="15.75" customHeight="1">
      <c r="A72" s="49"/>
      <c r="B72" s="64"/>
      <c r="C72" s="49"/>
      <c r="D72" s="49"/>
      <c r="E72" s="49"/>
      <c r="F72" s="49"/>
      <c r="G72" s="24"/>
      <c r="H72" s="54"/>
      <c r="I72" s="49"/>
      <c r="J72" s="54"/>
      <c r="K72" s="54"/>
      <c r="L72" s="54"/>
      <c r="M72" s="49"/>
      <c r="N72" s="41"/>
      <c r="O72" s="41"/>
      <c r="P72" s="41"/>
    </row>
    <row r="73" spans="1:16" ht="15.75" customHeight="1">
      <c r="A73" s="49"/>
      <c r="B73" s="64"/>
      <c r="C73" s="49"/>
      <c r="D73" s="49"/>
      <c r="E73" s="49"/>
      <c r="F73" s="49"/>
      <c r="G73" s="24"/>
      <c r="H73" s="54"/>
      <c r="I73" s="49"/>
      <c r="J73" s="54"/>
      <c r="K73" s="54"/>
      <c r="L73" s="54"/>
      <c r="M73" s="49"/>
      <c r="N73" s="41"/>
      <c r="O73" s="41"/>
      <c r="P73" s="41"/>
    </row>
    <row r="74" spans="1:16" ht="15.75" customHeight="1">
      <c r="A74" s="49"/>
      <c r="B74" s="64"/>
      <c r="C74" s="49"/>
      <c r="D74" s="49"/>
      <c r="E74" s="49"/>
      <c r="F74" s="49"/>
      <c r="G74" s="24"/>
      <c r="H74" s="54"/>
      <c r="I74" s="49"/>
      <c r="J74" s="54"/>
      <c r="K74" s="54"/>
      <c r="L74" s="54"/>
      <c r="M74" s="49"/>
      <c r="N74" s="41"/>
      <c r="O74" s="41"/>
      <c r="P74" s="41"/>
    </row>
    <row r="75" spans="1:16" ht="15.75" customHeight="1">
      <c r="A75" s="49"/>
      <c r="B75" s="64"/>
      <c r="C75" s="49"/>
      <c r="D75" s="49"/>
      <c r="E75" s="49"/>
      <c r="F75" s="49"/>
      <c r="G75" s="24"/>
      <c r="H75" s="54"/>
      <c r="I75" s="49"/>
      <c r="J75" s="54"/>
      <c r="K75" s="54"/>
      <c r="L75" s="54"/>
      <c r="M75" s="49"/>
      <c r="N75" s="41"/>
      <c r="O75" s="41"/>
      <c r="P75" s="41"/>
    </row>
    <row r="76" spans="1:16" ht="15.75" customHeight="1">
      <c r="A76" s="49"/>
      <c r="B76" s="64"/>
      <c r="C76" s="49"/>
      <c r="D76" s="49"/>
      <c r="E76" s="49"/>
      <c r="F76" s="49"/>
      <c r="G76" s="24"/>
      <c r="H76" s="54"/>
      <c r="I76" s="49"/>
      <c r="J76" s="54"/>
      <c r="K76" s="54"/>
      <c r="L76" s="54"/>
      <c r="M76" s="49"/>
      <c r="N76" s="41"/>
      <c r="O76" s="41"/>
      <c r="P76" s="41"/>
    </row>
    <row r="77" spans="1:16" ht="15.75" customHeight="1">
      <c r="A77" s="49"/>
      <c r="B77" s="64"/>
      <c r="C77" s="49"/>
      <c r="D77" s="49"/>
      <c r="E77" s="49"/>
      <c r="F77" s="49"/>
      <c r="G77" s="24"/>
      <c r="H77" s="54"/>
      <c r="I77" s="49"/>
      <c r="J77" s="54"/>
      <c r="K77" s="54"/>
      <c r="L77" s="54"/>
      <c r="M77" s="49"/>
      <c r="N77" s="41"/>
      <c r="O77" s="41"/>
      <c r="P77" s="41"/>
    </row>
    <row r="78" spans="1:16" ht="15.75" customHeight="1">
      <c r="A78" s="49"/>
      <c r="B78" s="64"/>
      <c r="C78" s="49"/>
      <c r="D78" s="49"/>
      <c r="E78" s="49"/>
      <c r="F78" s="49"/>
      <c r="G78" s="24"/>
      <c r="H78" s="54"/>
      <c r="I78" s="49"/>
      <c r="J78" s="54"/>
      <c r="K78" s="54"/>
      <c r="L78" s="54"/>
      <c r="M78" s="49"/>
      <c r="N78" s="41"/>
      <c r="O78" s="41"/>
      <c r="P78" s="41"/>
    </row>
    <row r="79" spans="1:16" ht="15.75" customHeight="1">
      <c r="A79" s="49"/>
      <c r="B79" s="64"/>
      <c r="C79" s="49"/>
      <c r="D79" s="49"/>
      <c r="E79" s="49"/>
      <c r="F79" s="49"/>
      <c r="G79" s="24"/>
      <c r="H79" s="54"/>
      <c r="I79" s="49"/>
      <c r="J79" s="54"/>
      <c r="K79" s="54"/>
      <c r="L79" s="54"/>
      <c r="M79" s="49"/>
      <c r="N79" s="41"/>
      <c r="O79" s="41"/>
      <c r="P79" s="41"/>
    </row>
    <row r="80" spans="1:16" ht="15.75" customHeight="1">
      <c r="A80" s="49"/>
      <c r="B80" s="64"/>
      <c r="C80" s="49"/>
      <c r="D80" s="49"/>
      <c r="E80" s="49"/>
      <c r="F80" s="49"/>
      <c r="G80" s="24"/>
      <c r="H80" s="54"/>
      <c r="I80" s="49"/>
      <c r="J80" s="54"/>
      <c r="K80" s="54"/>
      <c r="L80" s="54"/>
      <c r="M80" s="49"/>
      <c r="N80" s="41"/>
      <c r="O80" s="41"/>
      <c r="P80" s="41"/>
    </row>
    <row r="81" spans="1:16" ht="15.75" customHeight="1">
      <c r="A81" s="49"/>
      <c r="B81" s="64"/>
      <c r="C81" s="49"/>
      <c r="D81" s="49"/>
      <c r="E81" s="49"/>
      <c r="F81" s="49"/>
      <c r="G81" s="24"/>
      <c r="H81" s="54"/>
      <c r="I81" s="49"/>
      <c r="J81" s="54"/>
      <c r="K81" s="54"/>
      <c r="L81" s="54"/>
      <c r="M81" s="49"/>
      <c r="N81" s="41"/>
      <c r="O81" s="41"/>
      <c r="P81" s="41"/>
    </row>
    <row r="82" spans="1:16" ht="15.75" customHeight="1">
      <c r="A82" s="49"/>
      <c r="B82" s="64"/>
      <c r="C82" s="49"/>
      <c r="D82" s="49"/>
      <c r="E82" s="49"/>
      <c r="F82" s="49"/>
      <c r="G82" s="24"/>
      <c r="H82" s="54"/>
      <c r="I82" s="49"/>
      <c r="J82" s="54"/>
      <c r="K82" s="54"/>
      <c r="L82" s="54"/>
      <c r="M82" s="49"/>
      <c r="N82" s="41"/>
      <c r="O82" s="41"/>
      <c r="P82" s="41"/>
    </row>
    <row r="83" spans="1:16" ht="15.75" customHeight="1">
      <c r="A83" s="49"/>
      <c r="B83" s="64"/>
      <c r="C83" s="49"/>
      <c r="D83" s="49"/>
      <c r="E83" s="49"/>
      <c r="F83" s="49"/>
      <c r="G83" s="24"/>
      <c r="H83" s="54"/>
      <c r="I83" s="49"/>
      <c r="J83" s="54"/>
      <c r="K83" s="54"/>
      <c r="L83" s="54"/>
      <c r="M83" s="49"/>
      <c r="N83" s="41"/>
      <c r="O83" s="41"/>
      <c r="P83" s="41"/>
    </row>
    <row r="84" spans="1:16" ht="15.75" customHeight="1">
      <c r="A84" s="49"/>
      <c r="B84" s="64"/>
      <c r="C84" s="49"/>
      <c r="D84" s="49"/>
      <c r="E84" s="49"/>
      <c r="F84" s="49"/>
      <c r="G84" s="24"/>
      <c r="H84" s="54"/>
      <c r="I84" s="49"/>
      <c r="J84" s="54"/>
      <c r="K84" s="54"/>
      <c r="L84" s="54"/>
      <c r="M84" s="49"/>
      <c r="N84" s="41"/>
      <c r="O84" s="41"/>
      <c r="P84" s="41"/>
    </row>
    <row r="85" spans="1:16" ht="15.75" customHeight="1">
      <c r="A85" s="49"/>
      <c r="B85" s="64"/>
      <c r="C85" s="49"/>
      <c r="D85" s="49"/>
      <c r="E85" s="49"/>
      <c r="F85" s="49"/>
      <c r="G85" s="24"/>
      <c r="H85" s="54"/>
      <c r="I85" s="49"/>
      <c r="J85" s="54"/>
      <c r="K85" s="54"/>
      <c r="L85" s="54"/>
      <c r="M85" s="49"/>
      <c r="N85" s="41"/>
      <c r="O85" s="41"/>
      <c r="P85" s="41"/>
    </row>
    <row r="86" spans="1:16" ht="15.75" customHeight="1">
      <c r="A86" s="49"/>
      <c r="B86" s="64"/>
      <c r="C86" s="49"/>
      <c r="D86" s="49"/>
      <c r="E86" s="49"/>
      <c r="F86" s="49"/>
      <c r="G86" s="24"/>
      <c r="H86" s="54"/>
      <c r="I86" s="49"/>
      <c r="J86" s="54"/>
      <c r="K86" s="54"/>
      <c r="L86" s="54"/>
      <c r="M86" s="49"/>
      <c r="N86" s="41"/>
      <c r="O86" s="41"/>
      <c r="P86" s="41"/>
    </row>
    <row r="87" spans="1:16" ht="15.75" customHeight="1">
      <c r="A87" s="49"/>
      <c r="B87" s="64"/>
      <c r="C87" s="49"/>
      <c r="D87" s="49"/>
      <c r="E87" s="49"/>
      <c r="F87" s="49"/>
      <c r="G87" s="24"/>
      <c r="H87" s="54"/>
      <c r="I87" s="49"/>
      <c r="J87" s="54"/>
      <c r="K87" s="54"/>
      <c r="L87" s="54"/>
      <c r="M87" s="49"/>
      <c r="N87" s="41"/>
      <c r="O87" s="41"/>
      <c r="P87" s="41"/>
    </row>
    <row r="88" spans="1:16" ht="15.75" customHeight="1">
      <c r="A88" s="49"/>
      <c r="B88" s="64"/>
      <c r="C88" s="49"/>
      <c r="D88" s="49"/>
      <c r="E88" s="49"/>
      <c r="F88" s="49"/>
      <c r="G88" s="24"/>
      <c r="H88" s="54"/>
      <c r="I88" s="49"/>
      <c r="J88" s="54"/>
      <c r="K88" s="54"/>
      <c r="L88" s="54"/>
      <c r="M88" s="49"/>
      <c r="N88" s="41"/>
      <c r="O88" s="41"/>
      <c r="P88" s="41"/>
    </row>
    <row r="89" spans="1:16" ht="15.75" customHeight="1">
      <c r="A89" s="49"/>
      <c r="B89" s="64"/>
      <c r="C89" s="49"/>
      <c r="D89" s="49"/>
      <c r="E89" s="49"/>
      <c r="F89" s="49"/>
      <c r="G89" s="24"/>
      <c r="H89" s="54"/>
      <c r="I89" s="49"/>
      <c r="J89" s="54"/>
      <c r="K89" s="54"/>
      <c r="L89" s="54"/>
      <c r="M89" s="49"/>
      <c r="N89" s="41"/>
      <c r="O89" s="41"/>
      <c r="P89" s="41"/>
    </row>
  </sheetData>
  <mergeCells count="3">
    <mergeCell ref="J5:P5"/>
    <mergeCell ref="N6:P6"/>
    <mergeCell ref="J6:L6"/>
  </mergeCells>
  <pageMargins left="0.70866141732283472" right="0.23622047244094491" top="0.74803149606299213" bottom="0.19685039370078741" header="0.31496062992125984" footer="0.31496062992125984"/>
  <pageSetup paperSize="9" scale="93" firstPageNumber="5" orientation="portrait" useFirstPageNumber="1" horizontalDpi="360" verticalDpi="360" r:id="rId1"/>
  <headerFooter alignWithMargins="0">
    <oddFooter>&amp;L
&amp;"Angsana New,Regular"&amp;15หมายเหตุประกอบงบการเงินแบบย่อเป็นส่วนหนึ่งของงบการเงินนี้
________________________________ กรรมการ&amp;R        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89"/>
  <sheetViews>
    <sheetView topLeftCell="A22" workbookViewId="0">
      <selection activeCell="J29" sqref="J29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4.42578125" style="19" customWidth="1"/>
    <col min="6" max="6" width="9.5703125" style="19" customWidth="1"/>
    <col min="7" max="7" width="1.7109375" style="19" customWidth="1"/>
    <col min="8" max="8" width="7.5703125" style="19" customWidth="1"/>
    <col min="9" max="9" width="1.7109375" style="19" customWidth="1"/>
    <col min="10" max="10" width="13.28515625" style="19" customWidth="1"/>
    <col min="11" max="11" width="1.42578125" style="19" customWidth="1"/>
    <col min="12" max="12" width="13" style="19" customWidth="1"/>
    <col min="13" max="13" width="1.42578125" style="19" customWidth="1"/>
    <col min="14" max="14" width="13.28515625" style="19" customWidth="1"/>
    <col min="15" max="15" width="1.42578125" style="19" customWidth="1"/>
    <col min="16" max="16" width="12.7109375" style="19" customWidth="1"/>
    <col min="17" max="17" width="2.7109375" style="19" customWidth="1"/>
    <col min="18" max="16384" width="9.140625" style="19"/>
  </cols>
  <sheetData>
    <row r="1" spans="1:16" ht="27" customHeight="1">
      <c r="A1" s="44" t="str">
        <f>'BS_3,4'!A1</f>
        <v>บริษัท โอเชี่ยน คอมเมิรช จำกัด (มหาชน) และบริษัทย่อย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81"/>
      <c r="O1" s="81"/>
      <c r="P1" s="124" t="s">
        <v>79</v>
      </c>
    </row>
    <row r="2" spans="1:16" ht="27" customHeight="1">
      <c r="A2" s="44" t="s">
        <v>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1"/>
      <c r="P2" s="124" t="s">
        <v>81</v>
      </c>
    </row>
    <row r="3" spans="1:16" s="67" customFormat="1" ht="27" customHeight="1">
      <c r="A3" s="18" t="s">
        <v>138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19.5" customHeight="1">
      <c r="A4" s="49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1"/>
      <c r="O4" s="161"/>
      <c r="P4" s="161"/>
    </row>
    <row r="5" spans="1:16" ht="19.5" customHeight="1">
      <c r="A5" s="49"/>
      <c r="B5" s="49"/>
      <c r="C5" s="49"/>
      <c r="D5" s="49"/>
      <c r="E5" s="49"/>
      <c r="F5" s="49"/>
      <c r="G5" s="49"/>
      <c r="H5" s="49"/>
      <c r="I5" s="49"/>
      <c r="J5" s="204" t="s">
        <v>41</v>
      </c>
      <c r="K5" s="204"/>
      <c r="L5" s="204"/>
      <c r="M5" s="204"/>
      <c r="N5" s="204"/>
      <c r="O5" s="204"/>
      <c r="P5" s="204"/>
    </row>
    <row r="6" spans="1:16" ht="19.5" customHeight="1">
      <c r="A6" s="49"/>
      <c r="B6" s="49"/>
      <c r="C6" s="49"/>
      <c r="D6" s="49"/>
      <c r="E6" s="49"/>
      <c r="F6" s="49"/>
      <c r="G6" s="49"/>
      <c r="H6" s="49"/>
      <c r="I6" s="49"/>
      <c r="J6" s="203" t="s">
        <v>94</v>
      </c>
      <c r="K6" s="203"/>
      <c r="L6" s="203"/>
      <c r="M6" s="49"/>
      <c r="N6" s="204" t="s">
        <v>96</v>
      </c>
      <c r="O6" s="204"/>
      <c r="P6" s="204"/>
    </row>
    <row r="7" spans="1:16" ht="19.5" customHeight="1">
      <c r="A7" s="49"/>
      <c r="B7" s="49"/>
      <c r="C7" s="49"/>
      <c r="D7" s="49"/>
      <c r="E7" s="49"/>
      <c r="F7" s="49"/>
      <c r="G7" s="49"/>
      <c r="H7" s="96" t="s">
        <v>1</v>
      </c>
      <c r="I7" s="49"/>
      <c r="J7" s="132" t="s">
        <v>106</v>
      </c>
      <c r="K7" s="68"/>
      <c r="L7" s="132" t="s">
        <v>82</v>
      </c>
      <c r="M7" s="49"/>
      <c r="N7" s="132" t="s">
        <v>106</v>
      </c>
      <c r="O7" s="73"/>
      <c r="P7" s="132" t="s">
        <v>82</v>
      </c>
    </row>
    <row r="8" spans="1:16" ht="19.5" customHeight="1">
      <c r="A8" s="60" t="s">
        <v>26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162"/>
      <c r="O8" s="162"/>
      <c r="P8" s="95"/>
    </row>
    <row r="9" spans="1:16" s="63" customFormat="1" ht="18.75" customHeight="1">
      <c r="A9" s="28" t="s">
        <v>27</v>
      </c>
      <c r="B9" s="17"/>
      <c r="C9" s="17"/>
      <c r="D9" s="17"/>
      <c r="E9" s="17"/>
      <c r="F9" s="17"/>
      <c r="G9" s="17"/>
      <c r="H9" s="54"/>
      <c r="I9" s="17"/>
      <c r="J9" s="120">
        <v>133405</v>
      </c>
      <c r="K9" s="120"/>
      <c r="L9" s="120">
        <v>172585</v>
      </c>
      <c r="M9" s="17"/>
      <c r="N9" s="120">
        <v>133405</v>
      </c>
      <c r="O9" s="17"/>
      <c r="P9" s="120">
        <v>172585</v>
      </c>
    </row>
    <row r="10" spans="1:16" s="63" customFormat="1" ht="18.75" customHeight="1">
      <c r="A10" s="28" t="s">
        <v>87</v>
      </c>
      <c r="B10" s="28"/>
      <c r="C10" s="49"/>
      <c r="D10" s="49"/>
      <c r="E10" s="49"/>
      <c r="F10" s="49"/>
      <c r="G10" s="24"/>
      <c r="H10" s="54"/>
      <c r="I10" s="49"/>
      <c r="J10" s="120">
        <v>364</v>
      </c>
      <c r="K10" s="120"/>
      <c r="L10" s="120">
        <v>390</v>
      </c>
      <c r="M10" s="49"/>
      <c r="N10" s="120">
        <v>364</v>
      </c>
      <c r="O10" s="17"/>
      <c r="P10" s="120">
        <v>390</v>
      </c>
    </row>
    <row r="11" spans="1:16" s="63" customFormat="1" ht="18.75" customHeight="1">
      <c r="A11" s="28" t="s">
        <v>28</v>
      </c>
      <c r="B11" s="17"/>
      <c r="C11" s="17"/>
      <c r="D11" s="17"/>
      <c r="E11" s="17"/>
      <c r="F11" s="17"/>
      <c r="G11" s="17"/>
      <c r="H11" s="118"/>
      <c r="I11" s="17"/>
      <c r="J11" s="120">
        <v>419</v>
      </c>
      <c r="K11" s="120"/>
      <c r="L11" s="120">
        <v>1666</v>
      </c>
      <c r="M11" s="17"/>
      <c r="N11" s="120">
        <v>417</v>
      </c>
      <c r="O11" s="17"/>
      <c r="P11" s="120">
        <v>1666</v>
      </c>
    </row>
    <row r="12" spans="1:16" s="63" customFormat="1" ht="18.75" customHeight="1">
      <c r="A12" s="60" t="s">
        <v>29</v>
      </c>
      <c r="B12" s="17"/>
      <c r="C12" s="17"/>
      <c r="D12" s="17"/>
      <c r="E12" s="17"/>
      <c r="F12" s="17"/>
      <c r="G12" s="17"/>
      <c r="H12" s="17"/>
      <c r="I12" s="17"/>
      <c r="J12" s="20">
        <f>SUM(J9:J11)</f>
        <v>134188</v>
      </c>
      <c r="K12" s="21"/>
      <c r="L12" s="20">
        <f>SUM(L9:L11)</f>
        <v>174641</v>
      </c>
      <c r="M12" s="17"/>
      <c r="N12" s="20">
        <f>SUM(N9:N11)</f>
        <v>134186</v>
      </c>
      <c r="O12" s="21"/>
      <c r="P12" s="20">
        <f>SUM(P9:P11)</f>
        <v>174641</v>
      </c>
    </row>
    <row r="13" spans="1:16" s="63" customFormat="1" ht="18.75" customHeigh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6" s="63" customFormat="1" ht="18.75" customHeight="1">
      <c r="A14" s="45" t="s">
        <v>30</v>
      </c>
      <c r="B14" s="45"/>
      <c r="C14" s="49"/>
      <c r="D14" s="49"/>
      <c r="E14" s="49"/>
      <c r="F14" s="49"/>
      <c r="G14" s="24"/>
      <c r="H14" s="54"/>
      <c r="I14" s="49"/>
      <c r="J14" s="54"/>
      <c r="K14" s="54"/>
      <c r="L14" s="54"/>
      <c r="M14" s="49"/>
      <c r="N14" s="22"/>
      <c r="O14" s="22"/>
      <c r="P14" s="22"/>
    </row>
    <row r="15" spans="1:16" s="63" customFormat="1" ht="18.75" customHeight="1">
      <c r="A15" s="28" t="s">
        <v>31</v>
      </c>
      <c r="B15" s="49"/>
      <c r="C15" s="49"/>
      <c r="D15" s="49"/>
      <c r="E15" s="49"/>
      <c r="F15" s="49"/>
      <c r="G15" s="24"/>
      <c r="H15" s="54"/>
      <c r="I15" s="49"/>
      <c r="J15" s="120">
        <v>98055</v>
      </c>
      <c r="K15" s="120"/>
      <c r="L15" s="120">
        <v>122442</v>
      </c>
      <c r="M15" s="49"/>
      <c r="N15" s="120">
        <v>98055</v>
      </c>
      <c r="O15" s="17"/>
      <c r="P15" s="120">
        <v>122442</v>
      </c>
    </row>
    <row r="16" spans="1:16" s="63" customFormat="1" ht="18.75" customHeight="1">
      <c r="A16" s="28" t="s">
        <v>132</v>
      </c>
      <c r="B16" s="28"/>
      <c r="C16" s="49"/>
      <c r="D16" s="49"/>
      <c r="E16" s="49"/>
      <c r="F16" s="49"/>
      <c r="G16" s="24"/>
      <c r="H16" s="54">
        <v>3</v>
      </c>
      <c r="I16" s="49"/>
      <c r="J16" s="120">
        <v>33163</v>
      </c>
      <c r="K16" s="120"/>
      <c r="L16" s="120">
        <v>31869</v>
      </c>
      <c r="M16" s="49"/>
      <c r="N16" s="120">
        <v>33163</v>
      </c>
      <c r="O16" s="17"/>
      <c r="P16" s="120">
        <v>31869</v>
      </c>
    </row>
    <row r="17" spans="1:16" s="63" customFormat="1" ht="18.75" customHeight="1">
      <c r="A17" s="28" t="s">
        <v>44</v>
      </c>
      <c r="B17" s="28"/>
      <c r="C17" s="49"/>
      <c r="D17" s="49"/>
      <c r="E17" s="49"/>
      <c r="F17" s="49"/>
      <c r="G17" s="24"/>
      <c r="H17" s="54">
        <v>3</v>
      </c>
      <c r="I17" s="49"/>
      <c r="J17" s="120">
        <v>17558</v>
      </c>
      <c r="K17" s="120"/>
      <c r="L17" s="120">
        <v>13174</v>
      </c>
      <c r="M17" s="49"/>
      <c r="N17" s="120">
        <v>17515</v>
      </c>
      <c r="O17" s="17"/>
      <c r="P17" s="120">
        <v>13138</v>
      </c>
    </row>
    <row r="18" spans="1:16" s="63" customFormat="1" ht="18.75" customHeight="1">
      <c r="A18" s="28" t="s">
        <v>48</v>
      </c>
      <c r="B18" s="28"/>
      <c r="C18" s="49"/>
      <c r="D18" s="49"/>
      <c r="E18" s="49"/>
      <c r="F18" s="49"/>
      <c r="G18" s="24"/>
      <c r="H18" s="54"/>
      <c r="I18" s="49"/>
      <c r="J18" s="120">
        <v>2237</v>
      </c>
      <c r="K18" s="120"/>
      <c r="L18" s="120">
        <v>1774</v>
      </c>
      <c r="M18" s="49"/>
      <c r="N18" s="120">
        <v>2237</v>
      </c>
      <c r="O18" s="17"/>
      <c r="P18" s="120">
        <v>1774</v>
      </c>
    </row>
    <row r="19" spans="1:16" s="63" customFormat="1" ht="18.75" customHeight="1">
      <c r="A19" s="45" t="s">
        <v>32</v>
      </c>
      <c r="B19" s="45"/>
      <c r="C19" s="45"/>
      <c r="D19" s="49"/>
      <c r="E19" s="49"/>
      <c r="F19" s="49"/>
      <c r="G19" s="24"/>
      <c r="H19" s="54"/>
      <c r="I19" s="49"/>
      <c r="J19" s="20">
        <f>SUM(J15:J18)</f>
        <v>151013</v>
      </c>
      <c r="K19" s="21"/>
      <c r="L19" s="20">
        <f>SUM(L15:L18)</f>
        <v>169259</v>
      </c>
      <c r="M19" s="49"/>
      <c r="N19" s="20">
        <f>SUM(N15:N18)</f>
        <v>150970</v>
      </c>
      <c r="O19" s="21"/>
      <c r="P19" s="20">
        <f>SUM(P15:P18)</f>
        <v>169223</v>
      </c>
    </row>
    <row r="20" spans="1:16" s="63" customFormat="1" ht="11.25" customHeight="1">
      <c r="A20" s="45"/>
      <c r="B20" s="45"/>
      <c r="C20" s="45"/>
      <c r="D20" s="49"/>
      <c r="E20" s="49"/>
      <c r="F20" s="49"/>
      <c r="G20" s="24"/>
      <c r="H20" s="54"/>
      <c r="I20" s="49"/>
      <c r="J20" s="54"/>
      <c r="K20" s="54"/>
      <c r="L20" s="54"/>
      <c r="M20" s="49"/>
      <c r="N20" s="21"/>
      <c r="O20" s="21"/>
      <c r="P20" s="21"/>
    </row>
    <row r="21" spans="1:16" s="63" customFormat="1" ht="18.75" customHeight="1">
      <c r="A21" s="45" t="s">
        <v>115</v>
      </c>
      <c r="B21" s="49"/>
      <c r="C21" s="49"/>
      <c r="D21" s="49"/>
      <c r="E21" s="49"/>
      <c r="F21" s="49"/>
      <c r="G21" s="24"/>
      <c r="H21" s="54"/>
      <c r="I21" s="49"/>
      <c r="J21" s="21">
        <f>J12-J19</f>
        <v>-16825</v>
      </c>
      <c r="K21" s="21"/>
      <c r="L21" s="21">
        <f>L12-L19</f>
        <v>5382</v>
      </c>
      <c r="M21" s="49"/>
      <c r="N21" s="21">
        <f>N12-N19</f>
        <v>-16784</v>
      </c>
      <c r="O21" s="21"/>
      <c r="P21" s="21">
        <f>P12-P19</f>
        <v>5418</v>
      </c>
    </row>
    <row r="22" spans="1:16" s="63" customFormat="1" ht="11.25" customHeight="1">
      <c r="A22" s="45"/>
      <c r="B22" s="45"/>
      <c r="C22" s="45"/>
      <c r="D22" s="49"/>
      <c r="E22" s="49"/>
      <c r="F22" s="49"/>
      <c r="G22" s="24"/>
      <c r="H22" s="54"/>
      <c r="I22" s="49"/>
      <c r="J22" s="54"/>
      <c r="K22" s="54"/>
      <c r="L22" s="54"/>
      <c r="M22" s="49"/>
      <c r="N22" s="21"/>
      <c r="O22" s="21"/>
      <c r="P22" s="21"/>
    </row>
    <row r="23" spans="1:16" s="63" customFormat="1" ht="18.75" customHeight="1">
      <c r="A23" s="60" t="s">
        <v>127</v>
      </c>
      <c r="B23" s="49"/>
      <c r="C23" s="49"/>
      <c r="D23" s="49"/>
      <c r="E23" s="49"/>
      <c r="F23" s="49"/>
      <c r="G23" s="24"/>
      <c r="H23" s="54"/>
      <c r="I23" s="24"/>
      <c r="J23" s="127">
        <v>-3144</v>
      </c>
      <c r="K23" s="98"/>
      <c r="L23" s="99">
        <v>1095</v>
      </c>
      <c r="M23" s="24"/>
      <c r="N23" s="127">
        <v>-3144</v>
      </c>
      <c r="O23" s="21"/>
      <c r="P23" s="99">
        <v>1095</v>
      </c>
    </row>
    <row r="24" spans="1:16" s="63" customFormat="1" ht="11.25" customHeight="1">
      <c r="A24" s="45"/>
      <c r="B24" s="45"/>
      <c r="C24" s="45"/>
      <c r="D24" s="49"/>
      <c r="E24" s="49"/>
      <c r="F24" s="49"/>
      <c r="G24" s="24"/>
      <c r="H24" s="54"/>
      <c r="I24" s="49"/>
      <c r="J24" s="54"/>
      <c r="K24" s="54"/>
      <c r="L24" s="54"/>
      <c r="M24" s="49"/>
      <c r="N24" s="21"/>
      <c r="O24" s="21"/>
      <c r="P24" s="21"/>
    </row>
    <row r="25" spans="1:16" s="63" customFormat="1" ht="18.75" customHeight="1">
      <c r="A25" s="60" t="s">
        <v>114</v>
      </c>
      <c r="B25" s="49"/>
      <c r="C25" s="49"/>
      <c r="D25" s="49"/>
      <c r="E25" s="49"/>
      <c r="F25" s="49"/>
      <c r="G25" s="24"/>
      <c r="H25" s="54"/>
      <c r="I25" s="24"/>
      <c r="J25" s="21">
        <f>J21-J23</f>
        <v>-13681</v>
      </c>
      <c r="K25" s="21"/>
      <c r="L25" s="21">
        <f>L21-L23</f>
        <v>4287</v>
      </c>
      <c r="M25" s="24"/>
      <c r="N25" s="21">
        <f>N21-N23</f>
        <v>-13640</v>
      </c>
      <c r="O25" s="21"/>
      <c r="P25" s="21">
        <f>P21-P23</f>
        <v>4323</v>
      </c>
    </row>
    <row r="26" spans="1:16" s="63" customFormat="1" ht="11.25" customHeight="1">
      <c r="A26" s="45"/>
      <c r="B26" s="45"/>
      <c r="C26" s="45"/>
      <c r="D26" s="49"/>
      <c r="E26" s="49"/>
      <c r="F26" s="49"/>
      <c r="G26" s="24"/>
      <c r="H26" s="54"/>
      <c r="I26" s="49"/>
      <c r="J26" s="54"/>
      <c r="K26" s="54"/>
      <c r="L26" s="54"/>
      <c r="M26" s="49"/>
      <c r="N26" s="21"/>
      <c r="O26" s="21"/>
      <c r="P26" s="21"/>
    </row>
    <row r="27" spans="1:16" s="63" customFormat="1" ht="18.75" customHeight="1">
      <c r="A27" s="60" t="s">
        <v>90</v>
      </c>
      <c r="B27" s="49"/>
      <c r="C27" s="49"/>
      <c r="D27" s="49"/>
      <c r="E27" s="49"/>
      <c r="F27" s="49"/>
      <c r="G27" s="24"/>
      <c r="H27" s="54"/>
      <c r="I27" s="24"/>
      <c r="J27" s="127">
        <v>0</v>
      </c>
      <c r="K27" s="129"/>
      <c r="L27" s="127">
        <v>0</v>
      </c>
      <c r="M27" s="24"/>
      <c r="N27" s="127">
        <v>0</v>
      </c>
      <c r="O27" s="71"/>
      <c r="P27" s="127">
        <v>0</v>
      </c>
    </row>
    <row r="28" spans="1:16" s="63" customFormat="1" ht="11.25" customHeight="1">
      <c r="A28" s="45"/>
      <c r="B28" s="45"/>
      <c r="C28" s="45"/>
      <c r="D28" s="49"/>
      <c r="E28" s="49"/>
      <c r="F28" s="49"/>
      <c r="G28" s="24"/>
      <c r="H28" s="54"/>
      <c r="I28" s="49"/>
      <c r="J28" s="54"/>
      <c r="K28" s="54"/>
      <c r="L28" s="54"/>
      <c r="M28" s="49"/>
      <c r="N28" s="21"/>
      <c r="O28" s="21"/>
      <c r="P28" s="21"/>
    </row>
    <row r="29" spans="1:16" s="63" customFormat="1" ht="18.75" customHeight="1" thickBot="1">
      <c r="A29" s="60" t="s">
        <v>116</v>
      </c>
      <c r="B29" s="27"/>
      <c r="C29" s="27"/>
      <c r="D29" s="27"/>
      <c r="E29" s="27"/>
      <c r="F29" s="27"/>
      <c r="G29" s="27"/>
      <c r="H29" s="27"/>
      <c r="I29" s="27"/>
      <c r="J29" s="33">
        <f>J25+J27</f>
        <v>-13681</v>
      </c>
      <c r="K29" s="21"/>
      <c r="L29" s="33">
        <f>L25+L27</f>
        <v>4287</v>
      </c>
      <c r="M29" s="27"/>
      <c r="N29" s="33">
        <f>N25+N27</f>
        <v>-13640</v>
      </c>
      <c r="O29" s="27"/>
      <c r="P29" s="33">
        <f>P25+P27</f>
        <v>4323</v>
      </c>
    </row>
    <row r="30" spans="1:16" s="63" customFormat="1" ht="18.75" customHeight="1" thickTop="1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6" s="63" customFormat="1" ht="18.75" customHeight="1">
      <c r="A31" s="45" t="s">
        <v>112</v>
      </c>
      <c r="B31" s="49"/>
      <c r="C31" s="49"/>
      <c r="D31" s="49"/>
      <c r="E31" s="49"/>
      <c r="F31" s="49"/>
      <c r="G31" s="24"/>
      <c r="H31" s="54">
        <v>8</v>
      </c>
      <c r="I31" s="49"/>
      <c r="J31" s="54"/>
      <c r="K31" s="54"/>
      <c r="L31" s="54"/>
      <c r="M31" s="49"/>
    </row>
    <row r="32" spans="1:16" ht="22.5" thickBot="1">
      <c r="A32" s="100" t="s">
        <v>77</v>
      </c>
      <c r="B32" s="49" t="s">
        <v>113</v>
      </c>
      <c r="C32" s="49"/>
      <c r="D32" s="49"/>
      <c r="E32" s="49"/>
      <c r="F32" s="49"/>
      <c r="G32" s="24"/>
      <c r="H32" s="54"/>
      <c r="I32" s="49"/>
      <c r="J32" s="175">
        <v>-1.89E-2</v>
      </c>
      <c r="K32" s="174"/>
      <c r="L32" s="175">
        <v>5.8999999999999999E-3</v>
      </c>
      <c r="M32" s="49"/>
      <c r="N32" s="175">
        <v>-1.8800000000000001E-2</v>
      </c>
      <c r="O32" s="129"/>
      <c r="P32" s="134">
        <v>6.0000000000000001E-3</v>
      </c>
    </row>
    <row r="33" spans="1:16" ht="23.25" thickTop="1" thickBot="1">
      <c r="A33" s="128" t="s">
        <v>77</v>
      </c>
      <c r="B33" s="49" t="s">
        <v>117</v>
      </c>
      <c r="C33" s="49"/>
      <c r="D33" s="49"/>
      <c r="E33" s="49"/>
      <c r="F33" s="49"/>
      <c r="G33" s="24"/>
      <c r="H33" s="54"/>
      <c r="I33" s="49"/>
      <c r="J33" s="175">
        <v>-1.8700000000000001E-2</v>
      </c>
      <c r="K33" s="174"/>
      <c r="L33" s="176">
        <v>5.8999999999999999E-3</v>
      </c>
      <c r="M33" s="49"/>
      <c r="N33" s="175">
        <v>-1.8599999999999998E-2</v>
      </c>
      <c r="O33" s="130"/>
      <c r="P33" s="134">
        <v>6.0000000000000001E-3</v>
      </c>
    </row>
    <row r="34" spans="1:16" ht="15.75" customHeight="1" thickTop="1">
      <c r="A34" s="49"/>
      <c r="B34" s="64"/>
      <c r="C34" s="49"/>
      <c r="D34" s="49"/>
      <c r="E34" s="49"/>
      <c r="F34" s="49"/>
      <c r="G34" s="24"/>
      <c r="H34" s="54"/>
      <c r="I34" s="49"/>
      <c r="J34" s="54"/>
      <c r="K34" s="54"/>
      <c r="L34" s="54"/>
      <c r="M34" s="49"/>
      <c r="N34" s="41"/>
      <c r="O34" s="41"/>
      <c r="P34" s="41"/>
    </row>
    <row r="35" spans="1:16" ht="15.75" customHeight="1">
      <c r="A35" s="49"/>
      <c r="B35" s="64"/>
      <c r="C35" s="49"/>
      <c r="D35" s="49"/>
      <c r="E35" s="49"/>
      <c r="F35" s="49"/>
      <c r="G35" s="24"/>
      <c r="H35" s="54"/>
      <c r="I35" s="49"/>
      <c r="J35" s="54"/>
      <c r="K35" s="54"/>
      <c r="L35" s="54"/>
      <c r="M35" s="49"/>
      <c r="N35" s="41"/>
      <c r="O35" s="41"/>
      <c r="P35" s="41"/>
    </row>
    <row r="36" spans="1:16" ht="15.75" customHeight="1">
      <c r="A36" s="49"/>
      <c r="B36" s="64"/>
      <c r="C36" s="49"/>
      <c r="D36" s="49"/>
      <c r="E36" s="49"/>
      <c r="F36" s="49"/>
      <c r="G36" s="24"/>
      <c r="H36" s="54"/>
      <c r="I36" s="49"/>
      <c r="J36" s="54"/>
      <c r="K36" s="54"/>
      <c r="L36" s="54"/>
      <c r="M36" s="49"/>
      <c r="N36" s="41"/>
      <c r="O36" s="41"/>
      <c r="P36" s="41"/>
    </row>
    <row r="37" spans="1:16" ht="15.75" customHeight="1">
      <c r="A37" s="49"/>
      <c r="B37" s="64"/>
      <c r="C37" s="49"/>
      <c r="D37" s="49"/>
      <c r="E37" s="49"/>
      <c r="F37" s="49"/>
      <c r="G37" s="24"/>
      <c r="H37" s="54"/>
      <c r="I37" s="49"/>
      <c r="J37" s="54"/>
      <c r="K37" s="54"/>
      <c r="L37" s="54"/>
      <c r="M37" s="49"/>
      <c r="N37" s="41"/>
      <c r="O37" s="41"/>
      <c r="P37" s="41"/>
    </row>
    <row r="38" spans="1:16" ht="15.75" customHeight="1">
      <c r="A38" s="49"/>
      <c r="B38" s="64"/>
      <c r="C38" s="49"/>
      <c r="D38" s="49"/>
      <c r="E38" s="49"/>
      <c r="F38" s="49"/>
      <c r="G38" s="24"/>
      <c r="H38" s="54"/>
      <c r="I38" s="49"/>
      <c r="J38" s="54"/>
      <c r="K38" s="54"/>
      <c r="L38" s="54"/>
      <c r="M38" s="49"/>
      <c r="N38" s="41"/>
      <c r="O38" s="41"/>
      <c r="P38" s="41"/>
    </row>
    <row r="39" spans="1:16" ht="15.75" customHeight="1">
      <c r="A39" s="49"/>
      <c r="B39" s="64"/>
      <c r="C39" s="49"/>
      <c r="D39" s="49"/>
      <c r="E39" s="49"/>
      <c r="F39" s="49"/>
      <c r="G39" s="24"/>
      <c r="H39" s="54"/>
      <c r="I39" s="49"/>
      <c r="J39" s="54"/>
      <c r="K39" s="54"/>
      <c r="L39" s="54"/>
      <c r="M39" s="49"/>
      <c r="N39" s="41"/>
      <c r="O39" s="41"/>
      <c r="P39" s="41"/>
    </row>
    <row r="40" spans="1:16" ht="15.75" customHeight="1">
      <c r="A40" s="49"/>
      <c r="B40" s="64"/>
      <c r="C40" s="49"/>
      <c r="D40" s="49"/>
      <c r="E40" s="49"/>
      <c r="F40" s="49"/>
      <c r="G40" s="24"/>
      <c r="H40" s="54"/>
      <c r="I40" s="49"/>
      <c r="J40" s="54"/>
      <c r="K40" s="54"/>
      <c r="L40" s="54"/>
      <c r="M40" s="49"/>
      <c r="N40" s="41"/>
      <c r="O40" s="41"/>
      <c r="P40" s="41"/>
    </row>
    <row r="41" spans="1:16" ht="15.75" customHeight="1">
      <c r="A41" s="49"/>
      <c r="B41" s="64"/>
      <c r="C41" s="49"/>
      <c r="D41" s="49"/>
      <c r="E41" s="49"/>
      <c r="F41" s="49"/>
      <c r="G41" s="24"/>
      <c r="H41" s="54"/>
      <c r="I41" s="49"/>
      <c r="J41" s="54"/>
      <c r="K41" s="54"/>
      <c r="L41" s="54"/>
      <c r="M41" s="49"/>
      <c r="N41" s="41"/>
      <c r="O41" s="41"/>
      <c r="P41" s="41"/>
    </row>
    <row r="42" spans="1:16" ht="15.75" customHeight="1">
      <c r="A42" s="49"/>
      <c r="B42" s="64"/>
      <c r="C42" s="49"/>
      <c r="D42" s="49"/>
      <c r="E42" s="49"/>
      <c r="F42" s="49"/>
      <c r="G42" s="24"/>
      <c r="H42" s="54"/>
      <c r="I42" s="49"/>
      <c r="J42" s="54"/>
      <c r="K42" s="54"/>
      <c r="L42" s="54"/>
      <c r="M42" s="49"/>
      <c r="N42" s="41"/>
      <c r="O42" s="41"/>
      <c r="P42" s="41"/>
    </row>
    <row r="43" spans="1:16" ht="15.75" customHeight="1">
      <c r="A43" s="49"/>
      <c r="B43" s="64"/>
      <c r="C43" s="49"/>
      <c r="D43" s="49"/>
      <c r="E43" s="49"/>
      <c r="F43" s="49"/>
      <c r="G43" s="24"/>
      <c r="H43" s="54"/>
      <c r="I43" s="49"/>
      <c r="J43" s="54"/>
      <c r="K43" s="54"/>
      <c r="L43" s="54"/>
      <c r="M43" s="49"/>
      <c r="N43" s="41"/>
      <c r="O43" s="41"/>
      <c r="P43" s="41"/>
    </row>
    <row r="44" spans="1:16" ht="15.75" customHeight="1">
      <c r="A44" s="49"/>
      <c r="B44" s="64"/>
      <c r="C44" s="49"/>
      <c r="D44" s="49"/>
      <c r="E44" s="49"/>
      <c r="F44" s="49"/>
      <c r="G44" s="24"/>
      <c r="H44" s="54"/>
      <c r="I44" s="49"/>
      <c r="J44" s="54"/>
      <c r="K44" s="54"/>
      <c r="L44" s="54"/>
      <c r="M44" s="49"/>
      <c r="N44" s="41"/>
      <c r="O44" s="41"/>
      <c r="P44" s="41"/>
    </row>
    <row r="45" spans="1:16" ht="15.75" customHeight="1">
      <c r="A45" s="49"/>
      <c r="B45" s="64"/>
      <c r="C45" s="49"/>
      <c r="D45" s="49"/>
      <c r="E45" s="49"/>
      <c r="F45" s="49"/>
      <c r="G45" s="24"/>
      <c r="H45" s="54"/>
      <c r="I45" s="49"/>
      <c r="J45" s="54"/>
      <c r="K45" s="54"/>
      <c r="L45" s="54"/>
      <c r="M45" s="49"/>
      <c r="N45" s="41"/>
      <c r="O45" s="41"/>
      <c r="P45" s="41"/>
    </row>
    <row r="46" spans="1:16" ht="15.75" customHeight="1">
      <c r="A46" s="49"/>
      <c r="B46" s="64"/>
      <c r="C46" s="49"/>
      <c r="D46" s="49"/>
      <c r="E46" s="49"/>
      <c r="F46" s="49"/>
      <c r="G46" s="24"/>
      <c r="H46" s="54"/>
      <c r="I46" s="49"/>
      <c r="J46" s="54"/>
      <c r="K46" s="54"/>
      <c r="L46" s="54"/>
      <c r="M46" s="49"/>
      <c r="N46" s="41"/>
      <c r="O46" s="41"/>
      <c r="P46" s="41"/>
    </row>
    <row r="47" spans="1:16" ht="15.75" customHeight="1">
      <c r="A47" s="49"/>
      <c r="B47" s="64"/>
      <c r="C47" s="49"/>
      <c r="D47" s="49"/>
      <c r="E47" s="49"/>
      <c r="F47" s="49"/>
      <c r="G47" s="24"/>
      <c r="H47" s="54"/>
      <c r="I47" s="49"/>
      <c r="J47" s="54"/>
      <c r="K47" s="54"/>
      <c r="L47" s="54"/>
      <c r="M47" s="49"/>
      <c r="N47" s="41"/>
      <c r="O47" s="41"/>
      <c r="P47" s="41"/>
    </row>
    <row r="48" spans="1:16" ht="15.75" customHeight="1">
      <c r="A48" s="49"/>
      <c r="B48" s="64"/>
      <c r="C48" s="49"/>
      <c r="D48" s="49"/>
      <c r="E48" s="49"/>
      <c r="F48" s="49"/>
      <c r="G48" s="24"/>
      <c r="H48" s="54"/>
      <c r="I48" s="49"/>
      <c r="J48" s="54"/>
      <c r="K48" s="54"/>
      <c r="L48" s="54"/>
      <c r="M48" s="49"/>
      <c r="N48" s="41"/>
      <c r="O48" s="41"/>
      <c r="P48" s="41"/>
    </row>
    <row r="49" spans="1:16" ht="15.75" customHeight="1">
      <c r="A49" s="49"/>
      <c r="B49" s="64"/>
      <c r="C49" s="49"/>
      <c r="D49" s="49"/>
      <c r="E49" s="49"/>
      <c r="F49" s="49"/>
      <c r="G49" s="24"/>
      <c r="H49" s="54"/>
      <c r="I49" s="49"/>
      <c r="J49" s="54"/>
      <c r="K49" s="54"/>
      <c r="L49" s="54"/>
      <c r="M49" s="49"/>
      <c r="N49" s="41"/>
      <c r="O49" s="41"/>
      <c r="P49" s="41"/>
    </row>
    <row r="50" spans="1:16" ht="15.75" customHeight="1">
      <c r="A50" s="49"/>
      <c r="B50" s="64"/>
      <c r="C50" s="49"/>
      <c r="D50" s="49"/>
      <c r="E50" s="49"/>
      <c r="F50" s="49"/>
      <c r="G50" s="24"/>
      <c r="H50" s="54"/>
      <c r="I50" s="49"/>
      <c r="J50" s="54"/>
      <c r="K50" s="54"/>
      <c r="L50" s="54"/>
      <c r="M50" s="49"/>
      <c r="N50" s="41"/>
      <c r="O50" s="41"/>
      <c r="P50" s="41"/>
    </row>
    <row r="51" spans="1:16" ht="15.75" customHeight="1">
      <c r="A51" s="49"/>
      <c r="B51" s="64"/>
      <c r="C51" s="49"/>
      <c r="D51" s="49"/>
      <c r="E51" s="49"/>
      <c r="F51" s="49"/>
      <c r="G51" s="24"/>
      <c r="H51" s="54"/>
      <c r="I51" s="49"/>
      <c r="J51" s="54"/>
      <c r="K51" s="54"/>
      <c r="L51" s="54"/>
      <c r="M51" s="49"/>
      <c r="N51" s="41"/>
      <c r="O51" s="41"/>
      <c r="P51" s="41"/>
    </row>
    <row r="52" spans="1:16" ht="15.75" customHeight="1">
      <c r="A52" s="49"/>
      <c r="B52" s="64"/>
      <c r="C52" s="49"/>
      <c r="D52" s="49"/>
      <c r="E52" s="49"/>
      <c r="F52" s="49"/>
      <c r="G52" s="24"/>
      <c r="H52" s="54"/>
      <c r="I52" s="49"/>
      <c r="J52" s="54"/>
      <c r="K52" s="54"/>
      <c r="L52" s="54"/>
      <c r="M52" s="49"/>
      <c r="N52" s="41"/>
      <c r="O52" s="41"/>
      <c r="P52" s="41"/>
    </row>
    <row r="53" spans="1:16" ht="15.75" customHeight="1">
      <c r="A53" s="49"/>
      <c r="B53" s="64"/>
      <c r="C53" s="49"/>
      <c r="D53" s="49"/>
      <c r="E53" s="49"/>
      <c r="F53" s="49"/>
      <c r="G53" s="24"/>
      <c r="H53" s="54"/>
      <c r="I53" s="49"/>
      <c r="J53" s="54"/>
      <c r="K53" s="54"/>
      <c r="L53" s="54"/>
      <c r="M53" s="49"/>
      <c r="N53" s="41"/>
      <c r="O53" s="41"/>
      <c r="P53" s="41"/>
    </row>
    <row r="54" spans="1:16" ht="15.75" customHeight="1">
      <c r="A54" s="49"/>
      <c r="B54" s="64"/>
      <c r="C54" s="49"/>
      <c r="D54" s="49"/>
      <c r="E54" s="49"/>
      <c r="F54" s="49"/>
      <c r="G54" s="24"/>
      <c r="H54" s="54"/>
      <c r="I54" s="49"/>
      <c r="J54" s="54"/>
      <c r="K54" s="54"/>
      <c r="L54" s="54"/>
      <c r="M54" s="49"/>
      <c r="N54" s="41"/>
      <c r="O54" s="41"/>
      <c r="P54" s="41"/>
    </row>
    <row r="55" spans="1:16" ht="15.75" customHeight="1">
      <c r="A55" s="49"/>
      <c r="B55" s="64"/>
      <c r="C55" s="49"/>
      <c r="D55" s="49"/>
      <c r="E55" s="49"/>
      <c r="F55" s="49"/>
      <c r="G55" s="24"/>
      <c r="H55" s="54"/>
      <c r="I55" s="49"/>
      <c r="J55" s="54"/>
      <c r="K55" s="54"/>
      <c r="L55" s="54"/>
      <c r="M55" s="49"/>
      <c r="N55" s="41"/>
      <c r="O55" s="41"/>
      <c r="P55" s="41"/>
    </row>
    <row r="56" spans="1:16" ht="15.75" customHeight="1">
      <c r="A56" s="49"/>
      <c r="B56" s="64"/>
      <c r="C56" s="49"/>
      <c r="D56" s="49"/>
      <c r="E56" s="49"/>
      <c r="F56" s="49"/>
      <c r="G56" s="24"/>
      <c r="H56" s="54"/>
      <c r="I56" s="49"/>
      <c r="J56" s="54"/>
      <c r="K56" s="54"/>
      <c r="L56" s="54"/>
      <c r="M56" s="49"/>
      <c r="N56" s="41"/>
      <c r="O56" s="41"/>
      <c r="P56" s="41"/>
    </row>
    <row r="57" spans="1:16" ht="15.75" customHeight="1">
      <c r="A57" s="49"/>
      <c r="B57" s="64"/>
      <c r="C57" s="49"/>
      <c r="D57" s="49"/>
      <c r="E57" s="49"/>
      <c r="F57" s="49"/>
      <c r="G57" s="24"/>
      <c r="H57" s="54"/>
      <c r="I57" s="49"/>
      <c r="J57" s="54"/>
      <c r="K57" s="54"/>
      <c r="L57" s="54"/>
      <c r="M57" s="49"/>
      <c r="N57" s="41"/>
      <c r="O57" s="41"/>
      <c r="P57" s="41"/>
    </row>
    <row r="58" spans="1:16" ht="15.75" customHeight="1">
      <c r="A58" s="49"/>
      <c r="B58" s="64"/>
      <c r="C58" s="49"/>
      <c r="D58" s="49"/>
      <c r="E58" s="49"/>
      <c r="F58" s="49"/>
      <c r="G58" s="24"/>
      <c r="H58" s="54"/>
      <c r="I58" s="49"/>
      <c r="J58" s="54"/>
      <c r="K58" s="54"/>
      <c r="L58" s="54"/>
      <c r="M58" s="49"/>
      <c r="N58" s="41"/>
      <c r="O58" s="41"/>
      <c r="P58" s="41"/>
    </row>
    <row r="59" spans="1:16" ht="15.75" customHeight="1">
      <c r="A59" s="49"/>
      <c r="B59" s="64"/>
      <c r="C59" s="49"/>
      <c r="D59" s="49"/>
      <c r="E59" s="49"/>
      <c r="F59" s="49"/>
      <c r="G59" s="24"/>
      <c r="H59" s="54"/>
      <c r="I59" s="49"/>
      <c r="J59" s="54"/>
      <c r="K59" s="54"/>
      <c r="L59" s="54"/>
      <c r="M59" s="49"/>
      <c r="N59" s="41"/>
      <c r="O59" s="41"/>
      <c r="P59" s="41"/>
    </row>
    <row r="60" spans="1:16" ht="15.75" customHeight="1">
      <c r="A60" s="49"/>
      <c r="B60" s="64"/>
      <c r="C60" s="49"/>
      <c r="D60" s="49"/>
      <c r="E60" s="49"/>
      <c r="F60" s="49"/>
      <c r="G60" s="24"/>
      <c r="H60" s="54"/>
      <c r="I60" s="49"/>
      <c r="J60" s="54"/>
      <c r="K60" s="54"/>
      <c r="L60" s="54"/>
      <c r="M60" s="49"/>
      <c r="N60" s="41"/>
      <c r="O60" s="41"/>
      <c r="P60" s="41"/>
    </row>
    <row r="61" spans="1:16" ht="15.75" customHeight="1">
      <c r="A61" s="49"/>
      <c r="B61" s="64"/>
      <c r="C61" s="49"/>
      <c r="D61" s="49"/>
      <c r="E61" s="49"/>
      <c r="F61" s="49"/>
      <c r="G61" s="24"/>
      <c r="H61" s="54"/>
      <c r="I61" s="49"/>
      <c r="J61" s="54"/>
      <c r="K61" s="54"/>
      <c r="L61" s="54"/>
      <c r="M61" s="49"/>
      <c r="N61" s="41"/>
      <c r="O61" s="41"/>
      <c r="P61" s="41"/>
    </row>
    <row r="62" spans="1:16" ht="15.75" customHeight="1">
      <c r="A62" s="49"/>
      <c r="B62" s="64"/>
      <c r="C62" s="49"/>
      <c r="D62" s="49"/>
      <c r="E62" s="49"/>
      <c r="F62" s="49"/>
      <c r="G62" s="24"/>
      <c r="H62" s="54"/>
      <c r="I62" s="49"/>
      <c r="J62" s="54"/>
      <c r="K62" s="54"/>
      <c r="L62" s="54"/>
      <c r="M62" s="49"/>
      <c r="N62" s="41"/>
      <c r="O62" s="41"/>
      <c r="P62" s="41"/>
    </row>
    <row r="63" spans="1:16" ht="15.75" customHeight="1">
      <c r="A63" s="49"/>
      <c r="B63" s="64"/>
      <c r="C63" s="49"/>
      <c r="D63" s="49"/>
      <c r="E63" s="49"/>
      <c r="F63" s="49"/>
      <c r="G63" s="24"/>
      <c r="H63" s="54"/>
      <c r="I63" s="49"/>
      <c r="J63" s="54"/>
      <c r="K63" s="54"/>
      <c r="L63" s="54"/>
      <c r="M63" s="49"/>
      <c r="N63" s="41"/>
      <c r="O63" s="41"/>
      <c r="P63" s="41"/>
    </row>
    <row r="64" spans="1:16" ht="15.75" customHeight="1">
      <c r="A64" s="49"/>
      <c r="B64" s="64"/>
      <c r="C64" s="49"/>
      <c r="D64" s="49"/>
      <c r="E64" s="49"/>
      <c r="F64" s="49"/>
      <c r="G64" s="24"/>
      <c r="H64" s="54"/>
      <c r="I64" s="49"/>
      <c r="J64" s="54"/>
      <c r="K64" s="54"/>
      <c r="L64" s="54"/>
      <c r="M64" s="49"/>
      <c r="N64" s="41"/>
      <c r="O64" s="41"/>
      <c r="P64" s="41"/>
    </row>
    <row r="65" spans="1:16" ht="15.75" customHeight="1">
      <c r="A65" s="49"/>
      <c r="B65" s="64"/>
      <c r="C65" s="49"/>
      <c r="D65" s="49"/>
      <c r="E65" s="49"/>
      <c r="F65" s="49"/>
      <c r="G65" s="24"/>
      <c r="H65" s="54"/>
      <c r="I65" s="49"/>
      <c r="J65" s="54"/>
      <c r="K65" s="54"/>
      <c r="L65" s="54"/>
      <c r="M65" s="49"/>
      <c r="N65" s="41"/>
      <c r="O65" s="41"/>
      <c r="P65" s="41"/>
    </row>
    <row r="66" spans="1:16" ht="15.75" customHeight="1">
      <c r="A66" s="49"/>
      <c r="B66" s="64"/>
      <c r="C66" s="49"/>
      <c r="D66" s="49"/>
      <c r="E66" s="49"/>
      <c r="F66" s="49"/>
      <c r="G66" s="24"/>
      <c r="H66" s="54"/>
      <c r="I66" s="49"/>
      <c r="J66" s="54"/>
      <c r="K66" s="54"/>
      <c r="L66" s="54"/>
      <c r="M66" s="49"/>
      <c r="N66" s="41"/>
      <c r="O66" s="41"/>
      <c r="P66" s="41"/>
    </row>
    <row r="67" spans="1:16" ht="15.75" customHeight="1">
      <c r="A67" s="49"/>
      <c r="B67" s="64"/>
      <c r="C67" s="49"/>
      <c r="D67" s="49"/>
      <c r="E67" s="49"/>
      <c r="F67" s="49"/>
      <c r="G67" s="24"/>
      <c r="H67" s="54"/>
      <c r="I67" s="49"/>
      <c r="J67" s="54"/>
      <c r="K67" s="54"/>
      <c r="L67" s="54"/>
      <c r="M67" s="49"/>
      <c r="N67" s="41"/>
      <c r="O67" s="41"/>
      <c r="P67" s="41"/>
    </row>
    <row r="68" spans="1:16" ht="15.75" customHeight="1">
      <c r="A68" s="49"/>
      <c r="B68" s="64"/>
      <c r="C68" s="49"/>
      <c r="D68" s="49"/>
      <c r="E68" s="49"/>
      <c r="F68" s="49"/>
      <c r="G68" s="24"/>
      <c r="H68" s="54"/>
      <c r="I68" s="49"/>
      <c r="J68" s="54"/>
      <c r="K68" s="54"/>
      <c r="L68" s="54"/>
      <c r="M68" s="49"/>
      <c r="N68" s="41"/>
      <c r="O68" s="41"/>
      <c r="P68" s="41"/>
    </row>
    <row r="69" spans="1:16" ht="15.75" customHeight="1">
      <c r="A69" s="49"/>
      <c r="B69" s="64"/>
      <c r="C69" s="49"/>
      <c r="D69" s="49"/>
      <c r="E69" s="49"/>
      <c r="F69" s="49"/>
      <c r="G69" s="24"/>
      <c r="H69" s="54"/>
      <c r="I69" s="49"/>
      <c r="J69" s="54"/>
      <c r="K69" s="54"/>
      <c r="L69" s="54"/>
      <c r="M69" s="49"/>
      <c r="N69" s="41"/>
      <c r="O69" s="41"/>
      <c r="P69" s="41"/>
    </row>
    <row r="70" spans="1:16" ht="15.75" customHeight="1">
      <c r="A70" s="49"/>
      <c r="B70" s="64"/>
      <c r="C70" s="49"/>
      <c r="D70" s="49"/>
      <c r="E70" s="49"/>
      <c r="F70" s="49"/>
      <c r="G70" s="24"/>
      <c r="H70" s="54"/>
      <c r="I70" s="49"/>
      <c r="J70" s="54"/>
      <c r="K70" s="54"/>
      <c r="L70" s="54"/>
      <c r="M70" s="49"/>
      <c r="N70" s="41"/>
      <c r="O70" s="41"/>
      <c r="P70" s="41"/>
    </row>
    <row r="71" spans="1:16" ht="15.75" customHeight="1">
      <c r="A71" s="49"/>
      <c r="B71" s="64"/>
      <c r="C71" s="49"/>
      <c r="D71" s="49"/>
      <c r="E71" s="49"/>
      <c r="F71" s="49"/>
      <c r="G71" s="24"/>
      <c r="H71" s="54"/>
      <c r="I71" s="49"/>
      <c r="J71" s="54"/>
      <c r="K71" s="54"/>
      <c r="L71" s="54"/>
      <c r="M71" s="49"/>
      <c r="N71" s="41"/>
      <c r="O71" s="41"/>
      <c r="P71" s="41"/>
    </row>
    <row r="72" spans="1:16" ht="15.75" customHeight="1">
      <c r="A72" s="49"/>
      <c r="B72" s="64"/>
      <c r="C72" s="49"/>
      <c r="D72" s="49"/>
      <c r="E72" s="49"/>
      <c r="F72" s="49"/>
      <c r="G72" s="24"/>
      <c r="H72" s="54"/>
      <c r="I72" s="49"/>
      <c r="J72" s="54"/>
      <c r="K72" s="54"/>
      <c r="L72" s="54"/>
      <c r="M72" s="49"/>
      <c r="N72" s="41"/>
      <c r="O72" s="41"/>
      <c r="P72" s="41"/>
    </row>
    <row r="73" spans="1:16" ht="15.75" customHeight="1">
      <c r="A73" s="49"/>
      <c r="B73" s="64"/>
      <c r="C73" s="49"/>
      <c r="D73" s="49"/>
      <c r="E73" s="49"/>
      <c r="F73" s="49"/>
      <c r="G73" s="24"/>
      <c r="H73" s="54"/>
      <c r="I73" s="49"/>
      <c r="J73" s="54"/>
      <c r="K73" s="54"/>
      <c r="L73" s="54"/>
      <c r="M73" s="49"/>
      <c r="N73" s="41"/>
      <c r="O73" s="41"/>
      <c r="P73" s="41"/>
    </row>
    <row r="74" spans="1:16" ht="15.75" customHeight="1">
      <c r="A74" s="49"/>
      <c r="B74" s="64"/>
      <c r="C74" s="49"/>
      <c r="D74" s="49"/>
      <c r="E74" s="49"/>
      <c r="F74" s="49"/>
      <c r="G74" s="24"/>
      <c r="H74" s="54"/>
      <c r="I74" s="49"/>
      <c r="J74" s="54"/>
      <c r="K74" s="54"/>
      <c r="L74" s="54"/>
      <c r="M74" s="49"/>
      <c r="N74" s="41"/>
      <c r="O74" s="41"/>
      <c r="P74" s="41"/>
    </row>
    <row r="75" spans="1:16" ht="15.75" customHeight="1">
      <c r="A75" s="49"/>
      <c r="B75" s="64"/>
      <c r="C75" s="49"/>
      <c r="D75" s="49"/>
      <c r="E75" s="49"/>
      <c r="F75" s="49"/>
      <c r="G75" s="24"/>
      <c r="H75" s="54"/>
      <c r="I75" s="49"/>
      <c r="J75" s="54"/>
      <c r="K75" s="54"/>
      <c r="L75" s="54"/>
      <c r="M75" s="49"/>
      <c r="N75" s="41"/>
      <c r="O75" s="41"/>
      <c r="P75" s="41"/>
    </row>
    <row r="76" spans="1:16" ht="15.75" customHeight="1">
      <c r="A76" s="49"/>
      <c r="B76" s="64"/>
      <c r="C76" s="49"/>
      <c r="D76" s="49"/>
      <c r="E76" s="49"/>
      <c r="F76" s="49"/>
      <c r="G76" s="24"/>
      <c r="H76" s="54"/>
      <c r="I76" s="49"/>
      <c r="J76" s="54"/>
      <c r="K76" s="54"/>
      <c r="L76" s="54"/>
      <c r="M76" s="49"/>
      <c r="N76" s="41"/>
      <c r="O76" s="41"/>
      <c r="P76" s="41"/>
    </row>
    <row r="77" spans="1:16" ht="15.75" customHeight="1">
      <c r="A77" s="49"/>
      <c r="B77" s="64"/>
      <c r="C77" s="49"/>
      <c r="D77" s="49"/>
      <c r="E77" s="49"/>
      <c r="F77" s="49"/>
      <c r="G77" s="24"/>
      <c r="H77" s="54"/>
      <c r="I77" s="49"/>
      <c r="J77" s="54"/>
      <c r="K77" s="54"/>
      <c r="L77" s="54"/>
      <c r="M77" s="49"/>
      <c r="N77" s="41"/>
      <c r="O77" s="41"/>
      <c r="P77" s="41"/>
    </row>
    <row r="78" spans="1:16" ht="15.75" customHeight="1">
      <c r="A78" s="49"/>
      <c r="B78" s="64"/>
      <c r="C78" s="49"/>
      <c r="D78" s="49"/>
      <c r="E78" s="49"/>
      <c r="F78" s="49"/>
      <c r="G78" s="24"/>
      <c r="H78" s="54"/>
      <c r="I78" s="49"/>
      <c r="J78" s="54"/>
      <c r="K78" s="54"/>
      <c r="L78" s="54"/>
      <c r="M78" s="49"/>
      <c r="N78" s="41"/>
      <c r="O78" s="41"/>
      <c r="P78" s="41"/>
    </row>
    <row r="79" spans="1:16" ht="15.75" customHeight="1">
      <c r="A79" s="49"/>
      <c r="B79" s="64"/>
      <c r="C79" s="49"/>
      <c r="D79" s="49"/>
      <c r="E79" s="49"/>
      <c r="F79" s="49"/>
      <c r="G79" s="24"/>
      <c r="H79" s="54"/>
      <c r="I79" s="49"/>
      <c r="J79" s="54"/>
      <c r="K79" s="54"/>
      <c r="L79" s="54"/>
      <c r="M79" s="49"/>
      <c r="N79" s="41"/>
      <c r="O79" s="41"/>
      <c r="P79" s="41"/>
    </row>
    <row r="80" spans="1:16" ht="15.75" customHeight="1">
      <c r="A80" s="49"/>
      <c r="B80" s="64"/>
      <c r="C80" s="49"/>
      <c r="D80" s="49"/>
      <c r="E80" s="49"/>
      <c r="F80" s="49"/>
      <c r="G80" s="24"/>
      <c r="H80" s="54"/>
      <c r="I80" s="49"/>
      <c r="J80" s="54"/>
      <c r="K80" s="54"/>
      <c r="L80" s="54"/>
      <c r="M80" s="49"/>
      <c r="N80" s="41"/>
      <c r="O80" s="41"/>
      <c r="P80" s="41"/>
    </row>
    <row r="81" spans="1:16" ht="15.75" customHeight="1">
      <c r="A81" s="49"/>
      <c r="B81" s="64"/>
      <c r="C81" s="49"/>
      <c r="D81" s="49"/>
      <c r="E81" s="49"/>
      <c r="F81" s="49"/>
      <c r="G81" s="24"/>
      <c r="H81" s="54"/>
      <c r="I81" s="49"/>
      <c r="J81" s="54"/>
      <c r="K81" s="54"/>
      <c r="L81" s="54"/>
      <c r="M81" s="49"/>
      <c r="N81" s="41"/>
      <c r="O81" s="41"/>
      <c r="P81" s="41"/>
    </row>
    <row r="82" spans="1:16" ht="15.75" customHeight="1">
      <c r="A82" s="49"/>
      <c r="B82" s="64"/>
      <c r="C82" s="49"/>
      <c r="D82" s="49"/>
      <c r="E82" s="49"/>
      <c r="F82" s="49"/>
      <c r="G82" s="24"/>
      <c r="H82" s="54"/>
      <c r="I82" s="49"/>
      <c r="J82" s="54"/>
      <c r="K82" s="54"/>
      <c r="L82" s="54"/>
      <c r="M82" s="49"/>
      <c r="N82" s="41"/>
      <c r="O82" s="41"/>
      <c r="P82" s="41"/>
    </row>
    <row r="83" spans="1:16" ht="15.75" customHeight="1">
      <c r="A83" s="49"/>
      <c r="B83" s="64"/>
      <c r="C83" s="49"/>
      <c r="D83" s="49"/>
      <c r="E83" s="49"/>
      <c r="F83" s="49"/>
      <c r="G83" s="24"/>
      <c r="H83" s="54"/>
      <c r="I83" s="49"/>
      <c r="J83" s="54"/>
      <c r="K83" s="54"/>
      <c r="L83" s="54"/>
      <c r="M83" s="49"/>
      <c r="N83" s="41"/>
      <c r="O83" s="41"/>
      <c r="P83" s="41"/>
    </row>
    <row r="84" spans="1:16" ht="15.75" customHeight="1">
      <c r="A84" s="49"/>
      <c r="B84" s="64"/>
      <c r="C84" s="49"/>
      <c r="D84" s="49"/>
      <c r="E84" s="49"/>
      <c r="F84" s="49"/>
      <c r="G84" s="24"/>
      <c r="H84" s="54"/>
      <c r="I84" s="49"/>
      <c r="J84" s="54"/>
      <c r="K84" s="54"/>
      <c r="L84" s="54"/>
      <c r="M84" s="49"/>
      <c r="N84" s="41"/>
      <c r="O84" s="41"/>
      <c r="P84" s="41"/>
    </row>
    <row r="85" spans="1:16" ht="15.75" customHeight="1">
      <c r="A85" s="49"/>
      <c r="B85" s="64"/>
      <c r="C85" s="49"/>
      <c r="D85" s="49"/>
      <c r="E85" s="49"/>
      <c r="F85" s="49"/>
      <c r="G85" s="24"/>
      <c r="H85" s="54"/>
      <c r="I85" s="49"/>
      <c r="J85" s="54"/>
      <c r="K85" s="54"/>
      <c r="L85" s="54"/>
      <c r="M85" s="49"/>
      <c r="N85" s="41"/>
      <c r="O85" s="41"/>
      <c r="P85" s="41"/>
    </row>
    <row r="86" spans="1:16" ht="15.75" customHeight="1">
      <c r="A86" s="49"/>
      <c r="B86" s="64"/>
      <c r="C86" s="49"/>
      <c r="D86" s="49"/>
      <c r="E86" s="49"/>
      <c r="F86" s="49"/>
      <c r="G86" s="24"/>
      <c r="H86" s="54"/>
      <c r="I86" s="49"/>
      <c r="J86" s="54"/>
      <c r="K86" s="54"/>
      <c r="L86" s="54"/>
      <c r="M86" s="49"/>
      <c r="N86" s="41"/>
      <c r="O86" s="41"/>
      <c r="P86" s="41"/>
    </row>
    <row r="87" spans="1:16" ht="15.75" customHeight="1">
      <c r="A87" s="49"/>
      <c r="B87" s="64"/>
      <c r="C87" s="49"/>
      <c r="D87" s="49"/>
      <c r="E87" s="49"/>
      <c r="F87" s="49"/>
      <c r="G87" s="24"/>
      <c r="H87" s="54"/>
      <c r="I87" s="49"/>
      <c r="J87" s="54"/>
      <c r="K87" s="54"/>
      <c r="L87" s="54"/>
      <c r="M87" s="49"/>
      <c r="N87" s="41"/>
      <c r="O87" s="41"/>
      <c r="P87" s="41"/>
    </row>
    <row r="88" spans="1:16" ht="15.75" customHeight="1">
      <c r="A88" s="49"/>
      <c r="B88" s="64"/>
      <c r="C88" s="49"/>
      <c r="D88" s="49"/>
      <c r="E88" s="49"/>
      <c r="F88" s="49"/>
      <c r="G88" s="24"/>
      <c r="H88" s="54"/>
      <c r="I88" s="49"/>
      <c r="J88" s="54"/>
      <c r="K88" s="54"/>
      <c r="L88" s="54"/>
      <c r="M88" s="49"/>
      <c r="N88" s="41"/>
      <c r="O88" s="41"/>
      <c r="P88" s="41"/>
    </row>
    <row r="89" spans="1:16" ht="15.75" customHeight="1">
      <c r="A89" s="49"/>
      <c r="B89" s="64"/>
      <c r="C89" s="49"/>
      <c r="D89" s="49"/>
      <c r="E89" s="49"/>
      <c r="F89" s="49"/>
      <c r="G89" s="24"/>
      <c r="H89" s="54"/>
      <c r="I89" s="49"/>
      <c r="J89" s="54"/>
      <c r="K89" s="54"/>
      <c r="L89" s="54"/>
      <c r="M89" s="49"/>
      <c r="N89" s="41"/>
      <c r="O89" s="41"/>
      <c r="P89" s="41"/>
    </row>
  </sheetData>
  <mergeCells count="3">
    <mergeCell ref="J5:P5"/>
    <mergeCell ref="N6:P6"/>
    <mergeCell ref="J6:L6"/>
  </mergeCells>
  <pageMargins left="0.70866141732283472" right="0.23622047244094491" top="0.74803149606299213" bottom="0.19685039370078741" header="0.31496062992125984" footer="0.31496062992125984"/>
  <pageSetup paperSize="9" scale="93" firstPageNumber="6" orientation="portrait" useFirstPageNumber="1" horizontalDpi="360" verticalDpi="360" r:id="rId1"/>
  <headerFooter alignWithMargins="0">
    <oddFooter>&amp;L
&amp;"Angsana New,Regular"&amp;15หมายเหตุประกอบงบการเงินแบบย่อเป็นส่วนหนึ่งของงบการเงินนี้
________________________________ กรรมการ&amp;R        &amp;"Angsana New,Regular"&amp;15__________________________________กรรมการ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7"/>
  <sheetViews>
    <sheetView zoomScalePageLayoutView="90" workbookViewId="0">
      <selection activeCell="A11" sqref="A11"/>
    </sheetView>
  </sheetViews>
  <sheetFormatPr defaultRowHeight="12.75"/>
  <cols>
    <col min="1" max="1" width="37.5703125" style="155" customWidth="1"/>
    <col min="2" max="2" width="4.85546875" style="155" customWidth="1"/>
    <col min="3" max="3" width="2.7109375" style="155" customWidth="1"/>
    <col min="4" max="4" width="15.42578125" style="155" customWidth="1"/>
    <col min="5" max="5" width="2" style="155" customWidth="1"/>
    <col min="6" max="6" width="15.42578125" style="155" customWidth="1"/>
    <col min="7" max="7" width="2" style="155" customWidth="1"/>
    <col min="8" max="8" width="15.42578125" style="155" customWidth="1"/>
    <col min="9" max="9" width="2" style="155" customWidth="1"/>
    <col min="10" max="10" width="15.42578125" style="155" customWidth="1"/>
    <col min="11" max="11" width="2" style="155" customWidth="1"/>
    <col min="12" max="12" width="15.42578125" style="155" customWidth="1"/>
    <col min="13" max="13" width="1.7109375" style="155" customWidth="1"/>
    <col min="14" max="14" width="2.85546875" style="155" customWidth="1"/>
    <col min="15" max="255" width="9.140625" style="155"/>
    <col min="256" max="256" width="26.5703125" style="155" customWidth="1"/>
    <col min="257" max="258" width="9.140625" style="155"/>
    <col min="259" max="259" width="2.140625" style="155" customWidth="1"/>
    <col min="260" max="260" width="14.42578125" style="155" customWidth="1"/>
    <col min="261" max="261" width="2.140625" style="155" customWidth="1"/>
    <col min="262" max="262" width="14.42578125" style="155" customWidth="1"/>
    <col min="263" max="263" width="2.140625" style="155" customWidth="1"/>
    <col min="264" max="264" width="14.42578125" style="155" customWidth="1"/>
    <col min="265" max="265" width="2.140625" style="155" customWidth="1"/>
    <col min="266" max="266" width="14.42578125" style="155" customWidth="1"/>
    <col min="267" max="267" width="2.140625" style="155" customWidth="1"/>
    <col min="268" max="268" width="14.42578125" style="155" customWidth="1"/>
    <col min="269" max="511" width="9.140625" style="155"/>
    <col min="512" max="512" width="26.5703125" style="155" customWidth="1"/>
    <col min="513" max="514" width="9.140625" style="155"/>
    <col min="515" max="515" width="2.140625" style="155" customWidth="1"/>
    <col min="516" max="516" width="14.42578125" style="155" customWidth="1"/>
    <col min="517" max="517" width="2.140625" style="155" customWidth="1"/>
    <col min="518" max="518" width="14.42578125" style="155" customWidth="1"/>
    <col min="519" max="519" width="2.140625" style="155" customWidth="1"/>
    <col min="520" max="520" width="14.42578125" style="155" customWidth="1"/>
    <col min="521" max="521" width="2.140625" style="155" customWidth="1"/>
    <col min="522" max="522" width="14.42578125" style="155" customWidth="1"/>
    <col min="523" max="523" width="2.140625" style="155" customWidth="1"/>
    <col min="524" max="524" width="14.42578125" style="155" customWidth="1"/>
    <col min="525" max="767" width="9.140625" style="155"/>
    <col min="768" max="768" width="26.5703125" style="155" customWidth="1"/>
    <col min="769" max="770" width="9.140625" style="155"/>
    <col min="771" max="771" width="2.140625" style="155" customWidth="1"/>
    <col min="772" max="772" width="14.42578125" style="155" customWidth="1"/>
    <col min="773" max="773" width="2.140625" style="155" customWidth="1"/>
    <col min="774" max="774" width="14.42578125" style="155" customWidth="1"/>
    <col min="775" max="775" width="2.140625" style="155" customWidth="1"/>
    <col min="776" max="776" width="14.42578125" style="155" customWidth="1"/>
    <col min="777" max="777" width="2.140625" style="155" customWidth="1"/>
    <col min="778" max="778" width="14.42578125" style="155" customWidth="1"/>
    <col min="779" max="779" width="2.140625" style="155" customWidth="1"/>
    <col min="780" max="780" width="14.42578125" style="155" customWidth="1"/>
    <col min="781" max="1023" width="9.140625" style="155"/>
    <col min="1024" max="1024" width="26.5703125" style="155" customWidth="1"/>
    <col min="1025" max="1026" width="9.140625" style="155"/>
    <col min="1027" max="1027" width="2.140625" style="155" customWidth="1"/>
    <col min="1028" max="1028" width="14.42578125" style="155" customWidth="1"/>
    <col min="1029" max="1029" width="2.140625" style="155" customWidth="1"/>
    <col min="1030" max="1030" width="14.42578125" style="155" customWidth="1"/>
    <col min="1031" max="1031" width="2.140625" style="155" customWidth="1"/>
    <col min="1032" max="1032" width="14.42578125" style="155" customWidth="1"/>
    <col min="1033" max="1033" width="2.140625" style="155" customWidth="1"/>
    <col min="1034" max="1034" width="14.42578125" style="155" customWidth="1"/>
    <col min="1035" max="1035" width="2.140625" style="155" customWidth="1"/>
    <col min="1036" max="1036" width="14.42578125" style="155" customWidth="1"/>
    <col min="1037" max="1279" width="9.140625" style="155"/>
    <col min="1280" max="1280" width="26.5703125" style="155" customWidth="1"/>
    <col min="1281" max="1282" width="9.140625" style="155"/>
    <col min="1283" max="1283" width="2.140625" style="155" customWidth="1"/>
    <col min="1284" max="1284" width="14.42578125" style="155" customWidth="1"/>
    <col min="1285" max="1285" width="2.140625" style="155" customWidth="1"/>
    <col min="1286" max="1286" width="14.42578125" style="155" customWidth="1"/>
    <col min="1287" max="1287" width="2.140625" style="155" customWidth="1"/>
    <col min="1288" max="1288" width="14.42578125" style="155" customWidth="1"/>
    <col min="1289" max="1289" width="2.140625" style="155" customWidth="1"/>
    <col min="1290" max="1290" width="14.42578125" style="155" customWidth="1"/>
    <col min="1291" max="1291" width="2.140625" style="155" customWidth="1"/>
    <col min="1292" max="1292" width="14.42578125" style="155" customWidth="1"/>
    <col min="1293" max="1535" width="9.140625" style="155"/>
    <col min="1536" max="1536" width="26.5703125" style="155" customWidth="1"/>
    <col min="1537" max="1538" width="9.140625" style="155"/>
    <col min="1539" max="1539" width="2.140625" style="155" customWidth="1"/>
    <col min="1540" max="1540" width="14.42578125" style="155" customWidth="1"/>
    <col min="1541" max="1541" width="2.140625" style="155" customWidth="1"/>
    <col min="1542" max="1542" width="14.42578125" style="155" customWidth="1"/>
    <col min="1543" max="1543" width="2.140625" style="155" customWidth="1"/>
    <col min="1544" max="1544" width="14.42578125" style="155" customWidth="1"/>
    <col min="1545" max="1545" width="2.140625" style="155" customWidth="1"/>
    <col min="1546" max="1546" width="14.42578125" style="155" customWidth="1"/>
    <col min="1547" max="1547" width="2.140625" style="155" customWidth="1"/>
    <col min="1548" max="1548" width="14.42578125" style="155" customWidth="1"/>
    <col min="1549" max="1791" width="9.140625" style="155"/>
    <col min="1792" max="1792" width="26.5703125" style="155" customWidth="1"/>
    <col min="1793" max="1794" width="9.140625" style="155"/>
    <col min="1795" max="1795" width="2.140625" style="155" customWidth="1"/>
    <col min="1796" max="1796" width="14.42578125" style="155" customWidth="1"/>
    <col min="1797" max="1797" width="2.140625" style="155" customWidth="1"/>
    <col min="1798" max="1798" width="14.42578125" style="155" customWidth="1"/>
    <col min="1799" max="1799" width="2.140625" style="155" customWidth="1"/>
    <col min="1800" max="1800" width="14.42578125" style="155" customWidth="1"/>
    <col min="1801" max="1801" width="2.140625" style="155" customWidth="1"/>
    <col min="1802" max="1802" width="14.42578125" style="155" customWidth="1"/>
    <col min="1803" max="1803" width="2.140625" style="155" customWidth="1"/>
    <col min="1804" max="1804" width="14.42578125" style="155" customWidth="1"/>
    <col min="1805" max="2047" width="9.140625" style="155"/>
    <col min="2048" max="2048" width="26.5703125" style="155" customWidth="1"/>
    <col min="2049" max="2050" width="9.140625" style="155"/>
    <col min="2051" max="2051" width="2.140625" style="155" customWidth="1"/>
    <col min="2052" max="2052" width="14.42578125" style="155" customWidth="1"/>
    <col min="2053" max="2053" width="2.140625" style="155" customWidth="1"/>
    <col min="2054" max="2054" width="14.42578125" style="155" customWidth="1"/>
    <col min="2055" max="2055" width="2.140625" style="155" customWidth="1"/>
    <col min="2056" max="2056" width="14.42578125" style="155" customWidth="1"/>
    <col min="2057" max="2057" width="2.140625" style="155" customWidth="1"/>
    <col min="2058" max="2058" width="14.42578125" style="155" customWidth="1"/>
    <col min="2059" max="2059" width="2.140625" style="155" customWidth="1"/>
    <col min="2060" max="2060" width="14.42578125" style="155" customWidth="1"/>
    <col min="2061" max="2303" width="9.140625" style="155"/>
    <col min="2304" max="2304" width="26.5703125" style="155" customWidth="1"/>
    <col min="2305" max="2306" width="9.140625" style="155"/>
    <col min="2307" max="2307" width="2.140625" style="155" customWidth="1"/>
    <col min="2308" max="2308" width="14.42578125" style="155" customWidth="1"/>
    <col min="2309" max="2309" width="2.140625" style="155" customWidth="1"/>
    <col min="2310" max="2310" width="14.42578125" style="155" customWidth="1"/>
    <col min="2311" max="2311" width="2.140625" style="155" customWidth="1"/>
    <col min="2312" max="2312" width="14.42578125" style="155" customWidth="1"/>
    <col min="2313" max="2313" width="2.140625" style="155" customWidth="1"/>
    <col min="2314" max="2314" width="14.42578125" style="155" customWidth="1"/>
    <col min="2315" max="2315" width="2.140625" style="155" customWidth="1"/>
    <col min="2316" max="2316" width="14.42578125" style="155" customWidth="1"/>
    <col min="2317" max="2559" width="9.140625" style="155"/>
    <col min="2560" max="2560" width="26.5703125" style="155" customWidth="1"/>
    <col min="2561" max="2562" width="9.140625" style="155"/>
    <col min="2563" max="2563" width="2.140625" style="155" customWidth="1"/>
    <col min="2564" max="2564" width="14.42578125" style="155" customWidth="1"/>
    <col min="2565" max="2565" width="2.140625" style="155" customWidth="1"/>
    <col min="2566" max="2566" width="14.42578125" style="155" customWidth="1"/>
    <col min="2567" max="2567" width="2.140625" style="155" customWidth="1"/>
    <col min="2568" max="2568" width="14.42578125" style="155" customWidth="1"/>
    <col min="2569" max="2569" width="2.140625" style="155" customWidth="1"/>
    <col min="2570" max="2570" width="14.42578125" style="155" customWidth="1"/>
    <col min="2571" max="2571" width="2.140625" style="155" customWidth="1"/>
    <col min="2572" max="2572" width="14.42578125" style="155" customWidth="1"/>
    <col min="2573" max="2815" width="9.140625" style="155"/>
    <col min="2816" max="2816" width="26.5703125" style="155" customWidth="1"/>
    <col min="2817" max="2818" width="9.140625" style="155"/>
    <col min="2819" max="2819" width="2.140625" style="155" customWidth="1"/>
    <col min="2820" max="2820" width="14.42578125" style="155" customWidth="1"/>
    <col min="2821" max="2821" width="2.140625" style="155" customWidth="1"/>
    <col min="2822" max="2822" width="14.42578125" style="155" customWidth="1"/>
    <col min="2823" max="2823" width="2.140625" style="155" customWidth="1"/>
    <col min="2824" max="2824" width="14.42578125" style="155" customWidth="1"/>
    <col min="2825" max="2825" width="2.140625" style="155" customWidth="1"/>
    <col min="2826" max="2826" width="14.42578125" style="155" customWidth="1"/>
    <col min="2827" max="2827" width="2.140625" style="155" customWidth="1"/>
    <col min="2828" max="2828" width="14.42578125" style="155" customWidth="1"/>
    <col min="2829" max="3071" width="9.140625" style="155"/>
    <col min="3072" max="3072" width="26.5703125" style="155" customWidth="1"/>
    <col min="3073" max="3074" width="9.140625" style="155"/>
    <col min="3075" max="3075" width="2.140625" style="155" customWidth="1"/>
    <col min="3076" max="3076" width="14.42578125" style="155" customWidth="1"/>
    <col min="3077" max="3077" width="2.140625" style="155" customWidth="1"/>
    <col min="3078" max="3078" width="14.42578125" style="155" customWidth="1"/>
    <col min="3079" max="3079" width="2.140625" style="155" customWidth="1"/>
    <col min="3080" max="3080" width="14.42578125" style="155" customWidth="1"/>
    <col min="3081" max="3081" width="2.140625" style="155" customWidth="1"/>
    <col min="3082" max="3082" width="14.42578125" style="155" customWidth="1"/>
    <col min="3083" max="3083" width="2.140625" style="155" customWidth="1"/>
    <col min="3084" max="3084" width="14.42578125" style="155" customWidth="1"/>
    <col min="3085" max="3327" width="9.140625" style="155"/>
    <col min="3328" max="3328" width="26.5703125" style="155" customWidth="1"/>
    <col min="3329" max="3330" width="9.140625" style="155"/>
    <col min="3331" max="3331" width="2.140625" style="155" customWidth="1"/>
    <col min="3332" max="3332" width="14.42578125" style="155" customWidth="1"/>
    <col min="3333" max="3333" width="2.140625" style="155" customWidth="1"/>
    <col min="3334" max="3334" width="14.42578125" style="155" customWidth="1"/>
    <col min="3335" max="3335" width="2.140625" style="155" customWidth="1"/>
    <col min="3336" max="3336" width="14.42578125" style="155" customWidth="1"/>
    <col min="3337" max="3337" width="2.140625" style="155" customWidth="1"/>
    <col min="3338" max="3338" width="14.42578125" style="155" customWidth="1"/>
    <col min="3339" max="3339" width="2.140625" style="155" customWidth="1"/>
    <col min="3340" max="3340" width="14.42578125" style="155" customWidth="1"/>
    <col min="3341" max="3583" width="9.140625" style="155"/>
    <col min="3584" max="3584" width="26.5703125" style="155" customWidth="1"/>
    <col min="3585" max="3586" width="9.140625" style="155"/>
    <col min="3587" max="3587" width="2.140625" style="155" customWidth="1"/>
    <col min="3588" max="3588" width="14.42578125" style="155" customWidth="1"/>
    <col min="3589" max="3589" width="2.140625" style="155" customWidth="1"/>
    <col min="3590" max="3590" width="14.42578125" style="155" customWidth="1"/>
    <col min="3591" max="3591" width="2.140625" style="155" customWidth="1"/>
    <col min="3592" max="3592" width="14.42578125" style="155" customWidth="1"/>
    <col min="3593" max="3593" width="2.140625" style="155" customWidth="1"/>
    <col min="3594" max="3594" width="14.42578125" style="155" customWidth="1"/>
    <col min="3595" max="3595" width="2.140625" style="155" customWidth="1"/>
    <col min="3596" max="3596" width="14.42578125" style="155" customWidth="1"/>
    <col min="3597" max="3839" width="9.140625" style="155"/>
    <col min="3840" max="3840" width="26.5703125" style="155" customWidth="1"/>
    <col min="3841" max="3842" width="9.140625" style="155"/>
    <col min="3843" max="3843" width="2.140625" style="155" customWidth="1"/>
    <col min="3844" max="3844" width="14.42578125" style="155" customWidth="1"/>
    <col min="3845" max="3845" width="2.140625" style="155" customWidth="1"/>
    <col min="3846" max="3846" width="14.42578125" style="155" customWidth="1"/>
    <col min="3847" max="3847" width="2.140625" style="155" customWidth="1"/>
    <col min="3848" max="3848" width="14.42578125" style="155" customWidth="1"/>
    <col min="3849" max="3849" width="2.140625" style="155" customWidth="1"/>
    <col min="3850" max="3850" width="14.42578125" style="155" customWidth="1"/>
    <col min="3851" max="3851" width="2.140625" style="155" customWidth="1"/>
    <col min="3852" max="3852" width="14.42578125" style="155" customWidth="1"/>
    <col min="3853" max="4095" width="9.140625" style="155"/>
    <col min="4096" max="4096" width="26.5703125" style="155" customWidth="1"/>
    <col min="4097" max="4098" width="9.140625" style="155"/>
    <col min="4099" max="4099" width="2.140625" style="155" customWidth="1"/>
    <col min="4100" max="4100" width="14.42578125" style="155" customWidth="1"/>
    <col min="4101" max="4101" width="2.140625" style="155" customWidth="1"/>
    <col min="4102" max="4102" width="14.42578125" style="155" customWidth="1"/>
    <col min="4103" max="4103" width="2.140625" style="155" customWidth="1"/>
    <col min="4104" max="4104" width="14.42578125" style="155" customWidth="1"/>
    <col min="4105" max="4105" width="2.140625" style="155" customWidth="1"/>
    <col min="4106" max="4106" width="14.42578125" style="155" customWidth="1"/>
    <col min="4107" max="4107" width="2.140625" style="155" customWidth="1"/>
    <col min="4108" max="4108" width="14.42578125" style="155" customWidth="1"/>
    <col min="4109" max="4351" width="9.140625" style="155"/>
    <col min="4352" max="4352" width="26.5703125" style="155" customWidth="1"/>
    <col min="4353" max="4354" width="9.140625" style="155"/>
    <col min="4355" max="4355" width="2.140625" style="155" customWidth="1"/>
    <col min="4356" max="4356" width="14.42578125" style="155" customWidth="1"/>
    <col min="4357" max="4357" width="2.140625" style="155" customWidth="1"/>
    <col min="4358" max="4358" width="14.42578125" style="155" customWidth="1"/>
    <col min="4359" max="4359" width="2.140625" style="155" customWidth="1"/>
    <col min="4360" max="4360" width="14.42578125" style="155" customWidth="1"/>
    <col min="4361" max="4361" width="2.140625" style="155" customWidth="1"/>
    <col min="4362" max="4362" width="14.42578125" style="155" customWidth="1"/>
    <col min="4363" max="4363" width="2.140625" style="155" customWidth="1"/>
    <col min="4364" max="4364" width="14.42578125" style="155" customWidth="1"/>
    <col min="4365" max="4607" width="9.140625" style="155"/>
    <col min="4608" max="4608" width="26.5703125" style="155" customWidth="1"/>
    <col min="4609" max="4610" width="9.140625" style="155"/>
    <col min="4611" max="4611" width="2.140625" style="155" customWidth="1"/>
    <col min="4612" max="4612" width="14.42578125" style="155" customWidth="1"/>
    <col min="4613" max="4613" width="2.140625" style="155" customWidth="1"/>
    <col min="4614" max="4614" width="14.42578125" style="155" customWidth="1"/>
    <col min="4615" max="4615" width="2.140625" style="155" customWidth="1"/>
    <col min="4616" max="4616" width="14.42578125" style="155" customWidth="1"/>
    <col min="4617" max="4617" width="2.140625" style="155" customWidth="1"/>
    <col min="4618" max="4618" width="14.42578125" style="155" customWidth="1"/>
    <col min="4619" max="4619" width="2.140625" style="155" customWidth="1"/>
    <col min="4620" max="4620" width="14.42578125" style="155" customWidth="1"/>
    <col min="4621" max="4863" width="9.140625" style="155"/>
    <col min="4864" max="4864" width="26.5703125" style="155" customWidth="1"/>
    <col min="4865" max="4866" width="9.140625" style="155"/>
    <col min="4867" max="4867" width="2.140625" style="155" customWidth="1"/>
    <col min="4868" max="4868" width="14.42578125" style="155" customWidth="1"/>
    <col min="4869" max="4869" width="2.140625" style="155" customWidth="1"/>
    <col min="4870" max="4870" width="14.42578125" style="155" customWidth="1"/>
    <col min="4871" max="4871" width="2.140625" style="155" customWidth="1"/>
    <col min="4872" max="4872" width="14.42578125" style="155" customWidth="1"/>
    <col min="4873" max="4873" width="2.140625" style="155" customWidth="1"/>
    <col min="4874" max="4874" width="14.42578125" style="155" customWidth="1"/>
    <col min="4875" max="4875" width="2.140625" style="155" customWidth="1"/>
    <col min="4876" max="4876" width="14.42578125" style="155" customWidth="1"/>
    <col min="4877" max="5119" width="9.140625" style="155"/>
    <col min="5120" max="5120" width="26.5703125" style="155" customWidth="1"/>
    <col min="5121" max="5122" width="9.140625" style="155"/>
    <col min="5123" max="5123" width="2.140625" style="155" customWidth="1"/>
    <col min="5124" max="5124" width="14.42578125" style="155" customWidth="1"/>
    <col min="5125" max="5125" width="2.140625" style="155" customWidth="1"/>
    <col min="5126" max="5126" width="14.42578125" style="155" customWidth="1"/>
    <col min="5127" max="5127" width="2.140625" style="155" customWidth="1"/>
    <col min="5128" max="5128" width="14.42578125" style="155" customWidth="1"/>
    <col min="5129" max="5129" width="2.140625" style="155" customWidth="1"/>
    <col min="5130" max="5130" width="14.42578125" style="155" customWidth="1"/>
    <col min="5131" max="5131" width="2.140625" style="155" customWidth="1"/>
    <col min="5132" max="5132" width="14.42578125" style="155" customWidth="1"/>
    <col min="5133" max="5375" width="9.140625" style="155"/>
    <col min="5376" max="5376" width="26.5703125" style="155" customWidth="1"/>
    <col min="5377" max="5378" width="9.140625" style="155"/>
    <col min="5379" max="5379" width="2.140625" style="155" customWidth="1"/>
    <col min="5380" max="5380" width="14.42578125" style="155" customWidth="1"/>
    <col min="5381" max="5381" width="2.140625" style="155" customWidth="1"/>
    <col min="5382" max="5382" width="14.42578125" style="155" customWidth="1"/>
    <col min="5383" max="5383" width="2.140625" style="155" customWidth="1"/>
    <col min="5384" max="5384" width="14.42578125" style="155" customWidth="1"/>
    <col min="5385" max="5385" width="2.140625" style="155" customWidth="1"/>
    <col min="5386" max="5386" width="14.42578125" style="155" customWidth="1"/>
    <col min="5387" max="5387" width="2.140625" style="155" customWidth="1"/>
    <col min="5388" max="5388" width="14.42578125" style="155" customWidth="1"/>
    <col min="5389" max="5631" width="9.140625" style="155"/>
    <col min="5632" max="5632" width="26.5703125" style="155" customWidth="1"/>
    <col min="5633" max="5634" width="9.140625" style="155"/>
    <col min="5635" max="5635" width="2.140625" style="155" customWidth="1"/>
    <col min="5636" max="5636" width="14.42578125" style="155" customWidth="1"/>
    <col min="5637" max="5637" width="2.140625" style="155" customWidth="1"/>
    <col min="5638" max="5638" width="14.42578125" style="155" customWidth="1"/>
    <col min="5639" max="5639" width="2.140625" style="155" customWidth="1"/>
    <col min="5640" max="5640" width="14.42578125" style="155" customWidth="1"/>
    <col min="5641" max="5641" width="2.140625" style="155" customWidth="1"/>
    <col min="5642" max="5642" width="14.42578125" style="155" customWidth="1"/>
    <col min="5643" max="5643" width="2.140625" style="155" customWidth="1"/>
    <col min="5644" max="5644" width="14.42578125" style="155" customWidth="1"/>
    <col min="5645" max="5887" width="9.140625" style="155"/>
    <col min="5888" max="5888" width="26.5703125" style="155" customWidth="1"/>
    <col min="5889" max="5890" width="9.140625" style="155"/>
    <col min="5891" max="5891" width="2.140625" style="155" customWidth="1"/>
    <col min="5892" max="5892" width="14.42578125" style="155" customWidth="1"/>
    <col min="5893" max="5893" width="2.140625" style="155" customWidth="1"/>
    <col min="5894" max="5894" width="14.42578125" style="155" customWidth="1"/>
    <col min="5895" max="5895" width="2.140625" style="155" customWidth="1"/>
    <col min="5896" max="5896" width="14.42578125" style="155" customWidth="1"/>
    <col min="5897" max="5897" width="2.140625" style="155" customWidth="1"/>
    <col min="5898" max="5898" width="14.42578125" style="155" customWidth="1"/>
    <col min="5899" max="5899" width="2.140625" style="155" customWidth="1"/>
    <col min="5900" max="5900" width="14.42578125" style="155" customWidth="1"/>
    <col min="5901" max="6143" width="9.140625" style="155"/>
    <col min="6144" max="6144" width="26.5703125" style="155" customWidth="1"/>
    <col min="6145" max="6146" width="9.140625" style="155"/>
    <col min="6147" max="6147" width="2.140625" style="155" customWidth="1"/>
    <col min="6148" max="6148" width="14.42578125" style="155" customWidth="1"/>
    <col min="6149" max="6149" width="2.140625" style="155" customWidth="1"/>
    <col min="6150" max="6150" width="14.42578125" style="155" customWidth="1"/>
    <col min="6151" max="6151" width="2.140625" style="155" customWidth="1"/>
    <col min="6152" max="6152" width="14.42578125" style="155" customWidth="1"/>
    <col min="6153" max="6153" width="2.140625" style="155" customWidth="1"/>
    <col min="6154" max="6154" width="14.42578125" style="155" customWidth="1"/>
    <col min="6155" max="6155" width="2.140625" style="155" customWidth="1"/>
    <col min="6156" max="6156" width="14.42578125" style="155" customWidth="1"/>
    <col min="6157" max="6399" width="9.140625" style="155"/>
    <col min="6400" max="6400" width="26.5703125" style="155" customWidth="1"/>
    <col min="6401" max="6402" width="9.140625" style="155"/>
    <col min="6403" max="6403" width="2.140625" style="155" customWidth="1"/>
    <col min="6404" max="6404" width="14.42578125" style="155" customWidth="1"/>
    <col min="6405" max="6405" width="2.140625" style="155" customWidth="1"/>
    <col min="6406" max="6406" width="14.42578125" style="155" customWidth="1"/>
    <col min="6407" max="6407" width="2.140625" style="155" customWidth="1"/>
    <col min="6408" max="6408" width="14.42578125" style="155" customWidth="1"/>
    <col min="6409" max="6409" width="2.140625" style="155" customWidth="1"/>
    <col min="6410" max="6410" width="14.42578125" style="155" customWidth="1"/>
    <col min="6411" max="6411" width="2.140625" style="155" customWidth="1"/>
    <col min="6412" max="6412" width="14.42578125" style="155" customWidth="1"/>
    <col min="6413" max="6655" width="9.140625" style="155"/>
    <col min="6656" max="6656" width="26.5703125" style="155" customWidth="1"/>
    <col min="6657" max="6658" width="9.140625" style="155"/>
    <col min="6659" max="6659" width="2.140625" style="155" customWidth="1"/>
    <col min="6660" max="6660" width="14.42578125" style="155" customWidth="1"/>
    <col min="6661" max="6661" width="2.140625" style="155" customWidth="1"/>
    <col min="6662" max="6662" width="14.42578125" style="155" customWidth="1"/>
    <col min="6663" max="6663" width="2.140625" style="155" customWidth="1"/>
    <col min="6664" max="6664" width="14.42578125" style="155" customWidth="1"/>
    <col min="6665" max="6665" width="2.140625" style="155" customWidth="1"/>
    <col min="6666" max="6666" width="14.42578125" style="155" customWidth="1"/>
    <col min="6667" max="6667" width="2.140625" style="155" customWidth="1"/>
    <col min="6668" max="6668" width="14.42578125" style="155" customWidth="1"/>
    <col min="6669" max="6911" width="9.140625" style="155"/>
    <col min="6912" max="6912" width="26.5703125" style="155" customWidth="1"/>
    <col min="6913" max="6914" width="9.140625" style="155"/>
    <col min="6915" max="6915" width="2.140625" style="155" customWidth="1"/>
    <col min="6916" max="6916" width="14.42578125" style="155" customWidth="1"/>
    <col min="6917" max="6917" width="2.140625" style="155" customWidth="1"/>
    <col min="6918" max="6918" width="14.42578125" style="155" customWidth="1"/>
    <col min="6919" max="6919" width="2.140625" style="155" customWidth="1"/>
    <col min="6920" max="6920" width="14.42578125" style="155" customWidth="1"/>
    <col min="6921" max="6921" width="2.140625" style="155" customWidth="1"/>
    <col min="6922" max="6922" width="14.42578125" style="155" customWidth="1"/>
    <col min="6923" max="6923" width="2.140625" style="155" customWidth="1"/>
    <col min="6924" max="6924" width="14.42578125" style="155" customWidth="1"/>
    <col min="6925" max="7167" width="9.140625" style="155"/>
    <col min="7168" max="7168" width="26.5703125" style="155" customWidth="1"/>
    <col min="7169" max="7170" width="9.140625" style="155"/>
    <col min="7171" max="7171" width="2.140625" style="155" customWidth="1"/>
    <col min="7172" max="7172" width="14.42578125" style="155" customWidth="1"/>
    <col min="7173" max="7173" width="2.140625" style="155" customWidth="1"/>
    <col min="7174" max="7174" width="14.42578125" style="155" customWidth="1"/>
    <col min="7175" max="7175" width="2.140625" style="155" customWidth="1"/>
    <col min="7176" max="7176" width="14.42578125" style="155" customWidth="1"/>
    <col min="7177" max="7177" width="2.140625" style="155" customWidth="1"/>
    <col min="7178" max="7178" width="14.42578125" style="155" customWidth="1"/>
    <col min="7179" max="7179" width="2.140625" style="155" customWidth="1"/>
    <col min="7180" max="7180" width="14.42578125" style="155" customWidth="1"/>
    <col min="7181" max="7423" width="9.140625" style="155"/>
    <col min="7424" max="7424" width="26.5703125" style="155" customWidth="1"/>
    <col min="7425" max="7426" width="9.140625" style="155"/>
    <col min="7427" max="7427" width="2.140625" style="155" customWidth="1"/>
    <col min="7428" max="7428" width="14.42578125" style="155" customWidth="1"/>
    <col min="7429" max="7429" width="2.140625" style="155" customWidth="1"/>
    <col min="7430" max="7430" width="14.42578125" style="155" customWidth="1"/>
    <col min="7431" max="7431" width="2.140625" style="155" customWidth="1"/>
    <col min="7432" max="7432" width="14.42578125" style="155" customWidth="1"/>
    <col min="7433" max="7433" width="2.140625" style="155" customWidth="1"/>
    <col min="7434" max="7434" width="14.42578125" style="155" customWidth="1"/>
    <col min="7435" max="7435" width="2.140625" style="155" customWidth="1"/>
    <col min="7436" max="7436" width="14.42578125" style="155" customWidth="1"/>
    <col min="7437" max="7679" width="9.140625" style="155"/>
    <col min="7680" max="7680" width="26.5703125" style="155" customWidth="1"/>
    <col min="7681" max="7682" width="9.140625" style="155"/>
    <col min="7683" max="7683" width="2.140625" style="155" customWidth="1"/>
    <col min="7684" max="7684" width="14.42578125" style="155" customWidth="1"/>
    <col min="7685" max="7685" width="2.140625" style="155" customWidth="1"/>
    <col min="7686" max="7686" width="14.42578125" style="155" customWidth="1"/>
    <col min="7687" max="7687" width="2.140625" style="155" customWidth="1"/>
    <col min="7688" max="7688" width="14.42578125" style="155" customWidth="1"/>
    <col min="7689" max="7689" width="2.140625" style="155" customWidth="1"/>
    <col min="7690" max="7690" width="14.42578125" style="155" customWidth="1"/>
    <col min="7691" max="7691" width="2.140625" style="155" customWidth="1"/>
    <col min="7692" max="7692" width="14.42578125" style="155" customWidth="1"/>
    <col min="7693" max="7935" width="9.140625" style="155"/>
    <col min="7936" max="7936" width="26.5703125" style="155" customWidth="1"/>
    <col min="7937" max="7938" width="9.140625" style="155"/>
    <col min="7939" max="7939" width="2.140625" style="155" customWidth="1"/>
    <col min="7940" max="7940" width="14.42578125" style="155" customWidth="1"/>
    <col min="7941" max="7941" width="2.140625" style="155" customWidth="1"/>
    <col min="7942" max="7942" width="14.42578125" style="155" customWidth="1"/>
    <col min="7943" max="7943" width="2.140625" style="155" customWidth="1"/>
    <col min="7944" max="7944" width="14.42578125" style="155" customWidth="1"/>
    <col min="7945" max="7945" width="2.140625" style="155" customWidth="1"/>
    <col min="7946" max="7946" width="14.42578125" style="155" customWidth="1"/>
    <col min="7947" max="7947" width="2.140625" style="155" customWidth="1"/>
    <col min="7948" max="7948" width="14.42578125" style="155" customWidth="1"/>
    <col min="7949" max="8191" width="9.140625" style="155"/>
    <col min="8192" max="8192" width="26.5703125" style="155" customWidth="1"/>
    <col min="8193" max="8194" width="9.140625" style="155"/>
    <col min="8195" max="8195" width="2.140625" style="155" customWidth="1"/>
    <col min="8196" max="8196" width="14.42578125" style="155" customWidth="1"/>
    <col min="8197" max="8197" width="2.140625" style="155" customWidth="1"/>
    <col min="8198" max="8198" width="14.42578125" style="155" customWidth="1"/>
    <col min="8199" max="8199" width="2.140625" style="155" customWidth="1"/>
    <col min="8200" max="8200" width="14.42578125" style="155" customWidth="1"/>
    <col min="8201" max="8201" width="2.140625" style="155" customWidth="1"/>
    <col min="8202" max="8202" width="14.42578125" style="155" customWidth="1"/>
    <col min="8203" max="8203" width="2.140625" style="155" customWidth="1"/>
    <col min="8204" max="8204" width="14.42578125" style="155" customWidth="1"/>
    <col min="8205" max="8447" width="9.140625" style="155"/>
    <col min="8448" max="8448" width="26.5703125" style="155" customWidth="1"/>
    <col min="8449" max="8450" width="9.140625" style="155"/>
    <col min="8451" max="8451" width="2.140625" style="155" customWidth="1"/>
    <col min="8452" max="8452" width="14.42578125" style="155" customWidth="1"/>
    <col min="8453" max="8453" width="2.140625" style="155" customWidth="1"/>
    <col min="8454" max="8454" width="14.42578125" style="155" customWidth="1"/>
    <col min="8455" max="8455" width="2.140625" style="155" customWidth="1"/>
    <col min="8456" max="8456" width="14.42578125" style="155" customWidth="1"/>
    <col min="8457" max="8457" width="2.140625" style="155" customWidth="1"/>
    <col min="8458" max="8458" width="14.42578125" style="155" customWidth="1"/>
    <col min="8459" max="8459" width="2.140625" style="155" customWidth="1"/>
    <col min="8460" max="8460" width="14.42578125" style="155" customWidth="1"/>
    <col min="8461" max="8703" width="9.140625" style="155"/>
    <col min="8704" max="8704" width="26.5703125" style="155" customWidth="1"/>
    <col min="8705" max="8706" width="9.140625" style="155"/>
    <col min="8707" max="8707" width="2.140625" style="155" customWidth="1"/>
    <col min="8708" max="8708" width="14.42578125" style="155" customWidth="1"/>
    <col min="8709" max="8709" width="2.140625" style="155" customWidth="1"/>
    <col min="8710" max="8710" width="14.42578125" style="155" customWidth="1"/>
    <col min="8711" max="8711" width="2.140625" style="155" customWidth="1"/>
    <col min="8712" max="8712" width="14.42578125" style="155" customWidth="1"/>
    <col min="8713" max="8713" width="2.140625" style="155" customWidth="1"/>
    <col min="8714" max="8714" width="14.42578125" style="155" customWidth="1"/>
    <col min="8715" max="8715" width="2.140625" style="155" customWidth="1"/>
    <col min="8716" max="8716" width="14.42578125" style="155" customWidth="1"/>
    <col min="8717" max="8959" width="9.140625" style="155"/>
    <col min="8960" max="8960" width="26.5703125" style="155" customWidth="1"/>
    <col min="8961" max="8962" width="9.140625" style="155"/>
    <col min="8963" max="8963" width="2.140625" style="155" customWidth="1"/>
    <col min="8964" max="8964" width="14.42578125" style="155" customWidth="1"/>
    <col min="8965" max="8965" width="2.140625" style="155" customWidth="1"/>
    <col min="8966" max="8966" width="14.42578125" style="155" customWidth="1"/>
    <col min="8967" max="8967" width="2.140625" style="155" customWidth="1"/>
    <col min="8968" max="8968" width="14.42578125" style="155" customWidth="1"/>
    <col min="8969" max="8969" width="2.140625" style="155" customWidth="1"/>
    <col min="8970" max="8970" width="14.42578125" style="155" customWidth="1"/>
    <col min="8971" max="8971" width="2.140625" style="155" customWidth="1"/>
    <col min="8972" max="8972" width="14.42578125" style="155" customWidth="1"/>
    <col min="8973" max="9215" width="9.140625" style="155"/>
    <col min="9216" max="9216" width="26.5703125" style="155" customWidth="1"/>
    <col min="9217" max="9218" width="9.140625" style="155"/>
    <col min="9219" max="9219" width="2.140625" style="155" customWidth="1"/>
    <col min="9220" max="9220" width="14.42578125" style="155" customWidth="1"/>
    <col min="9221" max="9221" width="2.140625" style="155" customWidth="1"/>
    <col min="9222" max="9222" width="14.42578125" style="155" customWidth="1"/>
    <col min="9223" max="9223" width="2.140625" style="155" customWidth="1"/>
    <col min="9224" max="9224" width="14.42578125" style="155" customWidth="1"/>
    <col min="9225" max="9225" width="2.140625" style="155" customWidth="1"/>
    <col min="9226" max="9226" width="14.42578125" style="155" customWidth="1"/>
    <col min="9227" max="9227" width="2.140625" style="155" customWidth="1"/>
    <col min="9228" max="9228" width="14.42578125" style="155" customWidth="1"/>
    <col min="9229" max="9471" width="9.140625" style="155"/>
    <col min="9472" max="9472" width="26.5703125" style="155" customWidth="1"/>
    <col min="9473" max="9474" width="9.140625" style="155"/>
    <col min="9475" max="9475" width="2.140625" style="155" customWidth="1"/>
    <col min="9476" max="9476" width="14.42578125" style="155" customWidth="1"/>
    <col min="9477" max="9477" width="2.140625" style="155" customWidth="1"/>
    <col min="9478" max="9478" width="14.42578125" style="155" customWidth="1"/>
    <col min="9479" max="9479" width="2.140625" style="155" customWidth="1"/>
    <col min="9480" max="9480" width="14.42578125" style="155" customWidth="1"/>
    <col min="9481" max="9481" width="2.140625" style="155" customWidth="1"/>
    <col min="9482" max="9482" width="14.42578125" style="155" customWidth="1"/>
    <col min="9483" max="9483" width="2.140625" style="155" customWidth="1"/>
    <col min="9484" max="9484" width="14.42578125" style="155" customWidth="1"/>
    <col min="9485" max="9727" width="9.140625" style="155"/>
    <col min="9728" max="9728" width="26.5703125" style="155" customWidth="1"/>
    <col min="9729" max="9730" width="9.140625" style="155"/>
    <col min="9731" max="9731" width="2.140625" style="155" customWidth="1"/>
    <col min="9732" max="9732" width="14.42578125" style="155" customWidth="1"/>
    <col min="9733" max="9733" width="2.140625" style="155" customWidth="1"/>
    <col min="9734" max="9734" width="14.42578125" style="155" customWidth="1"/>
    <col min="9735" max="9735" width="2.140625" style="155" customWidth="1"/>
    <col min="9736" max="9736" width="14.42578125" style="155" customWidth="1"/>
    <col min="9737" max="9737" width="2.140625" style="155" customWidth="1"/>
    <col min="9738" max="9738" width="14.42578125" style="155" customWidth="1"/>
    <col min="9739" max="9739" width="2.140625" style="155" customWidth="1"/>
    <col min="9740" max="9740" width="14.42578125" style="155" customWidth="1"/>
    <col min="9741" max="9983" width="9.140625" style="155"/>
    <col min="9984" max="9984" width="26.5703125" style="155" customWidth="1"/>
    <col min="9985" max="9986" width="9.140625" style="155"/>
    <col min="9987" max="9987" width="2.140625" style="155" customWidth="1"/>
    <col min="9988" max="9988" width="14.42578125" style="155" customWidth="1"/>
    <col min="9989" max="9989" width="2.140625" style="155" customWidth="1"/>
    <col min="9990" max="9990" width="14.42578125" style="155" customWidth="1"/>
    <col min="9991" max="9991" width="2.140625" style="155" customWidth="1"/>
    <col min="9992" max="9992" width="14.42578125" style="155" customWidth="1"/>
    <col min="9993" max="9993" width="2.140625" style="155" customWidth="1"/>
    <col min="9994" max="9994" width="14.42578125" style="155" customWidth="1"/>
    <col min="9995" max="9995" width="2.140625" style="155" customWidth="1"/>
    <col min="9996" max="9996" width="14.42578125" style="155" customWidth="1"/>
    <col min="9997" max="10239" width="9.140625" style="155"/>
    <col min="10240" max="10240" width="26.5703125" style="155" customWidth="1"/>
    <col min="10241" max="10242" width="9.140625" style="155"/>
    <col min="10243" max="10243" width="2.140625" style="155" customWidth="1"/>
    <col min="10244" max="10244" width="14.42578125" style="155" customWidth="1"/>
    <col min="10245" max="10245" width="2.140625" style="155" customWidth="1"/>
    <col min="10246" max="10246" width="14.42578125" style="155" customWidth="1"/>
    <col min="10247" max="10247" width="2.140625" style="155" customWidth="1"/>
    <col min="10248" max="10248" width="14.42578125" style="155" customWidth="1"/>
    <col min="10249" max="10249" width="2.140625" style="155" customWidth="1"/>
    <col min="10250" max="10250" width="14.42578125" style="155" customWidth="1"/>
    <col min="10251" max="10251" width="2.140625" style="155" customWidth="1"/>
    <col min="10252" max="10252" width="14.42578125" style="155" customWidth="1"/>
    <col min="10253" max="10495" width="9.140625" style="155"/>
    <col min="10496" max="10496" width="26.5703125" style="155" customWidth="1"/>
    <col min="10497" max="10498" width="9.140625" style="155"/>
    <col min="10499" max="10499" width="2.140625" style="155" customWidth="1"/>
    <col min="10500" max="10500" width="14.42578125" style="155" customWidth="1"/>
    <col min="10501" max="10501" width="2.140625" style="155" customWidth="1"/>
    <col min="10502" max="10502" width="14.42578125" style="155" customWidth="1"/>
    <col min="10503" max="10503" width="2.140625" style="155" customWidth="1"/>
    <col min="10504" max="10504" width="14.42578125" style="155" customWidth="1"/>
    <col min="10505" max="10505" width="2.140625" style="155" customWidth="1"/>
    <col min="10506" max="10506" width="14.42578125" style="155" customWidth="1"/>
    <col min="10507" max="10507" width="2.140625" style="155" customWidth="1"/>
    <col min="10508" max="10508" width="14.42578125" style="155" customWidth="1"/>
    <col min="10509" max="10751" width="9.140625" style="155"/>
    <col min="10752" max="10752" width="26.5703125" style="155" customWidth="1"/>
    <col min="10753" max="10754" width="9.140625" style="155"/>
    <col min="10755" max="10755" width="2.140625" style="155" customWidth="1"/>
    <col min="10756" max="10756" width="14.42578125" style="155" customWidth="1"/>
    <col min="10757" max="10757" width="2.140625" style="155" customWidth="1"/>
    <col min="10758" max="10758" width="14.42578125" style="155" customWidth="1"/>
    <col min="10759" max="10759" width="2.140625" style="155" customWidth="1"/>
    <col min="10760" max="10760" width="14.42578125" style="155" customWidth="1"/>
    <col min="10761" max="10761" width="2.140625" style="155" customWidth="1"/>
    <col min="10762" max="10762" width="14.42578125" style="155" customWidth="1"/>
    <col min="10763" max="10763" width="2.140625" style="155" customWidth="1"/>
    <col min="10764" max="10764" width="14.42578125" style="155" customWidth="1"/>
    <col min="10765" max="11007" width="9.140625" style="155"/>
    <col min="11008" max="11008" width="26.5703125" style="155" customWidth="1"/>
    <col min="11009" max="11010" width="9.140625" style="155"/>
    <col min="11011" max="11011" width="2.140625" style="155" customWidth="1"/>
    <col min="11012" max="11012" width="14.42578125" style="155" customWidth="1"/>
    <col min="11013" max="11013" width="2.140625" style="155" customWidth="1"/>
    <col min="11014" max="11014" width="14.42578125" style="155" customWidth="1"/>
    <col min="11015" max="11015" width="2.140625" style="155" customWidth="1"/>
    <col min="11016" max="11016" width="14.42578125" style="155" customWidth="1"/>
    <col min="11017" max="11017" width="2.140625" style="155" customWidth="1"/>
    <col min="11018" max="11018" width="14.42578125" style="155" customWidth="1"/>
    <col min="11019" max="11019" width="2.140625" style="155" customWidth="1"/>
    <col min="11020" max="11020" width="14.42578125" style="155" customWidth="1"/>
    <col min="11021" max="11263" width="9.140625" style="155"/>
    <col min="11264" max="11264" width="26.5703125" style="155" customWidth="1"/>
    <col min="11265" max="11266" width="9.140625" style="155"/>
    <col min="11267" max="11267" width="2.140625" style="155" customWidth="1"/>
    <col min="11268" max="11268" width="14.42578125" style="155" customWidth="1"/>
    <col min="11269" max="11269" width="2.140625" style="155" customWidth="1"/>
    <col min="11270" max="11270" width="14.42578125" style="155" customWidth="1"/>
    <col min="11271" max="11271" width="2.140625" style="155" customWidth="1"/>
    <col min="11272" max="11272" width="14.42578125" style="155" customWidth="1"/>
    <col min="11273" max="11273" width="2.140625" style="155" customWidth="1"/>
    <col min="11274" max="11274" width="14.42578125" style="155" customWidth="1"/>
    <col min="11275" max="11275" width="2.140625" style="155" customWidth="1"/>
    <col min="11276" max="11276" width="14.42578125" style="155" customWidth="1"/>
    <col min="11277" max="11519" width="9.140625" style="155"/>
    <col min="11520" max="11520" width="26.5703125" style="155" customWidth="1"/>
    <col min="11521" max="11522" width="9.140625" style="155"/>
    <col min="11523" max="11523" width="2.140625" style="155" customWidth="1"/>
    <col min="11524" max="11524" width="14.42578125" style="155" customWidth="1"/>
    <col min="11525" max="11525" width="2.140625" style="155" customWidth="1"/>
    <col min="11526" max="11526" width="14.42578125" style="155" customWidth="1"/>
    <col min="11527" max="11527" width="2.140625" style="155" customWidth="1"/>
    <col min="11528" max="11528" width="14.42578125" style="155" customWidth="1"/>
    <col min="11529" max="11529" width="2.140625" style="155" customWidth="1"/>
    <col min="11530" max="11530" width="14.42578125" style="155" customWidth="1"/>
    <col min="11531" max="11531" width="2.140625" style="155" customWidth="1"/>
    <col min="11532" max="11532" width="14.42578125" style="155" customWidth="1"/>
    <col min="11533" max="11775" width="9.140625" style="155"/>
    <col min="11776" max="11776" width="26.5703125" style="155" customWidth="1"/>
    <col min="11777" max="11778" width="9.140625" style="155"/>
    <col min="11779" max="11779" width="2.140625" style="155" customWidth="1"/>
    <col min="11780" max="11780" width="14.42578125" style="155" customWidth="1"/>
    <col min="11781" max="11781" width="2.140625" style="155" customWidth="1"/>
    <col min="11782" max="11782" width="14.42578125" style="155" customWidth="1"/>
    <col min="11783" max="11783" width="2.140625" style="155" customWidth="1"/>
    <col min="11784" max="11784" width="14.42578125" style="155" customWidth="1"/>
    <col min="11785" max="11785" width="2.140625" style="155" customWidth="1"/>
    <col min="11786" max="11786" width="14.42578125" style="155" customWidth="1"/>
    <col min="11787" max="11787" width="2.140625" style="155" customWidth="1"/>
    <col min="11788" max="11788" width="14.42578125" style="155" customWidth="1"/>
    <col min="11789" max="12031" width="9.140625" style="155"/>
    <col min="12032" max="12032" width="26.5703125" style="155" customWidth="1"/>
    <col min="12033" max="12034" width="9.140625" style="155"/>
    <col min="12035" max="12035" width="2.140625" style="155" customWidth="1"/>
    <col min="12036" max="12036" width="14.42578125" style="155" customWidth="1"/>
    <col min="12037" max="12037" width="2.140625" style="155" customWidth="1"/>
    <col min="12038" max="12038" width="14.42578125" style="155" customWidth="1"/>
    <col min="12039" max="12039" width="2.140625" style="155" customWidth="1"/>
    <col min="12040" max="12040" width="14.42578125" style="155" customWidth="1"/>
    <col min="12041" max="12041" width="2.140625" style="155" customWidth="1"/>
    <col min="12042" max="12042" width="14.42578125" style="155" customWidth="1"/>
    <col min="12043" max="12043" width="2.140625" style="155" customWidth="1"/>
    <col min="12044" max="12044" width="14.42578125" style="155" customWidth="1"/>
    <col min="12045" max="12287" width="9.140625" style="155"/>
    <col min="12288" max="12288" width="26.5703125" style="155" customWidth="1"/>
    <col min="12289" max="12290" width="9.140625" style="155"/>
    <col min="12291" max="12291" width="2.140625" style="155" customWidth="1"/>
    <col min="12292" max="12292" width="14.42578125" style="155" customWidth="1"/>
    <col min="12293" max="12293" width="2.140625" style="155" customWidth="1"/>
    <col min="12294" max="12294" width="14.42578125" style="155" customWidth="1"/>
    <col min="12295" max="12295" width="2.140625" style="155" customWidth="1"/>
    <col min="12296" max="12296" width="14.42578125" style="155" customWidth="1"/>
    <col min="12297" max="12297" width="2.140625" style="155" customWidth="1"/>
    <col min="12298" max="12298" width="14.42578125" style="155" customWidth="1"/>
    <col min="12299" max="12299" width="2.140625" style="155" customWidth="1"/>
    <col min="12300" max="12300" width="14.42578125" style="155" customWidth="1"/>
    <col min="12301" max="12543" width="9.140625" style="155"/>
    <col min="12544" max="12544" width="26.5703125" style="155" customWidth="1"/>
    <col min="12545" max="12546" width="9.140625" style="155"/>
    <col min="12547" max="12547" width="2.140625" style="155" customWidth="1"/>
    <col min="12548" max="12548" width="14.42578125" style="155" customWidth="1"/>
    <col min="12549" max="12549" width="2.140625" style="155" customWidth="1"/>
    <col min="12550" max="12550" width="14.42578125" style="155" customWidth="1"/>
    <col min="12551" max="12551" width="2.140625" style="155" customWidth="1"/>
    <col min="12552" max="12552" width="14.42578125" style="155" customWidth="1"/>
    <col min="12553" max="12553" width="2.140625" style="155" customWidth="1"/>
    <col min="12554" max="12554" width="14.42578125" style="155" customWidth="1"/>
    <col min="12555" max="12555" width="2.140625" style="155" customWidth="1"/>
    <col min="12556" max="12556" width="14.42578125" style="155" customWidth="1"/>
    <col min="12557" max="12799" width="9.140625" style="155"/>
    <col min="12800" max="12800" width="26.5703125" style="155" customWidth="1"/>
    <col min="12801" max="12802" width="9.140625" style="155"/>
    <col min="12803" max="12803" width="2.140625" style="155" customWidth="1"/>
    <col min="12804" max="12804" width="14.42578125" style="155" customWidth="1"/>
    <col min="12805" max="12805" width="2.140625" style="155" customWidth="1"/>
    <col min="12806" max="12806" width="14.42578125" style="155" customWidth="1"/>
    <col min="12807" max="12807" width="2.140625" style="155" customWidth="1"/>
    <col min="12808" max="12808" width="14.42578125" style="155" customWidth="1"/>
    <col min="12809" max="12809" width="2.140625" style="155" customWidth="1"/>
    <col min="12810" max="12810" width="14.42578125" style="155" customWidth="1"/>
    <col min="12811" max="12811" width="2.140625" style="155" customWidth="1"/>
    <col min="12812" max="12812" width="14.42578125" style="155" customWidth="1"/>
    <col min="12813" max="13055" width="9.140625" style="155"/>
    <col min="13056" max="13056" width="26.5703125" style="155" customWidth="1"/>
    <col min="13057" max="13058" width="9.140625" style="155"/>
    <col min="13059" max="13059" width="2.140625" style="155" customWidth="1"/>
    <col min="13060" max="13060" width="14.42578125" style="155" customWidth="1"/>
    <col min="13061" max="13061" width="2.140625" style="155" customWidth="1"/>
    <col min="13062" max="13062" width="14.42578125" style="155" customWidth="1"/>
    <col min="13063" max="13063" width="2.140625" style="155" customWidth="1"/>
    <col min="13064" max="13064" width="14.42578125" style="155" customWidth="1"/>
    <col min="13065" max="13065" width="2.140625" style="155" customWidth="1"/>
    <col min="13066" max="13066" width="14.42578125" style="155" customWidth="1"/>
    <col min="13067" max="13067" width="2.140625" style="155" customWidth="1"/>
    <col min="13068" max="13068" width="14.42578125" style="155" customWidth="1"/>
    <col min="13069" max="13311" width="9.140625" style="155"/>
    <col min="13312" max="13312" width="26.5703125" style="155" customWidth="1"/>
    <col min="13313" max="13314" width="9.140625" style="155"/>
    <col min="13315" max="13315" width="2.140625" style="155" customWidth="1"/>
    <col min="13316" max="13316" width="14.42578125" style="155" customWidth="1"/>
    <col min="13317" max="13317" width="2.140625" style="155" customWidth="1"/>
    <col min="13318" max="13318" width="14.42578125" style="155" customWidth="1"/>
    <col min="13319" max="13319" width="2.140625" style="155" customWidth="1"/>
    <col min="13320" max="13320" width="14.42578125" style="155" customWidth="1"/>
    <col min="13321" max="13321" width="2.140625" style="155" customWidth="1"/>
    <col min="13322" max="13322" width="14.42578125" style="155" customWidth="1"/>
    <col min="13323" max="13323" width="2.140625" style="155" customWidth="1"/>
    <col min="13324" max="13324" width="14.42578125" style="155" customWidth="1"/>
    <col min="13325" max="13567" width="9.140625" style="155"/>
    <col min="13568" max="13568" width="26.5703125" style="155" customWidth="1"/>
    <col min="13569" max="13570" width="9.140625" style="155"/>
    <col min="13571" max="13571" width="2.140625" style="155" customWidth="1"/>
    <col min="13572" max="13572" width="14.42578125" style="155" customWidth="1"/>
    <col min="13573" max="13573" width="2.140625" style="155" customWidth="1"/>
    <col min="13574" max="13574" width="14.42578125" style="155" customWidth="1"/>
    <col min="13575" max="13575" width="2.140625" style="155" customWidth="1"/>
    <col min="13576" max="13576" width="14.42578125" style="155" customWidth="1"/>
    <col min="13577" max="13577" width="2.140625" style="155" customWidth="1"/>
    <col min="13578" max="13578" width="14.42578125" style="155" customWidth="1"/>
    <col min="13579" max="13579" width="2.140625" style="155" customWidth="1"/>
    <col min="13580" max="13580" width="14.42578125" style="155" customWidth="1"/>
    <col min="13581" max="13823" width="9.140625" style="155"/>
    <col min="13824" max="13824" width="26.5703125" style="155" customWidth="1"/>
    <col min="13825" max="13826" width="9.140625" style="155"/>
    <col min="13827" max="13827" width="2.140625" style="155" customWidth="1"/>
    <col min="13828" max="13828" width="14.42578125" style="155" customWidth="1"/>
    <col min="13829" max="13829" width="2.140625" style="155" customWidth="1"/>
    <col min="13830" max="13830" width="14.42578125" style="155" customWidth="1"/>
    <col min="13831" max="13831" width="2.140625" style="155" customWidth="1"/>
    <col min="13832" max="13832" width="14.42578125" style="155" customWidth="1"/>
    <col min="13833" max="13833" width="2.140625" style="155" customWidth="1"/>
    <col min="13834" max="13834" width="14.42578125" style="155" customWidth="1"/>
    <col min="13835" max="13835" width="2.140625" style="155" customWidth="1"/>
    <col min="13836" max="13836" width="14.42578125" style="155" customWidth="1"/>
    <col min="13837" max="14079" width="9.140625" style="155"/>
    <col min="14080" max="14080" width="26.5703125" style="155" customWidth="1"/>
    <col min="14081" max="14082" width="9.140625" style="155"/>
    <col min="14083" max="14083" width="2.140625" style="155" customWidth="1"/>
    <col min="14084" max="14084" width="14.42578125" style="155" customWidth="1"/>
    <col min="14085" max="14085" width="2.140625" style="155" customWidth="1"/>
    <col min="14086" max="14086" width="14.42578125" style="155" customWidth="1"/>
    <col min="14087" max="14087" width="2.140625" style="155" customWidth="1"/>
    <col min="14088" max="14088" width="14.42578125" style="155" customWidth="1"/>
    <col min="14089" max="14089" width="2.140625" style="155" customWidth="1"/>
    <col min="14090" max="14090" width="14.42578125" style="155" customWidth="1"/>
    <col min="14091" max="14091" width="2.140625" style="155" customWidth="1"/>
    <col min="14092" max="14092" width="14.42578125" style="155" customWidth="1"/>
    <col min="14093" max="14335" width="9.140625" style="155"/>
    <col min="14336" max="14336" width="26.5703125" style="155" customWidth="1"/>
    <col min="14337" max="14338" width="9.140625" style="155"/>
    <col min="14339" max="14339" width="2.140625" style="155" customWidth="1"/>
    <col min="14340" max="14340" width="14.42578125" style="155" customWidth="1"/>
    <col min="14341" max="14341" width="2.140625" style="155" customWidth="1"/>
    <col min="14342" max="14342" width="14.42578125" style="155" customWidth="1"/>
    <col min="14343" max="14343" width="2.140625" style="155" customWidth="1"/>
    <col min="14344" max="14344" width="14.42578125" style="155" customWidth="1"/>
    <col min="14345" max="14345" width="2.140625" style="155" customWidth="1"/>
    <col min="14346" max="14346" width="14.42578125" style="155" customWidth="1"/>
    <col min="14347" max="14347" width="2.140625" style="155" customWidth="1"/>
    <col min="14348" max="14348" width="14.42578125" style="155" customWidth="1"/>
    <col min="14349" max="14591" width="9.140625" style="155"/>
    <col min="14592" max="14592" width="26.5703125" style="155" customWidth="1"/>
    <col min="14593" max="14594" width="9.140625" style="155"/>
    <col min="14595" max="14595" width="2.140625" style="155" customWidth="1"/>
    <col min="14596" max="14596" width="14.42578125" style="155" customWidth="1"/>
    <col min="14597" max="14597" width="2.140625" style="155" customWidth="1"/>
    <col min="14598" max="14598" width="14.42578125" style="155" customWidth="1"/>
    <col min="14599" max="14599" width="2.140625" style="155" customWidth="1"/>
    <col min="14600" max="14600" width="14.42578125" style="155" customWidth="1"/>
    <col min="14601" max="14601" width="2.140625" style="155" customWidth="1"/>
    <col min="14602" max="14602" width="14.42578125" style="155" customWidth="1"/>
    <col min="14603" max="14603" width="2.140625" style="155" customWidth="1"/>
    <col min="14604" max="14604" width="14.42578125" style="155" customWidth="1"/>
    <col min="14605" max="14847" width="9.140625" style="155"/>
    <col min="14848" max="14848" width="26.5703125" style="155" customWidth="1"/>
    <col min="14849" max="14850" width="9.140625" style="155"/>
    <col min="14851" max="14851" width="2.140625" style="155" customWidth="1"/>
    <col min="14852" max="14852" width="14.42578125" style="155" customWidth="1"/>
    <col min="14853" max="14853" width="2.140625" style="155" customWidth="1"/>
    <col min="14854" max="14854" width="14.42578125" style="155" customWidth="1"/>
    <col min="14855" max="14855" width="2.140625" style="155" customWidth="1"/>
    <col min="14856" max="14856" width="14.42578125" style="155" customWidth="1"/>
    <col min="14857" max="14857" width="2.140625" style="155" customWidth="1"/>
    <col min="14858" max="14858" width="14.42578125" style="155" customWidth="1"/>
    <col min="14859" max="14859" width="2.140625" style="155" customWidth="1"/>
    <col min="14860" max="14860" width="14.42578125" style="155" customWidth="1"/>
    <col min="14861" max="15103" width="9.140625" style="155"/>
    <col min="15104" max="15104" width="26.5703125" style="155" customWidth="1"/>
    <col min="15105" max="15106" width="9.140625" style="155"/>
    <col min="15107" max="15107" width="2.140625" style="155" customWidth="1"/>
    <col min="15108" max="15108" width="14.42578125" style="155" customWidth="1"/>
    <col min="15109" max="15109" width="2.140625" style="155" customWidth="1"/>
    <col min="15110" max="15110" width="14.42578125" style="155" customWidth="1"/>
    <col min="15111" max="15111" width="2.140625" style="155" customWidth="1"/>
    <col min="15112" max="15112" width="14.42578125" style="155" customWidth="1"/>
    <col min="15113" max="15113" width="2.140625" style="155" customWidth="1"/>
    <col min="15114" max="15114" width="14.42578125" style="155" customWidth="1"/>
    <col min="15115" max="15115" width="2.140625" style="155" customWidth="1"/>
    <col min="15116" max="15116" width="14.42578125" style="155" customWidth="1"/>
    <col min="15117" max="15359" width="9.140625" style="155"/>
    <col min="15360" max="15360" width="26.5703125" style="155" customWidth="1"/>
    <col min="15361" max="15362" width="9.140625" style="155"/>
    <col min="15363" max="15363" width="2.140625" style="155" customWidth="1"/>
    <col min="15364" max="15364" width="14.42578125" style="155" customWidth="1"/>
    <col min="15365" max="15365" width="2.140625" style="155" customWidth="1"/>
    <col min="15366" max="15366" width="14.42578125" style="155" customWidth="1"/>
    <col min="15367" max="15367" width="2.140625" style="155" customWidth="1"/>
    <col min="15368" max="15368" width="14.42578125" style="155" customWidth="1"/>
    <col min="15369" max="15369" width="2.140625" style="155" customWidth="1"/>
    <col min="15370" max="15370" width="14.42578125" style="155" customWidth="1"/>
    <col min="15371" max="15371" width="2.140625" style="155" customWidth="1"/>
    <col min="15372" max="15372" width="14.42578125" style="155" customWidth="1"/>
    <col min="15373" max="15615" width="9.140625" style="155"/>
    <col min="15616" max="15616" width="26.5703125" style="155" customWidth="1"/>
    <col min="15617" max="15618" width="9.140625" style="155"/>
    <col min="15619" max="15619" width="2.140625" style="155" customWidth="1"/>
    <col min="15620" max="15620" width="14.42578125" style="155" customWidth="1"/>
    <col min="15621" max="15621" width="2.140625" style="155" customWidth="1"/>
    <col min="15622" max="15622" width="14.42578125" style="155" customWidth="1"/>
    <col min="15623" max="15623" width="2.140625" style="155" customWidth="1"/>
    <col min="15624" max="15624" width="14.42578125" style="155" customWidth="1"/>
    <col min="15625" max="15625" width="2.140625" style="155" customWidth="1"/>
    <col min="15626" max="15626" width="14.42578125" style="155" customWidth="1"/>
    <col min="15627" max="15627" width="2.140625" style="155" customWidth="1"/>
    <col min="15628" max="15628" width="14.42578125" style="155" customWidth="1"/>
    <col min="15629" max="15871" width="9.140625" style="155"/>
    <col min="15872" max="15872" width="26.5703125" style="155" customWidth="1"/>
    <col min="15873" max="15874" width="9.140625" style="155"/>
    <col min="15875" max="15875" width="2.140625" style="155" customWidth="1"/>
    <col min="15876" max="15876" width="14.42578125" style="155" customWidth="1"/>
    <col min="15877" max="15877" width="2.140625" style="155" customWidth="1"/>
    <col min="15878" max="15878" width="14.42578125" style="155" customWidth="1"/>
    <col min="15879" max="15879" width="2.140625" style="155" customWidth="1"/>
    <col min="15880" max="15880" width="14.42578125" style="155" customWidth="1"/>
    <col min="15881" max="15881" width="2.140625" style="155" customWidth="1"/>
    <col min="15882" max="15882" width="14.42578125" style="155" customWidth="1"/>
    <col min="15883" max="15883" width="2.140625" style="155" customWidth="1"/>
    <col min="15884" max="15884" width="14.42578125" style="155" customWidth="1"/>
    <col min="15885" max="16127" width="9.140625" style="155"/>
    <col min="16128" max="16128" width="26.5703125" style="155" customWidth="1"/>
    <col min="16129" max="16130" width="9.140625" style="155"/>
    <col min="16131" max="16131" width="2.140625" style="155" customWidth="1"/>
    <col min="16132" max="16132" width="14.42578125" style="155" customWidth="1"/>
    <col min="16133" max="16133" width="2.140625" style="155" customWidth="1"/>
    <col min="16134" max="16134" width="14.42578125" style="155" customWidth="1"/>
    <col min="16135" max="16135" width="2.140625" style="155" customWidth="1"/>
    <col min="16136" max="16136" width="14.42578125" style="155" customWidth="1"/>
    <col min="16137" max="16137" width="2.140625" style="155" customWidth="1"/>
    <col min="16138" max="16138" width="14.42578125" style="155" customWidth="1"/>
    <col min="16139" max="16139" width="2.140625" style="155" customWidth="1"/>
    <col min="16140" max="16140" width="14.42578125" style="155" customWidth="1"/>
    <col min="16141" max="16384" width="9.140625" style="155"/>
  </cols>
  <sheetData>
    <row r="1" spans="1:15" ht="26.25">
      <c r="A1" s="57" t="str">
        <f>'[12]BS_3,4'!A1</f>
        <v>บริษัท โอเชี่ยน คอมเมิรช จำกัด (มหาชน) และบริษัทย่อย</v>
      </c>
      <c r="B1" s="44"/>
      <c r="C1" s="135"/>
      <c r="D1" s="135"/>
      <c r="E1" s="102"/>
      <c r="F1" s="102"/>
      <c r="G1" s="102"/>
      <c r="H1" s="103"/>
      <c r="I1" s="136"/>
      <c r="J1" s="103"/>
      <c r="K1" s="137"/>
      <c r="L1" s="138" t="s">
        <v>79</v>
      </c>
      <c r="M1" s="139"/>
    </row>
    <row r="2" spans="1:15" ht="23.25">
      <c r="A2" s="208" t="s">
        <v>33</v>
      </c>
      <c r="B2" s="208"/>
      <c r="C2" s="208"/>
      <c r="D2" s="208"/>
      <c r="E2" s="208"/>
      <c r="F2" s="208"/>
      <c r="G2" s="208"/>
      <c r="H2" s="208"/>
      <c r="I2" s="208"/>
      <c r="J2" s="208"/>
      <c r="K2" s="137"/>
      <c r="L2" s="138" t="s">
        <v>81</v>
      </c>
      <c r="M2" s="139"/>
    </row>
    <row r="3" spans="1:15" ht="26.25">
      <c r="A3" s="140" t="str">
        <f>+PL_6!A3</f>
        <v>สำหรับงวดหกเดือนสิ้นสุดวันที่ 30 มิถุนายน 2560 และ 2559</v>
      </c>
      <c r="B3" s="141"/>
      <c r="C3" s="101"/>
      <c r="D3" s="104"/>
      <c r="E3" s="105"/>
      <c r="F3" s="105"/>
      <c r="G3" s="105"/>
      <c r="H3" s="105"/>
      <c r="I3" s="105"/>
      <c r="J3" s="105"/>
      <c r="K3" s="103"/>
      <c r="L3" s="103"/>
      <c r="M3" s="139"/>
    </row>
    <row r="4" spans="1:15" ht="21">
      <c r="A4" s="142"/>
      <c r="B4" s="143"/>
      <c r="C4" s="143"/>
      <c r="D4" s="106"/>
      <c r="E4" s="107"/>
      <c r="F4" s="107"/>
      <c r="G4" s="107"/>
      <c r="H4" s="107"/>
      <c r="I4" s="107"/>
      <c r="J4" s="107"/>
      <c r="K4" s="144"/>
      <c r="L4" s="144"/>
      <c r="M4" s="139"/>
    </row>
    <row r="5" spans="1:15" ht="21.75">
      <c r="A5" s="145"/>
      <c r="B5" s="145"/>
      <c r="C5" s="145"/>
      <c r="D5" s="209" t="s">
        <v>108</v>
      </c>
      <c r="E5" s="209"/>
      <c r="F5" s="209"/>
      <c r="G5" s="209"/>
      <c r="H5" s="209"/>
      <c r="I5" s="209"/>
      <c r="J5" s="209"/>
      <c r="K5" s="209"/>
      <c r="L5" s="209"/>
      <c r="M5" s="139"/>
    </row>
    <row r="6" spans="1:15" ht="21.75">
      <c r="A6" s="145"/>
      <c r="B6" s="145"/>
      <c r="C6" s="146"/>
      <c r="D6" s="108"/>
      <c r="E6" s="108"/>
      <c r="F6" s="109"/>
      <c r="G6" s="109"/>
      <c r="H6" s="209" t="s">
        <v>16</v>
      </c>
      <c r="I6" s="209"/>
      <c r="J6" s="209"/>
      <c r="K6" s="109"/>
      <c r="L6" s="109"/>
      <c r="M6" s="139"/>
    </row>
    <row r="7" spans="1:15" ht="21.75">
      <c r="A7" s="145"/>
      <c r="B7" s="145"/>
      <c r="C7" s="146"/>
      <c r="D7" s="108" t="s">
        <v>34</v>
      </c>
      <c r="E7" s="108"/>
      <c r="F7" s="109"/>
      <c r="G7" s="109"/>
      <c r="H7" s="108" t="s">
        <v>70</v>
      </c>
      <c r="I7" s="146"/>
      <c r="J7" s="108" t="s">
        <v>46</v>
      </c>
      <c r="K7" s="147"/>
      <c r="L7" s="108"/>
      <c r="M7" s="139"/>
    </row>
    <row r="8" spans="1:15" ht="21.75">
      <c r="A8" s="145"/>
      <c r="B8" s="145"/>
      <c r="C8" s="146"/>
      <c r="D8" s="108" t="s">
        <v>35</v>
      </c>
      <c r="E8" s="108"/>
      <c r="F8" s="110" t="s">
        <v>71</v>
      </c>
      <c r="G8" s="108"/>
      <c r="H8" s="110" t="s">
        <v>109</v>
      </c>
      <c r="I8" s="108"/>
      <c r="J8" s="112" t="s">
        <v>37</v>
      </c>
      <c r="K8" s="147"/>
      <c r="L8" s="108" t="s">
        <v>110</v>
      </c>
      <c r="M8" s="139"/>
    </row>
    <row r="9" spans="1:15" ht="21.75">
      <c r="A9" s="145"/>
      <c r="B9" s="145"/>
      <c r="C9" s="108"/>
      <c r="D9" s="111" t="s">
        <v>36</v>
      </c>
      <c r="E9" s="112"/>
      <c r="F9" s="113" t="s">
        <v>73</v>
      </c>
      <c r="G9" s="112"/>
      <c r="H9" s="111" t="s">
        <v>74</v>
      </c>
      <c r="I9" s="112"/>
      <c r="J9" s="111" t="s">
        <v>134</v>
      </c>
      <c r="K9" s="147"/>
      <c r="L9" s="113" t="s">
        <v>111</v>
      </c>
      <c r="M9" s="139"/>
    </row>
    <row r="10" spans="1:15" ht="21.75">
      <c r="A10" s="148" t="s">
        <v>83</v>
      </c>
      <c r="B10" s="149"/>
      <c r="C10" s="108"/>
      <c r="D10" s="86">
        <v>180963</v>
      </c>
      <c r="E10" s="86"/>
      <c r="F10" s="86">
        <v>75613</v>
      </c>
      <c r="G10" s="86"/>
      <c r="H10" s="86">
        <v>4911</v>
      </c>
      <c r="I10" s="86"/>
      <c r="J10" s="86">
        <v>10891</v>
      </c>
      <c r="K10" s="147"/>
      <c r="L10" s="86">
        <v>272378</v>
      </c>
      <c r="M10" s="150"/>
    </row>
    <row r="11" spans="1:15" s="156" customFormat="1" ht="21.75">
      <c r="A11" s="94" t="s">
        <v>91</v>
      </c>
      <c r="B11" s="94"/>
      <c r="C11" s="151"/>
      <c r="D11" s="184">
        <v>0</v>
      </c>
      <c r="E11" s="184"/>
      <c r="F11" s="184">
        <v>0</v>
      </c>
      <c r="G11" s="184"/>
      <c r="H11" s="184">
        <v>0</v>
      </c>
      <c r="I11" s="86"/>
      <c r="J11" s="86">
        <f>+PL_6!L29</f>
        <v>4287</v>
      </c>
      <c r="K11" s="109"/>
      <c r="L11" s="86">
        <f>SUM(D11:J11)</f>
        <v>4287</v>
      </c>
      <c r="M11" s="152"/>
    </row>
    <row r="12" spans="1:15" ht="22.5" thickBot="1">
      <c r="A12" s="149" t="s">
        <v>140</v>
      </c>
      <c r="B12" s="94"/>
      <c r="C12" s="153"/>
      <c r="D12" s="154">
        <f>SUM(D10:D11)</f>
        <v>180963</v>
      </c>
      <c r="E12" s="86"/>
      <c r="F12" s="154">
        <f>SUM(F10:F11)</f>
        <v>75613</v>
      </c>
      <c r="G12" s="86"/>
      <c r="H12" s="154">
        <f>SUM(H10:H11)</f>
        <v>4911</v>
      </c>
      <c r="I12" s="86"/>
      <c r="J12" s="154">
        <f>SUM(J10:J11)</f>
        <v>15178</v>
      </c>
      <c r="K12" s="109"/>
      <c r="L12" s="154">
        <f>SUM(L10:L11)</f>
        <v>276665</v>
      </c>
      <c r="M12" s="152"/>
    </row>
    <row r="13" spans="1:15" s="3" customFormat="1" ht="18" customHeight="1" thickTop="1"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</row>
    <row r="14" spans="1:15" ht="21.75">
      <c r="A14" s="148" t="s">
        <v>107</v>
      </c>
      <c r="B14" s="149"/>
      <c r="C14" s="108"/>
      <c r="D14" s="86">
        <v>180963</v>
      </c>
      <c r="E14" s="86"/>
      <c r="F14" s="86">
        <v>75613</v>
      </c>
      <c r="G14" s="86"/>
      <c r="H14" s="86">
        <v>5001</v>
      </c>
      <c r="I14" s="86"/>
      <c r="J14" s="86">
        <v>1514</v>
      </c>
      <c r="K14" s="147"/>
      <c r="L14" s="86">
        <v>263091</v>
      </c>
      <c r="M14" s="150"/>
    </row>
    <row r="15" spans="1:15" s="156" customFormat="1" ht="21.75">
      <c r="A15" s="94" t="s">
        <v>128</v>
      </c>
      <c r="B15" s="94"/>
      <c r="C15" s="151"/>
      <c r="D15" s="184">
        <v>0</v>
      </c>
      <c r="E15" s="184"/>
      <c r="F15" s="184">
        <v>0</v>
      </c>
      <c r="G15" s="184"/>
      <c r="H15" s="184">
        <v>0</v>
      </c>
      <c r="I15" s="86"/>
      <c r="J15" s="86">
        <f>+PL_6!J29</f>
        <v>-13681</v>
      </c>
      <c r="K15" s="109"/>
      <c r="L15" s="86">
        <f>SUM(D15:J15)</f>
        <v>-13681</v>
      </c>
      <c r="M15" s="152"/>
    </row>
    <row r="16" spans="1:15" ht="22.5" thickBot="1">
      <c r="A16" s="149" t="s">
        <v>139</v>
      </c>
      <c r="B16" s="94"/>
      <c r="C16" s="153"/>
      <c r="D16" s="154">
        <f>SUM(D14:D15)</f>
        <v>180963</v>
      </c>
      <c r="E16" s="86"/>
      <c r="F16" s="154">
        <f>SUM(F14:F15)</f>
        <v>75613</v>
      </c>
      <c r="G16" s="86"/>
      <c r="H16" s="154">
        <f>SUM(H14:H15)</f>
        <v>5001</v>
      </c>
      <c r="I16" s="86"/>
      <c r="J16" s="154">
        <f>SUM(J14:J15)</f>
        <v>-12167</v>
      </c>
      <c r="K16" s="109"/>
      <c r="L16" s="154">
        <f>SUM(L14:L15)</f>
        <v>249410</v>
      </c>
      <c r="M16" s="152"/>
    </row>
    <row r="17" spans="4:12" ht="13.5" thickTop="1">
      <c r="D17" s="156"/>
      <c r="E17" s="156"/>
      <c r="F17" s="156"/>
      <c r="G17" s="156"/>
      <c r="H17" s="156"/>
      <c r="I17" s="156"/>
      <c r="J17" s="156"/>
      <c r="K17" s="156"/>
      <c r="L17" s="156"/>
    </row>
  </sheetData>
  <mergeCells count="3">
    <mergeCell ref="A2:J2"/>
    <mergeCell ref="D5:L5"/>
    <mergeCell ref="H6:J6"/>
  </mergeCells>
  <pageMargins left="0.70866141732283472" right="0.55118110236220474" top="0.74803149606299213" bottom="0.27559055118110237" header="0.31496062992125984" footer="0.31496062992125984"/>
  <pageSetup paperSize="9" firstPageNumber="7" orientation="landscape" useFirstPageNumber="1" horizontalDpi="1200" verticalDpi="1200" r:id="rId1"/>
  <headerFooter>
    <oddFooter>&amp;L&amp;"Angsana New,Regular"&amp;16
หมายเหตุประกอบงบการเงินแบบย่อเป็นส่วนหนึ่งของงบการเงินนี้
________________________________ กรรมการ&amp;R
&amp;"Tahoma,Regular"&amp;16
&amp;"Angsana New,Regular"______________________________กรรมการ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E17"/>
  <sheetViews>
    <sheetView workbookViewId="0">
      <selection activeCell="S28" sqref="A1:S28"/>
    </sheetView>
  </sheetViews>
  <sheetFormatPr defaultRowHeight="18" customHeight="1"/>
  <cols>
    <col min="1" max="1" width="2.42578125" style="3" customWidth="1"/>
    <col min="2" max="4" width="2.28515625" style="3" customWidth="1"/>
    <col min="5" max="6" width="7.28515625" style="3" customWidth="1"/>
    <col min="7" max="7" width="6.5703125" style="3" customWidth="1"/>
    <col min="8" max="8" width="13.42578125" style="3" customWidth="1"/>
    <col min="9" max="9" width="10.28515625" style="3" customWidth="1"/>
    <col min="10" max="10" width="2" style="3" customWidth="1"/>
    <col min="11" max="11" width="14.7109375" style="103" customWidth="1"/>
    <col min="12" max="12" width="2" style="103" customWidth="1"/>
    <col min="13" max="13" width="14.7109375" style="103" customWidth="1"/>
    <col min="14" max="14" width="2" style="103" customWidth="1"/>
    <col min="15" max="15" width="14.7109375" style="103" customWidth="1"/>
    <col min="16" max="16" width="2" style="3" customWidth="1"/>
    <col min="17" max="17" width="14.7109375" style="3" customWidth="1"/>
    <col min="18" max="18" width="2" style="3" customWidth="1"/>
    <col min="19" max="19" width="14.7109375" style="3" customWidth="1"/>
    <col min="20" max="20" width="4.28515625" style="3" customWidth="1"/>
    <col min="21" max="21" width="9.5703125" style="3" customWidth="1"/>
    <col min="22" max="22" width="1" style="3" customWidth="1"/>
    <col min="23" max="23" width="9.5703125" style="3" customWidth="1"/>
    <col min="24" max="16384" width="9.140625" style="3"/>
  </cols>
  <sheetData>
    <row r="1" spans="1:31" ht="23.25" customHeight="1">
      <c r="A1" s="1" t="str">
        <f>'BS_3,4'!A1</f>
        <v>บริษัท โอเชี่ยน คอมเมิรช จำกัด (มหาชน) และบริษัทย่อย</v>
      </c>
      <c r="B1" s="2"/>
      <c r="C1" s="2"/>
      <c r="D1" s="2"/>
      <c r="E1" s="2"/>
      <c r="F1" s="2"/>
      <c r="G1" s="2"/>
      <c r="H1" s="2"/>
      <c r="I1" s="2"/>
      <c r="J1" s="2"/>
      <c r="K1" s="101"/>
      <c r="L1" s="102"/>
      <c r="M1" s="102"/>
      <c r="N1" s="102"/>
      <c r="P1" s="83"/>
      <c r="Q1" s="138"/>
      <c r="R1" s="138"/>
      <c r="S1" s="138" t="s">
        <v>79</v>
      </c>
      <c r="T1" s="69"/>
      <c r="U1" s="17"/>
    </row>
    <row r="2" spans="1:31" ht="24.75" customHeight="1">
      <c r="A2" s="5" t="s">
        <v>33</v>
      </c>
      <c r="B2" s="2"/>
      <c r="C2" s="2"/>
      <c r="D2" s="2"/>
      <c r="E2" s="2"/>
      <c r="F2" s="2"/>
      <c r="G2" s="2"/>
      <c r="H2" s="2"/>
      <c r="I2" s="2"/>
      <c r="J2" s="2"/>
      <c r="K2" s="104"/>
      <c r="L2" s="105"/>
      <c r="M2" s="105"/>
      <c r="N2" s="105"/>
      <c r="P2" s="83"/>
      <c r="Q2" s="138"/>
      <c r="R2" s="138"/>
      <c r="S2" s="138" t="s">
        <v>81</v>
      </c>
      <c r="T2" s="69"/>
      <c r="U2" s="17"/>
    </row>
    <row r="3" spans="1:31" ht="24.75" customHeight="1">
      <c r="A3" s="212" t="str">
        <f>PL_6!A3</f>
        <v>สำหรับงวดหกเดือนสิ้นสุดวันที่ 30 มิถุนายน 2560 และ 2559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105"/>
      <c r="M3" s="105"/>
      <c r="N3" s="105"/>
      <c r="O3" s="105"/>
      <c r="P3" s="6"/>
      <c r="Q3" s="6"/>
      <c r="R3" s="6"/>
      <c r="S3" s="6"/>
      <c r="T3" s="6"/>
    </row>
    <row r="5" spans="1:31" s="8" customFormat="1" ht="18" customHeight="1">
      <c r="A5" s="9"/>
      <c r="B5" s="9"/>
      <c r="C5" s="9"/>
      <c r="D5" s="9"/>
      <c r="E5" s="9"/>
      <c r="F5" s="9"/>
      <c r="G5" s="9"/>
      <c r="H5" s="9"/>
      <c r="I5" s="7"/>
      <c r="J5" s="9"/>
      <c r="K5" s="210" t="s">
        <v>118</v>
      </c>
      <c r="L5" s="210"/>
      <c r="M5" s="210"/>
      <c r="N5" s="210"/>
      <c r="O5" s="210"/>
      <c r="P5" s="210"/>
      <c r="Q5" s="210"/>
      <c r="R5" s="210"/>
      <c r="S5" s="210"/>
      <c r="T5" s="4"/>
    </row>
    <row r="6" spans="1:31" s="8" customFormat="1" ht="20.25" customHeight="1">
      <c r="A6" s="9"/>
      <c r="B6" s="9"/>
      <c r="C6" s="9"/>
      <c r="D6" s="9"/>
      <c r="E6" s="9"/>
      <c r="F6" s="9"/>
      <c r="G6" s="7"/>
      <c r="H6" s="7"/>
      <c r="I6" s="7"/>
      <c r="J6" s="7"/>
      <c r="K6" s="108"/>
      <c r="L6" s="108"/>
      <c r="M6" s="109"/>
      <c r="N6" s="109"/>
      <c r="O6" s="211" t="s">
        <v>16</v>
      </c>
      <c r="P6" s="211"/>
      <c r="Q6" s="211"/>
      <c r="R6" s="88"/>
      <c r="S6" s="87"/>
      <c r="T6" s="4"/>
    </row>
    <row r="7" spans="1:31" s="8" customFormat="1" ht="20.25" customHeight="1">
      <c r="A7" s="9"/>
      <c r="B7" s="9"/>
      <c r="C7" s="9"/>
      <c r="D7" s="9"/>
      <c r="E7" s="9"/>
      <c r="F7" s="9"/>
      <c r="G7" s="7"/>
      <c r="H7" s="7"/>
      <c r="I7" s="7"/>
      <c r="J7" s="7"/>
      <c r="K7" s="108" t="s">
        <v>34</v>
      </c>
      <c r="L7" s="108"/>
      <c r="M7" s="109"/>
      <c r="N7" s="109"/>
      <c r="O7" s="108" t="s">
        <v>70</v>
      </c>
      <c r="P7" s="89"/>
      <c r="Q7" s="108" t="s">
        <v>46</v>
      </c>
      <c r="R7" s="89"/>
      <c r="S7" s="87"/>
      <c r="T7" s="4"/>
    </row>
    <row r="8" spans="1:31" s="8" customFormat="1" ht="20.25" customHeight="1">
      <c r="A8" s="9"/>
      <c r="B8" s="9"/>
      <c r="C8" s="9"/>
      <c r="D8" s="9"/>
      <c r="E8" s="9"/>
      <c r="F8" s="9"/>
      <c r="G8" s="7"/>
      <c r="H8" s="7"/>
      <c r="I8" s="7"/>
      <c r="J8" s="7"/>
      <c r="K8" s="108" t="s">
        <v>35</v>
      </c>
      <c r="L8" s="108"/>
      <c r="M8" s="110" t="s">
        <v>71</v>
      </c>
      <c r="N8" s="108"/>
      <c r="O8" s="110" t="s">
        <v>72</v>
      </c>
      <c r="P8" s="87"/>
      <c r="Q8" s="112" t="s">
        <v>37</v>
      </c>
      <c r="R8" s="87"/>
      <c r="S8" s="87"/>
      <c r="T8" s="4"/>
    </row>
    <row r="9" spans="1:31" s="8" customFormat="1" ht="20.25" customHeight="1">
      <c r="A9" s="9"/>
      <c r="B9" s="9"/>
      <c r="C9" s="9"/>
      <c r="D9" s="9"/>
      <c r="E9" s="9"/>
      <c r="F9" s="9"/>
      <c r="G9" s="7"/>
      <c r="H9" s="7"/>
      <c r="I9" s="7"/>
      <c r="J9" s="4"/>
      <c r="K9" s="111" t="s">
        <v>36</v>
      </c>
      <c r="L9" s="112"/>
      <c r="M9" s="113" t="s">
        <v>73</v>
      </c>
      <c r="N9" s="112"/>
      <c r="O9" s="111" t="s">
        <v>74</v>
      </c>
      <c r="P9" s="91"/>
      <c r="Q9" s="111" t="s">
        <v>134</v>
      </c>
      <c r="R9" s="91"/>
      <c r="S9" s="90" t="s">
        <v>38</v>
      </c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s="8" customFormat="1" ht="20.25" customHeight="1">
      <c r="A10" s="92" t="s">
        <v>83</v>
      </c>
      <c r="B10" s="93"/>
      <c r="C10" s="93"/>
      <c r="D10" s="93"/>
      <c r="E10" s="93"/>
      <c r="F10" s="93"/>
      <c r="G10" s="93"/>
      <c r="H10" s="11"/>
      <c r="I10" s="7"/>
      <c r="J10" s="14"/>
      <c r="K10" s="86">
        <v>180963</v>
      </c>
      <c r="L10" s="86"/>
      <c r="M10" s="86">
        <v>75613</v>
      </c>
      <c r="N10" s="86"/>
      <c r="O10" s="86">
        <v>4911</v>
      </c>
      <c r="P10" s="85"/>
      <c r="Q10" s="86">
        <v>10891</v>
      </c>
      <c r="R10" s="85"/>
      <c r="S10" s="86">
        <f>SUM(K10:Q10)</f>
        <v>272378</v>
      </c>
      <c r="T10" s="12"/>
      <c r="U10" s="11"/>
    </row>
    <row r="11" spans="1:31" s="8" customFormat="1" ht="19.5" customHeight="1">
      <c r="A11" s="59" t="s">
        <v>91</v>
      </c>
      <c r="B11" s="93"/>
      <c r="C11" s="93"/>
      <c r="D11" s="93"/>
      <c r="E11" s="93"/>
      <c r="F11" s="93"/>
      <c r="G11" s="93"/>
      <c r="H11" s="11"/>
      <c r="I11" s="4"/>
      <c r="J11" s="14"/>
      <c r="K11" s="21">
        <v>0</v>
      </c>
      <c r="L11" s="86"/>
      <c r="M11" s="21">
        <v>0</v>
      </c>
      <c r="N11" s="86"/>
      <c r="O11" s="21">
        <v>0</v>
      </c>
      <c r="P11" s="86"/>
      <c r="Q11" s="21">
        <f>+PL_6!P29</f>
        <v>4323</v>
      </c>
      <c r="R11" s="86"/>
      <c r="S11" s="84">
        <f>SUM(K11:Q11)</f>
        <v>4323</v>
      </c>
      <c r="T11" s="12"/>
      <c r="U11" s="11"/>
    </row>
    <row r="12" spans="1:31" s="8" customFormat="1" ht="20.25" customHeight="1" thickBot="1">
      <c r="A12" s="92" t="s">
        <v>140</v>
      </c>
      <c r="B12" s="93"/>
      <c r="C12" s="93"/>
      <c r="D12" s="93"/>
      <c r="E12" s="93"/>
      <c r="F12" s="93"/>
      <c r="G12" s="93"/>
      <c r="H12" s="11"/>
      <c r="I12" s="4"/>
      <c r="J12" s="14"/>
      <c r="K12" s="157">
        <f>K11+K10</f>
        <v>180963</v>
      </c>
      <c r="L12" s="86"/>
      <c r="M12" s="157">
        <f>M11+M10</f>
        <v>75613</v>
      </c>
      <c r="N12" s="86"/>
      <c r="O12" s="157">
        <f>O11+O10</f>
        <v>4911</v>
      </c>
      <c r="P12" s="85"/>
      <c r="Q12" s="157">
        <f>Q11+Q10</f>
        <v>15214</v>
      </c>
      <c r="R12" s="85"/>
      <c r="S12" s="157">
        <f>S11+S10</f>
        <v>276701</v>
      </c>
      <c r="T12" s="12"/>
      <c r="U12" s="11"/>
    </row>
    <row r="13" spans="1:31" ht="18" customHeight="1" thickTop="1"/>
    <row r="14" spans="1:31" s="8" customFormat="1" ht="20.25" customHeight="1">
      <c r="A14" s="92" t="s">
        <v>107</v>
      </c>
      <c r="B14" s="93"/>
      <c r="C14" s="93"/>
      <c r="D14" s="93"/>
      <c r="E14" s="93"/>
      <c r="F14" s="93"/>
      <c r="G14" s="93"/>
      <c r="H14" s="11"/>
      <c r="I14" s="4"/>
      <c r="J14" s="14"/>
      <c r="K14" s="86">
        <v>180963</v>
      </c>
      <c r="L14" s="86"/>
      <c r="M14" s="86">
        <v>75613</v>
      </c>
      <c r="N14" s="86"/>
      <c r="O14" s="86">
        <v>5001</v>
      </c>
      <c r="P14" s="86"/>
      <c r="Q14" s="86">
        <v>1586</v>
      </c>
      <c r="R14" s="86"/>
      <c r="S14" s="86">
        <v>263163</v>
      </c>
      <c r="T14" s="12"/>
      <c r="U14" s="11"/>
    </row>
    <row r="15" spans="1:31" s="8" customFormat="1" ht="20.25" customHeight="1">
      <c r="A15" s="59" t="s">
        <v>128</v>
      </c>
      <c r="B15" s="93"/>
      <c r="C15" s="93"/>
      <c r="D15" s="93"/>
      <c r="E15" s="93"/>
      <c r="F15" s="93"/>
      <c r="G15" s="93"/>
      <c r="H15" s="11"/>
      <c r="I15" s="4"/>
      <c r="J15" s="14"/>
      <c r="K15" s="183">
        <v>0</v>
      </c>
      <c r="L15" s="86"/>
      <c r="M15" s="183">
        <v>0</v>
      </c>
      <c r="N15" s="86"/>
      <c r="O15" s="183">
        <v>0</v>
      </c>
      <c r="P15" s="86"/>
      <c r="Q15" s="183">
        <f>+PL_6!N29</f>
        <v>-13640</v>
      </c>
      <c r="R15" s="86"/>
      <c r="S15" s="30">
        <f>SUM(K15:Q15)</f>
        <v>-13640</v>
      </c>
      <c r="T15" s="12"/>
      <c r="U15" s="11"/>
    </row>
    <row r="16" spans="1:31" s="8" customFormat="1" ht="20.25" customHeight="1" thickBot="1">
      <c r="A16" s="92" t="s">
        <v>139</v>
      </c>
      <c r="B16" s="94"/>
      <c r="C16" s="93"/>
      <c r="D16" s="93"/>
      <c r="E16" s="93"/>
      <c r="F16" s="93"/>
      <c r="G16" s="93"/>
      <c r="H16" s="11"/>
      <c r="I16" s="11"/>
      <c r="J16" s="13"/>
      <c r="K16" s="125">
        <f>K14+K15</f>
        <v>180963</v>
      </c>
      <c r="L16" s="86"/>
      <c r="M16" s="125">
        <f>M14+M15</f>
        <v>75613</v>
      </c>
      <c r="N16" s="86"/>
      <c r="O16" s="125">
        <f>O14+O15</f>
        <v>5001</v>
      </c>
      <c r="P16" s="85"/>
      <c r="Q16" s="125">
        <f>Q14+Q15</f>
        <v>-12054</v>
      </c>
      <c r="R16" s="85"/>
      <c r="S16" s="125">
        <f>S14+S15</f>
        <v>249523</v>
      </c>
      <c r="T16" s="12"/>
    </row>
    <row r="17" ht="18" customHeight="1" thickTop="1"/>
  </sheetData>
  <mergeCells count="3">
    <mergeCell ref="K5:S5"/>
    <mergeCell ref="O6:Q6"/>
    <mergeCell ref="A3:K3"/>
  </mergeCells>
  <pageMargins left="0.86614173228346458" right="0.19685039370078741" top="0.55118110236220474" bottom="0.19685039370078741" header="0.31496062992125984" footer="0.31496062992125984"/>
  <pageSetup paperSize="9" firstPageNumber="8" orientation="landscape" useFirstPageNumber="1" r:id="rId1"/>
  <headerFooter scaleWithDoc="0" alignWithMargins="0">
    <oddFooter>&amp;L&amp;"Angsana New,Regular"&amp;15หมายเหตุประกอบงบการเงินแบบย่อเป็นส่วนหนึ่งของงบการเงินนี้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T106"/>
  <sheetViews>
    <sheetView topLeftCell="A94" zoomScale="85" zoomScaleNormal="85" workbookViewId="0">
      <selection activeCell="F108" sqref="F108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1.42578125" style="19" customWidth="1"/>
    <col min="6" max="6" width="23.28515625" style="19" customWidth="1"/>
    <col min="7" max="7" width="2.7109375" style="19" customWidth="1"/>
    <col min="8" max="8" width="4.7109375" style="19" customWidth="1"/>
    <col min="9" max="9" width="11.28515625" style="35" customWidth="1"/>
    <col min="10" max="10" width="1.42578125" style="35" customWidth="1"/>
    <col min="11" max="11" width="11.28515625" style="35" customWidth="1"/>
    <col min="12" max="12" width="1.42578125" style="19" customWidth="1"/>
    <col min="13" max="13" width="11.28515625" style="35" customWidth="1"/>
    <col min="14" max="14" width="1.42578125" style="19" customWidth="1"/>
    <col min="15" max="15" width="11.28515625" style="19" customWidth="1"/>
    <col min="16" max="16" width="2.7109375" style="19" customWidth="1"/>
    <col min="17" max="16384" width="9.140625" style="19"/>
  </cols>
  <sheetData>
    <row r="1" spans="1:15" s="65" customFormat="1" ht="26.25" customHeight="1">
      <c r="A1" s="164" t="str">
        <f>'[13]BS_3,4'!A1</f>
        <v>บริษัท โอเชี่ยน คอมเมิรช จำกัด (มหาชน) และบริษัทย่อย</v>
      </c>
      <c r="I1" s="114"/>
      <c r="J1" s="114"/>
      <c r="K1" s="114"/>
      <c r="L1" s="165"/>
      <c r="M1" s="213" t="s">
        <v>79</v>
      </c>
      <c r="N1" s="213"/>
      <c r="O1" s="213"/>
    </row>
    <row r="2" spans="1:15" s="65" customFormat="1" ht="26.25" customHeight="1">
      <c r="A2" s="215" t="s">
        <v>18</v>
      </c>
      <c r="B2" s="215"/>
      <c r="C2" s="215"/>
      <c r="D2" s="215"/>
      <c r="E2" s="215"/>
      <c r="I2" s="114"/>
      <c r="J2" s="114"/>
      <c r="K2" s="114"/>
      <c r="L2" s="69"/>
      <c r="M2" s="213" t="s">
        <v>81</v>
      </c>
      <c r="N2" s="213"/>
      <c r="O2" s="213"/>
    </row>
    <row r="3" spans="1:15" ht="26.25" customHeight="1">
      <c r="A3" s="163" t="str">
        <f>PL_6!A3</f>
        <v>สำหรับงวดหกเดือนสิ้นสุดวันที่ 30 มิถุนายน 2560 และ 2559</v>
      </c>
    </row>
    <row r="4" spans="1:15" ht="18.600000000000001" customHeight="1">
      <c r="B4" s="49"/>
      <c r="H4" s="38"/>
      <c r="I4" s="21"/>
      <c r="J4" s="21"/>
      <c r="K4" s="21"/>
      <c r="M4" s="21"/>
      <c r="N4" s="21"/>
      <c r="O4" s="21"/>
    </row>
    <row r="5" spans="1:15" ht="19.5" customHeight="1">
      <c r="A5" s="49"/>
      <c r="B5" s="49"/>
      <c r="C5" s="49"/>
      <c r="D5" s="49"/>
      <c r="E5" s="49"/>
      <c r="F5" s="49"/>
      <c r="G5" s="49"/>
      <c r="H5" s="49"/>
      <c r="I5" s="204" t="s">
        <v>41</v>
      </c>
      <c r="J5" s="204"/>
      <c r="K5" s="204"/>
      <c r="L5" s="204"/>
      <c r="M5" s="204"/>
      <c r="N5" s="204"/>
      <c r="O5" s="204"/>
    </row>
    <row r="6" spans="1:15" ht="19.5" customHeight="1">
      <c r="A6" s="49"/>
      <c r="B6" s="49"/>
      <c r="C6" s="49"/>
      <c r="D6" s="49"/>
      <c r="E6" s="49"/>
      <c r="F6" s="49"/>
      <c r="G6" s="49"/>
      <c r="H6" s="49"/>
      <c r="I6" s="216" t="s">
        <v>94</v>
      </c>
      <c r="J6" s="216"/>
      <c r="K6" s="216"/>
      <c r="M6" s="214" t="s">
        <v>96</v>
      </c>
      <c r="N6" s="214"/>
      <c r="O6" s="214"/>
    </row>
    <row r="7" spans="1:15" ht="19.5" customHeight="1">
      <c r="A7" s="49"/>
      <c r="B7" s="49"/>
      <c r="C7" s="49"/>
      <c r="D7" s="49"/>
      <c r="E7" s="49"/>
      <c r="F7" s="49"/>
      <c r="G7" s="49"/>
      <c r="H7" s="49"/>
      <c r="I7" s="180" t="str">
        <f>PL_6!J7</f>
        <v>2560</v>
      </c>
      <c r="J7" s="178"/>
      <c r="K7" s="167" t="str">
        <f>PL_6!L7</f>
        <v>2559</v>
      </c>
      <c r="M7" s="166" t="str">
        <f>PL_6!N7</f>
        <v>2560</v>
      </c>
      <c r="N7" s="162"/>
      <c r="O7" s="167" t="str">
        <f>PL_6!P7</f>
        <v>2559</v>
      </c>
    </row>
    <row r="8" spans="1:15" ht="18" customHeight="1">
      <c r="A8" s="45" t="s">
        <v>19</v>
      </c>
      <c r="H8" s="39"/>
    </row>
    <row r="9" spans="1:15" ht="18.600000000000001" customHeight="1">
      <c r="B9" s="49" t="s">
        <v>114</v>
      </c>
      <c r="H9" s="38"/>
      <c r="I9" s="21">
        <f>+PL_6!J29</f>
        <v>-13681</v>
      </c>
      <c r="J9" s="21"/>
      <c r="K9" s="21">
        <f>+PL_6!L29</f>
        <v>4287</v>
      </c>
      <c r="M9" s="21">
        <f>+PL_6!N29</f>
        <v>-13640</v>
      </c>
      <c r="N9" s="21"/>
      <c r="O9" s="21">
        <f>+PL_6!P29</f>
        <v>4323</v>
      </c>
    </row>
    <row r="10" spans="1:15" ht="18.600000000000001" customHeight="1">
      <c r="B10" s="49" t="s">
        <v>49</v>
      </c>
      <c r="I10" s="21"/>
      <c r="J10" s="21"/>
      <c r="K10" s="21"/>
      <c r="M10" s="21"/>
      <c r="N10" s="21"/>
      <c r="O10" s="21"/>
    </row>
    <row r="11" spans="1:15" ht="18.600000000000001" customHeight="1">
      <c r="B11" s="49"/>
      <c r="C11" s="28" t="s">
        <v>121</v>
      </c>
      <c r="I11" s="21"/>
      <c r="J11" s="21"/>
      <c r="K11" s="21"/>
      <c r="M11" s="21"/>
      <c r="N11" s="21"/>
      <c r="O11" s="21"/>
    </row>
    <row r="12" spans="1:15" ht="18.600000000000001" customHeight="1">
      <c r="B12" s="49"/>
      <c r="C12" s="28"/>
      <c r="D12" s="28" t="s">
        <v>129</v>
      </c>
      <c r="I12" s="21">
        <v>1430</v>
      </c>
      <c r="J12" s="21"/>
      <c r="K12" s="21">
        <v>0</v>
      </c>
      <c r="M12" s="21">
        <v>1430</v>
      </c>
      <c r="N12" s="21"/>
      <c r="O12" s="21">
        <v>0</v>
      </c>
    </row>
    <row r="13" spans="1:15" ht="18.600000000000001" customHeight="1">
      <c r="B13" s="49"/>
      <c r="C13" s="28" t="s">
        <v>130</v>
      </c>
      <c r="I13" s="21">
        <v>525</v>
      </c>
      <c r="J13" s="21"/>
      <c r="K13" s="21">
        <v>0</v>
      </c>
      <c r="M13" s="21">
        <v>525</v>
      </c>
      <c r="N13" s="21"/>
      <c r="O13" s="21">
        <v>0</v>
      </c>
    </row>
    <row r="14" spans="1:15" ht="18.600000000000001" customHeight="1">
      <c r="B14" s="49"/>
      <c r="C14" s="28" t="s">
        <v>156</v>
      </c>
      <c r="I14" s="21">
        <v>371</v>
      </c>
      <c r="J14" s="21"/>
      <c r="K14" s="21">
        <v>0</v>
      </c>
      <c r="M14" s="21">
        <v>371</v>
      </c>
      <c r="N14" s="21"/>
      <c r="O14" s="21">
        <v>0</v>
      </c>
    </row>
    <row r="15" spans="1:15" ht="18.600000000000001" customHeight="1">
      <c r="C15" s="28" t="s">
        <v>155</v>
      </c>
      <c r="I15" s="17">
        <v>4285</v>
      </c>
      <c r="J15" s="17"/>
      <c r="K15" s="17">
        <v>4378</v>
      </c>
      <c r="M15" s="17">
        <v>4285</v>
      </c>
      <c r="N15" s="21"/>
      <c r="O15" s="17">
        <v>4378</v>
      </c>
    </row>
    <row r="16" spans="1:15" ht="18.600000000000001" customHeight="1">
      <c r="C16" s="28" t="s">
        <v>141</v>
      </c>
      <c r="I16" s="17">
        <v>0</v>
      </c>
      <c r="J16" s="17"/>
      <c r="K16" s="17">
        <v>-690</v>
      </c>
      <c r="M16" s="17">
        <v>0</v>
      </c>
      <c r="N16" s="21"/>
      <c r="O16" s="17">
        <v>-690</v>
      </c>
    </row>
    <row r="17" spans="1:15" ht="18.600000000000001" customHeight="1">
      <c r="C17" s="28" t="s">
        <v>142</v>
      </c>
      <c r="I17" s="17">
        <f>94-54</f>
        <v>40</v>
      </c>
      <c r="J17" s="17"/>
      <c r="K17" s="17">
        <v>-41</v>
      </c>
      <c r="M17" s="17">
        <v>40</v>
      </c>
      <c r="N17" s="21"/>
      <c r="O17" s="17">
        <v>-41</v>
      </c>
    </row>
    <row r="18" spans="1:15" ht="18.600000000000001" customHeight="1">
      <c r="C18" s="28" t="s">
        <v>119</v>
      </c>
      <c r="I18" s="17"/>
      <c r="J18" s="17"/>
      <c r="K18" s="17"/>
      <c r="M18" s="17"/>
      <c r="N18" s="21"/>
      <c r="O18" s="17"/>
    </row>
    <row r="19" spans="1:15" ht="18.600000000000001" customHeight="1">
      <c r="D19" s="28" t="s">
        <v>120</v>
      </c>
      <c r="I19" s="17">
        <v>26</v>
      </c>
      <c r="J19" s="17"/>
      <c r="K19" s="17">
        <v>60</v>
      </c>
      <c r="M19" s="17">
        <v>26</v>
      </c>
      <c r="N19" s="21"/>
      <c r="O19" s="17">
        <v>60</v>
      </c>
    </row>
    <row r="20" spans="1:15" ht="18.600000000000001" customHeight="1">
      <c r="C20" s="28" t="s">
        <v>62</v>
      </c>
      <c r="I20" s="17">
        <v>357</v>
      </c>
      <c r="J20" s="17"/>
      <c r="K20" s="17">
        <v>404</v>
      </c>
      <c r="M20" s="17">
        <v>357</v>
      </c>
      <c r="N20" s="21"/>
      <c r="O20" s="17">
        <v>404</v>
      </c>
    </row>
    <row r="21" spans="1:15" ht="18.600000000000001" customHeight="1">
      <c r="C21" s="28" t="s">
        <v>42</v>
      </c>
      <c r="I21" s="17">
        <v>-7</v>
      </c>
      <c r="J21" s="17"/>
      <c r="K21" s="17">
        <v>-5</v>
      </c>
      <c r="M21" s="17">
        <v>-5</v>
      </c>
      <c r="N21" s="21"/>
      <c r="O21" s="17">
        <v>-5</v>
      </c>
    </row>
    <row r="22" spans="1:15" ht="18.600000000000001" customHeight="1">
      <c r="C22" s="28" t="s">
        <v>50</v>
      </c>
      <c r="I22" s="17">
        <v>2237</v>
      </c>
      <c r="J22" s="17"/>
      <c r="K22" s="17">
        <v>1774</v>
      </c>
      <c r="M22" s="17">
        <v>2237</v>
      </c>
      <c r="N22" s="21"/>
      <c r="O22" s="17">
        <v>1774</v>
      </c>
    </row>
    <row r="23" spans="1:15" ht="18.600000000000001" customHeight="1">
      <c r="C23" s="28" t="s">
        <v>148</v>
      </c>
      <c r="I23" s="121">
        <v>-3144</v>
      </c>
      <c r="J23" s="71"/>
      <c r="K23" s="121">
        <v>1095</v>
      </c>
      <c r="M23" s="121">
        <v>-3144</v>
      </c>
      <c r="N23" s="21"/>
      <c r="O23" s="121">
        <v>1095</v>
      </c>
    </row>
    <row r="24" spans="1:15" ht="18.600000000000001" customHeight="1">
      <c r="A24" s="28"/>
      <c r="B24" s="49"/>
      <c r="I24" s="29">
        <f>SUM(I9:I23)</f>
        <v>-7561</v>
      </c>
      <c r="J24" s="29"/>
      <c r="K24" s="29">
        <f>SUM(K9:K23)</f>
        <v>11262</v>
      </c>
      <c r="M24" s="29">
        <f>SUM(M9:M23)</f>
        <v>-7518</v>
      </c>
      <c r="N24" s="29"/>
      <c r="O24" s="29">
        <f>SUM(O9:O23)</f>
        <v>11298</v>
      </c>
    </row>
    <row r="25" spans="1:15" ht="18.600000000000001" customHeight="1">
      <c r="A25" s="28"/>
      <c r="B25" s="49"/>
      <c r="C25" s="60" t="s">
        <v>76</v>
      </c>
      <c r="I25" s="29"/>
      <c r="J25" s="29"/>
      <c r="K25" s="29"/>
      <c r="M25" s="29"/>
      <c r="N25" s="29"/>
      <c r="O25" s="29"/>
    </row>
    <row r="26" spans="1:15" ht="18.600000000000001" customHeight="1">
      <c r="C26" s="60" t="s">
        <v>22</v>
      </c>
      <c r="I26" s="21"/>
      <c r="J26" s="21"/>
      <c r="K26" s="21"/>
      <c r="M26" s="21"/>
      <c r="N26" s="21"/>
      <c r="O26" s="29"/>
    </row>
    <row r="27" spans="1:15" ht="18.600000000000001" customHeight="1">
      <c r="C27" s="28" t="s">
        <v>40</v>
      </c>
      <c r="I27" s="17">
        <v>14465</v>
      </c>
      <c r="J27" s="17"/>
      <c r="K27" s="17">
        <v>-18385</v>
      </c>
      <c r="M27" s="17">
        <v>14465</v>
      </c>
      <c r="N27" s="21"/>
      <c r="O27" s="17">
        <v>-18385</v>
      </c>
    </row>
    <row r="28" spans="1:15" ht="18.600000000000001" customHeight="1">
      <c r="C28" s="28" t="s">
        <v>20</v>
      </c>
      <c r="I28" s="17">
        <v>-8962</v>
      </c>
      <c r="J28" s="17"/>
      <c r="K28" s="17">
        <v>1489</v>
      </c>
      <c r="M28" s="17">
        <v>-8962</v>
      </c>
      <c r="N28" s="21"/>
      <c r="O28" s="17">
        <v>1489</v>
      </c>
    </row>
    <row r="29" spans="1:15" ht="18.600000000000001" customHeight="1">
      <c r="C29" s="28" t="s">
        <v>4</v>
      </c>
      <c r="I29" s="17">
        <v>-1674</v>
      </c>
      <c r="J29" s="17"/>
      <c r="K29" s="17">
        <v>803</v>
      </c>
      <c r="M29" s="17">
        <v>-1674</v>
      </c>
      <c r="N29" s="21"/>
      <c r="O29" s="17">
        <v>803</v>
      </c>
    </row>
    <row r="30" spans="1:15" ht="18.600000000000001" customHeight="1">
      <c r="C30" s="55" t="s">
        <v>78</v>
      </c>
      <c r="I30" s="17">
        <v>-4</v>
      </c>
      <c r="J30" s="17"/>
      <c r="K30" s="17">
        <v>-6</v>
      </c>
      <c r="M30" s="17">
        <v>-4</v>
      </c>
      <c r="N30" s="21"/>
      <c r="O30" s="17">
        <v>-6</v>
      </c>
    </row>
    <row r="31" spans="1:15" ht="18.600000000000001" customHeight="1">
      <c r="C31" s="60" t="s">
        <v>23</v>
      </c>
      <c r="I31" s="21"/>
      <c r="J31" s="21"/>
      <c r="K31" s="21"/>
      <c r="M31" s="21"/>
      <c r="N31" s="21"/>
      <c r="O31" s="21"/>
    </row>
    <row r="32" spans="1:15" ht="18.600000000000001" customHeight="1">
      <c r="C32" s="28" t="s">
        <v>39</v>
      </c>
      <c r="I32" s="17">
        <v>2293</v>
      </c>
      <c r="J32" s="17"/>
      <c r="K32" s="17">
        <v>-747</v>
      </c>
      <c r="M32" s="17">
        <v>2293</v>
      </c>
      <c r="N32" s="21"/>
      <c r="O32" s="17">
        <v>-747</v>
      </c>
    </row>
    <row r="33" spans="1:15" ht="18.600000000000001" customHeight="1">
      <c r="C33" s="28" t="s">
        <v>52</v>
      </c>
      <c r="I33" s="121">
        <v>-3173</v>
      </c>
      <c r="J33" s="71"/>
      <c r="K33" s="121">
        <v>2147</v>
      </c>
      <c r="M33" s="121">
        <v>-3202</v>
      </c>
      <c r="N33" s="21"/>
      <c r="O33" s="121">
        <v>2134</v>
      </c>
    </row>
    <row r="34" spans="1:15" ht="18.600000000000001" customHeight="1">
      <c r="B34" s="49" t="s">
        <v>157</v>
      </c>
      <c r="C34" s="28"/>
      <c r="I34" s="21">
        <f>SUM(I24:I33)</f>
        <v>-4616</v>
      </c>
      <c r="J34" s="21"/>
      <c r="K34" s="21">
        <f>SUM(K24:K33)</f>
        <v>-3437</v>
      </c>
      <c r="M34" s="21">
        <f>SUM(M24:M33)</f>
        <v>-4602</v>
      </c>
      <c r="N34" s="21"/>
      <c r="O34" s="21">
        <f>SUM(O24:O33)</f>
        <v>-3414</v>
      </c>
    </row>
    <row r="35" spans="1:15" ht="18.600000000000001" customHeight="1">
      <c r="C35" s="28" t="s">
        <v>159</v>
      </c>
      <c r="I35" s="17">
        <v>-138</v>
      </c>
      <c r="J35" s="17"/>
      <c r="K35" s="17">
        <v>-199</v>
      </c>
      <c r="M35" s="17">
        <v>-138</v>
      </c>
      <c r="N35" s="21"/>
      <c r="O35" s="17">
        <v>-199</v>
      </c>
    </row>
    <row r="36" spans="1:15" ht="19.5" customHeight="1">
      <c r="A36" s="45" t="s">
        <v>151</v>
      </c>
      <c r="B36" s="24"/>
      <c r="C36" s="24"/>
      <c r="D36" s="24"/>
      <c r="E36" s="24"/>
      <c r="F36" s="24"/>
      <c r="G36" s="24"/>
      <c r="H36" s="162"/>
      <c r="I36" s="66">
        <f>I35+I34</f>
        <v>-4754</v>
      </c>
      <c r="J36" s="42"/>
      <c r="K36" s="66">
        <f>K35+K34</f>
        <v>-3636</v>
      </c>
      <c r="M36" s="66">
        <f>M35+M34</f>
        <v>-4740</v>
      </c>
      <c r="N36" s="42"/>
      <c r="O36" s="66">
        <f>SUM(O34:O35)</f>
        <v>-3613</v>
      </c>
    </row>
    <row r="37" spans="1:15" ht="18.600000000000001" customHeight="1">
      <c r="B37" s="49"/>
      <c r="H37" s="38"/>
      <c r="I37" s="21"/>
      <c r="J37" s="21"/>
      <c r="K37" s="21"/>
      <c r="M37" s="21"/>
      <c r="N37" s="21"/>
      <c r="O37" s="21"/>
    </row>
    <row r="38" spans="1:15" ht="18.600000000000001" customHeight="1">
      <c r="B38" s="49"/>
      <c r="H38" s="38"/>
      <c r="I38" s="21"/>
      <c r="J38" s="21"/>
      <c r="K38" s="21"/>
      <c r="M38" s="21"/>
      <c r="N38" s="21"/>
      <c r="O38" s="21"/>
    </row>
    <row r="39" spans="1:15" ht="18.600000000000001" customHeight="1">
      <c r="B39" s="49"/>
      <c r="H39" s="38"/>
      <c r="I39" s="21"/>
      <c r="J39" s="21"/>
      <c r="K39" s="21"/>
      <c r="M39" s="21"/>
      <c r="N39" s="21"/>
      <c r="O39" s="21"/>
    </row>
    <row r="40" spans="1:15" ht="18.600000000000001" customHeight="1">
      <c r="B40" s="49"/>
      <c r="H40" s="38"/>
      <c r="I40" s="21"/>
      <c r="J40" s="21"/>
      <c r="K40" s="21"/>
      <c r="M40" s="21"/>
      <c r="N40" s="21"/>
      <c r="O40" s="21"/>
    </row>
    <row r="41" spans="1:15" ht="18.600000000000001" customHeight="1">
      <c r="B41" s="49"/>
      <c r="H41" s="38"/>
      <c r="I41" s="21"/>
      <c r="J41" s="21"/>
      <c r="K41" s="21"/>
      <c r="M41" s="21"/>
      <c r="N41" s="21"/>
      <c r="O41" s="21"/>
    </row>
    <row r="42" spans="1:15" ht="18.600000000000001" customHeight="1">
      <c r="B42" s="49"/>
      <c r="H42" s="38"/>
      <c r="I42" s="21"/>
      <c r="J42" s="21"/>
      <c r="K42" s="21"/>
      <c r="M42" s="21"/>
      <c r="N42" s="21"/>
      <c r="O42" s="21"/>
    </row>
    <row r="43" spans="1:15" ht="18.600000000000001" customHeight="1">
      <c r="B43" s="49"/>
      <c r="H43" s="38"/>
      <c r="I43" s="21"/>
      <c r="J43" s="21"/>
      <c r="K43" s="21"/>
      <c r="M43" s="21"/>
      <c r="N43" s="21"/>
      <c r="O43" s="21"/>
    </row>
    <row r="44" spans="1:15" ht="26.25" customHeight="1">
      <c r="A44" s="163" t="str">
        <f>'[13]BS_3,4'!A1</f>
        <v>บริษัท โอเชี่ยน คอมเมิรช จำกัด (มหาชน) และบริษัทย่อย</v>
      </c>
      <c r="I44" s="114"/>
      <c r="J44" s="114"/>
      <c r="K44" s="114"/>
      <c r="L44" s="165"/>
      <c r="M44" s="213" t="s">
        <v>79</v>
      </c>
      <c r="N44" s="213"/>
      <c r="O44" s="213"/>
    </row>
    <row r="45" spans="1:15" ht="26.25" customHeight="1">
      <c r="A45" s="163" t="s">
        <v>24</v>
      </c>
      <c r="I45" s="17"/>
      <c r="J45" s="17"/>
      <c r="K45" s="17"/>
      <c r="L45" s="165"/>
      <c r="M45" s="213" t="s">
        <v>81</v>
      </c>
      <c r="N45" s="213"/>
      <c r="O45" s="213"/>
    </row>
    <row r="46" spans="1:15" ht="26.25" customHeight="1">
      <c r="A46" s="163" t="str">
        <f>A3</f>
        <v>สำหรับงวดหกเดือนสิ้นสุดวันที่ 30 มิถุนายน 2560 และ 2559</v>
      </c>
    </row>
    <row r="47" spans="1:15" ht="19.5" customHeight="1">
      <c r="A47" s="49"/>
      <c r="B47" s="17"/>
      <c r="C47" s="17"/>
      <c r="D47" s="17"/>
      <c r="E47" s="17"/>
      <c r="F47" s="17"/>
      <c r="G47" s="17"/>
      <c r="H47" s="17"/>
      <c r="I47" s="161"/>
      <c r="J47" s="177"/>
      <c r="K47" s="177"/>
      <c r="M47" s="201"/>
      <c r="N47" s="161"/>
      <c r="O47" s="161"/>
    </row>
    <row r="48" spans="1:15" ht="19.5" customHeight="1">
      <c r="A48" s="49"/>
      <c r="B48" s="49"/>
      <c r="C48" s="49"/>
      <c r="D48" s="49"/>
      <c r="E48" s="49"/>
      <c r="F48" s="49"/>
      <c r="G48" s="49"/>
      <c r="H48" s="49"/>
      <c r="I48" s="204" t="s">
        <v>41</v>
      </c>
      <c r="J48" s="204"/>
      <c r="K48" s="204"/>
      <c r="L48" s="204"/>
      <c r="M48" s="204"/>
      <c r="N48" s="204"/>
      <c r="O48" s="204"/>
    </row>
    <row r="49" spans="1:15" ht="19.5" customHeight="1">
      <c r="A49" s="49"/>
      <c r="B49" s="49"/>
      <c r="C49" s="49"/>
      <c r="D49" s="49"/>
      <c r="E49" s="49"/>
      <c r="F49" s="49"/>
      <c r="G49" s="49"/>
      <c r="H49" s="49"/>
      <c r="I49" s="216" t="s">
        <v>94</v>
      </c>
      <c r="J49" s="216"/>
      <c r="K49" s="216"/>
      <c r="M49" s="214" t="s">
        <v>96</v>
      </c>
      <c r="N49" s="214"/>
      <c r="O49" s="214"/>
    </row>
    <row r="50" spans="1:15" ht="19.5" customHeight="1">
      <c r="A50" s="49"/>
      <c r="B50" s="49"/>
      <c r="C50" s="49"/>
      <c r="D50" s="49"/>
      <c r="E50" s="49"/>
      <c r="F50" s="49"/>
      <c r="G50" s="49"/>
      <c r="H50" s="49"/>
      <c r="I50" s="180" t="str">
        <f>I7</f>
        <v>2560</v>
      </c>
      <c r="J50" s="178"/>
      <c r="K50" s="167" t="str">
        <f>K7</f>
        <v>2559</v>
      </c>
      <c r="M50" s="166" t="str">
        <f>M7</f>
        <v>2560</v>
      </c>
      <c r="N50" s="162"/>
      <c r="O50" s="167" t="str">
        <f>O7</f>
        <v>2559</v>
      </c>
    </row>
    <row r="51" spans="1:15" ht="19.5" customHeight="1">
      <c r="A51" s="45" t="s">
        <v>21</v>
      </c>
      <c r="B51" s="24"/>
      <c r="C51" s="24"/>
      <c r="D51" s="24"/>
      <c r="E51" s="24"/>
      <c r="F51" s="24"/>
      <c r="G51" s="24"/>
      <c r="H51" s="162"/>
      <c r="I51" s="115"/>
      <c r="J51" s="115"/>
      <c r="K51" s="115"/>
      <c r="M51" s="115"/>
      <c r="N51" s="43"/>
      <c r="O51" s="43"/>
    </row>
    <row r="52" spans="1:15" ht="19.5" customHeight="1">
      <c r="B52" s="28" t="s">
        <v>43</v>
      </c>
      <c r="C52" s="24"/>
      <c r="D52" s="24"/>
      <c r="E52" s="24"/>
      <c r="F52" s="24"/>
      <c r="G52" s="24"/>
      <c r="H52" s="162"/>
      <c r="I52" s="17">
        <v>7</v>
      </c>
      <c r="J52" s="17"/>
      <c r="K52" s="17">
        <v>7</v>
      </c>
      <c r="M52" s="17">
        <v>5</v>
      </c>
      <c r="N52" s="17"/>
      <c r="O52" s="17">
        <v>7</v>
      </c>
    </row>
    <row r="53" spans="1:15" ht="19.5" customHeight="1">
      <c r="B53" s="28" t="s">
        <v>143</v>
      </c>
      <c r="C53" s="24"/>
      <c r="D53" s="24"/>
      <c r="E53" s="24"/>
      <c r="F53" s="24"/>
      <c r="G53" s="24"/>
      <c r="H53" s="162"/>
      <c r="I53" s="17">
        <v>0</v>
      </c>
      <c r="J53" s="17"/>
      <c r="K53" s="17">
        <v>690</v>
      </c>
      <c r="M53" s="17">
        <v>0</v>
      </c>
      <c r="N53" s="17"/>
      <c r="O53" s="17">
        <v>690</v>
      </c>
    </row>
    <row r="54" spans="1:15" ht="19.5" customHeight="1">
      <c r="B54" s="28" t="s">
        <v>47</v>
      </c>
      <c r="C54" s="24"/>
      <c r="D54" s="24"/>
      <c r="E54" s="24"/>
      <c r="F54" s="24"/>
      <c r="G54" s="24"/>
      <c r="H54" s="162"/>
      <c r="I54" s="17">
        <v>-4011</v>
      </c>
      <c r="J54" s="17"/>
      <c r="K54" s="17">
        <v>-12669</v>
      </c>
      <c r="M54" s="17">
        <v>-4011</v>
      </c>
      <c r="N54" s="17"/>
      <c r="O54" s="17">
        <v>-12669</v>
      </c>
    </row>
    <row r="55" spans="1:15" ht="19.5" customHeight="1">
      <c r="B55" s="28" t="s">
        <v>92</v>
      </c>
      <c r="C55" s="24"/>
      <c r="D55" s="24"/>
      <c r="E55" s="24"/>
      <c r="F55" s="24"/>
      <c r="G55" s="24"/>
      <c r="H55" s="162"/>
      <c r="I55" s="17">
        <v>-70</v>
      </c>
      <c r="J55" s="17"/>
      <c r="K55" s="17">
        <v>-7</v>
      </c>
      <c r="M55" s="17">
        <v>-70</v>
      </c>
      <c r="N55" s="17"/>
      <c r="O55" s="17">
        <v>-7</v>
      </c>
    </row>
    <row r="56" spans="1:15" ht="19.5" customHeight="1">
      <c r="B56" s="28" t="s">
        <v>144</v>
      </c>
      <c r="C56" s="24"/>
      <c r="D56" s="24"/>
      <c r="E56" s="24"/>
      <c r="F56" s="24"/>
      <c r="G56" s="24"/>
      <c r="H56" s="162"/>
      <c r="I56" s="17">
        <v>0</v>
      </c>
      <c r="J56" s="17"/>
      <c r="K56" s="17">
        <v>0</v>
      </c>
      <c r="M56" s="17">
        <v>0</v>
      </c>
      <c r="N56" s="17"/>
      <c r="O56" s="17">
        <v>-1000</v>
      </c>
    </row>
    <row r="57" spans="1:15" ht="19.5" customHeight="1">
      <c r="B57" s="28" t="s">
        <v>145</v>
      </c>
      <c r="C57" s="24"/>
      <c r="D57" s="24"/>
      <c r="E57" s="24"/>
      <c r="F57" s="24"/>
      <c r="G57" s="24"/>
      <c r="H57" s="162"/>
      <c r="I57" s="17">
        <v>-525</v>
      </c>
      <c r="J57" s="17"/>
      <c r="K57" s="17">
        <v>901</v>
      </c>
      <c r="M57" s="17">
        <v>-525</v>
      </c>
      <c r="N57" s="17"/>
      <c r="O57" s="17">
        <v>901</v>
      </c>
    </row>
    <row r="58" spans="1:15" ht="19.5" customHeight="1">
      <c r="A58" s="45" t="s">
        <v>57</v>
      </c>
      <c r="B58" s="24"/>
      <c r="C58" s="24"/>
      <c r="D58" s="24"/>
      <c r="E58" s="24"/>
      <c r="F58" s="24"/>
      <c r="G58" s="24"/>
      <c r="H58" s="162"/>
      <c r="I58" s="66">
        <f>SUM(I52:I57)</f>
        <v>-4599</v>
      </c>
      <c r="J58" s="42"/>
      <c r="K58" s="66">
        <f>SUM(K52:K57)</f>
        <v>-11078</v>
      </c>
      <c r="M58" s="66">
        <f>SUM(M52:M57)</f>
        <v>-4601</v>
      </c>
      <c r="N58" s="42"/>
      <c r="O58" s="66">
        <f>SUM(O52:O57)</f>
        <v>-12078</v>
      </c>
    </row>
    <row r="59" spans="1:15" ht="19.5" customHeight="1">
      <c r="A59" s="45"/>
      <c r="B59" s="24"/>
      <c r="C59" s="24"/>
      <c r="D59" s="24"/>
      <c r="E59" s="24"/>
      <c r="F59" s="24"/>
      <c r="G59" s="24"/>
      <c r="H59" s="162"/>
      <c r="I59" s="42"/>
      <c r="J59" s="42"/>
      <c r="K59" s="42"/>
      <c r="M59" s="42"/>
      <c r="N59" s="42"/>
      <c r="O59" s="42"/>
    </row>
    <row r="60" spans="1:15" ht="19.5" customHeight="1">
      <c r="A60" s="45" t="s">
        <v>25</v>
      </c>
    </row>
    <row r="61" spans="1:15" ht="19.5" customHeight="1">
      <c r="A61" s="49"/>
      <c r="B61" s="28" t="s">
        <v>51</v>
      </c>
      <c r="I61" s="17">
        <v>-2256</v>
      </c>
      <c r="J61" s="17"/>
      <c r="K61" s="17">
        <v>-1743</v>
      </c>
      <c r="M61" s="17">
        <v>-2256</v>
      </c>
      <c r="N61" s="21"/>
      <c r="O61" s="17">
        <v>-1743</v>
      </c>
    </row>
    <row r="62" spans="1:15" ht="19.5" customHeight="1">
      <c r="A62" s="49"/>
      <c r="B62" s="28" t="s">
        <v>101</v>
      </c>
      <c r="I62" s="17"/>
      <c r="J62" s="17"/>
      <c r="K62" s="17"/>
      <c r="M62" s="17"/>
      <c r="N62" s="21"/>
      <c r="O62" s="17"/>
    </row>
    <row r="63" spans="1:15" ht="19.5" customHeight="1">
      <c r="A63" s="49"/>
      <c r="B63" s="28"/>
      <c r="C63" s="28" t="s">
        <v>146</v>
      </c>
      <c r="I63" s="17">
        <v>13896</v>
      </c>
      <c r="J63" s="17"/>
      <c r="K63" s="17">
        <v>6720</v>
      </c>
      <c r="M63" s="17">
        <v>13896</v>
      </c>
      <c r="N63" s="21"/>
      <c r="O63" s="17">
        <v>6720</v>
      </c>
    </row>
    <row r="64" spans="1:15" ht="19.5" customHeight="1">
      <c r="A64" s="49"/>
      <c r="B64" s="28" t="s">
        <v>131</v>
      </c>
      <c r="C64" s="28"/>
      <c r="I64" s="17">
        <v>-482</v>
      </c>
      <c r="J64" s="17"/>
      <c r="K64" s="17">
        <v>0</v>
      </c>
      <c r="M64" s="17">
        <v>-482</v>
      </c>
      <c r="N64" s="21"/>
      <c r="O64" s="17">
        <v>0</v>
      </c>
    </row>
    <row r="65" spans="1:15" ht="19.5" customHeight="1">
      <c r="B65" s="28" t="s">
        <v>93</v>
      </c>
      <c r="I65" s="17">
        <v>-269</v>
      </c>
      <c r="J65" s="17"/>
      <c r="K65" s="17">
        <v>-268</v>
      </c>
      <c r="M65" s="17">
        <v>-269</v>
      </c>
      <c r="N65" s="21"/>
      <c r="O65" s="17">
        <v>-268</v>
      </c>
    </row>
    <row r="66" spans="1:15" ht="19.5" customHeight="1">
      <c r="A66" s="45" t="s">
        <v>149</v>
      </c>
      <c r="I66" s="66">
        <f>SUM(I61:I65)</f>
        <v>10889</v>
      </c>
      <c r="J66" s="42"/>
      <c r="K66" s="66">
        <f>SUM(K61:K65)</f>
        <v>4709</v>
      </c>
      <c r="M66" s="66">
        <f>SUM(M61:M65)</f>
        <v>10889</v>
      </c>
      <c r="N66" s="42"/>
      <c r="O66" s="66">
        <f>SUM(O61:O65)</f>
        <v>4709</v>
      </c>
    </row>
    <row r="67" spans="1:15" ht="17.25" customHeight="1">
      <c r="A67" s="45"/>
      <c r="I67" s="42"/>
      <c r="J67" s="42"/>
      <c r="K67" s="42"/>
      <c r="L67" s="39"/>
      <c r="M67" s="42"/>
      <c r="N67" s="42"/>
      <c r="O67" s="42"/>
    </row>
    <row r="68" spans="1:15" ht="19.5" customHeight="1">
      <c r="A68" s="45" t="s">
        <v>150</v>
      </c>
      <c r="I68" s="72">
        <f>I66+I58+I36</f>
        <v>1536</v>
      </c>
      <c r="J68" s="72"/>
      <c r="K68" s="72">
        <f>K66+K58+K36</f>
        <v>-10005</v>
      </c>
      <c r="M68" s="72">
        <f>M66+M58+M36</f>
        <v>1548</v>
      </c>
      <c r="N68" s="72"/>
      <c r="O68" s="72">
        <f>O66+O58+O36</f>
        <v>-10982</v>
      </c>
    </row>
    <row r="69" spans="1:15" ht="17.25" customHeight="1">
      <c r="A69" s="45"/>
      <c r="I69" s="42"/>
      <c r="J69" s="42"/>
      <c r="K69" s="42"/>
      <c r="M69" s="42"/>
      <c r="N69" s="42"/>
      <c r="O69" s="42"/>
    </row>
    <row r="70" spans="1:15" ht="19.5" customHeight="1">
      <c r="A70" s="45" t="s">
        <v>84</v>
      </c>
      <c r="I70" s="30">
        <f>+'BS_3,4'!K14</f>
        <v>4178</v>
      </c>
      <c r="J70" s="42"/>
      <c r="K70" s="30">
        <f>O70</f>
        <v>15716</v>
      </c>
      <c r="M70" s="30">
        <f>+'BS_3,4'!O14</f>
        <v>3239</v>
      </c>
      <c r="N70" s="42"/>
      <c r="O70" s="30">
        <v>15716</v>
      </c>
    </row>
    <row r="71" spans="1:15" ht="17.25" customHeight="1">
      <c r="A71" s="45"/>
      <c r="I71" s="42"/>
      <c r="J71" s="42"/>
      <c r="K71" s="42"/>
      <c r="M71" s="42"/>
      <c r="N71" s="42"/>
      <c r="O71" s="42"/>
    </row>
    <row r="72" spans="1:15" ht="19.5" customHeight="1" thickBot="1">
      <c r="A72" s="45" t="s">
        <v>85</v>
      </c>
      <c r="I72" s="36">
        <f>SUM(I68:I70)</f>
        <v>5714</v>
      </c>
      <c r="J72" s="42"/>
      <c r="K72" s="36">
        <f>SUM(K68:K70)</f>
        <v>5711</v>
      </c>
      <c r="L72" s="39"/>
      <c r="M72" s="36">
        <f>SUM(M68:M70)</f>
        <v>4787</v>
      </c>
      <c r="N72" s="42"/>
      <c r="O72" s="36">
        <f>SUM(O68:O70)</f>
        <v>4734</v>
      </c>
    </row>
    <row r="73" spans="1:15" ht="17.25" customHeight="1" thickTop="1">
      <c r="A73" s="45"/>
      <c r="I73" s="42"/>
      <c r="J73" s="42"/>
      <c r="K73" s="42"/>
      <c r="M73" s="42"/>
      <c r="N73" s="42"/>
      <c r="O73" s="42"/>
    </row>
    <row r="74" spans="1:15" ht="17.25" customHeight="1">
      <c r="A74" s="45"/>
      <c r="I74" s="42"/>
      <c r="J74" s="42"/>
      <c r="K74" s="42"/>
      <c r="M74" s="42"/>
      <c r="N74" s="42"/>
      <c r="O74" s="42"/>
    </row>
    <row r="75" spans="1:15" ht="17.25" customHeight="1">
      <c r="A75" s="45"/>
      <c r="I75" s="42"/>
      <c r="J75" s="42"/>
      <c r="K75" s="42"/>
      <c r="M75" s="42"/>
      <c r="N75" s="42"/>
      <c r="O75" s="42"/>
    </row>
    <row r="76" spans="1:15" ht="17.25" customHeight="1">
      <c r="A76" s="45"/>
      <c r="I76" s="42"/>
      <c r="J76" s="42"/>
      <c r="K76" s="42"/>
      <c r="M76" s="42"/>
      <c r="N76" s="42"/>
      <c r="O76" s="42"/>
    </row>
    <row r="77" spans="1:15" ht="17.25" customHeight="1">
      <c r="A77" s="45"/>
      <c r="I77" s="42"/>
      <c r="J77" s="42"/>
      <c r="K77" s="42"/>
      <c r="M77" s="42"/>
      <c r="N77" s="42"/>
      <c r="O77" s="42"/>
    </row>
    <row r="78" spans="1:15" ht="17.25" customHeight="1">
      <c r="A78" s="45"/>
      <c r="I78" s="42"/>
      <c r="J78" s="42"/>
      <c r="K78" s="42"/>
      <c r="M78" s="42"/>
      <c r="N78" s="42"/>
      <c r="O78" s="42"/>
    </row>
    <row r="79" spans="1:15" ht="17.25" customHeight="1">
      <c r="A79" s="45"/>
      <c r="I79" s="42"/>
      <c r="J79" s="42"/>
      <c r="K79" s="42"/>
      <c r="M79" s="42"/>
      <c r="N79" s="42"/>
      <c r="O79" s="42"/>
    </row>
    <row r="80" spans="1:15" ht="17.25" customHeight="1">
      <c r="A80" s="45"/>
      <c r="I80" s="42"/>
      <c r="J80" s="42"/>
      <c r="K80" s="42"/>
      <c r="M80" s="42"/>
      <c r="N80" s="42"/>
      <c r="O80" s="42"/>
    </row>
    <row r="81" spans="1:15" ht="17.25" customHeight="1">
      <c r="A81" s="45"/>
      <c r="I81" s="42"/>
      <c r="J81" s="42"/>
      <c r="K81" s="42"/>
      <c r="M81" s="42"/>
      <c r="N81" s="42"/>
      <c r="O81" s="42"/>
    </row>
    <row r="82" spans="1:15" ht="17.25" customHeight="1">
      <c r="A82" s="45"/>
      <c r="I82" s="42"/>
      <c r="J82" s="42"/>
      <c r="K82" s="42"/>
      <c r="M82" s="42"/>
      <c r="N82" s="42"/>
      <c r="O82" s="42"/>
    </row>
    <row r="83" spans="1:15" ht="17.25" customHeight="1">
      <c r="A83" s="45"/>
      <c r="I83" s="42"/>
      <c r="J83" s="42"/>
      <c r="K83" s="42"/>
      <c r="M83" s="42"/>
      <c r="N83" s="42"/>
      <c r="O83" s="42"/>
    </row>
    <row r="84" spans="1:15" ht="17.25" customHeight="1">
      <c r="A84" s="45"/>
      <c r="I84" s="42"/>
      <c r="J84" s="42"/>
      <c r="K84" s="42"/>
      <c r="M84" s="42"/>
      <c r="N84" s="42"/>
      <c r="O84" s="42"/>
    </row>
    <row r="85" spans="1:15" ht="17.25" customHeight="1">
      <c r="A85" s="45"/>
      <c r="I85" s="42"/>
      <c r="J85" s="42"/>
      <c r="K85" s="42"/>
      <c r="M85" s="42"/>
      <c r="N85" s="42"/>
      <c r="O85" s="42"/>
    </row>
    <row r="86" spans="1:15" ht="17.25" customHeight="1">
      <c r="A86" s="45"/>
      <c r="I86" s="42"/>
      <c r="J86" s="42"/>
      <c r="K86" s="42"/>
      <c r="M86" s="42"/>
      <c r="N86" s="42"/>
      <c r="O86" s="42"/>
    </row>
    <row r="87" spans="1:15" s="65" customFormat="1" ht="26.25" customHeight="1">
      <c r="A87" s="164" t="str">
        <f>A44</f>
        <v>บริษัท โอเชี่ยน คอมเมิรช จำกัด (มหาชน) และบริษัทย่อย</v>
      </c>
      <c r="I87" s="114"/>
      <c r="J87" s="114"/>
      <c r="K87" s="114"/>
      <c r="L87" s="165"/>
      <c r="M87" s="213" t="s">
        <v>79</v>
      </c>
      <c r="N87" s="213"/>
      <c r="O87" s="213"/>
    </row>
    <row r="88" spans="1:15" s="65" customFormat="1" ht="26.25" customHeight="1">
      <c r="A88" s="215" t="s">
        <v>24</v>
      </c>
      <c r="B88" s="215"/>
      <c r="C88" s="215"/>
      <c r="D88" s="215"/>
      <c r="E88" s="215"/>
      <c r="F88" s="215"/>
      <c r="I88" s="114"/>
      <c r="J88" s="114"/>
      <c r="K88" s="114"/>
      <c r="L88" s="69"/>
      <c r="M88" s="213" t="s">
        <v>81</v>
      </c>
      <c r="N88" s="213"/>
      <c r="O88" s="213"/>
    </row>
    <row r="89" spans="1:15" ht="26.25" customHeight="1">
      <c r="A89" s="163" t="str">
        <f>A46</f>
        <v>สำหรับงวดหกเดือนสิ้นสุดวันที่ 30 มิถุนายน 2560 และ 2559</v>
      </c>
    </row>
    <row r="90" spans="1:15" ht="17.25" customHeight="1">
      <c r="A90" s="45"/>
      <c r="I90" s="42"/>
      <c r="J90" s="42"/>
      <c r="K90" s="42"/>
      <c r="M90" s="42"/>
      <c r="N90" s="42"/>
      <c r="O90" s="42"/>
    </row>
    <row r="91" spans="1:15" ht="17.25" customHeight="1">
      <c r="A91" s="45"/>
      <c r="I91" s="204" t="s">
        <v>41</v>
      </c>
      <c r="J91" s="204"/>
      <c r="K91" s="204"/>
      <c r="L91" s="204"/>
      <c r="M91" s="204"/>
      <c r="N91" s="204"/>
      <c r="O91" s="204"/>
    </row>
    <row r="92" spans="1:15" ht="19.5" customHeight="1">
      <c r="A92" s="45"/>
      <c r="I92" s="216" t="s">
        <v>94</v>
      </c>
      <c r="J92" s="216"/>
      <c r="K92" s="216"/>
      <c r="M92" s="214" t="s">
        <v>96</v>
      </c>
      <c r="N92" s="214"/>
      <c r="O92" s="214"/>
    </row>
    <row r="93" spans="1:15" s="65" customFormat="1" ht="19.5" customHeight="1">
      <c r="A93" s="168"/>
      <c r="I93" s="181" t="str">
        <f>I7</f>
        <v>2560</v>
      </c>
      <c r="J93" s="179"/>
      <c r="K93" s="171" t="str">
        <f>K7</f>
        <v>2559</v>
      </c>
      <c r="M93" s="169" t="str">
        <f>M7</f>
        <v>2560</v>
      </c>
      <c r="N93" s="170"/>
      <c r="O93" s="171" t="str">
        <f>O7</f>
        <v>2559</v>
      </c>
    </row>
    <row r="94" spans="1:15" s="49" customFormat="1" ht="19.5" customHeight="1">
      <c r="A94" s="45" t="s">
        <v>66</v>
      </c>
      <c r="I94" s="35"/>
      <c r="J94" s="35"/>
      <c r="K94" s="35"/>
      <c r="M94" s="35"/>
    </row>
    <row r="95" spans="1:15" s="49" customFormat="1" ht="19.5" customHeight="1">
      <c r="A95" s="45" t="s">
        <v>86</v>
      </c>
      <c r="B95" s="45"/>
      <c r="I95" s="35"/>
      <c r="J95" s="35"/>
      <c r="K95" s="35"/>
      <c r="M95" s="35"/>
    </row>
    <row r="96" spans="1:15" s="49" customFormat="1" ht="19.5" customHeight="1">
      <c r="A96" s="45"/>
      <c r="B96" s="49" t="s">
        <v>67</v>
      </c>
      <c r="I96" s="17">
        <v>135</v>
      </c>
      <c r="J96" s="17"/>
      <c r="K96" s="17">
        <v>1570</v>
      </c>
      <c r="M96" s="17">
        <v>135</v>
      </c>
      <c r="N96" s="17"/>
      <c r="O96" s="17">
        <v>1570</v>
      </c>
    </row>
    <row r="97" spans="1:20" s="49" customFormat="1" ht="19.5" customHeight="1">
      <c r="A97" s="45"/>
      <c r="B97" s="49" t="s">
        <v>68</v>
      </c>
      <c r="I97" s="17">
        <v>527</v>
      </c>
      <c r="J97" s="17"/>
      <c r="K97" s="17">
        <v>3028</v>
      </c>
      <c r="M97" s="17">
        <v>503</v>
      </c>
      <c r="N97" s="17"/>
      <c r="O97" s="17">
        <v>2951</v>
      </c>
    </row>
    <row r="98" spans="1:20" s="49" customFormat="1" ht="19.5" customHeight="1">
      <c r="A98" s="45"/>
      <c r="B98" s="49" t="s">
        <v>69</v>
      </c>
      <c r="I98" s="17">
        <v>5052</v>
      </c>
      <c r="J98" s="17"/>
      <c r="K98" s="17">
        <v>1113</v>
      </c>
      <c r="M98" s="17">
        <v>4149</v>
      </c>
      <c r="N98" s="17"/>
      <c r="O98" s="17">
        <v>213</v>
      </c>
    </row>
    <row r="99" spans="1:20" s="49" customFormat="1" ht="19.5" customHeight="1" thickBot="1">
      <c r="I99" s="97">
        <f>SUM(I96:I98)</f>
        <v>5714</v>
      </c>
      <c r="J99" s="71"/>
      <c r="K99" s="97">
        <f>SUM(K96:K98)</f>
        <v>5711</v>
      </c>
      <c r="M99" s="97">
        <f>SUM(M96:M98)</f>
        <v>4787</v>
      </c>
      <c r="N99" s="17"/>
      <c r="O99" s="97">
        <f>SUM(O96:O98)</f>
        <v>4734</v>
      </c>
      <c r="P99" s="35"/>
      <c r="Q99" s="35">
        <f>I99-I72</f>
        <v>0</v>
      </c>
      <c r="R99" s="35">
        <f>K99-K72</f>
        <v>0</v>
      </c>
      <c r="S99" s="35">
        <f>M99-M72</f>
        <v>0</v>
      </c>
      <c r="T99" s="35">
        <f>O99-O72</f>
        <v>0</v>
      </c>
    </row>
    <row r="100" spans="1:20" ht="17.25" customHeight="1" thickTop="1">
      <c r="A100" s="45"/>
      <c r="I100" s="42"/>
      <c r="J100" s="42"/>
      <c r="K100" s="42"/>
      <c r="M100" s="42"/>
      <c r="N100" s="42"/>
      <c r="O100" s="42"/>
    </row>
    <row r="101" spans="1:20" s="49" customFormat="1" ht="19.5" customHeight="1">
      <c r="A101" s="45" t="s">
        <v>88</v>
      </c>
      <c r="B101" s="45"/>
      <c r="I101" s="35"/>
      <c r="J101" s="35"/>
      <c r="K101" s="35"/>
      <c r="M101" s="35"/>
    </row>
    <row r="102" spans="1:20" s="49" customFormat="1" ht="19.5" customHeight="1" thickBot="1">
      <c r="A102" s="172"/>
      <c r="B102" s="49" t="s">
        <v>89</v>
      </c>
      <c r="I102" s="131">
        <v>0</v>
      </c>
      <c r="J102" s="71"/>
      <c r="K102" s="131">
        <v>1020</v>
      </c>
      <c r="M102" s="131">
        <v>0</v>
      </c>
      <c r="N102" s="17"/>
      <c r="O102" s="131">
        <v>1020</v>
      </c>
    </row>
    <row r="103" spans="1:20" s="49" customFormat="1" ht="19.5" customHeight="1" thickTop="1">
      <c r="A103" s="173"/>
      <c r="B103" s="49" t="s">
        <v>147</v>
      </c>
      <c r="D103" s="119"/>
      <c r="E103" s="119"/>
      <c r="F103" s="119"/>
      <c r="I103" s="35"/>
      <c r="J103" s="35"/>
      <c r="K103" s="35"/>
      <c r="M103" s="35"/>
      <c r="O103" s="35"/>
    </row>
    <row r="104" spans="1:20" s="28" customFormat="1" ht="19.5" customHeight="1" thickBot="1">
      <c r="A104" s="49"/>
      <c r="B104" s="49"/>
      <c r="C104" s="49" t="s">
        <v>99</v>
      </c>
      <c r="D104" s="116"/>
      <c r="E104" s="117"/>
      <c r="F104" s="116"/>
      <c r="G104" s="117"/>
      <c r="H104" s="116"/>
      <c r="I104" s="131">
        <v>0</v>
      </c>
      <c r="J104" s="71"/>
      <c r="K104" s="131">
        <v>17927</v>
      </c>
      <c r="L104" s="116"/>
      <c r="M104" s="131">
        <v>0</v>
      </c>
      <c r="N104" s="116"/>
      <c r="O104" s="131">
        <v>17927</v>
      </c>
    </row>
    <row r="105" spans="1:20" ht="18.600000000000001" customHeight="1" thickTop="1" thickBot="1">
      <c r="B105" s="49" t="s">
        <v>158</v>
      </c>
      <c r="I105" s="202">
        <v>1007</v>
      </c>
      <c r="K105" s="202">
        <v>0</v>
      </c>
      <c r="M105" s="202">
        <v>1007</v>
      </c>
      <c r="N105" s="35"/>
      <c r="O105" s="202">
        <v>0</v>
      </c>
    </row>
    <row r="106" spans="1:20" ht="18.600000000000001" customHeight="1" thickTop="1"/>
  </sheetData>
  <mergeCells count="17">
    <mergeCell ref="A88:F88"/>
    <mergeCell ref="I6:K6"/>
    <mergeCell ref="I49:K49"/>
    <mergeCell ref="I92:K92"/>
    <mergeCell ref="M87:O87"/>
    <mergeCell ref="M88:O88"/>
    <mergeCell ref="A2:E2"/>
    <mergeCell ref="I5:O5"/>
    <mergeCell ref="M6:O6"/>
    <mergeCell ref="I48:O48"/>
    <mergeCell ref="M49:O49"/>
    <mergeCell ref="M45:O45"/>
    <mergeCell ref="M44:O44"/>
    <mergeCell ref="M1:O1"/>
    <mergeCell ref="M2:O2"/>
    <mergeCell ref="I91:O91"/>
    <mergeCell ref="M92:O92"/>
  </mergeCells>
  <pageMargins left="0.70866141732283472" right="0.23622047244094491" top="0.74803149606299213" bottom="0.19685039370078741" header="0.31496062992125984" footer="0.31496062992125984"/>
  <pageSetup paperSize="9" scale="95" firstPageNumber="9" orientation="portrait" useFirstPageNumber="1" r:id="rId1"/>
  <headerFooter scaleWithDoc="0" alignWithMargins="0">
    <oddFooter>&amp;L&amp;"Angsana New,Regular"&amp;14
หมายเหตุประกอบงบการเงินแบบย่อเป็นส่วนหนึ่งของงบการเงินนี้
_______________________________________กรรมการ&amp;R
&amp;"-,Regular"_______________________________&amp;14 &amp;"Angsana New,Regular"กรรมการ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BS_3,4</vt:lpstr>
      <vt:lpstr>PL_5</vt:lpstr>
      <vt:lpstr>PL_6</vt:lpstr>
      <vt:lpstr>SEC_7</vt:lpstr>
      <vt:lpstr>SE_8</vt:lpstr>
      <vt:lpstr>CF_9,10,11</vt:lpstr>
      <vt:lpstr>'BS_3,4'!Print_Area</vt:lpstr>
      <vt:lpstr>'CF_9,10,11'!Print_Area</vt:lpstr>
      <vt:lpstr>SE_8!Print_Titles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TOSHIBA</cp:lastModifiedBy>
  <cp:lastPrinted>2017-08-03T08:50:26Z</cp:lastPrinted>
  <dcterms:created xsi:type="dcterms:W3CDTF">2007-10-24T11:17:54Z</dcterms:created>
  <dcterms:modified xsi:type="dcterms:W3CDTF">2017-08-09T13:12:27Z</dcterms:modified>
</cp:coreProperties>
</file>