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35" yWindow="120" windowWidth="12870" windowHeight="7515" activeTab="5"/>
  </bookViews>
  <sheets>
    <sheet name="BS_3-4" sheetId="1" r:id="rId1"/>
    <sheet name="PL_5" sheetId="8" r:id="rId2"/>
    <sheet name="PL_6" sheetId="11" r:id="rId3"/>
    <sheet name="SEC_7" sheetId="10" r:id="rId4"/>
    <sheet name="SE_8" sheetId="6" r:id="rId5"/>
    <sheet name="CF_9-10" sheetId="9" r:id="rId6"/>
  </sheets>
  <externalReferences>
    <externalReference r:id="rId7"/>
    <externalReference r:id="rId8"/>
    <externalReference r:id="rId9"/>
    <externalReference r:id="rId10"/>
  </externalReferences>
  <definedNames>
    <definedName name="A">#N/A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4">#REF!</definedName>
    <definedName name="aaaa">#REF!</definedName>
    <definedName name="AAt" localSheetId="4">[1]งบการเงิน!#REF!</definedName>
    <definedName name="AAt" localSheetId="3">[2]งบการเงิน!#REF!</definedName>
    <definedName name="AAt">[1]งบการเงิน!#REF!</definedName>
    <definedName name="At" localSheetId="4">[1]งบการเงิน!#REF!</definedName>
    <definedName name="At" localSheetId="3">[2]งบการเงิน!#REF!</definedName>
    <definedName name="At">[1]งบการเงิน!#REF!</definedName>
    <definedName name="B" localSheetId="4">[1]งบการเงิน!#REF!</definedName>
    <definedName name="B" localSheetId="3">[2]งบการเงิน!#REF!</definedName>
    <definedName name="B">[1]งบการเงิน!#REF!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C." localSheetId="2">[1]งบการเงิน!#REF!</definedName>
    <definedName name="C." localSheetId="4">[1]งบการเงิน!#REF!</definedName>
    <definedName name="C." localSheetId="3">[2]งบการเงิน!#REF!</definedName>
    <definedName name="C.">[1]งบการเงิน!#REF!</definedName>
    <definedName name="CC" localSheetId="4">[1]งบการเงิน!#REF!</definedName>
    <definedName name="CC" localSheetId="3">[2]งบการเงิน!#REF!</definedName>
    <definedName name="CC">[1]งบการเงิน!#REF!</definedName>
    <definedName name="CCt" localSheetId="4">[1]งบการเงิน!#REF!</definedName>
    <definedName name="CCt" localSheetId="3">[2]งบการเงิน!#REF!</definedName>
    <definedName name="CCt">[1]งบการเงิน!#REF!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t" localSheetId="2">[1]งบการเงิน!#REF!</definedName>
    <definedName name="Ct" localSheetId="4">[1]งบการเงิน!#REF!</definedName>
    <definedName name="Ct" localSheetId="3">[2]งบการเงิน!#REF!</definedName>
    <definedName name="Ct">[1]งบการเงิน!#REF!</definedName>
    <definedName name="DA" localSheetId="4">[1]งบการเงิน!#REF!</definedName>
    <definedName name="DA" localSheetId="3">[2]งบการเงิน!#REF!</definedName>
    <definedName name="DA">[1]งบการเงิน!#REF!</definedName>
    <definedName name="DAAt" localSheetId="4">[1]งบการเงิน!#REF!</definedName>
    <definedName name="DAAt" localSheetId="3">[2]งบการเงิน!#REF!</definedName>
    <definedName name="DAAt">[1]งบการเงิน!#REF!</definedName>
    <definedName name="DAt" localSheetId="4">[1]งบการเงิน!#REF!</definedName>
    <definedName name="DAt" localSheetId="3">[2]งบการเงิน!#REF!</definedName>
    <definedName name="DAt">[1]งบการเงิน!#REF!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4">[1]งบการเงิน!#REF!</definedName>
    <definedName name="DC" localSheetId="3">[2]งบการเงิน!#REF!</definedName>
    <definedName name="DC">[1]งบการเงิน!#REF!</definedName>
    <definedName name="DCC" localSheetId="4">[1]งบการเงิน!#REF!</definedName>
    <definedName name="DCC" localSheetId="3">[2]งบการเงิน!#REF!</definedName>
    <definedName name="DCC">[1]งบการเงิน!#REF!</definedName>
    <definedName name="DCCt" localSheetId="4">[1]งบการเงิน!#REF!</definedName>
    <definedName name="DCCt" localSheetId="3">[2]งบการเงิน!#REF!</definedName>
    <definedName name="DCCt">[1]งบการเงิน!#REF!</definedName>
    <definedName name="DCt" localSheetId="4">[1]งบการเงิน!#REF!</definedName>
    <definedName name="DCt" localSheetId="3">[2]งบการเงิน!#REF!</definedName>
    <definedName name="DCt">[1]งบการเงิน!#REF!</definedName>
    <definedName name="DEE" localSheetId="4">[1]งบการเงิน!#REF!</definedName>
    <definedName name="DEE" localSheetId="3">[2]งบการเงิน!#REF!</definedName>
    <definedName name="DEE">[1]งบการเงิน!#REF!</definedName>
    <definedName name="DFA" localSheetId="4">[1]งบการเงิน!#REF!</definedName>
    <definedName name="DFA" localSheetId="3">[2]งบการเงิน!#REF!</definedName>
    <definedName name="DFA">[1]งบการเงิน!#REF!</definedName>
    <definedName name="DGG" localSheetId="4">[1]งบการเงิน!#REF!</definedName>
    <definedName name="DGG" localSheetId="3">[2]งบการเงิน!#REF!</definedName>
    <definedName name="DGG">[1]งบการเงิน!#REF!</definedName>
    <definedName name="DII" localSheetId="4">[1]งบการเงิน!#REF!</definedName>
    <definedName name="DII" localSheetId="3">[2]งบการเงิน!#REF!</definedName>
    <definedName name="DII">[1]งบการเงิน!#REF!</definedName>
    <definedName name="DIt" localSheetId="4">[1]งบการเงิน!#REF!</definedName>
    <definedName name="DIt" localSheetId="3">[2]งบการเงิน!#REF!</definedName>
    <definedName name="DIt">[1]งบการเงิน!#REF!</definedName>
    <definedName name="DItt" localSheetId="4">[1]งบการเงิน!#REF!</definedName>
    <definedName name="DItt" localSheetId="3">[2]งบการเงิน!#REF!</definedName>
    <definedName name="DItt">[1]งบการเงิน!#REF!</definedName>
    <definedName name="DIttt" localSheetId="4">[1]งบการเงิน!#REF!</definedName>
    <definedName name="DIttt" localSheetId="3">[2]งบการเงิน!#REF!</definedName>
    <definedName name="DIttt">[1]งบการเงิน!#REF!</definedName>
    <definedName name="DNN" localSheetId="4">[1]งบการเงิน!#REF!</definedName>
    <definedName name="DNN" localSheetId="3">[2]งบการเงิน!#REF!</definedName>
    <definedName name="DNN">[1]งบการเงิน!#REF!</definedName>
    <definedName name="DOS" localSheetId="4">[1]งบการเงิน!#REF!</definedName>
    <definedName name="DOS" localSheetId="3">[2]งบการเงิน!#REF!</definedName>
    <definedName name="DOS">[1]งบการเงิน!#REF!</definedName>
    <definedName name="DRE." localSheetId="4">[1]งบการเงิน!#REF!</definedName>
    <definedName name="DRE." localSheetId="3">[2]งบการเงิน!#REF!</definedName>
    <definedName name="DRE.">[1]งบการเงิน!#REF!</definedName>
    <definedName name="DREt" localSheetId="4">[1]งบการเงิน!#REF!</definedName>
    <definedName name="DREt" localSheetId="3">[2]งบการเงิน!#REF!</definedName>
    <definedName name="DREt">[1]งบการเงิน!#REF!</definedName>
    <definedName name="DT" localSheetId="4">[1]งบการเงิน!#REF!</definedName>
    <definedName name="DT" localSheetId="3">[2]งบการเงิน!#REF!</definedName>
    <definedName name="DT">[1]งบการเงิน!#REF!</definedName>
    <definedName name="EE" localSheetId="4">[1]งบการเงิน!#REF!</definedName>
    <definedName name="EE" localSheetId="3">[2]งบการเงิน!#REF!</definedName>
    <definedName name="EE">[1]งบการเงิน!#REF!</definedName>
    <definedName name="FA" localSheetId="4">[1]งบการเงิน!#REF!</definedName>
    <definedName name="FA" localSheetId="3">[2]งบการเงิน!#REF!</definedName>
    <definedName name="FA">[1]งบการเงิน!#REF!</definedName>
    <definedName name="FC" localSheetId="3">'[2]cash flow 1'!$H$15</definedName>
    <definedName name="FC">'[1]cash flow 1'!$H$15</definedName>
    <definedName name="FCC" localSheetId="3">'[2]cash flow 1'!$H$91</definedName>
    <definedName name="FCC">'[1]cash flow 1'!$H$91</definedName>
    <definedName name="FGG" localSheetId="3">'[2]cash flow 1'!$H$118</definedName>
    <definedName name="FGG">'[1]cash flow 1'!$H$118</definedName>
    <definedName name="FIttt" localSheetId="3">'[2]cash flow 1'!$H$51</definedName>
    <definedName name="FIttt">'[1]cash flow 1'!$H$51</definedName>
    <definedName name="FNN" localSheetId="3">'[2]cash flow 1'!$H$129</definedName>
    <definedName name="FNN">'[1]cash flow 1'!$H$129</definedName>
    <definedName name="FT" localSheetId="3">'[2]cash flow 1'!$H$108</definedName>
    <definedName name="FT">'[1]cash flow 1'!$H$108</definedName>
    <definedName name="G\L_FA" localSheetId="3">'[2]cash flow 1'!$H$66</definedName>
    <definedName name="G\L_FA">'[1]cash flow 1'!$H$66</definedName>
    <definedName name="GG" localSheetId="2">[1]งบการเงิน!#REF!</definedName>
    <definedName name="GG" localSheetId="4">[1]งบการเงิน!#REF!</definedName>
    <definedName name="GG" localSheetId="3">[2]งบการเงิน!#REF!</definedName>
    <definedName name="GG">[1]งบการเงิน!#REF!</definedName>
    <definedName name="II" localSheetId="4">[1]งบการเงิน!#REF!</definedName>
    <definedName name="II" localSheetId="3">[2]งบการเงิน!#REF!</definedName>
    <definedName name="II">[1]งบการเงิน!#REF!</definedName>
    <definedName name="It" localSheetId="4">[1]งบการเงิน!#REF!</definedName>
    <definedName name="It" localSheetId="3">[2]งบการเงิน!#REF!</definedName>
    <definedName name="It">[1]งบการเงิน!#REF!</definedName>
    <definedName name="Itt" localSheetId="4">[1]งบการเงิน!#REF!</definedName>
    <definedName name="Itt" localSheetId="3">[2]งบการเงิน!#REF!</definedName>
    <definedName name="Itt">[1]งบการเงิน!#REF!</definedName>
    <definedName name="Ittt" localSheetId="4">[1]งบการเงิน!#REF!</definedName>
    <definedName name="Ittt" localSheetId="3">[2]งบการเงิน!#REF!</definedName>
    <definedName name="Ittt">[1]งบการเงิน!#REF!</definedName>
    <definedName name="L" localSheetId="2">#REF!</definedName>
    <definedName name="L" localSheetId="4">#REF!</definedName>
    <definedName name="L" localSheetId="3">#REF!</definedName>
    <definedName name="L">#REF!</definedName>
    <definedName name="LL" localSheetId="4">#REF!</definedName>
    <definedName name="LL">#REF!</definedName>
    <definedName name="NN" localSheetId="4">[1]งบการเงิน!#REF!</definedName>
    <definedName name="NN" localSheetId="3">[2]งบการเงิน!#REF!</definedName>
    <definedName name="NN">[1]งบการเงิน!#REF!</definedName>
    <definedName name="OHC1_6">#N/A</definedName>
    <definedName name="OHR1_6">#N/A</definedName>
    <definedName name="OS" localSheetId="4">[1]งบการเงิน!#REF!</definedName>
    <definedName name="OS" localSheetId="3">[2]งบการเงิน!#REF!</definedName>
    <definedName name="OS">[1]งบการเงิน!#REF!</definedName>
    <definedName name="_xlnm.Print_Area" localSheetId="0">'BS_3-4'!$A$1:$P$96</definedName>
    <definedName name="_xlnm.Print_Area" localSheetId="5">'CF_9-10'!$A$1:$P$86</definedName>
    <definedName name="_xlnm.Print_Area" localSheetId="2">#REF!</definedName>
    <definedName name="_xlnm.Print_Area" localSheetId="3">SEC_7!$A$1:$O$16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TAX" localSheetId="3">'[2]cash flow 2'!$G$56</definedName>
    <definedName name="PTAX">'[1]cash flow 2'!$G$56</definedName>
    <definedName name="RE" localSheetId="2">[1]งบการเงิน!#REF!</definedName>
    <definedName name="RE" localSheetId="4">[1]งบการเงิน!#REF!</definedName>
    <definedName name="RE" localSheetId="3">[2]งบการเงิน!#REF!</definedName>
    <definedName name="RE">[1]งบการเงิน!#REF!</definedName>
    <definedName name="REt" localSheetId="4">[1]งบการเงิน!#REF!</definedName>
    <definedName name="REt" localSheetId="3">[2]งบการเงิน!#REF!</definedName>
    <definedName name="REt">[1]งบการเงิน!#REF!</definedName>
    <definedName name="S_FA" localSheetId="3">'[2]cash flow 1'!$H$58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4">[1]งบการเงิน!#REF!</definedName>
    <definedName name="T" localSheetId="3">[2]งบการเงิน!#REF!</definedName>
    <definedName name="T">[1]งบการเงิน!#REF!</definedName>
    <definedName name="Unreailzed" localSheetId="3">'[2]cash flow 2'!$G$30</definedName>
    <definedName name="Unreailzed">'[1]cash flow 2'!$G$30</definedName>
    <definedName name="XA" localSheetId="2">[1]งบการเงิน!#REF!</definedName>
    <definedName name="XA" localSheetId="4">[1]งบการเงิน!#REF!</definedName>
    <definedName name="XA" localSheetId="3">[2]งบการเงิน!#REF!</definedName>
    <definedName name="XA">[1]งบการเงิน!#REF!</definedName>
    <definedName name="XAAt" localSheetId="4">[1]งบการเงิน!#REF!</definedName>
    <definedName name="XAAt" localSheetId="3">[2]งบการเงิน!#REF!</definedName>
    <definedName name="XAAt">[1]งบการเงิน!#REF!</definedName>
    <definedName name="XAt" localSheetId="4">[1]งบการเงิน!#REF!</definedName>
    <definedName name="XAt" localSheetId="3">[2]งบการเงิน!#REF!</definedName>
    <definedName name="XAt">[1]งบการเงิน!#REF!</definedName>
    <definedName name="XC" localSheetId="4">[1]งบการเงิน!#REF!</definedName>
    <definedName name="XC" localSheetId="3">[2]งบการเงิน!#REF!</definedName>
    <definedName name="XC">[1]งบการเงิน!#REF!</definedName>
    <definedName name="XCC" localSheetId="4">[1]งบการเงิน!#REF!</definedName>
    <definedName name="XCC" localSheetId="3">[2]งบการเงิน!#REF!</definedName>
    <definedName name="XCC">[1]งบการเงิน!#REF!</definedName>
    <definedName name="XCCt" localSheetId="4">[1]งบการเงิน!#REF!</definedName>
    <definedName name="XCCt" localSheetId="3">[2]งบการเงิน!#REF!</definedName>
    <definedName name="XCCt">[1]งบการเงิน!#REF!</definedName>
    <definedName name="XCt" localSheetId="4">[1]งบการเงิน!#REF!</definedName>
    <definedName name="XCt" localSheetId="3">[2]งบการเงิน!#REF!</definedName>
    <definedName name="XCt">[1]งบการเงิน!#REF!</definedName>
    <definedName name="XEE" localSheetId="4">[1]งบการเงิน!#REF!</definedName>
    <definedName name="XEE" localSheetId="3">[2]งบการเงิน!#REF!</definedName>
    <definedName name="XEE">[1]งบการเงิน!#REF!</definedName>
    <definedName name="XFA" localSheetId="4">[1]งบการเงิน!#REF!</definedName>
    <definedName name="XFA" localSheetId="3">[2]งบการเงิน!#REF!</definedName>
    <definedName name="XFA">[1]งบการเงิน!#REF!</definedName>
    <definedName name="XGG" localSheetId="4">[1]งบการเงิน!#REF!</definedName>
    <definedName name="XGG" localSheetId="3">[2]งบการเงิน!#REF!</definedName>
    <definedName name="XGG">[1]งบการเงิน!#REF!</definedName>
    <definedName name="XII" localSheetId="4">[1]งบการเงิน!#REF!</definedName>
    <definedName name="XII" localSheetId="3">[2]งบการเงิน!#REF!</definedName>
    <definedName name="XII">[1]งบการเงิน!#REF!</definedName>
    <definedName name="XIt" localSheetId="4">[1]งบการเงิน!#REF!</definedName>
    <definedName name="XIt" localSheetId="3">[2]งบการเงิน!#REF!</definedName>
    <definedName name="XIt">[1]งบการเงิน!#REF!</definedName>
    <definedName name="Xitt" localSheetId="4">[1]งบการเงิน!#REF!</definedName>
    <definedName name="Xitt" localSheetId="3">[2]งบการเงิน!#REF!</definedName>
    <definedName name="Xitt">[1]งบการเงิน!#REF!</definedName>
    <definedName name="XIttt" localSheetId="4">[1]งบการเงิน!#REF!</definedName>
    <definedName name="XIttt" localSheetId="3">[2]งบการเงิน!#REF!</definedName>
    <definedName name="XIttt">[1]งบการเงิน!#REF!</definedName>
    <definedName name="XNN" localSheetId="4">[1]งบการเงิน!#REF!</definedName>
    <definedName name="XNN" localSheetId="3">[2]งบการเงิน!#REF!</definedName>
    <definedName name="XNN">[1]งบการเงิน!#REF!</definedName>
    <definedName name="XOS" localSheetId="4">[1]งบการเงิน!#REF!</definedName>
    <definedName name="XOS" localSheetId="3">[2]งบการเงิน!#REF!</definedName>
    <definedName name="XOS">[1]งบการเงิน!#REF!</definedName>
    <definedName name="XRE" localSheetId="4">[1]งบการเงิน!#REF!</definedName>
    <definedName name="XRE" localSheetId="3">[2]งบการเงิน!#REF!</definedName>
    <definedName name="XRE">[1]งบการเงิน!#REF!</definedName>
    <definedName name="XREt" localSheetId="4">[1]งบการเงิน!#REF!</definedName>
    <definedName name="XREt" localSheetId="3">[2]งบการเงิน!#REF!</definedName>
    <definedName name="XREt">[1]งบการเงิน!#REF!</definedName>
    <definedName name="XT" localSheetId="4">[1]งบการเงิน!#REF!</definedName>
    <definedName name="XT" localSheetId="3">[2]งบการเงิน!#REF!</definedName>
    <definedName name="XT">[1]งบการเงิน!#REF!</definedName>
    <definedName name="แ" localSheetId="2">#REF!</definedName>
    <definedName name="แ" localSheetId="4">#REF!</definedName>
    <definedName name="แ" localSheetId="3">#REF!</definedName>
    <definedName name="แ">#REF!</definedName>
  </definedNames>
  <calcPr calcId="125725"/>
</workbook>
</file>

<file path=xl/calcChain.xml><?xml version="1.0" encoding="utf-8"?>
<calcChain xmlns="http://schemas.openxmlformats.org/spreadsheetml/2006/main">
  <c r="R9" i="6"/>
  <c r="N70" i="9"/>
  <c r="J70"/>
  <c r="S70" s="1"/>
  <c r="P64" l="1"/>
  <c r="N64"/>
  <c r="L64"/>
  <c r="J64"/>
  <c r="P45"/>
  <c r="N45"/>
  <c r="L45"/>
  <c r="J45"/>
  <c r="L80"/>
  <c r="L8"/>
  <c r="L56" s="1"/>
  <c r="L92" i="1" l="1"/>
  <c r="L91"/>
  <c r="L89"/>
  <c r="L88"/>
  <c r="K16" i="10" l="1"/>
  <c r="J91" i="1" s="1"/>
  <c r="I16" i="10"/>
  <c r="J89" i="1" s="1"/>
  <c r="G16" i="10"/>
  <c r="J88" i="1" s="1"/>
  <c r="A3" i="10" l="1"/>
  <c r="A3" i="6"/>
  <c r="L22" i="11"/>
  <c r="L15"/>
  <c r="L24" s="1"/>
  <c r="L28" s="1"/>
  <c r="L33" s="1"/>
  <c r="N15"/>
  <c r="N22"/>
  <c r="L10" i="9" l="1"/>
  <c r="L24" s="1"/>
  <c r="L34" s="1"/>
  <c r="L36" s="1"/>
  <c r="L67" s="1"/>
  <c r="L73" s="1"/>
  <c r="T80" s="1"/>
  <c r="M11" i="10"/>
  <c r="N24" i="11"/>
  <c r="N28" s="1"/>
  <c r="N33" s="1"/>
  <c r="L22" i="8"/>
  <c r="L15"/>
  <c r="L24" s="1"/>
  <c r="L28" s="1"/>
  <c r="L33" s="1"/>
  <c r="N10" i="9" l="1"/>
  <c r="P17" i="6"/>
  <c r="P22" i="11"/>
  <c r="J22"/>
  <c r="P15"/>
  <c r="J15"/>
  <c r="A1"/>
  <c r="J24" l="1"/>
  <c r="J28" s="1"/>
  <c r="J33" s="1"/>
  <c r="P24"/>
  <c r="P28" s="1"/>
  <c r="P33" s="1"/>
  <c r="P10" i="9" l="1"/>
  <c r="P11" i="6"/>
  <c r="R11" s="1"/>
  <c r="J10" i="9"/>
  <c r="M15" i="10"/>
  <c r="P92" i="1"/>
  <c r="P91"/>
  <c r="P89"/>
  <c r="P88"/>
  <c r="L93"/>
  <c r="P93" l="1"/>
  <c r="M16" i="10"/>
  <c r="J92" i="1" s="1"/>
  <c r="O15" i="10"/>
  <c r="O16" s="1"/>
  <c r="J80" i="9"/>
  <c r="J8"/>
  <c r="J56" s="1"/>
  <c r="J22" i="8"/>
  <c r="J15"/>
  <c r="K12" i="10"/>
  <c r="I12"/>
  <c r="G12"/>
  <c r="A1"/>
  <c r="J81" i="1"/>
  <c r="L81"/>
  <c r="J74"/>
  <c r="L74"/>
  <c r="P74"/>
  <c r="N74"/>
  <c r="L29"/>
  <c r="J29"/>
  <c r="P29"/>
  <c r="N29"/>
  <c r="L19"/>
  <c r="J19"/>
  <c r="J31" l="1"/>
  <c r="L83"/>
  <c r="L96" s="1"/>
  <c r="J24" i="8"/>
  <c r="J83" i="1"/>
  <c r="L31"/>
  <c r="Y96" l="1"/>
  <c r="J28" i="8"/>
  <c r="N19" i="6"/>
  <c r="N91" i="1" s="1"/>
  <c r="L19" i="6"/>
  <c r="N89" i="1" s="1"/>
  <c r="J19" i="6"/>
  <c r="N88" i="1" s="1"/>
  <c r="N13" i="6"/>
  <c r="L13"/>
  <c r="J13"/>
  <c r="P8" i="9"/>
  <c r="P56" s="1"/>
  <c r="N8"/>
  <c r="N56" s="1"/>
  <c r="N80"/>
  <c r="P80"/>
  <c r="N22" i="8"/>
  <c r="P22"/>
  <c r="N15"/>
  <c r="P15"/>
  <c r="P81" i="1"/>
  <c r="N81"/>
  <c r="N19"/>
  <c r="P19"/>
  <c r="A49" i="9"/>
  <c r="A1"/>
  <c r="A3"/>
  <c r="A51" s="1"/>
  <c r="A1" i="6"/>
  <c r="A1" i="8"/>
  <c r="A54" i="1"/>
  <c r="A52"/>
  <c r="J33" i="8" l="1"/>
  <c r="M12" i="10" s="1"/>
  <c r="J93" i="1" s="1"/>
  <c r="J96" s="1"/>
  <c r="X96" s="1"/>
  <c r="J24" i="9"/>
  <c r="J34" s="1"/>
  <c r="J36" s="1"/>
  <c r="J67" s="1"/>
  <c r="J73" s="1"/>
  <c r="N83" i="1"/>
  <c r="P24" i="8"/>
  <c r="P28" s="1"/>
  <c r="P24" i="9" s="1"/>
  <c r="N24" i="8"/>
  <c r="N28" s="1"/>
  <c r="N31" i="1"/>
  <c r="P31"/>
  <c r="P83"/>
  <c r="P96" s="1"/>
  <c r="S80" i="9" l="1"/>
  <c r="S73"/>
  <c r="W96" i="1"/>
  <c r="O11" i="10"/>
  <c r="O12" s="1"/>
  <c r="P33" i="8"/>
  <c r="P34" i="9"/>
  <c r="P36" s="1"/>
  <c r="P67" s="1"/>
  <c r="P73" s="1"/>
  <c r="V80" s="1"/>
  <c r="P13" i="6"/>
  <c r="N33" i="8"/>
  <c r="R17" i="6" s="1"/>
  <c r="R19" s="1"/>
  <c r="N24" i="9"/>
  <c r="N34" s="1"/>
  <c r="N36" s="1"/>
  <c r="N67" s="1"/>
  <c r="U70"/>
  <c r="P19" i="6" l="1"/>
  <c r="N92" i="1" s="1"/>
  <c r="N93" s="1"/>
  <c r="N96" s="1"/>
  <c r="V96" s="1"/>
  <c r="N73" i="9"/>
  <c r="U73" l="1"/>
  <c r="U80"/>
  <c r="R13" i="6"/>
</calcChain>
</file>

<file path=xl/sharedStrings.xml><?xml version="1.0" encoding="utf-8"?>
<sst xmlns="http://schemas.openxmlformats.org/spreadsheetml/2006/main" count="281" uniqueCount="174">
  <si>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</si>
  <si>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</si>
  <si>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</si>
  <si>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</si>
  <si>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</si>
  <si>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</si>
  <si>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</si>
  <si>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</si>
  <si>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</si>
  <si>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</si>
  <si>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</si>
  <si>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</si>
  <si>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Depreciation and amortization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</si>
  <si>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</si>
  <si>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</si>
  <si>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</si>
  <si>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</si>
  <si>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</si>
  <si>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</si>
  <si>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Total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</si>
  <si>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</si>
  <si>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</si>
  <si>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</si>
  <si>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</si>
  <si>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</si>
  <si>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</si>
  <si>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</si>
  <si>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</si>
  <si>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</si>
  <si>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</si>
  <si>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Increase (decrease) in operating liabilities:</t>
  </si>
  <si>
    <t>REVENUES</t>
  </si>
  <si>
    <t xml:space="preserve">Net sales 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</si>
  <si>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</si>
  <si>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</si>
  <si>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</si>
  <si>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</si>
  <si>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</si>
  <si>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</si>
  <si>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</si>
  <si>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</si>
  <si>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</si>
  <si>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</si>
  <si>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</si>
  <si>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</si>
  <si>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</si>
  <si>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</si>
  <si>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</si>
  <si>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</si>
  <si>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</si>
  <si>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</si>
  <si>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</si>
  <si>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 xml:space="preserve">Trade accounts receivable </t>
  </si>
  <si>
    <t>AND CASH EQUIVALENTS</t>
  </si>
  <si>
    <t>Net Cash Used in Investing Activities</t>
  </si>
  <si>
    <t>Total Shareholders’ Equity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</si>
  <si>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</si>
  <si>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</si>
  <si>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</si>
  <si>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</si>
  <si>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</si>
  <si>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</si>
  <si>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</si>
  <si>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</si>
  <si>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</si>
  <si>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</si>
  <si>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</si>
  <si>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</si>
  <si>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</si>
  <si>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</si>
  <si>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 xml:space="preserve"> </t>
  </si>
  <si>
    <t>2016</t>
  </si>
  <si>
    <t>"Unaudited"</t>
  </si>
  <si>
    <t>"Audited"</t>
  </si>
  <si>
    <t>"Reviewed"</t>
  </si>
  <si>
    <t>Balance as at January 1, 2016</t>
  </si>
  <si>
    <t>AT BEGINNING OF THE PERIOD</t>
  </si>
  <si>
    <t>AT END OF THE PERIOD</t>
  </si>
  <si>
    <t>-</t>
  </si>
  <si>
    <t>Gain on exchange rate</t>
  </si>
  <si>
    <t xml:space="preserve"> Purchase of vehicle by means of hire purchase contract</t>
  </si>
  <si>
    <t>Cost of sales</t>
  </si>
  <si>
    <t>Issued and</t>
  </si>
  <si>
    <t>b. Non-cash transaction</t>
  </si>
  <si>
    <t>Deposits at financial institutions under pledge</t>
  </si>
  <si>
    <t>Other non-current assets</t>
  </si>
  <si>
    <t>Issued and paid-up share capital</t>
  </si>
  <si>
    <t xml:space="preserve">TOTAL COMPREHENSIVE INCOME </t>
  </si>
  <si>
    <t>Total comprehensive income for the period</t>
  </si>
  <si>
    <t>a. Cash and cash equivalents at end of the period</t>
  </si>
  <si>
    <t xml:space="preserve"> Cash in hand</t>
  </si>
  <si>
    <t xml:space="preserve"> Current accounts at banks</t>
  </si>
  <si>
    <t xml:space="preserve"> Savings deposits at banks</t>
  </si>
  <si>
    <t>Other Comprehensive Income for the Period</t>
  </si>
  <si>
    <t xml:space="preserve">    </t>
  </si>
  <si>
    <t>finance lease contracts</t>
  </si>
  <si>
    <t>Liabilities under hire-purchase and</t>
  </si>
  <si>
    <t>Separate</t>
  </si>
  <si>
    <t>financial statements</t>
  </si>
  <si>
    <t xml:space="preserve">Consolidated </t>
  </si>
  <si>
    <t>December 31, 2016</t>
  </si>
  <si>
    <t>Investment in subsidiary accounted for using</t>
  </si>
  <si>
    <t xml:space="preserve"> the cost method</t>
  </si>
  <si>
    <t xml:space="preserve">Property, plant and equipment - net </t>
  </si>
  <si>
    <t xml:space="preserve">Land not used in operations </t>
  </si>
  <si>
    <t>Bank overdraft and short-term borrowings</t>
  </si>
  <si>
    <t>from financial institutions</t>
  </si>
  <si>
    <t xml:space="preserve">Current portion of liabilities under hire-purchase </t>
  </si>
  <si>
    <t>and finance lease contracts</t>
  </si>
  <si>
    <t xml:space="preserve">Current portion of long-term loan from  </t>
  </si>
  <si>
    <t>financial institution</t>
  </si>
  <si>
    <t>Long-term loan from financial institution - net</t>
  </si>
  <si>
    <t>STATEMENT OF CHANGES IN SHAREHOLDERS' EQUITY</t>
  </si>
  <si>
    <t>Consolidated financial statements (In Thousand Baht)</t>
  </si>
  <si>
    <t xml:space="preserve"> Issued and</t>
  </si>
  <si>
    <t>Appropriated</t>
  </si>
  <si>
    <t>for</t>
  </si>
  <si>
    <t>Shareholders'</t>
  </si>
  <si>
    <t xml:space="preserve"> Premium</t>
  </si>
  <si>
    <t xml:space="preserve">Legal Reserve </t>
  </si>
  <si>
    <t>Equity</t>
  </si>
  <si>
    <t>2017</t>
  </si>
  <si>
    <t>Balance as at January 1, 2017</t>
  </si>
  <si>
    <t xml:space="preserve">Increase in allowance for diminution in value of </t>
  </si>
  <si>
    <t>obsolete and slow-moving inventories</t>
  </si>
  <si>
    <t>Unrealized loss on measurement of fair value of derivatives</t>
  </si>
  <si>
    <t>Payment of long-term loans from financial institution</t>
  </si>
  <si>
    <t>Inventories - net</t>
  </si>
  <si>
    <t>OCEAN COMMERCE PUBLIC COMPANY LIMITED AND ITS SUBSIDIARY</t>
  </si>
  <si>
    <t>3, 6</t>
  </si>
  <si>
    <t>finance lease contracts - net</t>
  </si>
  <si>
    <t>Profit (Loss) before Income Tax Expense</t>
  </si>
  <si>
    <t>PROFIT (LOSS) FOR THE PERIOD</t>
  </si>
  <si>
    <t xml:space="preserve">Basic Earnings (Loss) per Share </t>
  </si>
  <si>
    <t xml:space="preserve">Diluted Earnings (Loss) per Share </t>
  </si>
  <si>
    <t>Earnings (Loss) per share (Baht)</t>
  </si>
  <si>
    <t>Separate financial statements (In Thousand Baht)</t>
  </si>
  <si>
    <t>Distribution costs</t>
  </si>
  <si>
    <t>(EXPENSE) FOR THE PERIOD</t>
  </si>
  <si>
    <t>Total comprehensive expense for the period</t>
  </si>
  <si>
    <t>Unappropriated (Deficit)</t>
  </si>
  <si>
    <t>(Deficit)</t>
  </si>
  <si>
    <t>June 30, 2017</t>
  </si>
  <si>
    <t>AS AT JUNE 30, 2017 AND DECEMBER 31, 2016</t>
  </si>
  <si>
    <t>FOR THE THREE-MONTH PERIODS ENDED JUNE 30, 2017 AND 2016</t>
  </si>
  <si>
    <t>FOR THE SIX-MONTH PERIODS ENDED JUNE 30, 2017 AND 2016</t>
  </si>
  <si>
    <t>Balance as at June 30, 2016</t>
  </si>
  <si>
    <t>Balance as at June 30, 2017</t>
  </si>
  <si>
    <t>Gain on sales of equipment</t>
  </si>
  <si>
    <t>Unrealized loss (gain) on foreign exchange</t>
  </si>
  <si>
    <t>Proceeds from sales of equipment</t>
  </si>
  <si>
    <t>Increase in investment in subsidiary</t>
  </si>
  <si>
    <t>Decrease (increase) in other non-current assets</t>
  </si>
  <si>
    <t>Payments of liabilities under hire-purchase and</t>
  </si>
  <si>
    <t xml:space="preserve"> Transfer of land from property, plant and equipment to</t>
  </si>
  <si>
    <t>land not used in operations</t>
  </si>
  <si>
    <t>Earnings (Loss) per Share (Baht)</t>
  </si>
  <si>
    <t xml:space="preserve">Net Cash Used in Operating Activities  </t>
  </si>
  <si>
    <t>Net Cash Provided by Financing Activities</t>
  </si>
  <si>
    <t xml:space="preserve">NET INCREASE (DECREASE) IN CASH </t>
  </si>
  <si>
    <t>Profit (loss) for the period</t>
  </si>
  <si>
    <t>10 (c)</t>
  </si>
  <si>
    <t>Deferred tax assets</t>
  </si>
  <si>
    <t>Loss from written off withholding tax deducted at source</t>
  </si>
  <si>
    <t>Loss from cancellation machinery purchase contract</t>
  </si>
  <si>
    <t>Cash paid in operations</t>
  </si>
  <si>
    <t>Acquisitions of property, plant and equipment</t>
  </si>
  <si>
    <t>Acquisitions of intangible assets</t>
  </si>
  <si>
    <t>Increase in bank overdrafts and short-term borrowings</t>
  </si>
  <si>
    <t>Construction of fixed assets by means of payable</t>
  </si>
  <si>
    <t>Income tax paid</t>
  </si>
  <si>
    <t xml:space="preserve">Tax Expense (Income) </t>
  </si>
  <si>
    <t>Tax Expense (Income)</t>
  </si>
  <si>
    <t>Tax expense (income)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</si>
</sst>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</numFmts>
  <fonts count="3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88" fontId="2" fillId="0" borderId="0" applyFont="0" applyFill="0" applyBorder="0" applyAlignment="0" applyProtection="0"/>
    <xf numFmtId="197" fontId="12" fillId="0" borderId="0">
      <alignment horizontal="right"/>
    </xf>
    <xf numFmtId="196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95" fontId="1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2" fillId="0" borderId="0"/>
    <xf numFmtId="0" fontId="2" fillId="0" borderId="0"/>
  </cellStyleXfs>
  <cellXfs count="225">
    <xf numFmtId="0" fontId="0" fillId="0" borderId="0" xfId="0"/>
    <xf numFmtId="0" fontId="5" fillId="0" borderId="0" xfId="30" applyFont="1" applyFill="1" applyAlignment="1">
      <alignment horizontal="centerContinuous" vertical="center"/>
    </xf>
    <xf numFmtId="0" fontId="5" fillId="0" borderId="0" xfId="3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91" fontId="5" fillId="0" borderId="0" xfId="17" applyNumberFormat="1" applyFont="1" applyFill="1" applyBorder="1" applyAlignment="1">
      <alignment horizontal="center" vertical="center"/>
    </xf>
    <xf numFmtId="0" fontId="3" fillId="0" borderId="0" xfId="36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5" applyFont="1" applyFill="1" applyBorder="1" applyAlignment="1">
      <alignment vertical="center"/>
    </xf>
    <xf numFmtId="0" fontId="5" fillId="0" borderId="0" xfId="35" applyFont="1" applyFill="1" applyBorder="1" applyAlignment="1">
      <alignment horizontal="center" vertical="center"/>
    </xf>
    <xf numFmtId="0" fontId="6" fillId="0" borderId="0" xfId="35" applyFont="1" applyFill="1" applyBorder="1" applyAlignment="1">
      <alignment horizontal="center" vertical="center"/>
    </xf>
    <xf numFmtId="37" fontId="5" fillId="0" borderId="0" xfId="35" applyNumberFormat="1" applyFont="1" applyFill="1" applyBorder="1" applyAlignment="1">
      <alignment vertical="center"/>
    </xf>
    <xf numFmtId="0" fontId="5" fillId="0" borderId="0" xfId="35" applyFont="1" applyFill="1" applyAlignment="1">
      <alignment vertical="center"/>
    </xf>
    <xf numFmtId="0" fontId="3" fillId="0" borderId="0" xfId="3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5" applyFont="1" applyFill="1" applyBorder="1" applyAlignment="1">
      <alignment vertical="center"/>
    </xf>
    <xf numFmtId="0" fontId="3" fillId="0" borderId="0" xfId="35" applyFont="1" applyFill="1" applyBorder="1" applyAlignment="1">
      <alignment horizontal="left" vertical="center"/>
    </xf>
    <xf numFmtId="0" fontId="3" fillId="0" borderId="0" xfId="32" applyFont="1" applyFill="1" applyAlignment="1">
      <alignment vertical="center"/>
    </xf>
    <xf numFmtId="37" fontId="5" fillId="0" borderId="0" xfId="35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vertical="center"/>
    </xf>
    <xf numFmtId="0" fontId="5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vertical="center"/>
    </xf>
    <xf numFmtId="0" fontId="3" fillId="0" borderId="0" xfId="36" applyFont="1" applyFill="1" applyAlignment="1">
      <alignment vertical="center"/>
    </xf>
    <xf numFmtId="0" fontId="5" fillId="0" borderId="0" xfId="32" applyFont="1" applyFill="1" applyBorder="1" applyAlignment="1">
      <alignment horizontal="center" vertical="center"/>
    </xf>
    <xf numFmtId="0" fontId="3" fillId="0" borderId="0" xfId="37" applyFont="1" applyFill="1" applyAlignment="1">
      <alignment vertical="center"/>
    </xf>
    <xf numFmtId="0" fontId="3" fillId="0" borderId="0" xfId="30" applyFont="1" applyFill="1" applyAlignment="1">
      <alignment horizontal="centerContinuous" vertical="center"/>
    </xf>
    <xf numFmtId="0" fontId="3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3" fillId="0" borderId="0" xfId="30" applyFont="1" applyFill="1" applyBorder="1" applyAlignment="1">
      <alignment horizontal="centerContinuous" vertical="center"/>
    </xf>
    <xf numFmtId="0" fontId="5" fillId="0" borderId="0" xfId="30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0" applyFont="1" applyFill="1" applyBorder="1" applyAlignment="1">
      <alignment vertical="center"/>
    </xf>
    <xf numFmtId="17" fontId="5" fillId="0" borderId="0" xfId="30" applyNumberFormat="1" applyFont="1" applyFill="1" applyBorder="1" applyAlignment="1">
      <alignment horizontal="center" vertical="center"/>
    </xf>
    <xf numFmtId="17" fontId="5" fillId="0" borderId="2" xfId="3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0" fontId="22" fillId="0" borderId="0" xfId="35" applyFont="1" applyFill="1" applyBorder="1" applyAlignment="1">
      <alignment horizontal="center" vertical="center"/>
    </xf>
    <xf numFmtId="190" fontId="5" fillId="0" borderId="0" xfId="35" applyNumberFormat="1" applyFont="1" applyFill="1" applyBorder="1" applyAlignment="1">
      <alignment horizontal="center" vertical="center"/>
    </xf>
    <xf numFmtId="0" fontId="6" fillId="0" borderId="0" xfId="35" applyFont="1" applyFill="1" applyAlignment="1">
      <alignment horizontal="center" vertical="center"/>
    </xf>
    <xf numFmtId="37" fontId="5" fillId="0" borderId="0" xfId="35" applyNumberFormat="1" applyFont="1" applyFill="1" applyAlignment="1">
      <alignment horizontal="center" vertical="center"/>
    </xf>
    <xf numFmtId="49" fontId="5" fillId="0" borderId="0" xfId="35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37" fontId="5" fillId="0" borderId="0" xfId="35" quotePrefix="1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35" applyNumberFormat="1" applyFont="1" applyFill="1" applyBorder="1" applyAlignment="1">
      <alignment horizontal="center" vertical="center"/>
    </xf>
    <xf numFmtId="0" fontId="5" fillId="0" borderId="0" xfId="35" applyFont="1" applyFill="1" applyAlignment="1">
      <alignment horizontal="centerContinuous" vertical="center"/>
    </xf>
    <xf numFmtId="0" fontId="5" fillId="0" borderId="0" xfId="35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5" quotePrefix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91" fontId="5" fillId="0" borderId="0" xfId="35" applyNumberFormat="1" applyFont="1" applyFill="1" applyAlignment="1">
      <alignment vertical="center"/>
    </xf>
    <xf numFmtId="0" fontId="5" fillId="0" borderId="2" xfId="32" applyFont="1" applyFill="1" applyBorder="1" applyAlignment="1">
      <alignment horizontal="center" vertical="center"/>
    </xf>
    <xf numFmtId="0" fontId="23" fillId="0" borderId="0" xfId="35" applyFont="1" applyFill="1" applyBorder="1" applyAlignment="1">
      <alignment horizontal="centerContinuous" vertical="center"/>
    </xf>
    <xf numFmtId="0" fontId="24" fillId="0" borderId="0" xfId="35" applyFont="1" applyFill="1" applyBorder="1" applyAlignment="1">
      <alignment horizontal="centerContinuous" vertical="center"/>
    </xf>
    <xf numFmtId="0" fontId="5" fillId="0" borderId="0" xfId="34" applyFont="1" applyFill="1" applyAlignment="1">
      <alignment vertical="center"/>
    </xf>
    <xf numFmtId="0" fontId="5" fillId="0" borderId="0" xfId="37" applyFont="1" applyFill="1" applyAlignment="1">
      <alignment vertical="center"/>
    </xf>
    <xf numFmtId="0" fontId="23" fillId="0" borderId="0" xfId="35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0" fontId="3" fillId="0" borderId="0" xfId="34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5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30" quotePrefix="1" applyNumberFormat="1" applyFont="1" applyFill="1" applyBorder="1" applyAlignment="1">
      <alignment horizontal="center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1" fontId="5" fillId="0" borderId="0" xfId="8" applyNumberFormat="1" applyFont="1" applyFill="1" applyAlignment="1">
      <alignment vertical="center"/>
    </xf>
    <xf numFmtId="191" fontId="5" fillId="0" borderId="0" xfId="35" applyNumberFormat="1" applyFont="1" applyFill="1" applyBorder="1" applyAlignment="1">
      <alignment vertical="center"/>
    </xf>
    <xf numFmtId="0" fontId="3" fillId="0" borderId="0" xfId="33" applyFont="1" applyAlignment="1">
      <alignment vertical="center"/>
    </xf>
    <xf numFmtId="0" fontId="5" fillId="0" borderId="0" xfId="33" applyFont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91" fontId="5" fillId="0" borderId="0" xfId="8" applyNumberFormat="1" applyFont="1" applyFill="1" applyAlignment="1">
      <alignment vertical="top"/>
    </xf>
    <xf numFmtId="191" fontId="5" fillId="0" borderId="3" xfId="8" applyNumberFormat="1" applyFont="1" applyFill="1" applyBorder="1" applyAlignment="1">
      <alignment vertical="center"/>
    </xf>
    <xf numFmtId="191" fontId="5" fillId="0" borderId="2" xfId="17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center"/>
    </xf>
    <xf numFmtId="191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0" xfId="35" applyNumberFormat="1" applyFont="1" applyFill="1" applyAlignment="1">
      <alignment horizontal="center" vertical="top"/>
    </xf>
    <xf numFmtId="0" fontId="5" fillId="0" borderId="0" xfId="35" applyFont="1" applyFill="1" applyAlignment="1">
      <alignment horizontal="center" vertical="top"/>
    </xf>
    <xf numFmtId="0" fontId="5" fillId="0" borderId="0" xfId="35" applyFont="1" applyFill="1" applyAlignment="1">
      <alignment vertical="top"/>
    </xf>
    <xf numFmtId="191" fontId="5" fillId="0" borderId="0" xfId="17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8" quotePrefix="1" applyNumberFormat="1" applyFont="1" applyFill="1" applyAlignment="1">
      <alignment horizontal="center" vertical="center"/>
    </xf>
    <xf numFmtId="191" fontId="5" fillId="0" borderId="0" xfId="30" applyNumberFormat="1" applyFont="1" applyFill="1" applyAlignment="1">
      <alignment vertical="center"/>
    </xf>
    <xf numFmtId="191" fontId="5" fillId="0" borderId="0" xfId="0" applyNumberFormat="1" applyFont="1" applyBorder="1" applyAlignment="1">
      <alignment horizontal="center" vertical="center"/>
    </xf>
    <xf numFmtId="191" fontId="5" fillId="0" borderId="0" xfId="29" applyNumberFormat="1" applyFont="1" applyBorder="1" applyAlignment="1">
      <alignment horizontal="center" vertical="center"/>
    </xf>
    <xf numFmtId="191" fontId="5" fillId="0" borderId="0" xfId="17" applyNumberFormat="1" applyFont="1" applyFill="1" applyBorder="1" applyAlignment="1">
      <alignment vertical="center"/>
    </xf>
    <xf numFmtId="0" fontId="3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horizontal="centerContinuous" vertical="center"/>
    </xf>
    <xf numFmtId="0" fontId="3" fillId="0" borderId="0" xfId="3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0" xfId="0" quotePrefix="1" applyNumberFormat="1" applyFont="1" applyFill="1" applyAlignment="1">
      <alignment vertical="center"/>
    </xf>
    <xf numFmtId="37" fontId="24" fillId="0" borderId="0" xfId="35" applyNumberFormat="1" applyFont="1" applyFill="1" applyAlignment="1">
      <alignment horizontal="center" vertical="center"/>
    </xf>
    <xf numFmtId="191" fontId="5" fillId="0" borderId="3" xfId="17" applyNumberFormat="1" applyFont="1" applyFill="1" applyBorder="1" applyAlignment="1">
      <alignment horizontal="center" vertical="center"/>
    </xf>
    <xf numFmtId="37" fontId="5" fillId="0" borderId="0" xfId="35" quotePrefix="1" applyNumberFormat="1" applyFont="1" applyFill="1" applyBorder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0" fontId="5" fillId="4" borderId="0" xfId="35" applyFont="1" applyFill="1" applyAlignment="1">
      <alignment vertical="center"/>
    </xf>
    <xf numFmtId="187" fontId="26" fillId="0" borderId="0" xfId="0" applyNumberFormat="1" applyFont="1" applyFill="1" applyAlignment="1">
      <alignment horizontal="right" vertical="center"/>
    </xf>
    <xf numFmtId="0" fontId="5" fillId="0" borderId="0" xfId="30" applyFont="1" applyFill="1" applyAlignment="1">
      <alignment horizontal="center" vertical="center"/>
    </xf>
    <xf numFmtId="37" fontId="5" fillId="0" borderId="0" xfId="35" applyNumberFormat="1" applyFont="1" applyFill="1" applyAlignment="1"/>
    <xf numFmtId="0" fontId="5" fillId="0" borderId="0" xfId="32" applyFont="1" applyFill="1" applyBorder="1" applyAlignment="1">
      <alignment horizontal="center"/>
    </xf>
    <xf numFmtId="37" fontId="5" fillId="0" borderId="0" xfId="35" applyNumberFormat="1" applyFont="1" applyFill="1" applyBorder="1" applyAlignment="1"/>
    <xf numFmtId="191" fontId="5" fillId="0" borderId="0" xfId="8" applyNumberFormat="1" applyFont="1" applyFill="1" applyAlignment="1"/>
    <xf numFmtId="0" fontId="24" fillId="0" borderId="0" xfId="35" applyFont="1" applyFill="1" applyBorder="1" applyAlignment="1">
      <alignment horizontal="center"/>
    </xf>
    <xf numFmtId="191" fontId="5" fillId="0" borderId="0" xfId="17" applyNumberFormat="1" applyFont="1" applyFill="1" applyBorder="1" applyAlignment="1">
      <alignment horizontal="center"/>
    </xf>
    <xf numFmtId="191" fontId="5" fillId="0" borderId="2" xfId="8" applyNumberFormat="1" applyFont="1" applyFill="1" applyBorder="1" applyAlignment="1"/>
    <xf numFmtId="191" fontId="5" fillId="0" borderId="0" xfId="8" applyNumberFormat="1" applyFont="1" applyFill="1" applyBorder="1" applyAlignment="1"/>
    <xf numFmtId="191" fontId="5" fillId="0" borderId="6" xfId="17" applyNumberFormat="1" applyFont="1" applyFill="1" applyBorder="1" applyAlignment="1">
      <alignment horizontal="center"/>
    </xf>
    <xf numFmtId="191" fontId="5" fillId="0" borderId="3" xfId="8" applyNumberFormat="1" applyFont="1" applyFill="1" applyBorder="1" applyAlignment="1"/>
    <xf numFmtId="0" fontId="5" fillId="0" borderId="0" xfId="35" applyFont="1" applyFill="1" applyAlignment="1"/>
    <xf numFmtId="191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  <xf numFmtId="191" fontId="5" fillId="0" borderId="2" xfId="8" applyNumberFormat="1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191" fontId="5" fillId="0" borderId="0" xfId="35" applyNumberFormat="1" applyFont="1" applyFill="1" applyBorder="1" applyAlignment="1"/>
    <xf numFmtId="191" fontId="5" fillId="0" borderId="7" xfId="8" applyNumberFormat="1" applyFont="1" applyFill="1" applyBorder="1" applyAlignment="1"/>
    <xf numFmtId="0" fontId="5" fillId="0" borderId="0" xfId="0" applyFont="1"/>
    <xf numFmtId="0" fontId="27" fillId="0" borderId="0" xfId="29" applyFont="1" applyBorder="1" applyAlignment="1">
      <alignment vertical="top"/>
    </xf>
    <xf numFmtId="0" fontId="25" fillId="0" borderId="0" xfId="0" applyFont="1" applyFill="1" applyAlignment="1">
      <alignment vertical="center"/>
    </xf>
    <xf numFmtId="0" fontId="25" fillId="0" borderId="0" xfId="29" applyFont="1" applyBorder="1" applyAlignment="1">
      <alignment vertical="top"/>
    </xf>
    <xf numFmtId="191" fontId="5" fillId="0" borderId="0" xfId="17" applyNumberFormat="1" applyFont="1" applyFill="1" applyBorder="1" applyAlignment="1">
      <alignment vertical="top"/>
    </xf>
    <xf numFmtId="191" fontId="5" fillId="0" borderId="0" xfId="17" applyNumberFormat="1" applyFont="1" applyBorder="1" applyAlignment="1">
      <alignment vertical="top"/>
    </xf>
    <xf numFmtId="191" fontId="5" fillId="0" borderId="2" xfId="17" applyNumberFormat="1" applyFont="1" applyFill="1" applyBorder="1" applyAlignment="1">
      <alignment vertical="top"/>
    </xf>
    <xf numFmtId="191" fontId="5" fillId="0" borderId="0" xfId="0" applyNumberFormat="1" applyFont="1" applyFill="1" applyBorder="1" applyAlignment="1">
      <alignment horizontal="center" vertical="top"/>
    </xf>
    <xf numFmtId="0" fontId="5" fillId="0" borderId="0" xfId="37" applyFont="1" applyFill="1" applyAlignment="1"/>
    <xf numFmtId="0" fontId="24" fillId="0" borderId="0" xfId="0" applyFont="1" applyFill="1" applyBorder="1" applyAlignment="1"/>
    <xf numFmtId="0" fontId="24" fillId="0" borderId="0" xfId="35" applyFont="1" applyFill="1" applyBorder="1" applyAlignment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191" fontId="25" fillId="0" borderId="0" xfId="8" applyNumberFormat="1" applyFont="1" applyFill="1" applyBorder="1" applyAlignment="1"/>
    <xf numFmtId="189" fontId="5" fillId="0" borderId="0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89" fontId="5" fillId="0" borderId="2" xfId="0" quotePrefix="1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top"/>
    </xf>
    <xf numFmtId="191" fontId="5" fillId="0" borderId="0" xfId="17" applyNumberFormat="1" applyFont="1" applyBorder="1" applyAlignment="1">
      <alignment vertical="center"/>
    </xf>
    <xf numFmtId="198" fontId="5" fillId="0" borderId="4" xfId="8" applyNumberFormat="1" applyFont="1" applyFill="1" applyBorder="1" applyAlignment="1">
      <alignment vertical="center"/>
    </xf>
    <xf numFmtId="198" fontId="5" fillId="0" borderId="8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28" applyFont="1" applyFill="1" applyAlignment="1"/>
    <xf numFmtId="0" fontId="0" fillId="0" borderId="0" xfId="0" applyFill="1" applyAlignment="1"/>
    <xf numFmtId="0" fontId="0" fillId="0" borderId="0" xfId="28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29" fillId="0" borderId="0" xfId="28" applyFont="1" applyFill="1" applyAlignment="1">
      <alignment vertical="center"/>
    </xf>
    <xf numFmtId="0" fontId="5" fillId="0" borderId="0" xfId="28" applyFont="1" applyFill="1" applyBorder="1" applyAlignment="1">
      <alignment vertical="center"/>
    </xf>
    <xf numFmtId="187" fontId="5" fillId="0" borderId="0" xfId="28" applyNumberFormat="1" applyFont="1" applyFill="1" applyAlignment="1">
      <alignment horizontal="right" vertical="center"/>
    </xf>
    <xf numFmtId="0" fontId="18" fillId="0" borderId="0" xfId="28" applyFont="1" applyFill="1" applyAlignment="1">
      <alignment horizontal="center" vertical="center"/>
    </xf>
    <xf numFmtId="0" fontId="30" fillId="0" borderId="0" xfId="28" applyFont="1" applyFill="1" applyAlignment="1">
      <alignment vertical="center"/>
    </xf>
    <xf numFmtId="0" fontId="5" fillId="0" borderId="0" xfId="28" applyFont="1" applyFill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/>
    </xf>
    <xf numFmtId="0" fontId="3" fillId="0" borderId="0" xfId="28" applyFont="1" applyFill="1" applyAlignment="1">
      <alignment horizontal="center" vertical="center"/>
    </xf>
    <xf numFmtId="0" fontId="5" fillId="0" borderId="0" xfId="28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6" fillId="0" borderId="6" xfId="28" applyFont="1" applyFill="1" applyBorder="1" applyAlignment="1">
      <alignment horizontal="center" vertical="center"/>
    </xf>
    <xf numFmtId="0" fontId="3" fillId="0" borderId="0" xfId="28" applyFont="1" applyFill="1" applyBorder="1" applyAlignment="1">
      <alignment horizontal="center" vertical="center"/>
    </xf>
    <xf numFmtId="0" fontId="5" fillId="0" borderId="6" xfId="28" applyFont="1" applyFill="1" applyBorder="1" applyAlignment="1">
      <alignment horizontal="center" vertical="center"/>
    </xf>
    <xf numFmtId="0" fontId="5" fillId="0" borderId="0" xfId="43" applyFont="1" applyFill="1" applyAlignment="1">
      <alignment horizontal="center"/>
    </xf>
    <xf numFmtId="0" fontId="5" fillId="0" borderId="0" xfId="43" applyFont="1" applyFill="1" applyBorder="1" applyAlignment="1">
      <alignment horizontal="center"/>
    </xf>
    <xf numFmtId="0" fontId="5" fillId="0" borderId="2" xfId="43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22" fillId="0" borderId="0" xfId="28" applyFont="1" applyFill="1" applyBorder="1" applyAlignment="1">
      <alignment horizontal="center" vertical="center"/>
    </xf>
    <xf numFmtId="0" fontId="3" fillId="0" borderId="0" xfId="42" applyFont="1" applyFill="1" applyAlignment="1">
      <alignment vertical="center"/>
    </xf>
    <xf numFmtId="0" fontId="5" fillId="0" borderId="0" xfId="28" applyFont="1" applyFill="1" applyAlignment="1">
      <alignment vertical="center"/>
    </xf>
    <xf numFmtId="0" fontId="5" fillId="0" borderId="0" xfId="29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right" vertical="top"/>
    </xf>
    <xf numFmtId="188" fontId="5" fillId="0" borderId="0" xfId="8" applyFont="1" applyFill="1" applyBorder="1" applyAlignment="1">
      <alignment horizontal="right" vertical="top"/>
    </xf>
    <xf numFmtId="191" fontId="5" fillId="0" borderId="0" xfId="29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center" vertical="top"/>
    </xf>
    <xf numFmtId="0" fontId="5" fillId="0" borderId="0" xfId="42" applyFont="1" applyFill="1" applyAlignment="1">
      <alignment vertical="center"/>
    </xf>
    <xf numFmtId="0" fontId="5" fillId="0" borderId="0" xfId="44" applyFont="1" applyFill="1" applyBorder="1" applyAlignment="1">
      <alignment horizontal="center" vertical="center"/>
    </xf>
    <xf numFmtId="187" fontId="5" fillId="0" borderId="0" xfId="28" applyNumberFormat="1" applyFont="1" applyFill="1" applyBorder="1" applyAlignment="1">
      <alignment vertical="center"/>
    </xf>
    <xf numFmtId="187" fontId="5" fillId="0" borderId="7" xfId="28" applyNumberFormat="1" applyFont="1" applyFill="1" applyBorder="1" applyAlignment="1">
      <alignment vertical="center"/>
    </xf>
    <xf numFmtId="0" fontId="27" fillId="0" borderId="0" xfId="29" applyFont="1" applyFill="1" applyBorder="1" applyAlignment="1">
      <alignment vertical="top"/>
    </xf>
    <xf numFmtId="0" fontId="25" fillId="0" borderId="0" xfId="29" applyFont="1" applyFill="1" applyBorder="1" applyAlignment="1">
      <alignment horizontal="centerContinuous" vertical="top"/>
    </xf>
    <xf numFmtId="0" fontId="25" fillId="0" borderId="0" xfId="29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horizontal="center" vertical="top"/>
    </xf>
    <xf numFmtId="17" fontId="25" fillId="0" borderId="0" xfId="29" applyNumberFormat="1" applyFont="1" applyFill="1" applyBorder="1" applyAlignment="1">
      <alignment horizontal="center" vertical="top"/>
    </xf>
    <xf numFmtId="191" fontId="25" fillId="0" borderId="0" xfId="29" applyNumberFormat="1" applyFont="1" applyFill="1" applyBorder="1" applyAlignment="1">
      <alignment horizontal="center" vertical="top"/>
    </xf>
    <xf numFmtId="0" fontId="25" fillId="0" borderId="0" xfId="29" applyFont="1" applyFill="1" applyBorder="1" applyAlignment="1">
      <alignment vertical="top"/>
    </xf>
    <xf numFmtId="0" fontId="5" fillId="0" borderId="0" xfId="43" applyFont="1" applyFill="1" applyBorder="1" applyAlignment="1">
      <alignment horizontal="center" vertical="center"/>
    </xf>
    <xf numFmtId="188" fontId="25" fillId="0" borderId="0" xfId="8" applyFont="1" applyFill="1" applyBorder="1" applyAlignment="1">
      <alignment horizontal="right" vertical="top"/>
    </xf>
    <xf numFmtId="188" fontId="25" fillId="0" borderId="0" xfId="8" applyFont="1" applyFill="1" applyBorder="1" applyAlignment="1">
      <alignment horizontal="center" vertical="top"/>
    </xf>
    <xf numFmtId="0" fontId="25" fillId="0" borderId="0" xfId="43" applyFont="1" applyFill="1" applyBorder="1" applyAlignment="1">
      <alignment vertical="top"/>
    </xf>
    <xf numFmtId="191" fontId="25" fillId="0" borderId="0" xfId="8" applyNumberFormat="1" applyFont="1" applyFill="1" applyBorder="1" applyAlignment="1">
      <alignment horizontal="right" vertical="top"/>
    </xf>
    <xf numFmtId="1" fontId="25" fillId="0" borderId="0" xfId="29" applyNumberFormat="1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vertical="top"/>
    </xf>
    <xf numFmtId="2" fontId="31" fillId="0" borderId="0" xfId="29" applyNumberFormat="1" applyFont="1" applyFill="1" applyBorder="1" applyAlignment="1">
      <alignment horizontal="center" vertical="top"/>
    </xf>
    <xf numFmtId="0" fontId="5" fillId="0" borderId="2" xfId="32" quotePrefix="1" applyFont="1" applyFill="1" applyBorder="1" applyAlignment="1">
      <alignment horizontal="center" vertical="center"/>
    </xf>
    <xf numFmtId="0" fontId="5" fillId="0" borderId="0" xfId="32" quotePrefix="1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/>
    </xf>
    <xf numFmtId="191" fontId="5" fillId="0" borderId="2" xfId="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91" fontId="5" fillId="0" borderId="0" xfId="8" quotePrefix="1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48" applyFont="1" applyFill="1" applyAlignment="1">
      <alignment vertical="center"/>
    </xf>
    <xf numFmtId="0" fontId="5" fillId="0" borderId="0" xfId="49" applyFont="1" applyFill="1" applyAlignment="1">
      <alignment vertical="center"/>
    </xf>
    <xf numFmtId="0" fontId="3" fillId="0" borderId="0" xfId="48" applyFont="1" applyFill="1" applyAlignment="1">
      <alignment vertical="center"/>
    </xf>
    <xf numFmtId="0" fontId="5" fillId="0" borderId="0" xfId="49" applyFont="1" applyFill="1" applyAlignment="1"/>
    <xf numFmtId="0" fontId="3" fillId="0" borderId="0" xfId="49" applyFont="1" applyFill="1" applyAlignment="1">
      <alignment vertical="center"/>
    </xf>
    <xf numFmtId="191" fontId="5" fillId="0" borderId="0" xfId="8" applyNumberFormat="1" applyFont="1" applyFill="1" applyBorder="1" applyAlignment="1">
      <alignment horizontal="center" vertical="center"/>
    </xf>
    <xf numFmtId="198" fontId="5" fillId="0" borderId="0" xfId="8" applyNumberFormat="1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horizontal="center"/>
    </xf>
    <xf numFmtId="0" fontId="3" fillId="0" borderId="0" xfId="28" applyFont="1" applyFill="1" applyAlignment="1">
      <alignment vertical="center"/>
    </xf>
    <xf numFmtId="191" fontId="5" fillId="0" borderId="2" xfId="0" applyNumberFormat="1" applyFont="1" applyFill="1" applyBorder="1" applyAlignment="1">
      <alignment horizontal="center" vertical="top"/>
    </xf>
    <xf numFmtId="188" fontId="5" fillId="0" borderId="4" xfId="8" applyFont="1" applyFill="1" applyBorder="1" applyAlignment="1">
      <alignment vertical="center"/>
    </xf>
    <xf numFmtId="191" fontId="5" fillId="0" borderId="8" xfId="8" applyNumberFormat="1" applyFont="1" applyFill="1" applyBorder="1" applyAlignment="1">
      <alignment vertical="center"/>
    </xf>
    <xf numFmtId="189" fontId="5" fillId="0" borderId="6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30" applyFont="1" applyFill="1" applyBorder="1" applyAlignment="1">
      <alignment horizontal="center" vertical="center"/>
    </xf>
  </cellXfs>
  <cellStyles count="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28"/>
    <cellStyle name="Normal 3" xfId="43"/>
    <cellStyle name="Normal 3 2" xfId="46"/>
    <cellStyle name="Normal_T-59-Q1" xfId="29"/>
    <cellStyle name="Normal_T-59-Q1_PPM_FS_BS_06.30.08_E" xfId="30"/>
    <cellStyle name="Normal_T-59-Q1_PPM_FS_BS_06.30.08_E 2" xfId="44"/>
    <cellStyle name="Normal_T-87" xfId="31"/>
    <cellStyle name="Normal_T-87-Q1" xfId="32"/>
    <cellStyle name="Normal_T-87-Q1 2" xfId="33"/>
    <cellStyle name="Normal_T-87-Q1_PPM_FS_BS_06.30.08_E" xfId="34"/>
    <cellStyle name="Normal_T-87-Q1_PPM_FS_BS_06.30.08_E 2" xfId="48"/>
    <cellStyle name="Normal_T-87-Q3" xfId="35"/>
    <cellStyle name="Normal_T-87-Q3 2" xfId="36"/>
    <cellStyle name="Normal_T-87-Q3_PPM_FS_BS_06.30.08_E" xfId="37"/>
    <cellStyle name="Normal_T-87-Q3_PPM_FS_BS_06.30.08_E 2" xfId="49"/>
    <cellStyle name="Percent [2]" xfId="38"/>
    <cellStyle name="PLAN" xfId="39"/>
    <cellStyle name="เชื่อมโยงหลายมิติ" xfId="40"/>
    <cellStyle name="ตามการเชื่อมโยงหลายมิติ" xfId="41"/>
    <cellStyle name="ปกติ 2" xfId="42"/>
    <cellStyle name="ปกติ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rn/2017/2017/Duss/Q2/16/OCEAN_FS_E_06.30.16/OCEAN_FS_E_06.30.16_Au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USS/2016/DUSS_09.30.16/OCEAN_FS_E_09.30.16/OCEAN_FS_E_09.30.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80"/>
  <sheetViews>
    <sheetView zoomScale="85" zoomScaleNormal="85" zoomScaleSheetLayoutView="100" workbookViewId="0">
      <selection activeCell="Q96" sqref="A1:Q96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21.140625" style="11" customWidth="1"/>
    <col min="7" max="7" width="1" style="11" customWidth="1"/>
    <col min="8" max="8" width="6.42578125" style="11" customWidth="1"/>
    <col min="9" max="9" width="1.28515625" style="11" customWidth="1"/>
    <col min="10" max="10" width="16.42578125" style="101" customWidth="1"/>
    <col min="11" max="11" width="1.28515625" style="11" customWidth="1"/>
    <col min="12" max="12" width="16.42578125" style="101" customWidth="1"/>
    <col min="13" max="13" width="1.28515625" style="11" customWidth="1"/>
    <col min="14" max="14" width="16.42578125" style="101" customWidth="1"/>
    <col min="15" max="15" width="1.28515625" style="11" customWidth="1"/>
    <col min="16" max="16" width="16.42578125" style="11" customWidth="1"/>
    <col min="17" max="17" width="1.42578125" style="11" customWidth="1"/>
    <col min="18" max="18" width="1" style="11" hidden="1" customWidth="1"/>
    <col min="19" max="19" width="3" style="11" customWidth="1"/>
    <col min="20" max="21" width="0" style="11" hidden="1" customWidth="1"/>
    <col min="22" max="22" width="8.85546875" style="11" bestFit="1" customWidth="1"/>
    <col min="23" max="23" width="9.5703125" style="11" customWidth="1"/>
    <col min="24" max="16384" width="9.140625" style="11"/>
  </cols>
  <sheetData>
    <row r="1" spans="1:19" ht="18" customHeight="1">
      <c r="A1" s="3" t="s">
        <v>128</v>
      </c>
      <c r="B1" s="91"/>
      <c r="C1" s="91"/>
      <c r="D1" s="91"/>
      <c r="E1" s="91"/>
      <c r="F1" s="91"/>
      <c r="G1" s="91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8" customHeight="1">
      <c r="A2" s="5" t="s">
        <v>45</v>
      </c>
      <c r="B2" s="92"/>
      <c r="C2" s="92"/>
      <c r="D2" s="92"/>
      <c r="E2" s="92"/>
      <c r="F2" s="92"/>
      <c r="G2" s="92"/>
      <c r="H2" s="45"/>
      <c r="I2" s="45"/>
      <c r="J2" s="45"/>
      <c r="K2" s="45"/>
      <c r="L2" s="45"/>
      <c r="M2" s="45"/>
      <c r="N2" s="221"/>
      <c r="O2" s="221"/>
      <c r="P2" s="221"/>
      <c r="Q2" s="35"/>
      <c r="R2" s="221"/>
      <c r="S2" s="221"/>
    </row>
    <row r="3" spans="1:19" ht="18" customHeight="1">
      <c r="A3" s="6" t="s">
        <v>143</v>
      </c>
      <c r="B3" s="93"/>
      <c r="C3" s="93"/>
      <c r="D3" s="93"/>
      <c r="E3" s="93"/>
      <c r="F3" s="93"/>
      <c r="G3" s="93"/>
      <c r="H3" s="93"/>
      <c r="I3" s="93"/>
      <c r="J3" s="94"/>
      <c r="K3" s="93"/>
      <c r="L3" s="94"/>
      <c r="M3" s="93"/>
      <c r="N3" s="94"/>
      <c r="O3" s="94"/>
      <c r="P3" s="94"/>
      <c r="Q3" s="95"/>
      <c r="R3" s="221"/>
      <c r="S3" s="221"/>
    </row>
    <row r="4" spans="1:19" ht="18" customHeight="1">
      <c r="J4" s="7"/>
      <c r="L4" s="7"/>
      <c r="N4" s="7"/>
      <c r="O4" s="7"/>
      <c r="P4" s="7"/>
      <c r="Q4" s="7"/>
      <c r="R4" s="7"/>
      <c r="S4" s="7"/>
    </row>
    <row r="5" spans="1:19" ht="18.75" customHeight="1">
      <c r="A5" s="16" t="s">
        <v>0</v>
      </c>
      <c r="J5" s="11"/>
      <c r="L5" s="11"/>
      <c r="N5" s="11"/>
    </row>
    <row r="6" spans="1:19" ht="18.75" customHeight="1">
      <c r="J6" s="11"/>
      <c r="L6" s="11"/>
      <c r="N6" s="11"/>
      <c r="P6" s="96"/>
      <c r="Q6" s="96"/>
    </row>
    <row r="7" spans="1:19" ht="18.600000000000001" customHeight="1">
      <c r="J7" s="220" t="s">
        <v>59</v>
      </c>
      <c r="K7" s="220"/>
      <c r="L7" s="220"/>
      <c r="M7" s="220"/>
      <c r="N7" s="220"/>
      <c r="O7" s="220"/>
      <c r="P7" s="220"/>
      <c r="Q7" s="72"/>
    </row>
    <row r="8" spans="1:19" ht="18.600000000000001" customHeight="1">
      <c r="J8" s="219" t="s">
        <v>99</v>
      </c>
      <c r="K8" s="219"/>
      <c r="L8" s="219"/>
      <c r="M8" s="138"/>
      <c r="N8" s="219" t="s">
        <v>97</v>
      </c>
      <c r="O8" s="219"/>
      <c r="P8" s="219"/>
      <c r="Q8" s="72"/>
    </row>
    <row r="9" spans="1:19" ht="18.600000000000001" customHeight="1">
      <c r="J9" s="220" t="s">
        <v>98</v>
      </c>
      <c r="K9" s="220"/>
      <c r="L9" s="220"/>
      <c r="N9" s="220" t="s">
        <v>98</v>
      </c>
      <c r="O9" s="220"/>
      <c r="P9" s="220"/>
      <c r="Q9" s="72"/>
    </row>
    <row r="10" spans="1:19" ht="18.600000000000001" customHeight="1">
      <c r="J10" s="138" t="s">
        <v>142</v>
      </c>
      <c r="L10" s="138" t="s">
        <v>100</v>
      </c>
      <c r="N10" s="138" t="s">
        <v>142</v>
      </c>
      <c r="O10" s="138"/>
      <c r="P10" s="138" t="s">
        <v>100</v>
      </c>
      <c r="Q10" s="72"/>
    </row>
    <row r="11" spans="1:19" ht="18.600000000000001" customHeight="1">
      <c r="J11" s="138" t="s">
        <v>72</v>
      </c>
      <c r="L11" s="138" t="s">
        <v>73</v>
      </c>
      <c r="N11" s="138" t="s">
        <v>72</v>
      </c>
      <c r="O11" s="138"/>
      <c r="P11" s="138" t="s">
        <v>73</v>
      </c>
      <c r="Q11" s="72"/>
    </row>
    <row r="12" spans="1:19" ht="18.600000000000001" customHeight="1">
      <c r="H12" s="140" t="s">
        <v>10</v>
      </c>
      <c r="J12" s="152" t="s">
        <v>74</v>
      </c>
      <c r="L12" s="152"/>
      <c r="N12" s="139" t="s">
        <v>74</v>
      </c>
      <c r="P12" s="142"/>
      <c r="Q12" s="8"/>
    </row>
    <row r="13" spans="1:19" ht="9.75" customHeight="1">
      <c r="H13" s="36"/>
      <c r="I13" s="36"/>
      <c r="J13" s="36"/>
      <c r="K13" s="36"/>
      <c r="L13" s="36"/>
      <c r="M13" s="36"/>
      <c r="N13" s="36"/>
      <c r="O13" s="36"/>
      <c r="P13" s="37"/>
      <c r="Q13" s="7"/>
    </row>
    <row r="14" spans="1:19" ht="18.600000000000001" customHeight="1">
      <c r="A14" s="6" t="s">
        <v>1</v>
      </c>
      <c r="G14" s="19"/>
      <c r="H14" s="38"/>
      <c r="I14" s="38"/>
      <c r="J14" s="38"/>
      <c r="K14" s="38"/>
      <c r="L14" s="38"/>
      <c r="M14" s="38"/>
      <c r="N14" s="38"/>
      <c r="O14" s="38"/>
      <c r="P14" s="39"/>
      <c r="Q14" s="39"/>
    </row>
    <row r="15" spans="1:19" ht="18.600000000000001" customHeight="1">
      <c r="A15" s="13" t="s">
        <v>2</v>
      </c>
      <c r="H15" s="40"/>
      <c r="I15" s="40"/>
      <c r="J15" s="68">
        <v>5714</v>
      </c>
      <c r="K15" s="40"/>
      <c r="L15" s="68">
        <v>4178</v>
      </c>
      <c r="M15" s="40"/>
      <c r="N15" s="68">
        <v>4787</v>
      </c>
      <c r="O15" s="40"/>
      <c r="P15" s="68">
        <v>3239</v>
      </c>
      <c r="Q15" s="41"/>
    </row>
    <row r="16" spans="1:19" ht="18.600000000000001" customHeight="1">
      <c r="A16" s="13" t="s">
        <v>52</v>
      </c>
      <c r="B16" s="18"/>
      <c r="D16" s="18"/>
      <c r="E16" s="18"/>
      <c r="H16" s="81">
        <v>4</v>
      </c>
      <c r="I16" s="39"/>
      <c r="J16" s="68">
        <v>71573</v>
      </c>
      <c r="K16" s="39"/>
      <c r="L16" s="68">
        <v>86082</v>
      </c>
      <c r="M16" s="39"/>
      <c r="N16" s="68">
        <v>71573</v>
      </c>
      <c r="O16" s="39"/>
      <c r="P16" s="68">
        <v>86082</v>
      </c>
      <c r="Q16" s="41"/>
    </row>
    <row r="17" spans="1:17" ht="18.600000000000001" customHeight="1">
      <c r="A17" s="13" t="s">
        <v>127</v>
      </c>
      <c r="B17" s="18"/>
      <c r="D17" s="18"/>
      <c r="E17" s="18"/>
      <c r="H17" s="81"/>
      <c r="I17" s="42"/>
      <c r="J17" s="68">
        <v>176104</v>
      </c>
      <c r="K17" s="42"/>
      <c r="L17" s="68">
        <v>168572</v>
      </c>
      <c r="M17" s="42"/>
      <c r="N17" s="68">
        <v>176104</v>
      </c>
      <c r="O17" s="42"/>
      <c r="P17" s="68">
        <v>168572</v>
      </c>
      <c r="Q17" s="43"/>
    </row>
    <row r="18" spans="1:17" ht="18.600000000000001" customHeight="1">
      <c r="A18" s="13" t="s">
        <v>3</v>
      </c>
      <c r="B18" s="18"/>
      <c r="D18" s="18"/>
      <c r="E18" s="18"/>
      <c r="H18" s="39"/>
      <c r="I18" s="39"/>
      <c r="J18" s="68">
        <v>5732</v>
      </c>
      <c r="K18" s="39"/>
      <c r="L18" s="68">
        <v>4445</v>
      </c>
      <c r="M18" s="39"/>
      <c r="N18" s="68">
        <v>5732</v>
      </c>
      <c r="O18" s="39"/>
      <c r="P18" s="68">
        <v>4445</v>
      </c>
      <c r="Q18" s="43"/>
    </row>
    <row r="19" spans="1:17" ht="18.600000000000001" customHeight="1">
      <c r="A19" s="6" t="s">
        <v>24</v>
      </c>
      <c r="H19" s="38"/>
      <c r="I19" s="38"/>
      <c r="J19" s="75">
        <f>SUM(J15:J18)</f>
        <v>259123</v>
      </c>
      <c r="K19" s="38"/>
      <c r="L19" s="75">
        <f>SUM(L15:L18)</f>
        <v>263277</v>
      </c>
      <c r="M19" s="38"/>
      <c r="N19" s="75">
        <f>SUM(N15:N18)</f>
        <v>258196</v>
      </c>
      <c r="O19" s="38"/>
      <c r="P19" s="75">
        <f>SUM(P15:P18)</f>
        <v>262338</v>
      </c>
      <c r="Q19" s="4"/>
    </row>
    <row r="20" spans="1:17" ht="18" customHeight="1">
      <c r="A20" s="20"/>
      <c r="H20" s="38"/>
      <c r="I20" s="38"/>
      <c r="J20" s="38"/>
      <c r="K20" s="38"/>
      <c r="L20" s="38"/>
      <c r="M20" s="38"/>
      <c r="N20" s="38"/>
      <c r="O20" s="38"/>
      <c r="P20" s="68"/>
      <c r="Q20" s="44"/>
    </row>
    <row r="21" spans="1:17" ht="18.600000000000001" customHeight="1">
      <c r="A21" s="6" t="s">
        <v>4</v>
      </c>
      <c r="H21" s="38"/>
      <c r="I21" s="38"/>
      <c r="J21" s="38"/>
      <c r="K21" s="38"/>
      <c r="L21" s="38"/>
      <c r="M21" s="38"/>
      <c r="N21" s="38"/>
      <c r="O21" s="38"/>
      <c r="P21" s="68"/>
      <c r="Q21" s="44"/>
    </row>
    <row r="22" spans="1:17" ht="18.600000000000001" customHeight="1">
      <c r="A22" s="154" t="s">
        <v>84</v>
      </c>
      <c r="H22" s="81" t="s">
        <v>161</v>
      </c>
      <c r="I22" s="19"/>
      <c r="J22" s="68">
        <v>732</v>
      </c>
      <c r="K22" s="19"/>
      <c r="L22" s="68">
        <v>728</v>
      </c>
      <c r="M22" s="19"/>
      <c r="N22" s="68">
        <v>732</v>
      </c>
      <c r="O22" s="43"/>
      <c r="P22" s="68">
        <v>728</v>
      </c>
    </row>
    <row r="23" spans="1:17" ht="18.600000000000001" customHeight="1">
      <c r="A23" s="154" t="s">
        <v>101</v>
      </c>
      <c r="H23" s="81"/>
      <c r="I23" s="19"/>
      <c r="J23" s="68"/>
      <c r="K23" s="19"/>
      <c r="L23" s="68"/>
      <c r="M23" s="19"/>
      <c r="N23" s="68"/>
      <c r="O23" s="43"/>
    </row>
    <row r="24" spans="1:17" ht="18.600000000000001" customHeight="1">
      <c r="A24" s="154"/>
      <c r="B24" s="11" t="s">
        <v>102</v>
      </c>
      <c r="H24" s="81">
        <v>5</v>
      </c>
      <c r="I24" s="19"/>
      <c r="J24" s="68">
        <v>0</v>
      </c>
      <c r="K24" s="19"/>
      <c r="L24" s="68">
        <v>0</v>
      </c>
      <c r="M24" s="19"/>
      <c r="N24" s="68">
        <v>1000</v>
      </c>
      <c r="O24" s="43"/>
      <c r="P24" s="68">
        <v>1000</v>
      </c>
    </row>
    <row r="25" spans="1:17" ht="18.600000000000001" customHeight="1">
      <c r="A25" s="13" t="s">
        <v>103</v>
      </c>
      <c r="I25" s="39"/>
      <c r="J25" s="68">
        <v>97905</v>
      </c>
      <c r="K25" s="39"/>
      <c r="L25" s="68">
        <v>96895</v>
      </c>
      <c r="M25" s="39"/>
      <c r="N25" s="68">
        <v>97905</v>
      </c>
      <c r="O25" s="43"/>
      <c r="P25" s="68">
        <v>96895</v>
      </c>
    </row>
    <row r="26" spans="1:17" ht="18.600000000000001" customHeight="1">
      <c r="A26" s="13" t="s">
        <v>104</v>
      </c>
      <c r="H26" s="81"/>
      <c r="I26" s="39"/>
      <c r="J26" s="68">
        <v>24869</v>
      </c>
      <c r="K26" s="39"/>
      <c r="L26" s="68">
        <v>24869</v>
      </c>
      <c r="M26" s="39"/>
      <c r="N26" s="68">
        <v>24869</v>
      </c>
      <c r="O26" s="43"/>
      <c r="P26" s="68">
        <v>24869</v>
      </c>
    </row>
    <row r="27" spans="1:17" ht="18.600000000000001" customHeight="1">
      <c r="A27" s="13" t="s">
        <v>162</v>
      </c>
      <c r="H27" s="81"/>
      <c r="I27" s="39"/>
      <c r="J27" s="68">
        <v>4188</v>
      </c>
      <c r="K27" s="39"/>
      <c r="L27" s="68">
        <v>1044</v>
      </c>
      <c r="M27" s="39"/>
      <c r="N27" s="68">
        <v>4188</v>
      </c>
      <c r="O27" s="43"/>
      <c r="P27" s="68">
        <v>1044</v>
      </c>
    </row>
    <row r="28" spans="1:17" ht="18.600000000000001" customHeight="1">
      <c r="A28" s="13" t="s">
        <v>85</v>
      </c>
      <c r="B28" s="13"/>
      <c r="H28" s="39"/>
      <c r="I28" s="39"/>
      <c r="J28" s="68">
        <v>1720</v>
      </c>
      <c r="K28" s="39"/>
      <c r="L28" s="68">
        <v>1773</v>
      </c>
      <c r="M28" s="39"/>
      <c r="N28" s="68">
        <v>1720</v>
      </c>
      <c r="O28" s="43"/>
      <c r="P28" s="68">
        <v>1773</v>
      </c>
    </row>
    <row r="29" spans="1:17" ht="18.600000000000001" customHeight="1">
      <c r="A29" s="6" t="s">
        <v>25</v>
      </c>
      <c r="H29" s="38"/>
      <c r="I29" s="38"/>
      <c r="J29" s="75">
        <f>SUM(J22:J28)</f>
        <v>129414</v>
      </c>
      <c r="K29" s="38"/>
      <c r="L29" s="75">
        <f>SUM(L22:L28)</f>
        <v>125309</v>
      </c>
      <c r="M29" s="38"/>
      <c r="N29" s="75">
        <f>SUM(N22:N28)</f>
        <v>130414</v>
      </c>
      <c r="O29" s="38"/>
      <c r="P29" s="75">
        <f>SUM(P22:P28)</f>
        <v>126309</v>
      </c>
      <c r="Q29" s="4"/>
    </row>
    <row r="30" spans="1:17" ht="18.600000000000001" customHeight="1">
      <c r="A30" s="20"/>
      <c r="H30" s="38"/>
      <c r="I30" s="38"/>
      <c r="J30" s="4"/>
      <c r="K30" s="38"/>
      <c r="L30" s="4"/>
      <c r="M30" s="38"/>
      <c r="N30" s="4"/>
      <c r="O30" s="38"/>
      <c r="P30" s="4"/>
      <c r="Q30" s="4"/>
    </row>
    <row r="31" spans="1:17" ht="18.600000000000001" customHeight="1" thickBot="1">
      <c r="A31" s="6" t="s">
        <v>5</v>
      </c>
      <c r="G31" s="19"/>
      <c r="H31" s="38"/>
      <c r="I31" s="38"/>
      <c r="J31" s="78">
        <f>J19+J29</f>
        <v>388537</v>
      </c>
      <c r="K31" s="38"/>
      <c r="L31" s="78">
        <f>L19+L29</f>
        <v>388586</v>
      </c>
      <c r="M31" s="38"/>
      <c r="N31" s="78">
        <f>N19+N29</f>
        <v>388610</v>
      </c>
      <c r="O31" s="38"/>
      <c r="P31" s="78">
        <f>P19+P29</f>
        <v>388647</v>
      </c>
      <c r="Q31" s="4"/>
    </row>
    <row r="32" spans="1:17" ht="18.600000000000001" customHeight="1" thickTop="1">
      <c r="G32" s="19"/>
      <c r="H32" s="19"/>
      <c r="I32" s="19"/>
      <c r="J32" s="19"/>
      <c r="K32" s="19"/>
      <c r="L32" s="19"/>
      <c r="M32" s="19"/>
      <c r="N32" s="19"/>
      <c r="O32" s="19"/>
      <c r="P32" s="6"/>
      <c r="Q32" s="97"/>
    </row>
    <row r="33" spans="7:17" ht="18.600000000000001" customHeight="1">
      <c r="G33" s="19"/>
      <c r="H33" s="19"/>
      <c r="I33" s="19"/>
      <c r="J33" s="19"/>
      <c r="K33" s="19"/>
      <c r="L33" s="19"/>
      <c r="M33" s="19"/>
      <c r="N33" s="19"/>
      <c r="O33" s="19"/>
      <c r="P33" s="6"/>
      <c r="Q33" s="97"/>
    </row>
    <row r="34" spans="7:17" ht="18.600000000000001" customHeight="1">
      <c r="G34" s="19"/>
      <c r="H34" s="19"/>
      <c r="I34" s="19"/>
      <c r="J34" s="19"/>
      <c r="K34" s="19"/>
      <c r="L34" s="19"/>
      <c r="M34" s="19"/>
      <c r="N34" s="19"/>
      <c r="O34" s="19"/>
      <c r="P34" s="6"/>
      <c r="Q34" s="97"/>
    </row>
    <row r="35" spans="7:17" ht="18.600000000000001" customHeight="1">
      <c r="G35" s="19"/>
      <c r="H35" s="19"/>
      <c r="I35" s="19"/>
      <c r="J35" s="19"/>
      <c r="K35" s="19"/>
      <c r="L35" s="19"/>
      <c r="M35" s="19"/>
      <c r="N35" s="19"/>
      <c r="O35" s="19"/>
      <c r="P35" s="6"/>
      <c r="Q35" s="97"/>
    </row>
    <row r="36" spans="7:17" ht="18.600000000000001" customHeight="1">
      <c r="G36" s="19"/>
      <c r="H36" s="19"/>
      <c r="I36" s="19"/>
      <c r="J36" s="19"/>
      <c r="K36" s="19"/>
      <c r="L36" s="19"/>
      <c r="M36" s="19"/>
      <c r="N36" s="19"/>
      <c r="O36" s="19"/>
      <c r="P36" s="39"/>
      <c r="Q36" s="39"/>
    </row>
    <row r="37" spans="7:17" ht="18.600000000000001" customHeight="1">
      <c r="G37" s="19"/>
      <c r="H37" s="19"/>
      <c r="I37" s="19"/>
      <c r="J37" s="19"/>
      <c r="K37" s="19"/>
      <c r="L37" s="19"/>
      <c r="M37" s="19"/>
      <c r="N37" s="19"/>
      <c r="O37" s="19"/>
      <c r="P37" s="39"/>
      <c r="Q37" s="39"/>
    </row>
    <row r="38" spans="7:17" ht="18.600000000000001" customHeight="1">
      <c r="G38" s="19"/>
      <c r="H38" s="19"/>
      <c r="I38" s="19"/>
      <c r="J38" s="19"/>
      <c r="K38" s="19"/>
      <c r="L38" s="19"/>
      <c r="M38" s="19"/>
      <c r="N38" s="19"/>
      <c r="O38" s="19"/>
      <c r="P38" s="39"/>
      <c r="Q38" s="39"/>
    </row>
    <row r="39" spans="7:17" ht="18.600000000000001" customHeight="1">
      <c r="G39" s="19"/>
      <c r="H39" s="19"/>
      <c r="I39" s="19"/>
      <c r="J39" s="19"/>
      <c r="K39" s="19"/>
      <c r="L39" s="19"/>
      <c r="M39" s="19"/>
      <c r="N39" s="19"/>
      <c r="O39" s="19"/>
      <c r="P39" s="39"/>
      <c r="Q39" s="39"/>
    </row>
    <row r="40" spans="7:17" ht="18.600000000000001" customHeight="1">
      <c r="G40" s="19"/>
      <c r="H40" s="19"/>
      <c r="I40" s="19"/>
      <c r="J40" s="19"/>
      <c r="K40" s="19"/>
      <c r="L40" s="19"/>
      <c r="M40" s="19"/>
      <c r="N40" s="19"/>
      <c r="O40" s="19"/>
      <c r="P40" s="39"/>
      <c r="Q40" s="39"/>
    </row>
    <row r="41" spans="7:17" ht="18.600000000000001" customHeight="1">
      <c r="G41" s="19"/>
      <c r="H41" s="19"/>
      <c r="I41" s="19"/>
      <c r="J41" s="19"/>
      <c r="K41" s="19"/>
      <c r="L41" s="19"/>
      <c r="M41" s="19"/>
      <c r="N41" s="19"/>
      <c r="O41" s="19"/>
      <c r="P41" s="39"/>
      <c r="Q41" s="39"/>
    </row>
    <row r="42" spans="7:17" ht="18.600000000000001" customHeight="1">
      <c r="G42" s="19"/>
      <c r="H42" s="19"/>
      <c r="I42" s="19"/>
      <c r="J42" s="19"/>
      <c r="K42" s="19"/>
      <c r="L42" s="19"/>
      <c r="M42" s="19"/>
      <c r="N42" s="19"/>
      <c r="O42" s="19"/>
      <c r="P42" s="39"/>
      <c r="Q42" s="39"/>
    </row>
    <row r="43" spans="7:17" ht="18.600000000000001" customHeight="1">
      <c r="G43" s="19"/>
      <c r="H43" s="19"/>
      <c r="I43" s="19"/>
      <c r="J43" s="19"/>
      <c r="K43" s="19"/>
      <c r="L43" s="19"/>
      <c r="M43" s="19"/>
      <c r="N43" s="19"/>
      <c r="O43" s="19"/>
      <c r="P43" s="39"/>
      <c r="Q43" s="39"/>
    </row>
    <row r="44" spans="7:17" ht="18.600000000000001" customHeight="1">
      <c r="G44" s="19"/>
      <c r="H44" s="19"/>
      <c r="I44" s="19"/>
      <c r="J44" s="19"/>
      <c r="K44" s="19"/>
      <c r="L44" s="19"/>
      <c r="M44" s="19"/>
      <c r="N44" s="19"/>
      <c r="O44" s="19"/>
      <c r="P44" s="39"/>
      <c r="Q44" s="39"/>
    </row>
    <row r="45" spans="7:17" ht="18.600000000000001" customHeight="1">
      <c r="G45" s="19"/>
      <c r="H45" s="19"/>
      <c r="I45" s="19"/>
      <c r="J45" s="19"/>
      <c r="K45" s="19"/>
      <c r="L45" s="19"/>
      <c r="M45" s="19"/>
      <c r="N45" s="19"/>
      <c r="O45" s="19"/>
      <c r="P45" s="39"/>
      <c r="Q45" s="39"/>
    </row>
    <row r="46" spans="7:17" ht="18.600000000000001" customHeight="1">
      <c r="G46" s="19"/>
      <c r="H46" s="19"/>
      <c r="I46" s="19"/>
      <c r="J46" s="19"/>
      <c r="K46" s="19"/>
      <c r="L46" s="19"/>
      <c r="M46" s="19"/>
      <c r="N46" s="19"/>
      <c r="O46" s="19"/>
      <c r="P46" s="39"/>
      <c r="Q46" s="39"/>
    </row>
    <row r="47" spans="7:17" ht="18.600000000000001" customHeight="1">
      <c r="G47" s="19"/>
      <c r="H47" s="19"/>
      <c r="I47" s="19"/>
      <c r="J47" s="19"/>
      <c r="K47" s="19"/>
      <c r="L47" s="19"/>
      <c r="M47" s="19"/>
      <c r="N47" s="19"/>
      <c r="O47" s="19"/>
      <c r="P47" s="39"/>
      <c r="Q47" s="39"/>
    </row>
    <row r="48" spans="7:17" ht="18.600000000000001" customHeight="1">
      <c r="G48" s="19"/>
      <c r="H48" s="19"/>
      <c r="I48" s="19"/>
      <c r="J48" s="19"/>
      <c r="K48" s="19"/>
      <c r="L48" s="19"/>
      <c r="M48" s="19"/>
      <c r="N48" s="19"/>
      <c r="O48" s="19"/>
      <c r="P48" s="39"/>
      <c r="Q48" s="39"/>
    </row>
    <row r="49" spans="1:17" ht="18.600000000000001" customHeight="1">
      <c r="G49" s="19"/>
      <c r="H49" s="19"/>
      <c r="I49" s="19"/>
      <c r="J49" s="19"/>
      <c r="K49" s="19"/>
      <c r="L49" s="19"/>
      <c r="M49" s="19"/>
      <c r="N49" s="19"/>
      <c r="O49" s="19"/>
      <c r="P49" s="39"/>
      <c r="Q49" s="39"/>
    </row>
    <row r="50" spans="1:17" ht="18.600000000000001" customHeight="1">
      <c r="G50" s="19"/>
      <c r="H50" s="19"/>
      <c r="I50" s="19"/>
      <c r="J50" s="19"/>
      <c r="K50" s="19"/>
      <c r="L50" s="19"/>
      <c r="M50" s="19"/>
      <c r="N50" s="19"/>
      <c r="O50" s="19"/>
      <c r="P50" s="39"/>
      <c r="Q50" s="39"/>
    </row>
    <row r="51" spans="1:17" ht="18.600000000000001" customHeight="1">
      <c r="G51" s="19"/>
      <c r="H51" s="19"/>
      <c r="I51" s="19"/>
      <c r="J51" s="19"/>
      <c r="K51" s="19"/>
      <c r="L51" s="19"/>
      <c r="M51" s="19"/>
      <c r="N51" s="19"/>
      <c r="O51" s="19"/>
      <c r="P51" s="39"/>
      <c r="Q51" s="39"/>
    </row>
    <row r="52" spans="1:17" ht="18.75" customHeight="1">
      <c r="A52" s="6" t="str">
        <f>A1</f>
        <v>OCEAN COMMERCE PUBLIC COMPANY LIMITED AND ITS SUBSIDIARY</v>
      </c>
      <c r="B52" s="91"/>
      <c r="C52" s="91"/>
      <c r="D52" s="91"/>
      <c r="E52" s="91"/>
      <c r="F52" s="91"/>
      <c r="G52" s="91"/>
      <c r="H52" s="19"/>
      <c r="I52" s="19"/>
      <c r="J52" s="19"/>
      <c r="K52" s="19"/>
      <c r="L52" s="19"/>
      <c r="M52" s="19"/>
      <c r="N52" s="19"/>
      <c r="O52" s="19"/>
      <c r="P52" s="19"/>
      <c r="Q52" s="19"/>
    </row>
    <row r="53" spans="1:17" ht="18.75" customHeight="1">
      <c r="A53" s="5" t="s">
        <v>45</v>
      </c>
      <c r="B53" s="92"/>
      <c r="C53" s="92"/>
      <c r="D53" s="92"/>
      <c r="E53" s="92"/>
      <c r="F53" s="92"/>
      <c r="G53" s="92"/>
      <c r="H53" s="45"/>
      <c r="I53" s="45"/>
      <c r="J53" s="45"/>
      <c r="K53" s="45"/>
      <c r="L53" s="45"/>
      <c r="M53" s="45"/>
      <c r="N53" s="45"/>
      <c r="O53" s="45"/>
      <c r="P53" s="46"/>
      <c r="Q53" s="46"/>
    </row>
    <row r="54" spans="1:17" ht="19.5" customHeight="1">
      <c r="A54" s="6" t="str">
        <f>A3</f>
        <v>AS AT JUNE 30, 2017 AND DECEMBER 31, 2016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8"/>
      <c r="Q54" s="8"/>
    </row>
    <row r="55" spans="1:17" ht="18" customHeight="1">
      <c r="A55" s="6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8"/>
      <c r="Q55" s="8"/>
    </row>
    <row r="56" spans="1:17" ht="18.75" customHeight="1">
      <c r="A56" s="16" t="s">
        <v>6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6"/>
      <c r="Q56" s="46"/>
    </row>
    <row r="57" spans="1:17" ht="9.75" customHeight="1">
      <c r="J57" s="72"/>
      <c r="L57" s="72"/>
      <c r="N57" s="72"/>
      <c r="O57" s="72"/>
      <c r="P57" s="72"/>
      <c r="Q57" s="72"/>
    </row>
    <row r="58" spans="1:17" ht="18.600000000000001" customHeight="1">
      <c r="J58" s="220" t="s">
        <v>59</v>
      </c>
      <c r="K58" s="220"/>
      <c r="L58" s="220"/>
      <c r="M58" s="220"/>
      <c r="N58" s="220"/>
      <c r="O58" s="220"/>
      <c r="P58" s="220"/>
      <c r="Q58" s="72"/>
    </row>
    <row r="59" spans="1:17" ht="18.600000000000001" customHeight="1">
      <c r="J59" s="219" t="s">
        <v>99</v>
      </c>
      <c r="K59" s="219"/>
      <c r="L59" s="219"/>
      <c r="M59" s="138"/>
      <c r="N59" s="219" t="s">
        <v>97</v>
      </c>
      <c r="O59" s="219"/>
      <c r="P59" s="219"/>
      <c r="Q59" s="72"/>
    </row>
    <row r="60" spans="1:17" ht="18.600000000000001" customHeight="1">
      <c r="J60" s="220" t="s">
        <v>98</v>
      </c>
      <c r="K60" s="220"/>
      <c r="L60" s="220"/>
      <c r="N60" s="220" t="s">
        <v>98</v>
      </c>
      <c r="O60" s="220"/>
      <c r="P60" s="220"/>
      <c r="Q60" s="72"/>
    </row>
    <row r="61" spans="1:17" ht="18.600000000000001" customHeight="1">
      <c r="J61" s="138" t="s">
        <v>142</v>
      </c>
      <c r="L61" s="138" t="s">
        <v>100</v>
      </c>
      <c r="N61" s="138" t="s">
        <v>142</v>
      </c>
      <c r="O61" s="138"/>
      <c r="P61" s="138" t="s">
        <v>100</v>
      </c>
      <c r="Q61" s="72"/>
    </row>
    <row r="62" spans="1:17" ht="18.600000000000001" customHeight="1">
      <c r="J62" s="138" t="s">
        <v>72</v>
      </c>
      <c r="L62" s="138" t="s">
        <v>73</v>
      </c>
      <c r="N62" s="138" t="s">
        <v>72</v>
      </c>
      <c r="O62" s="138"/>
      <c r="P62" s="138" t="s">
        <v>73</v>
      </c>
      <c r="Q62" s="72"/>
    </row>
    <row r="63" spans="1:17" ht="18.600000000000001" customHeight="1">
      <c r="H63" s="140" t="s">
        <v>10</v>
      </c>
      <c r="J63" s="152" t="s">
        <v>74</v>
      </c>
      <c r="L63" s="152"/>
      <c r="N63" s="152" t="s">
        <v>74</v>
      </c>
      <c r="P63" s="142"/>
      <c r="Q63" s="8"/>
    </row>
    <row r="64" spans="1:17" ht="10.5" customHeight="1">
      <c r="H64" s="36"/>
      <c r="I64" s="36"/>
      <c r="J64" s="36"/>
      <c r="K64" s="36"/>
      <c r="L64" s="36"/>
      <c r="M64" s="36"/>
      <c r="N64" s="36"/>
      <c r="O64" s="36"/>
      <c r="P64" s="37"/>
      <c r="Q64" s="7"/>
    </row>
    <row r="65" spans="1:23" ht="18.600000000000001" customHeight="1">
      <c r="A65" s="6" t="s">
        <v>44</v>
      </c>
      <c r="H65" s="79"/>
      <c r="I65" s="153"/>
      <c r="J65" s="153"/>
      <c r="K65" s="153"/>
      <c r="L65" s="153"/>
      <c r="M65" s="79"/>
      <c r="N65" s="141"/>
      <c r="O65" s="79"/>
      <c r="P65" s="79"/>
      <c r="Q65" s="17"/>
    </row>
    <row r="66" spans="1:23" ht="18.600000000000001" customHeight="1">
      <c r="A66" s="13" t="s">
        <v>105</v>
      </c>
      <c r="H66" s="153"/>
      <c r="I66" s="153"/>
      <c r="J66" s="153"/>
      <c r="K66" s="153"/>
      <c r="L66" s="153"/>
      <c r="M66" s="153"/>
      <c r="N66" s="153"/>
      <c r="O66" s="17"/>
    </row>
    <row r="67" spans="1:23" ht="18.399999999999999" customHeight="1">
      <c r="A67" s="13"/>
      <c r="B67" s="13" t="s">
        <v>106</v>
      </c>
      <c r="G67" s="19"/>
      <c r="H67" s="81"/>
      <c r="I67" s="42"/>
      <c r="J67" s="68">
        <v>94474</v>
      </c>
      <c r="K67" s="42"/>
      <c r="L67" s="68">
        <v>80578</v>
      </c>
      <c r="M67" s="42"/>
      <c r="N67" s="68">
        <v>94474</v>
      </c>
      <c r="O67" s="43"/>
      <c r="P67" s="68">
        <v>80578</v>
      </c>
      <c r="U67" s="68"/>
    </row>
    <row r="68" spans="1:23" ht="18.399999999999999" customHeight="1">
      <c r="A68" s="13" t="s">
        <v>20</v>
      </c>
      <c r="B68" s="18"/>
      <c r="G68" s="19"/>
      <c r="H68" s="81"/>
      <c r="I68" s="42"/>
      <c r="J68" s="68">
        <v>21307</v>
      </c>
      <c r="K68" s="42"/>
      <c r="L68" s="68">
        <v>19018</v>
      </c>
      <c r="M68" s="42"/>
      <c r="N68" s="68">
        <v>21307</v>
      </c>
      <c r="O68" s="4"/>
      <c r="P68" s="68">
        <v>19018</v>
      </c>
      <c r="U68" s="68"/>
    </row>
    <row r="69" spans="1:23" ht="18.399999999999999" customHeight="1">
      <c r="A69" s="13" t="s">
        <v>107</v>
      </c>
      <c r="B69" s="13"/>
      <c r="G69" s="19"/>
      <c r="I69" s="42"/>
      <c r="J69" s="68"/>
      <c r="K69" s="42"/>
      <c r="L69" s="68"/>
      <c r="M69" s="42"/>
      <c r="N69" s="68"/>
      <c r="O69" s="4"/>
      <c r="P69" s="68"/>
      <c r="U69" s="68"/>
    </row>
    <row r="70" spans="1:23" ht="18.399999999999999" customHeight="1">
      <c r="A70" s="13"/>
      <c r="B70" s="11" t="s">
        <v>108</v>
      </c>
      <c r="G70" s="19"/>
      <c r="H70" s="81"/>
      <c r="I70" s="42"/>
      <c r="J70" s="68">
        <v>282</v>
      </c>
      <c r="K70" s="42"/>
      <c r="L70" s="68">
        <v>536</v>
      </c>
      <c r="M70" s="42"/>
      <c r="N70" s="68">
        <v>282</v>
      </c>
      <c r="O70" s="4"/>
      <c r="P70" s="68">
        <v>536</v>
      </c>
      <c r="U70" s="68"/>
    </row>
    <row r="71" spans="1:23" ht="18.399999999999999" customHeight="1">
      <c r="A71" s="13" t="s">
        <v>109</v>
      </c>
      <c r="G71" s="19"/>
      <c r="I71" s="42"/>
      <c r="J71" s="68"/>
      <c r="K71" s="42"/>
      <c r="L71" s="68"/>
      <c r="M71" s="42"/>
      <c r="N71" s="68"/>
      <c r="O71" s="4"/>
      <c r="P71" s="68"/>
      <c r="U71" s="68"/>
    </row>
    <row r="72" spans="1:23" ht="18.399999999999999" customHeight="1">
      <c r="A72" s="13"/>
      <c r="B72" s="11" t="s">
        <v>110</v>
      </c>
      <c r="G72" s="19"/>
      <c r="H72" s="81"/>
      <c r="I72" s="42"/>
      <c r="J72" s="68">
        <v>1008</v>
      </c>
      <c r="K72" s="42"/>
      <c r="L72" s="68">
        <v>977</v>
      </c>
      <c r="M72" s="42"/>
      <c r="N72" s="68">
        <v>1008</v>
      </c>
      <c r="O72" s="4"/>
      <c r="P72" s="68">
        <v>977</v>
      </c>
      <c r="U72" s="68"/>
    </row>
    <row r="73" spans="1:23" ht="18.399999999999999" customHeight="1">
      <c r="A73" s="13" t="s">
        <v>43</v>
      </c>
      <c r="B73" s="18"/>
      <c r="G73" s="19"/>
      <c r="H73" s="81" t="s">
        <v>129</v>
      </c>
      <c r="J73" s="68">
        <v>13882</v>
      </c>
      <c r="L73" s="68">
        <v>16041</v>
      </c>
      <c r="N73" s="68">
        <v>13842</v>
      </c>
      <c r="P73" s="68">
        <v>16030</v>
      </c>
      <c r="U73" s="68"/>
    </row>
    <row r="74" spans="1:23" ht="18.399999999999999" customHeight="1">
      <c r="A74" s="6" t="s">
        <v>26</v>
      </c>
      <c r="B74" s="13"/>
      <c r="G74" s="19"/>
      <c r="H74" s="39"/>
      <c r="I74" s="42"/>
      <c r="J74" s="98">
        <f>SUM(J67:J73)</f>
        <v>130953</v>
      </c>
      <c r="K74" s="42"/>
      <c r="L74" s="98">
        <f>SUM(L67:L73)</f>
        <v>117150</v>
      </c>
      <c r="M74" s="42"/>
      <c r="N74" s="98">
        <f>SUM(N67:N73)</f>
        <v>130913</v>
      </c>
      <c r="O74" s="42"/>
      <c r="P74" s="98">
        <f>SUM(P67:P73)</f>
        <v>117139</v>
      </c>
      <c r="Q74" s="4"/>
      <c r="W74" s="68"/>
    </row>
    <row r="75" spans="1:23" ht="10.5" customHeight="1">
      <c r="A75" s="6"/>
      <c r="B75" s="13"/>
      <c r="G75" s="19"/>
      <c r="H75" s="42"/>
      <c r="I75" s="42"/>
      <c r="J75" s="4"/>
      <c r="K75" s="42"/>
      <c r="L75" s="4"/>
      <c r="M75" s="42"/>
      <c r="N75" s="4"/>
      <c r="O75" s="42"/>
      <c r="P75" s="4"/>
      <c r="Q75" s="4"/>
      <c r="W75" s="4"/>
    </row>
    <row r="76" spans="1:23" ht="18.399999999999999" customHeight="1">
      <c r="A76" s="6" t="s">
        <v>50</v>
      </c>
      <c r="B76" s="13"/>
      <c r="G76" s="19"/>
      <c r="H76" s="42"/>
      <c r="I76" s="42"/>
      <c r="J76" s="4"/>
      <c r="K76" s="42"/>
      <c r="L76" s="4"/>
      <c r="M76" s="42"/>
      <c r="N76" s="4"/>
      <c r="O76" s="42"/>
      <c r="P76" s="4"/>
      <c r="Q76" s="4"/>
      <c r="W76" s="44"/>
    </row>
    <row r="77" spans="1:23" ht="18.399999999999999" customHeight="1">
      <c r="A77" s="13" t="s">
        <v>96</v>
      </c>
      <c r="B77" s="13"/>
      <c r="G77" s="19"/>
      <c r="H77" s="42"/>
      <c r="I77" s="42"/>
      <c r="J77" s="4"/>
      <c r="K77" s="42"/>
      <c r="L77" s="4"/>
      <c r="M77" s="42"/>
      <c r="N77" s="4"/>
      <c r="O77" s="42"/>
      <c r="P77" s="4"/>
      <c r="Q77" s="4"/>
      <c r="W77" s="44"/>
    </row>
    <row r="78" spans="1:23" ht="18.399999999999999" customHeight="1">
      <c r="A78" s="13"/>
      <c r="B78" s="11" t="s">
        <v>130</v>
      </c>
      <c r="G78" s="19"/>
      <c r="H78" s="42"/>
      <c r="I78" s="42"/>
      <c r="J78" s="4">
        <v>25</v>
      </c>
      <c r="K78" s="42"/>
      <c r="L78" s="4">
        <v>40</v>
      </c>
      <c r="M78" s="42"/>
      <c r="N78" s="4">
        <v>25</v>
      </c>
      <c r="O78" s="42"/>
      <c r="P78" s="4">
        <v>40</v>
      </c>
      <c r="Q78" s="4"/>
      <c r="W78" s="4"/>
    </row>
    <row r="79" spans="1:23" ht="18.399999999999999" customHeight="1">
      <c r="A79" s="13" t="s">
        <v>111</v>
      </c>
      <c r="G79" s="19"/>
      <c r="H79" s="42"/>
      <c r="I79" s="42"/>
      <c r="J79" s="4">
        <v>3676</v>
      </c>
      <c r="K79" s="42"/>
      <c r="L79" s="4">
        <v>4189</v>
      </c>
      <c r="M79" s="42"/>
      <c r="N79" s="4">
        <v>3676</v>
      </c>
      <c r="O79" s="4"/>
      <c r="P79" s="4">
        <v>4189</v>
      </c>
      <c r="U79" s="4"/>
    </row>
    <row r="80" spans="1:23" ht="18.399999999999999" customHeight="1">
      <c r="A80" s="13" t="s">
        <v>48</v>
      </c>
      <c r="G80" s="19"/>
      <c r="H80" s="42"/>
      <c r="I80" s="42"/>
      <c r="J80" s="4">
        <v>4473</v>
      </c>
      <c r="K80" s="42"/>
      <c r="L80" s="4">
        <v>4116</v>
      </c>
      <c r="M80" s="42"/>
      <c r="N80" s="4">
        <v>4473</v>
      </c>
      <c r="O80" s="99"/>
      <c r="P80" s="4">
        <v>4116</v>
      </c>
      <c r="Q80" s="4"/>
      <c r="W80" s="4"/>
    </row>
    <row r="81" spans="1:25" ht="18.399999999999999" customHeight="1">
      <c r="A81" s="21" t="s">
        <v>46</v>
      </c>
      <c r="G81" s="19"/>
      <c r="H81" s="42"/>
      <c r="I81" s="42"/>
      <c r="J81" s="98">
        <f>SUM(J78:J80)</f>
        <v>8174</v>
      </c>
      <c r="K81" s="42"/>
      <c r="L81" s="98">
        <f>SUM(L78:L80)</f>
        <v>8345</v>
      </c>
      <c r="M81" s="42"/>
      <c r="N81" s="98">
        <f>SUM(N78:N80)</f>
        <v>8174</v>
      </c>
      <c r="O81" s="42"/>
      <c r="P81" s="98">
        <f>SUM(P78:P80)</f>
        <v>8345</v>
      </c>
      <c r="Q81" s="4"/>
      <c r="W81" s="4"/>
    </row>
    <row r="82" spans="1:25" ht="9.75" customHeight="1">
      <c r="G82" s="19"/>
      <c r="H82" s="39"/>
      <c r="I82" s="39"/>
      <c r="J82" s="4"/>
      <c r="K82" s="39"/>
      <c r="L82" s="4"/>
      <c r="M82" s="39"/>
      <c r="N82" s="4"/>
      <c r="O82" s="39"/>
      <c r="P82" s="4"/>
      <c r="Q82" s="4"/>
      <c r="W82" s="4"/>
    </row>
    <row r="83" spans="1:25" ht="18.399999999999999" customHeight="1">
      <c r="A83" s="6" t="s">
        <v>27</v>
      </c>
      <c r="G83" s="19"/>
      <c r="H83" s="39"/>
      <c r="I83" s="39"/>
      <c r="J83" s="76">
        <f>J74+J81</f>
        <v>139127</v>
      </c>
      <c r="K83" s="39"/>
      <c r="L83" s="76">
        <f>L74+L81</f>
        <v>125495</v>
      </c>
      <c r="M83" s="39"/>
      <c r="N83" s="76">
        <f>N74+N81</f>
        <v>139087</v>
      </c>
      <c r="O83" s="39"/>
      <c r="P83" s="76">
        <f>P74+P81</f>
        <v>125484</v>
      </c>
      <c r="Q83" s="4"/>
      <c r="W83" s="4"/>
    </row>
    <row r="84" spans="1:25" ht="9.75" customHeight="1">
      <c r="H84" s="36"/>
      <c r="I84" s="36"/>
      <c r="J84" s="36"/>
      <c r="K84" s="36"/>
      <c r="L84" s="36"/>
      <c r="M84" s="36"/>
      <c r="N84" s="36"/>
      <c r="O84" s="36"/>
      <c r="P84" s="37"/>
      <c r="Q84" s="7"/>
    </row>
    <row r="85" spans="1:25" ht="18" customHeight="1">
      <c r="A85" s="20" t="s">
        <v>56</v>
      </c>
      <c r="I85" s="36"/>
      <c r="J85" s="36"/>
      <c r="K85" s="36"/>
      <c r="L85" s="36"/>
      <c r="M85" s="36"/>
      <c r="N85" s="36"/>
      <c r="O85" s="36"/>
      <c r="P85" s="37"/>
      <c r="Q85" s="7"/>
    </row>
    <row r="86" spans="1:25" ht="18" customHeight="1">
      <c r="A86" s="11" t="s">
        <v>60</v>
      </c>
      <c r="I86" s="36"/>
      <c r="J86" s="36"/>
      <c r="K86" s="36"/>
      <c r="L86" s="36"/>
      <c r="M86" s="36"/>
      <c r="N86" s="36"/>
      <c r="O86" s="36"/>
      <c r="P86" s="37"/>
      <c r="Q86" s="7"/>
    </row>
    <row r="87" spans="1:25" ht="18.399999999999999" customHeight="1" thickBot="1">
      <c r="A87" s="13"/>
      <c r="B87" s="11" t="s">
        <v>61</v>
      </c>
      <c r="G87" s="19"/>
      <c r="H87" s="42"/>
      <c r="I87" s="39"/>
      <c r="J87" s="77">
        <v>217155</v>
      </c>
      <c r="K87" s="39"/>
      <c r="L87" s="77">
        <v>217155</v>
      </c>
      <c r="M87" s="39"/>
      <c r="N87" s="77">
        <v>217155</v>
      </c>
      <c r="O87" s="39"/>
      <c r="P87" s="77">
        <v>217155</v>
      </c>
      <c r="Q87" s="4"/>
    </row>
    <row r="88" spans="1:25" ht="18.399999999999999" customHeight="1" thickTop="1">
      <c r="B88" s="47" t="s">
        <v>86</v>
      </c>
      <c r="G88" s="19"/>
      <c r="H88" s="42"/>
      <c r="I88" s="39"/>
      <c r="J88" s="4">
        <f>+SEC_7!G16</f>
        <v>180963</v>
      </c>
      <c r="K88" s="39"/>
      <c r="L88" s="4">
        <f>+SEC_7!G14</f>
        <v>180963</v>
      </c>
      <c r="M88" s="39"/>
      <c r="N88" s="4">
        <f>SE_8!J19</f>
        <v>180963</v>
      </c>
      <c r="O88" s="39"/>
      <c r="P88" s="100">
        <f>SE_8!J15</f>
        <v>180963</v>
      </c>
      <c r="Q88" s="4"/>
    </row>
    <row r="89" spans="1:25" ht="18.399999999999999" customHeight="1">
      <c r="A89" s="13" t="s">
        <v>28</v>
      </c>
      <c r="G89" s="19"/>
      <c r="H89" s="42"/>
      <c r="I89" s="39"/>
      <c r="J89" s="4">
        <f>+SEC_7!I16</f>
        <v>75613</v>
      </c>
      <c r="K89" s="39"/>
      <c r="L89" s="4">
        <f>+SEC_7!I14</f>
        <v>75613</v>
      </c>
      <c r="M89" s="39"/>
      <c r="N89" s="4">
        <f>SE_8!L19</f>
        <v>75613</v>
      </c>
      <c r="O89" s="39"/>
      <c r="P89" s="41">
        <f>SE_8!L15</f>
        <v>75613</v>
      </c>
      <c r="Q89" s="4"/>
    </row>
    <row r="90" spans="1:25" ht="18.399999999999999" customHeight="1">
      <c r="A90" s="13" t="s">
        <v>7</v>
      </c>
      <c r="B90" s="48"/>
      <c r="G90" s="19"/>
      <c r="H90" s="42"/>
      <c r="I90" s="39"/>
      <c r="J90" s="4"/>
      <c r="K90" s="39"/>
      <c r="L90" s="4"/>
      <c r="M90" s="39"/>
      <c r="N90" s="4"/>
      <c r="O90" s="39"/>
      <c r="P90" s="41"/>
      <c r="Q90" s="4"/>
    </row>
    <row r="91" spans="1:25" ht="18.399999999999999" customHeight="1">
      <c r="A91" s="49"/>
      <c r="B91" s="13" t="s">
        <v>29</v>
      </c>
      <c r="G91" s="19"/>
      <c r="H91" s="42"/>
      <c r="I91" s="39"/>
      <c r="J91" s="41">
        <f>+SEC_7!K16</f>
        <v>5001</v>
      </c>
      <c r="K91" s="39"/>
      <c r="L91" s="41">
        <f>+SEC_7!K14</f>
        <v>5001</v>
      </c>
      <c r="M91" s="39"/>
      <c r="N91" s="41">
        <f>SE_8!N19</f>
        <v>5001</v>
      </c>
      <c r="O91" s="39"/>
      <c r="P91" s="41">
        <f>SE_8!N15</f>
        <v>5001</v>
      </c>
      <c r="Q91" s="4"/>
    </row>
    <row r="92" spans="1:25" ht="18.399999999999999" customHeight="1">
      <c r="A92" s="49"/>
      <c r="B92" s="13" t="s">
        <v>140</v>
      </c>
      <c r="G92" s="19"/>
      <c r="H92" s="39"/>
      <c r="I92" s="39"/>
      <c r="J92" s="76">
        <f>+SEC_7!M16</f>
        <v>-12167</v>
      </c>
      <c r="K92" s="39"/>
      <c r="L92" s="76">
        <f>+SEC_7!M14</f>
        <v>1514</v>
      </c>
      <c r="M92" s="39"/>
      <c r="N92" s="76">
        <f>SE_8!P19</f>
        <v>-12054</v>
      </c>
      <c r="O92" s="39"/>
      <c r="P92" s="68">
        <f>SE_8!P15</f>
        <v>1586</v>
      </c>
      <c r="Q92" s="4"/>
    </row>
    <row r="93" spans="1:25" ht="18.399999999999999" customHeight="1">
      <c r="A93" s="6" t="s">
        <v>55</v>
      </c>
      <c r="B93" s="6"/>
      <c r="G93" s="19"/>
      <c r="H93" s="39"/>
      <c r="I93" s="39"/>
      <c r="J93" s="98">
        <f>SUM(J88:J92)</f>
        <v>249410</v>
      </c>
      <c r="K93" s="39"/>
      <c r="L93" s="98">
        <f>SUM(L88:L92)</f>
        <v>263091</v>
      </c>
      <c r="M93" s="39"/>
      <c r="N93" s="98">
        <f>SUM(N88:N92)</f>
        <v>249523</v>
      </c>
      <c r="O93" s="39"/>
      <c r="P93" s="98">
        <f>SUM(P88:P92)</f>
        <v>263163</v>
      </c>
      <c r="Q93" s="4"/>
      <c r="R93" s="4"/>
    </row>
    <row r="94" spans="1:25" ht="11.25" customHeight="1">
      <c r="B94" s="6"/>
      <c r="G94" s="19"/>
      <c r="H94" s="39"/>
      <c r="I94" s="39"/>
      <c r="J94" s="4"/>
      <c r="K94" s="39"/>
      <c r="L94" s="4"/>
      <c r="M94" s="39"/>
      <c r="N94" s="4"/>
      <c r="O94" s="39"/>
      <c r="P94" s="4"/>
      <c r="Q94" s="4"/>
      <c r="R94" s="4"/>
    </row>
    <row r="95" spans="1:25" ht="18.399999999999999" customHeight="1">
      <c r="A95" s="6" t="s">
        <v>57</v>
      </c>
      <c r="B95" s="6"/>
      <c r="G95" s="19"/>
      <c r="H95" s="39"/>
      <c r="I95" s="39"/>
      <c r="J95" s="4"/>
      <c r="K95" s="39"/>
      <c r="L95" s="4"/>
      <c r="M95" s="39"/>
      <c r="N95" s="4"/>
      <c r="O95" s="39"/>
      <c r="P95" s="4"/>
      <c r="Q95" s="4"/>
      <c r="R95" s="4"/>
      <c r="V95" s="50"/>
    </row>
    <row r="96" spans="1:25" ht="18.399999999999999" customHeight="1" thickBot="1">
      <c r="B96" s="6" t="s">
        <v>58</v>
      </c>
      <c r="G96" s="19"/>
      <c r="H96" s="39"/>
      <c r="I96" s="39"/>
      <c r="J96" s="77">
        <f>+J83+J93</f>
        <v>388537</v>
      </c>
      <c r="K96" s="39"/>
      <c r="L96" s="77">
        <f>+L83+L93</f>
        <v>388586</v>
      </c>
      <c r="M96" s="39"/>
      <c r="N96" s="77">
        <f>+N83+N93</f>
        <v>388610</v>
      </c>
      <c r="O96" s="39"/>
      <c r="P96" s="77">
        <f>+P83+P93</f>
        <v>388647</v>
      </c>
      <c r="Q96" s="4"/>
      <c r="V96" s="50">
        <f>N96-N31</f>
        <v>0</v>
      </c>
      <c r="W96" s="50">
        <f>P96-P31</f>
        <v>0</v>
      </c>
      <c r="X96" s="50">
        <f>J96-J31</f>
        <v>0</v>
      </c>
      <c r="Y96" s="50">
        <f>L96-L31</f>
        <v>0</v>
      </c>
    </row>
    <row r="97" spans="1:23" ht="18.399999999999999" customHeight="1" thickTop="1">
      <c r="A97" s="6"/>
      <c r="G97" s="19"/>
      <c r="H97" s="39"/>
      <c r="I97" s="39"/>
      <c r="J97" s="39"/>
      <c r="K97" s="39"/>
      <c r="L97" s="39"/>
      <c r="M97" s="39"/>
      <c r="N97" s="39"/>
      <c r="O97" s="39"/>
      <c r="P97" s="4"/>
      <c r="Q97" s="4"/>
      <c r="V97" s="50"/>
      <c r="W97" s="50"/>
    </row>
    <row r="98" spans="1:23" ht="18.399999999999999" customHeight="1">
      <c r="A98" s="6"/>
      <c r="G98" s="19"/>
      <c r="H98" s="39"/>
      <c r="I98" s="39"/>
      <c r="J98" s="39"/>
      <c r="K98" s="39"/>
      <c r="L98" s="39"/>
      <c r="M98" s="39"/>
      <c r="N98" s="39"/>
      <c r="O98" s="39"/>
      <c r="P98" s="4"/>
      <c r="Q98" s="4"/>
      <c r="V98" s="50"/>
      <c r="W98" s="50"/>
    </row>
    <row r="99" spans="1:23" ht="18.399999999999999" customHeight="1">
      <c r="A99" s="6"/>
      <c r="G99" s="19"/>
      <c r="H99" s="39"/>
      <c r="I99" s="39"/>
      <c r="J99" s="39"/>
      <c r="K99" s="39"/>
      <c r="L99" s="39"/>
      <c r="M99" s="39"/>
      <c r="N99" s="39"/>
      <c r="O99" s="39"/>
      <c r="P99" s="4"/>
      <c r="Q99" s="4"/>
      <c r="V99" s="50"/>
      <c r="W99" s="50"/>
    </row>
    <row r="100" spans="1:23" ht="18.399999999999999" customHeight="1">
      <c r="A100" s="6"/>
      <c r="G100" s="19"/>
      <c r="H100" s="39"/>
      <c r="I100" s="39"/>
      <c r="J100" s="39"/>
      <c r="K100" s="39"/>
      <c r="L100" s="39"/>
      <c r="M100" s="39"/>
      <c r="N100" s="39"/>
      <c r="O100" s="39"/>
      <c r="P100" s="4"/>
      <c r="Q100" s="4"/>
      <c r="V100" s="50"/>
      <c r="W100" s="50"/>
    </row>
    <row r="101" spans="1:23" ht="18.399999999999999" customHeight="1">
      <c r="A101" s="6"/>
      <c r="G101" s="19"/>
      <c r="H101" s="39"/>
      <c r="I101" s="39"/>
      <c r="J101" s="39"/>
      <c r="K101" s="39"/>
      <c r="L101" s="39"/>
      <c r="M101" s="39"/>
      <c r="N101" s="39"/>
      <c r="O101" s="39"/>
      <c r="P101" s="4"/>
      <c r="Q101" s="4"/>
      <c r="V101" s="50"/>
      <c r="W101" s="50"/>
    </row>
    <row r="102" spans="1:23" ht="18.399999999999999" customHeight="1">
      <c r="A102" s="6"/>
      <c r="G102" s="19"/>
      <c r="H102" s="39"/>
      <c r="I102" s="39"/>
      <c r="J102" s="39"/>
      <c r="K102" s="39"/>
      <c r="L102" s="39"/>
      <c r="M102" s="39"/>
      <c r="N102" s="39"/>
      <c r="O102" s="39"/>
      <c r="P102" s="4"/>
      <c r="Q102" s="4"/>
      <c r="V102" s="50"/>
      <c r="W102" s="50"/>
    </row>
    <row r="103" spans="1:23" ht="18.399999999999999" customHeight="1">
      <c r="A103" s="6"/>
      <c r="G103" s="19"/>
      <c r="H103" s="39"/>
      <c r="I103" s="39"/>
      <c r="J103" s="39"/>
      <c r="K103" s="39"/>
      <c r="L103" s="39"/>
      <c r="M103" s="39"/>
      <c r="N103" s="39"/>
      <c r="O103" s="39"/>
      <c r="P103" s="4"/>
      <c r="Q103" s="4"/>
      <c r="V103" s="50"/>
      <c r="W103" s="50"/>
    </row>
    <row r="104" spans="1:23" ht="18.399999999999999" customHeight="1">
      <c r="A104" s="6"/>
      <c r="G104" s="19"/>
      <c r="H104" s="39"/>
      <c r="I104" s="39"/>
      <c r="J104" s="39"/>
      <c r="K104" s="39"/>
      <c r="L104" s="39"/>
      <c r="M104" s="39"/>
      <c r="N104" s="39"/>
      <c r="O104" s="39"/>
      <c r="P104" s="4"/>
      <c r="Q104" s="4"/>
      <c r="V104" s="50"/>
      <c r="W104" s="50"/>
    </row>
    <row r="105" spans="1:23" ht="18.399999999999999" customHeight="1">
      <c r="A105" s="6"/>
      <c r="G105" s="19"/>
      <c r="H105" s="39"/>
      <c r="I105" s="39"/>
      <c r="J105" s="39"/>
      <c r="K105" s="39"/>
      <c r="L105" s="39"/>
      <c r="M105" s="39"/>
      <c r="N105" s="39"/>
      <c r="O105" s="39"/>
      <c r="P105" s="4"/>
      <c r="Q105" s="4"/>
      <c r="V105" s="50"/>
      <c r="W105" s="50"/>
    </row>
    <row r="106" spans="1:23" ht="18.399999999999999" customHeight="1">
      <c r="A106" s="6"/>
      <c r="G106" s="19"/>
      <c r="H106" s="39"/>
      <c r="I106" s="39"/>
      <c r="J106" s="39"/>
      <c r="K106" s="39"/>
      <c r="L106" s="39"/>
      <c r="M106" s="39"/>
      <c r="N106" s="39"/>
      <c r="O106" s="39"/>
      <c r="P106" s="4"/>
      <c r="Q106" s="4"/>
      <c r="V106" s="50"/>
      <c r="W106" s="50"/>
    </row>
    <row r="107" spans="1:23" ht="18.399999999999999" customHeight="1">
      <c r="A107" s="6"/>
      <c r="G107" s="19"/>
      <c r="H107" s="39"/>
      <c r="I107" s="39"/>
      <c r="J107" s="39"/>
      <c r="K107" s="39"/>
      <c r="L107" s="39"/>
      <c r="M107" s="39"/>
      <c r="N107" s="39"/>
      <c r="O107" s="39"/>
      <c r="P107" s="4"/>
      <c r="Q107" s="4"/>
      <c r="V107" s="50"/>
      <c r="W107" s="50"/>
    </row>
    <row r="108" spans="1:23" ht="18.399999999999999" customHeight="1">
      <c r="A108" s="6"/>
      <c r="G108" s="19"/>
      <c r="H108" s="39"/>
      <c r="I108" s="39"/>
      <c r="J108" s="39"/>
      <c r="K108" s="39"/>
      <c r="L108" s="39"/>
      <c r="M108" s="39"/>
      <c r="N108" s="39"/>
      <c r="O108" s="39"/>
      <c r="P108" s="4"/>
      <c r="Q108" s="4"/>
      <c r="V108" s="50"/>
      <c r="W108" s="50"/>
    </row>
    <row r="109" spans="1:23" ht="18.399999999999999" customHeight="1">
      <c r="A109" s="6"/>
      <c r="G109" s="19"/>
      <c r="H109" s="39"/>
      <c r="I109" s="39"/>
      <c r="J109" s="39"/>
      <c r="K109" s="39"/>
      <c r="L109" s="39"/>
      <c r="M109" s="39"/>
      <c r="N109" s="39"/>
      <c r="O109" s="39"/>
      <c r="P109" s="4"/>
      <c r="Q109" s="4"/>
      <c r="V109" s="50"/>
      <c r="W109" s="50"/>
    </row>
    <row r="110" spans="1:23" ht="18.399999999999999" customHeight="1">
      <c r="A110" s="6"/>
      <c r="G110" s="19"/>
      <c r="H110" s="39"/>
      <c r="I110" s="39"/>
      <c r="J110" s="39"/>
      <c r="K110" s="39"/>
      <c r="L110" s="39"/>
      <c r="M110" s="39"/>
      <c r="N110" s="39"/>
      <c r="O110" s="39"/>
      <c r="P110" s="4"/>
      <c r="Q110" s="4"/>
      <c r="V110" s="50"/>
      <c r="W110" s="50"/>
    </row>
    <row r="111" spans="1:23" ht="18.399999999999999" customHeight="1">
      <c r="A111" s="6"/>
      <c r="G111" s="19"/>
      <c r="H111" s="39"/>
      <c r="I111" s="39"/>
      <c r="J111" s="39"/>
      <c r="K111" s="39"/>
      <c r="L111" s="39"/>
      <c r="M111" s="39"/>
      <c r="N111" s="39"/>
      <c r="O111" s="39"/>
      <c r="P111" s="4"/>
      <c r="Q111" s="4"/>
      <c r="V111" s="50"/>
      <c r="W111" s="50"/>
    </row>
    <row r="112" spans="1:23" ht="18.600000000000001" customHeight="1">
      <c r="J112" s="11"/>
      <c r="L112" s="11"/>
      <c r="N112" s="11"/>
    </row>
    <row r="113" spans="10:14" ht="18.600000000000001" customHeight="1">
      <c r="J113" s="11"/>
      <c r="L113" s="11"/>
      <c r="N113" s="11"/>
    </row>
    <row r="114" spans="10:14" ht="18.600000000000001" customHeight="1">
      <c r="J114" s="11"/>
      <c r="L114" s="11"/>
      <c r="N114" s="11"/>
    </row>
    <row r="115" spans="10:14" ht="18.600000000000001" customHeight="1">
      <c r="J115" s="11"/>
      <c r="L115" s="11"/>
      <c r="N115" s="11"/>
    </row>
    <row r="116" spans="10:14" ht="18.600000000000001" customHeight="1">
      <c r="J116" s="11"/>
      <c r="L116" s="11"/>
      <c r="N116" s="11"/>
    </row>
    <row r="117" spans="10:14" ht="18.600000000000001" customHeight="1">
      <c r="J117" s="11"/>
      <c r="L117" s="11"/>
      <c r="N117" s="11"/>
    </row>
    <row r="118" spans="10:14" ht="18.600000000000001" customHeight="1">
      <c r="J118" s="11"/>
      <c r="L118" s="11"/>
      <c r="N118" s="11"/>
    </row>
    <row r="119" spans="10:14" ht="18.600000000000001" customHeight="1">
      <c r="J119" s="11"/>
      <c r="L119" s="11"/>
      <c r="N119" s="11"/>
    </row>
    <row r="120" spans="10:14" ht="18.600000000000001" customHeight="1">
      <c r="J120" s="11"/>
      <c r="L120" s="11"/>
      <c r="N120" s="11"/>
    </row>
    <row r="121" spans="10:14" ht="18.600000000000001" customHeight="1">
      <c r="J121" s="11"/>
      <c r="L121" s="11"/>
      <c r="N121" s="11"/>
    </row>
    <row r="122" spans="10:14" ht="18.600000000000001" customHeight="1">
      <c r="J122" s="11"/>
      <c r="L122" s="11"/>
      <c r="N122" s="11"/>
    </row>
    <row r="123" spans="10:14" ht="18.600000000000001" customHeight="1">
      <c r="J123" s="11"/>
      <c r="L123" s="11"/>
      <c r="N123" s="11"/>
    </row>
    <row r="124" spans="10:14" ht="18.600000000000001" customHeight="1">
      <c r="J124" s="11"/>
      <c r="L124" s="11"/>
      <c r="N124" s="11"/>
    </row>
    <row r="125" spans="10:14" ht="18.600000000000001" customHeight="1">
      <c r="J125" s="11"/>
      <c r="L125" s="11"/>
      <c r="N125" s="11"/>
    </row>
    <row r="126" spans="10:14" ht="18.600000000000001" customHeight="1">
      <c r="J126" s="11"/>
      <c r="L126" s="11"/>
      <c r="N126" s="11"/>
    </row>
    <row r="127" spans="10:14" ht="18.600000000000001" customHeight="1">
      <c r="J127" s="11"/>
      <c r="L127" s="11"/>
      <c r="N127" s="11"/>
    </row>
    <row r="128" spans="10:14" ht="18.600000000000001" customHeight="1">
      <c r="J128" s="11"/>
      <c r="L128" s="11"/>
      <c r="N128" s="11"/>
    </row>
    <row r="129" spans="10:14" ht="18.600000000000001" customHeight="1">
      <c r="J129" s="11"/>
      <c r="L129" s="11"/>
      <c r="N129" s="11"/>
    </row>
    <row r="130" spans="10:14" ht="18.600000000000001" customHeight="1">
      <c r="J130" s="11"/>
      <c r="L130" s="11"/>
      <c r="N130" s="11"/>
    </row>
    <row r="131" spans="10:14" ht="18.600000000000001" customHeight="1">
      <c r="J131" s="11"/>
      <c r="L131" s="11"/>
      <c r="N131" s="11"/>
    </row>
    <row r="132" spans="10:14" ht="18.600000000000001" customHeight="1">
      <c r="J132" s="11"/>
      <c r="L132" s="11"/>
      <c r="N132" s="11"/>
    </row>
    <row r="133" spans="10:14" ht="18.600000000000001" customHeight="1">
      <c r="J133" s="11"/>
      <c r="L133" s="11"/>
      <c r="N133" s="11"/>
    </row>
    <row r="134" spans="10:14" ht="18.600000000000001" customHeight="1">
      <c r="J134" s="11"/>
      <c r="L134" s="11"/>
      <c r="N134" s="11"/>
    </row>
    <row r="135" spans="10:14" ht="18.600000000000001" customHeight="1">
      <c r="J135" s="11"/>
      <c r="L135" s="11"/>
      <c r="N135" s="11"/>
    </row>
    <row r="136" spans="10:14" ht="18.600000000000001" customHeight="1">
      <c r="J136" s="11"/>
      <c r="L136" s="11"/>
      <c r="N136" s="11"/>
    </row>
    <row r="137" spans="10:14" ht="18.600000000000001" customHeight="1">
      <c r="J137" s="11"/>
      <c r="L137" s="11"/>
      <c r="N137" s="11"/>
    </row>
    <row r="138" spans="10:14" ht="18.600000000000001" customHeight="1">
      <c r="J138" s="11"/>
      <c r="L138" s="11"/>
      <c r="N138" s="11"/>
    </row>
    <row r="139" spans="10:14" ht="18.600000000000001" customHeight="1">
      <c r="J139" s="11"/>
      <c r="L139" s="11"/>
      <c r="N139" s="11"/>
    </row>
    <row r="140" spans="10:14" ht="18.600000000000001" customHeight="1">
      <c r="J140" s="11"/>
      <c r="L140" s="11"/>
      <c r="N140" s="11"/>
    </row>
    <row r="141" spans="10:14" ht="18.600000000000001" customHeight="1">
      <c r="J141" s="11"/>
      <c r="L141" s="11"/>
      <c r="N141" s="11"/>
    </row>
    <row r="142" spans="10:14" ht="18.600000000000001" customHeight="1">
      <c r="J142" s="11"/>
      <c r="L142" s="11"/>
      <c r="N142" s="11"/>
    </row>
    <row r="143" spans="10:14" ht="18.600000000000001" customHeight="1">
      <c r="J143" s="11"/>
      <c r="L143" s="11"/>
      <c r="N143" s="11"/>
    </row>
    <row r="144" spans="10:14" ht="18.600000000000001" customHeight="1">
      <c r="J144" s="11"/>
      <c r="L144" s="11"/>
      <c r="N144" s="11"/>
    </row>
    <row r="145" spans="10:14" ht="18.600000000000001" customHeight="1">
      <c r="J145" s="11"/>
      <c r="L145" s="11"/>
      <c r="N145" s="11"/>
    </row>
    <row r="146" spans="10:14" ht="18.600000000000001" customHeight="1">
      <c r="J146" s="11"/>
      <c r="L146" s="11"/>
      <c r="N146" s="11"/>
    </row>
    <row r="147" spans="10:14" ht="18.600000000000001" customHeight="1">
      <c r="J147" s="11"/>
      <c r="L147" s="11"/>
      <c r="N147" s="11"/>
    </row>
    <row r="148" spans="10:14" ht="18.600000000000001" customHeight="1">
      <c r="J148" s="11"/>
      <c r="L148" s="11"/>
      <c r="N148" s="11"/>
    </row>
    <row r="149" spans="10:14" ht="18.600000000000001" customHeight="1">
      <c r="J149" s="11"/>
      <c r="L149" s="11"/>
      <c r="N149" s="11"/>
    </row>
    <row r="150" spans="10:14" ht="18.600000000000001" customHeight="1">
      <c r="J150" s="11"/>
      <c r="L150" s="11"/>
      <c r="N150" s="11"/>
    </row>
    <row r="151" spans="10:14" ht="18.600000000000001" customHeight="1">
      <c r="J151" s="11"/>
      <c r="L151" s="11"/>
      <c r="N151" s="11"/>
    </row>
    <row r="152" spans="10:14" ht="18.600000000000001" customHeight="1">
      <c r="J152" s="11"/>
      <c r="L152" s="11"/>
      <c r="N152" s="11"/>
    </row>
    <row r="153" spans="10:14" ht="18.600000000000001" customHeight="1">
      <c r="J153" s="11"/>
      <c r="L153" s="11"/>
      <c r="N153" s="11"/>
    </row>
    <row r="154" spans="10:14" ht="18.600000000000001" customHeight="1">
      <c r="J154" s="11"/>
      <c r="L154" s="11"/>
      <c r="N154" s="11"/>
    </row>
    <row r="155" spans="10:14" ht="18.600000000000001" customHeight="1">
      <c r="J155" s="11"/>
      <c r="L155" s="11"/>
      <c r="N155" s="11"/>
    </row>
    <row r="156" spans="10:14" ht="18.600000000000001" customHeight="1">
      <c r="J156" s="11"/>
      <c r="L156" s="11"/>
      <c r="N156" s="11"/>
    </row>
    <row r="157" spans="10:14" ht="18.600000000000001" customHeight="1">
      <c r="J157" s="11"/>
      <c r="L157" s="11"/>
      <c r="N157" s="11"/>
    </row>
    <row r="158" spans="10:14" ht="18.600000000000001" customHeight="1">
      <c r="J158" s="11"/>
      <c r="L158" s="11"/>
      <c r="N158" s="11"/>
    </row>
    <row r="159" spans="10:14" ht="18.600000000000001" customHeight="1">
      <c r="J159" s="11"/>
      <c r="L159" s="11"/>
      <c r="N159" s="11"/>
    </row>
    <row r="160" spans="10:14" ht="18.600000000000001" customHeight="1">
      <c r="J160" s="11"/>
      <c r="L160" s="11"/>
      <c r="N160" s="11"/>
    </row>
    <row r="161" spans="10:14" ht="18.600000000000001" customHeight="1">
      <c r="J161" s="11"/>
      <c r="L161" s="11"/>
      <c r="N161" s="11"/>
    </row>
    <row r="162" spans="10:14" ht="18.600000000000001" customHeight="1">
      <c r="J162" s="11"/>
      <c r="L162" s="11"/>
      <c r="N162" s="11"/>
    </row>
    <row r="163" spans="10:14" ht="18.600000000000001" customHeight="1">
      <c r="J163" s="11"/>
      <c r="L163" s="11"/>
      <c r="N163" s="11"/>
    </row>
    <row r="164" spans="10:14" ht="18.600000000000001" customHeight="1">
      <c r="J164" s="11"/>
      <c r="L164" s="11"/>
      <c r="N164" s="11"/>
    </row>
    <row r="165" spans="10:14" ht="18.600000000000001" customHeight="1">
      <c r="J165" s="11"/>
      <c r="L165" s="11"/>
      <c r="N165" s="11"/>
    </row>
    <row r="166" spans="10:14" ht="18.600000000000001" customHeight="1">
      <c r="J166" s="11"/>
      <c r="L166" s="11"/>
      <c r="N166" s="11"/>
    </row>
    <row r="167" spans="10:14" ht="18.600000000000001" customHeight="1">
      <c r="J167" s="11"/>
      <c r="L167" s="11"/>
      <c r="N167" s="11"/>
    </row>
    <row r="168" spans="10:14" ht="18.600000000000001" customHeight="1">
      <c r="J168" s="11"/>
      <c r="L168" s="11"/>
      <c r="N168" s="11"/>
    </row>
    <row r="169" spans="10:14" ht="18.600000000000001" customHeight="1">
      <c r="J169" s="11"/>
      <c r="L169" s="11"/>
      <c r="N169" s="11"/>
    </row>
    <row r="170" spans="10:14" ht="18.600000000000001" customHeight="1">
      <c r="J170" s="11"/>
      <c r="L170" s="11"/>
      <c r="N170" s="11"/>
    </row>
    <row r="171" spans="10:14" ht="18.600000000000001" customHeight="1">
      <c r="J171" s="11"/>
      <c r="L171" s="11"/>
      <c r="N171" s="11"/>
    </row>
    <row r="172" spans="10:14" ht="18.600000000000001" customHeight="1">
      <c r="J172" s="11"/>
      <c r="L172" s="11"/>
      <c r="N172" s="11"/>
    </row>
    <row r="173" spans="10:14" ht="18.600000000000001" customHeight="1">
      <c r="J173" s="11"/>
      <c r="L173" s="11"/>
      <c r="N173" s="11"/>
    </row>
    <row r="174" spans="10:14" ht="18.600000000000001" customHeight="1">
      <c r="J174" s="11"/>
      <c r="L174" s="11"/>
      <c r="N174" s="11"/>
    </row>
    <row r="175" spans="10:14" ht="18.600000000000001" customHeight="1">
      <c r="J175" s="11"/>
      <c r="L175" s="11"/>
      <c r="N175" s="11"/>
    </row>
    <row r="176" spans="10:14" ht="18.600000000000001" customHeight="1">
      <c r="J176" s="11"/>
      <c r="L176" s="11"/>
      <c r="N176" s="11"/>
    </row>
    <row r="177" spans="10:14" ht="18.600000000000001" customHeight="1">
      <c r="J177" s="11"/>
      <c r="L177" s="11"/>
      <c r="N177" s="11"/>
    </row>
    <row r="178" spans="10:14" ht="18.600000000000001" customHeight="1">
      <c r="J178" s="11"/>
      <c r="L178" s="11"/>
      <c r="N178" s="11"/>
    </row>
    <row r="179" spans="10:14" ht="18.600000000000001" customHeight="1">
      <c r="J179" s="11"/>
      <c r="L179" s="11"/>
      <c r="N179" s="11"/>
    </row>
    <row r="180" spans="10:14" ht="18.600000000000001" customHeight="1">
      <c r="J180" s="11"/>
      <c r="L180" s="11"/>
      <c r="N180" s="11"/>
    </row>
    <row r="181" spans="10:14" ht="18.600000000000001" customHeight="1">
      <c r="J181" s="11"/>
      <c r="L181" s="11"/>
      <c r="N181" s="11"/>
    </row>
    <row r="182" spans="10:14" ht="18.600000000000001" customHeight="1">
      <c r="J182" s="11"/>
      <c r="L182" s="11"/>
      <c r="N182" s="11"/>
    </row>
    <row r="183" spans="10:14" ht="18.600000000000001" customHeight="1">
      <c r="J183" s="11"/>
      <c r="L183" s="11"/>
      <c r="N183" s="11"/>
    </row>
    <row r="184" spans="10:14" ht="18.600000000000001" customHeight="1">
      <c r="J184" s="11"/>
      <c r="L184" s="11"/>
      <c r="N184" s="11"/>
    </row>
    <row r="185" spans="10:14" ht="18.600000000000001" customHeight="1">
      <c r="J185" s="11"/>
      <c r="L185" s="11"/>
      <c r="N185" s="11"/>
    </row>
    <row r="186" spans="10:14" ht="18.600000000000001" customHeight="1">
      <c r="J186" s="11"/>
      <c r="L186" s="11"/>
      <c r="N186" s="11"/>
    </row>
    <row r="187" spans="10:14" ht="18.600000000000001" customHeight="1">
      <c r="J187" s="11"/>
      <c r="L187" s="11"/>
      <c r="N187" s="11"/>
    </row>
    <row r="188" spans="10:14" ht="18.600000000000001" customHeight="1">
      <c r="J188" s="11"/>
      <c r="L188" s="11"/>
      <c r="N188" s="11"/>
    </row>
    <row r="189" spans="10:14" ht="18.600000000000001" customHeight="1">
      <c r="J189" s="11"/>
      <c r="L189" s="11"/>
      <c r="N189" s="11"/>
    </row>
    <row r="190" spans="10:14" ht="18.600000000000001" customHeight="1">
      <c r="J190" s="11"/>
      <c r="L190" s="11"/>
      <c r="N190" s="11"/>
    </row>
    <row r="191" spans="10:14" ht="18.600000000000001" customHeight="1">
      <c r="J191" s="11"/>
      <c r="L191" s="11"/>
      <c r="N191" s="11"/>
    </row>
    <row r="192" spans="10:14" ht="18.600000000000001" customHeight="1">
      <c r="J192" s="11"/>
      <c r="L192" s="11"/>
      <c r="N192" s="11"/>
    </row>
    <row r="193" spans="10:14" ht="18.600000000000001" customHeight="1">
      <c r="J193" s="11"/>
      <c r="L193" s="11"/>
      <c r="N193" s="11"/>
    </row>
    <row r="194" spans="10:14" ht="18.600000000000001" customHeight="1">
      <c r="J194" s="11"/>
      <c r="L194" s="11"/>
      <c r="N194" s="11"/>
    </row>
    <row r="195" spans="10:14" ht="18.600000000000001" customHeight="1">
      <c r="J195" s="11"/>
      <c r="L195" s="11"/>
      <c r="N195" s="11"/>
    </row>
    <row r="196" spans="10:14" ht="18.600000000000001" customHeight="1">
      <c r="J196" s="11"/>
      <c r="L196" s="11"/>
      <c r="N196" s="11"/>
    </row>
    <row r="197" spans="10:14" ht="18.600000000000001" customHeight="1">
      <c r="J197" s="11"/>
      <c r="L197" s="11"/>
      <c r="N197" s="11"/>
    </row>
    <row r="198" spans="10:14" ht="18.600000000000001" customHeight="1">
      <c r="J198" s="11"/>
      <c r="L198" s="11"/>
      <c r="N198" s="11"/>
    </row>
    <row r="199" spans="10:14" ht="18.600000000000001" customHeight="1">
      <c r="J199" s="11"/>
      <c r="L199" s="11"/>
      <c r="N199" s="11"/>
    </row>
    <row r="200" spans="10:14" ht="18.600000000000001" customHeight="1">
      <c r="J200" s="11"/>
      <c r="L200" s="11"/>
      <c r="N200" s="11"/>
    </row>
    <row r="201" spans="10:14" ht="18.600000000000001" customHeight="1">
      <c r="J201" s="11"/>
      <c r="L201" s="11"/>
      <c r="N201" s="11"/>
    </row>
    <row r="202" spans="10:14" ht="18.600000000000001" customHeight="1">
      <c r="J202" s="11"/>
      <c r="L202" s="11"/>
      <c r="N202" s="11"/>
    </row>
    <row r="203" spans="10:14" ht="18.600000000000001" customHeight="1">
      <c r="J203" s="11"/>
      <c r="L203" s="11"/>
      <c r="N203" s="11"/>
    </row>
    <row r="204" spans="10:14" ht="18.600000000000001" customHeight="1">
      <c r="J204" s="11"/>
      <c r="L204" s="11"/>
      <c r="N204" s="11"/>
    </row>
    <row r="205" spans="10:14" ht="18.600000000000001" customHeight="1">
      <c r="J205" s="11"/>
      <c r="L205" s="11"/>
      <c r="N205" s="11"/>
    </row>
    <row r="206" spans="10:14" ht="18.600000000000001" customHeight="1">
      <c r="J206" s="11"/>
      <c r="L206" s="11"/>
      <c r="N206" s="11"/>
    </row>
    <row r="207" spans="10:14" ht="18.600000000000001" customHeight="1">
      <c r="J207" s="11"/>
      <c r="L207" s="11"/>
      <c r="N207" s="11"/>
    </row>
    <row r="208" spans="10:14" ht="18.600000000000001" customHeight="1">
      <c r="J208" s="11"/>
      <c r="L208" s="11"/>
      <c r="N208" s="11"/>
    </row>
    <row r="209" spans="10:14" ht="18.600000000000001" customHeight="1">
      <c r="J209" s="11"/>
      <c r="L209" s="11"/>
      <c r="N209" s="11"/>
    </row>
    <row r="210" spans="10:14" ht="18.600000000000001" customHeight="1">
      <c r="J210" s="11"/>
      <c r="L210" s="11"/>
      <c r="N210" s="11"/>
    </row>
    <row r="211" spans="10:14" ht="18.600000000000001" customHeight="1">
      <c r="J211" s="11"/>
      <c r="L211" s="11"/>
      <c r="N211" s="11"/>
    </row>
    <row r="212" spans="10:14" ht="18.600000000000001" customHeight="1">
      <c r="J212" s="11"/>
      <c r="L212" s="11"/>
      <c r="N212" s="11"/>
    </row>
    <row r="213" spans="10:14" ht="18.600000000000001" customHeight="1">
      <c r="J213" s="11"/>
      <c r="L213" s="11"/>
      <c r="N213" s="11"/>
    </row>
    <row r="214" spans="10:14" ht="18.600000000000001" customHeight="1">
      <c r="J214" s="11"/>
      <c r="L214" s="11"/>
      <c r="N214" s="11"/>
    </row>
    <row r="215" spans="10:14" ht="18.600000000000001" customHeight="1">
      <c r="J215" s="11"/>
      <c r="L215" s="11"/>
      <c r="N215" s="11"/>
    </row>
    <row r="216" spans="10:14" ht="18.600000000000001" customHeight="1">
      <c r="J216" s="11"/>
      <c r="L216" s="11"/>
      <c r="N216" s="11"/>
    </row>
    <row r="217" spans="10:14" ht="18.600000000000001" customHeight="1">
      <c r="J217" s="11"/>
      <c r="L217" s="11"/>
      <c r="N217" s="11"/>
    </row>
    <row r="218" spans="10:14" ht="18.600000000000001" customHeight="1">
      <c r="J218" s="11"/>
      <c r="L218" s="11"/>
      <c r="N218" s="11"/>
    </row>
    <row r="219" spans="10:14" ht="18.600000000000001" customHeight="1">
      <c r="J219" s="11"/>
      <c r="L219" s="11"/>
      <c r="N219" s="11"/>
    </row>
    <row r="220" spans="10:14" ht="18.600000000000001" customHeight="1">
      <c r="J220" s="11"/>
      <c r="L220" s="11"/>
      <c r="N220" s="11"/>
    </row>
    <row r="221" spans="10:14" ht="18.600000000000001" customHeight="1">
      <c r="J221" s="11"/>
      <c r="L221" s="11"/>
      <c r="N221" s="11"/>
    </row>
    <row r="222" spans="10:14" ht="18.600000000000001" customHeight="1">
      <c r="J222" s="11"/>
      <c r="L222" s="11"/>
      <c r="N222" s="11"/>
    </row>
    <row r="223" spans="10:14" ht="18.600000000000001" customHeight="1">
      <c r="J223" s="11"/>
      <c r="L223" s="11"/>
      <c r="N223" s="11"/>
    </row>
    <row r="224" spans="10:14" ht="18.600000000000001" customHeight="1">
      <c r="J224" s="11"/>
      <c r="L224" s="11"/>
      <c r="N224" s="11"/>
    </row>
    <row r="225" spans="10:14" ht="18.600000000000001" customHeight="1">
      <c r="J225" s="11"/>
      <c r="L225" s="11"/>
      <c r="N225" s="11"/>
    </row>
    <row r="226" spans="10:14" ht="18.600000000000001" customHeight="1">
      <c r="J226" s="11"/>
      <c r="L226" s="11"/>
      <c r="N226" s="11"/>
    </row>
    <row r="227" spans="10:14" ht="18.600000000000001" customHeight="1">
      <c r="J227" s="11"/>
      <c r="L227" s="11"/>
      <c r="N227" s="11"/>
    </row>
    <row r="228" spans="10:14" ht="18.600000000000001" customHeight="1">
      <c r="J228" s="11"/>
      <c r="L228" s="11"/>
      <c r="N228" s="11"/>
    </row>
    <row r="229" spans="10:14" ht="18.600000000000001" customHeight="1">
      <c r="J229" s="11"/>
      <c r="L229" s="11"/>
      <c r="N229" s="11"/>
    </row>
    <row r="230" spans="10:14" ht="18.600000000000001" customHeight="1">
      <c r="J230" s="11"/>
      <c r="L230" s="11"/>
      <c r="N230" s="11"/>
    </row>
    <row r="231" spans="10:14" ht="18.600000000000001" customHeight="1">
      <c r="J231" s="11"/>
      <c r="L231" s="11"/>
      <c r="N231" s="11"/>
    </row>
    <row r="232" spans="10:14" ht="18.600000000000001" customHeight="1">
      <c r="J232" s="11"/>
      <c r="L232" s="11"/>
      <c r="N232" s="11"/>
    </row>
    <row r="233" spans="10:14" ht="18.600000000000001" customHeight="1">
      <c r="J233" s="11"/>
      <c r="L233" s="11"/>
      <c r="N233" s="11"/>
    </row>
    <row r="234" spans="10:14" ht="18.600000000000001" customHeight="1">
      <c r="J234" s="11"/>
      <c r="L234" s="11"/>
      <c r="N234" s="11"/>
    </row>
    <row r="235" spans="10:14" ht="18.600000000000001" customHeight="1">
      <c r="J235" s="11"/>
      <c r="L235" s="11"/>
      <c r="N235" s="11"/>
    </row>
    <row r="236" spans="10:14" ht="18.600000000000001" customHeight="1">
      <c r="J236" s="11"/>
      <c r="L236" s="11"/>
      <c r="N236" s="11"/>
    </row>
    <row r="237" spans="10:14" ht="18.600000000000001" customHeight="1">
      <c r="J237" s="11"/>
      <c r="L237" s="11"/>
      <c r="N237" s="11"/>
    </row>
    <row r="238" spans="10:14" ht="18.600000000000001" customHeight="1">
      <c r="J238" s="11"/>
      <c r="L238" s="11"/>
      <c r="N238" s="11"/>
    </row>
    <row r="239" spans="10:14" ht="18.600000000000001" customHeight="1">
      <c r="J239" s="11"/>
      <c r="L239" s="11"/>
      <c r="N239" s="11"/>
    </row>
    <row r="240" spans="10:14" ht="18.600000000000001" customHeight="1">
      <c r="J240" s="11"/>
      <c r="L240" s="11"/>
      <c r="N240" s="11"/>
    </row>
    <row r="241" spans="10:14" ht="18.600000000000001" customHeight="1">
      <c r="J241" s="11"/>
      <c r="L241" s="11"/>
      <c r="N241" s="11"/>
    </row>
    <row r="242" spans="10:14" ht="18.600000000000001" customHeight="1">
      <c r="J242" s="11"/>
      <c r="L242" s="11"/>
      <c r="N242" s="11"/>
    </row>
    <row r="243" spans="10:14" ht="18.600000000000001" customHeight="1">
      <c r="J243" s="11"/>
      <c r="L243" s="11"/>
      <c r="N243" s="11"/>
    </row>
    <row r="244" spans="10:14" ht="18.600000000000001" customHeight="1">
      <c r="J244" s="11"/>
      <c r="L244" s="11"/>
      <c r="N244" s="11"/>
    </row>
    <row r="245" spans="10:14" ht="18.600000000000001" customHeight="1">
      <c r="J245" s="11"/>
      <c r="L245" s="11"/>
      <c r="N245" s="11"/>
    </row>
    <row r="246" spans="10:14" ht="18.600000000000001" customHeight="1">
      <c r="J246" s="11"/>
      <c r="L246" s="11"/>
      <c r="N246" s="11"/>
    </row>
    <row r="247" spans="10:14" ht="18.600000000000001" customHeight="1">
      <c r="J247" s="11"/>
      <c r="L247" s="11"/>
      <c r="N247" s="11"/>
    </row>
    <row r="248" spans="10:14" ht="18.600000000000001" customHeight="1">
      <c r="J248" s="11"/>
      <c r="L248" s="11"/>
      <c r="N248" s="11"/>
    </row>
    <row r="249" spans="10:14" ht="18.600000000000001" customHeight="1">
      <c r="J249" s="11"/>
      <c r="L249" s="11"/>
      <c r="N249" s="11"/>
    </row>
    <row r="250" spans="10:14" ht="18.600000000000001" customHeight="1">
      <c r="J250" s="11"/>
      <c r="L250" s="11"/>
      <c r="N250" s="11"/>
    </row>
    <row r="251" spans="10:14" ht="18.600000000000001" customHeight="1">
      <c r="J251" s="11"/>
      <c r="L251" s="11"/>
      <c r="N251" s="11"/>
    </row>
    <row r="252" spans="10:14" ht="18.600000000000001" customHeight="1">
      <c r="J252" s="11"/>
      <c r="L252" s="11"/>
      <c r="N252" s="11"/>
    </row>
    <row r="253" spans="10:14" ht="18.600000000000001" customHeight="1">
      <c r="J253" s="11"/>
      <c r="L253" s="11"/>
      <c r="N253" s="11"/>
    </row>
    <row r="254" spans="10:14" ht="18.600000000000001" customHeight="1">
      <c r="J254" s="11"/>
      <c r="L254" s="11"/>
      <c r="N254" s="11"/>
    </row>
    <row r="255" spans="10:14" ht="18.600000000000001" customHeight="1">
      <c r="J255" s="11"/>
      <c r="L255" s="11"/>
      <c r="N255" s="11"/>
    </row>
    <row r="256" spans="10:14" ht="18.600000000000001" customHeight="1">
      <c r="J256" s="11"/>
      <c r="L256" s="11"/>
      <c r="N256" s="11"/>
    </row>
    <row r="257" spans="10:14" ht="18.600000000000001" customHeight="1">
      <c r="J257" s="11"/>
      <c r="L257" s="11"/>
      <c r="N257" s="11"/>
    </row>
    <row r="258" spans="10:14" ht="18.600000000000001" customHeight="1">
      <c r="J258" s="11"/>
      <c r="L258" s="11"/>
      <c r="N258" s="11"/>
    </row>
    <row r="259" spans="10:14" ht="18.600000000000001" customHeight="1">
      <c r="J259" s="11"/>
      <c r="L259" s="11"/>
      <c r="N259" s="11"/>
    </row>
    <row r="260" spans="10:14" ht="18.600000000000001" customHeight="1">
      <c r="J260" s="11"/>
      <c r="L260" s="11"/>
      <c r="N260" s="11"/>
    </row>
    <row r="261" spans="10:14" ht="18.600000000000001" customHeight="1">
      <c r="J261" s="11"/>
      <c r="L261" s="11"/>
      <c r="N261" s="11"/>
    </row>
    <row r="262" spans="10:14" ht="18.600000000000001" customHeight="1">
      <c r="J262" s="11"/>
      <c r="L262" s="11"/>
      <c r="N262" s="11"/>
    </row>
    <row r="263" spans="10:14" ht="18.600000000000001" customHeight="1">
      <c r="J263" s="11"/>
      <c r="L263" s="11"/>
      <c r="N263" s="11"/>
    </row>
    <row r="264" spans="10:14" ht="18.600000000000001" customHeight="1">
      <c r="J264" s="11"/>
      <c r="L264" s="11"/>
      <c r="N264" s="11"/>
    </row>
    <row r="265" spans="10:14" ht="18.600000000000001" customHeight="1">
      <c r="J265" s="11"/>
      <c r="L265" s="11"/>
      <c r="N265" s="11"/>
    </row>
    <row r="266" spans="10:14" ht="18.600000000000001" customHeight="1">
      <c r="J266" s="11"/>
      <c r="L266" s="11"/>
      <c r="N266" s="11"/>
    </row>
    <row r="267" spans="10:14" ht="18.600000000000001" customHeight="1">
      <c r="J267" s="11"/>
      <c r="L267" s="11"/>
      <c r="N267" s="11"/>
    </row>
    <row r="268" spans="10:14" ht="18.600000000000001" customHeight="1">
      <c r="J268" s="11"/>
      <c r="L268" s="11"/>
      <c r="N268" s="11"/>
    </row>
    <row r="269" spans="10:14" ht="18.600000000000001" customHeight="1">
      <c r="J269" s="11"/>
      <c r="L269" s="11"/>
      <c r="N269" s="11"/>
    </row>
    <row r="270" spans="10:14" ht="18.600000000000001" customHeight="1">
      <c r="J270" s="11"/>
      <c r="L270" s="11"/>
      <c r="N270" s="11"/>
    </row>
    <row r="271" spans="10:14" ht="18.600000000000001" customHeight="1">
      <c r="J271" s="11"/>
      <c r="L271" s="11"/>
      <c r="N271" s="11"/>
    </row>
    <row r="272" spans="10:14" ht="18.600000000000001" customHeight="1">
      <c r="J272" s="11"/>
      <c r="L272" s="11"/>
      <c r="N272" s="11"/>
    </row>
    <row r="273" spans="10:14" ht="18.600000000000001" customHeight="1">
      <c r="J273" s="11"/>
      <c r="L273" s="11"/>
      <c r="N273" s="11"/>
    </row>
    <row r="274" spans="10:14" ht="18.600000000000001" customHeight="1">
      <c r="J274" s="11"/>
      <c r="L274" s="11"/>
      <c r="N274" s="11"/>
    </row>
    <row r="275" spans="10:14" ht="18.600000000000001" customHeight="1">
      <c r="J275" s="11"/>
      <c r="L275" s="11"/>
      <c r="N275" s="11"/>
    </row>
    <row r="276" spans="10:14" ht="18.600000000000001" customHeight="1">
      <c r="J276" s="11"/>
      <c r="L276" s="11"/>
      <c r="N276" s="11"/>
    </row>
    <row r="277" spans="10:14" ht="18.600000000000001" customHeight="1">
      <c r="J277" s="11"/>
      <c r="L277" s="11"/>
      <c r="N277" s="11"/>
    </row>
    <row r="278" spans="10:14" ht="18.600000000000001" customHeight="1">
      <c r="J278" s="11"/>
      <c r="L278" s="11"/>
      <c r="N278" s="11"/>
    </row>
    <row r="279" spans="10:14" ht="18.600000000000001" customHeight="1">
      <c r="J279" s="11"/>
      <c r="L279" s="11"/>
      <c r="N279" s="11"/>
    </row>
    <row r="280" spans="10:14" ht="18.600000000000001" customHeight="1">
      <c r="J280" s="11"/>
      <c r="L280" s="11"/>
      <c r="N280" s="11"/>
    </row>
  </sheetData>
  <mergeCells count="13">
    <mergeCell ref="R2:S2"/>
    <mergeCell ref="R3:S3"/>
    <mergeCell ref="J7:P7"/>
    <mergeCell ref="N8:P8"/>
    <mergeCell ref="N9:P9"/>
    <mergeCell ref="J8:L8"/>
    <mergeCell ref="J9:L9"/>
    <mergeCell ref="J59:L59"/>
    <mergeCell ref="N59:P59"/>
    <mergeCell ref="J60:L60"/>
    <mergeCell ref="N60:P60"/>
    <mergeCell ref="N2:P2"/>
    <mergeCell ref="J58:P58"/>
  </mergeCells>
  <phoneticPr fontId="4" type="noConversion"/>
  <pageMargins left="0.70866141732283472" right="0.19685039370078741" top="0.74803149606299213" bottom="0.74803149606299213" header="0.31496062992125984" footer="0.31496062992125984"/>
  <pageSetup paperSize="9" scale="80" firstPageNumber="3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89"/>
  <sheetViews>
    <sheetView topLeftCell="A16" zoomScale="85" zoomScaleNormal="85" workbookViewId="0">
      <selection activeCell="Q37" sqref="A1:Q37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" style="11" customWidth="1"/>
    <col min="7" max="7" width="10.7109375" style="11" customWidth="1"/>
    <col min="8" max="8" width="6" style="11" customWidth="1"/>
    <col min="9" max="9" width="2.140625" style="11" customWidth="1"/>
    <col min="10" max="10" width="14" style="11" customWidth="1"/>
    <col min="11" max="11" width="2" style="11" customWidth="1"/>
    <col min="12" max="12" width="14" style="11" customWidth="1"/>
    <col min="13" max="13" width="2" style="11" customWidth="1"/>
    <col min="14" max="14" width="14" style="11" customWidth="1"/>
    <col min="15" max="15" width="2" style="11" customWidth="1"/>
    <col min="16" max="16" width="14" style="11" customWidth="1"/>
    <col min="17" max="17" width="2" style="11" customWidth="1"/>
    <col min="18" max="16384" width="9.140625" style="11"/>
  </cols>
  <sheetData>
    <row r="1" spans="1:16" ht="15">
      <c r="A1" s="3" t="str">
        <f>'BS_3-4'!A1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4"/>
      <c r="L1" s="4"/>
      <c r="M1" s="9"/>
      <c r="N1" s="4"/>
      <c r="O1" s="10"/>
      <c r="P1" s="34" t="s">
        <v>72</v>
      </c>
    </row>
    <row r="2" spans="1:16" ht="15">
      <c r="A2" s="12" t="s">
        <v>47</v>
      </c>
      <c r="B2" s="7"/>
      <c r="C2" s="7"/>
      <c r="D2" s="7"/>
      <c r="E2" s="7"/>
      <c r="F2" s="7"/>
      <c r="G2" s="8"/>
      <c r="H2" s="9"/>
      <c r="I2" s="9"/>
      <c r="J2" s="4"/>
      <c r="K2" s="4"/>
      <c r="L2" s="4"/>
      <c r="M2" s="9"/>
      <c r="N2" s="4"/>
      <c r="O2" s="10"/>
      <c r="P2" s="34" t="s">
        <v>74</v>
      </c>
    </row>
    <row r="3" spans="1:16" ht="15">
      <c r="A3" s="3" t="s">
        <v>144</v>
      </c>
      <c r="B3" s="7"/>
      <c r="C3" s="7"/>
      <c r="D3" s="7"/>
      <c r="E3" s="7"/>
      <c r="F3" s="7"/>
      <c r="G3" s="8"/>
      <c r="H3" s="9"/>
      <c r="I3" s="9"/>
      <c r="J3" s="4"/>
      <c r="K3" s="4"/>
      <c r="L3" s="4"/>
      <c r="M3" s="9"/>
      <c r="N3" s="4"/>
      <c r="O3" s="10"/>
      <c r="P3" s="79"/>
    </row>
    <row r="4" spans="1:16" ht="15">
      <c r="A4" s="3"/>
      <c r="B4" s="7"/>
      <c r="C4" s="7"/>
      <c r="D4" s="7"/>
      <c r="E4" s="7"/>
      <c r="F4" s="7"/>
      <c r="G4" s="8"/>
      <c r="H4" s="9"/>
      <c r="I4" s="9"/>
      <c r="J4" s="4"/>
      <c r="K4" s="4"/>
      <c r="L4" s="4"/>
      <c r="M4" s="9"/>
      <c r="N4" s="4"/>
      <c r="O4" s="10"/>
      <c r="P4" s="79"/>
    </row>
    <row r="5" spans="1:16" ht="15">
      <c r="A5" s="3"/>
      <c r="B5" s="7"/>
      <c r="C5" s="7"/>
      <c r="D5" s="7"/>
      <c r="E5" s="7"/>
      <c r="F5" s="7"/>
      <c r="G5" s="8"/>
      <c r="H5" s="9"/>
      <c r="I5" s="9"/>
      <c r="J5" s="4"/>
      <c r="K5" s="4"/>
      <c r="L5" s="4"/>
      <c r="M5" s="9"/>
      <c r="N5" s="4"/>
      <c r="O5" s="10"/>
      <c r="P5" s="79"/>
    </row>
    <row r="6" spans="1:16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4"/>
      <c r="L6" s="4"/>
      <c r="M6" s="9"/>
      <c r="N6" s="4"/>
      <c r="O6" s="10"/>
      <c r="P6" s="4"/>
    </row>
    <row r="7" spans="1:16" ht="15" customHeight="1">
      <c r="A7" s="45"/>
      <c r="B7" s="45"/>
      <c r="C7" s="45"/>
      <c r="D7" s="45"/>
      <c r="E7" s="45"/>
      <c r="F7" s="45"/>
      <c r="G7" s="45"/>
      <c r="J7" s="220" t="s">
        <v>59</v>
      </c>
      <c r="K7" s="220"/>
      <c r="L7" s="220"/>
      <c r="M7" s="220"/>
      <c r="N7" s="220"/>
      <c r="O7" s="220"/>
      <c r="P7" s="220"/>
    </row>
    <row r="8" spans="1:16" ht="15" customHeight="1">
      <c r="A8" s="45"/>
      <c r="B8" s="45"/>
      <c r="C8" s="45"/>
      <c r="D8" s="45"/>
      <c r="E8" s="45"/>
      <c r="F8" s="45"/>
      <c r="G8" s="45"/>
      <c r="J8" s="219" t="s">
        <v>99</v>
      </c>
      <c r="K8" s="219"/>
      <c r="L8" s="219"/>
      <c r="M8" s="138"/>
      <c r="N8" s="219" t="s">
        <v>97</v>
      </c>
      <c r="O8" s="219"/>
      <c r="P8" s="219"/>
    </row>
    <row r="9" spans="1:16" ht="15" customHeight="1">
      <c r="A9" s="45"/>
      <c r="B9" s="45"/>
      <c r="C9" s="45"/>
      <c r="D9" s="45"/>
      <c r="E9" s="45"/>
      <c r="F9" s="45"/>
      <c r="G9" s="45"/>
      <c r="J9" s="220" t="s">
        <v>98</v>
      </c>
      <c r="K9" s="220"/>
      <c r="L9" s="220"/>
      <c r="M9" s="138"/>
      <c r="N9" s="220" t="s">
        <v>98</v>
      </c>
      <c r="O9" s="220"/>
      <c r="P9" s="220"/>
    </row>
    <row r="10" spans="1:16" ht="15" customHeight="1">
      <c r="A10" s="45"/>
      <c r="B10" s="45"/>
      <c r="C10" s="45"/>
      <c r="D10" s="45"/>
      <c r="E10" s="45"/>
      <c r="F10" s="45"/>
      <c r="G10" s="45"/>
      <c r="H10" s="51" t="s">
        <v>10</v>
      </c>
      <c r="I10" s="22"/>
      <c r="J10" s="199" t="s">
        <v>121</v>
      </c>
      <c r="K10" s="200"/>
      <c r="L10" s="199" t="s">
        <v>71</v>
      </c>
      <c r="M10" s="22"/>
      <c r="N10" s="199" t="s">
        <v>121</v>
      </c>
      <c r="O10" s="200"/>
      <c r="P10" s="199" t="s">
        <v>71</v>
      </c>
    </row>
    <row r="11" spans="1:16" ht="15" customHeight="1">
      <c r="A11" s="6" t="s">
        <v>31</v>
      </c>
      <c r="B11" s="52"/>
      <c r="C11" s="52"/>
      <c r="D11" s="52"/>
      <c r="E11" s="52"/>
      <c r="F11" s="52"/>
      <c r="G11" s="52"/>
      <c r="H11" s="42"/>
      <c r="I11" s="46"/>
      <c r="J11" s="53"/>
      <c r="K11" s="53"/>
      <c r="L11" s="53"/>
      <c r="M11" s="46"/>
      <c r="N11" s="53"/>
      <c r="O11" s="53"/>
      <c r="P11" s="53"/>
    </row>
    <row r="12" spans="1:16" ht="15" customHeight="1">
      <c r="A12" s="13" t="s">
        <v>32</v>
      </c>
      <c r="B12" s="13"/>
      <c r="C12" s="53"/>
      <c r="D12" s="53"/>
      <c r="E12" s="53"/>
      <c r="F12" s="53"/>
      <c r="G12" s="53"/>
      <c r="H12" s="42"/>
      <c r="I12" s="42"/>
      <c r="J12" s="68">
        <v>65199</v>
      </c>
      <c r="K12" s="68"/>
      <c r="L12" s="68">
        <v>82863</v>
      </c>
      <c r="M12" s="42"/>
      <c r="N12" s="68">
        <v>65199</v>
      </c>
      <c r="O12" s="74"/>
      <c r="P12" s="68">
        <v>82863</v>
      </c>
    </row>
    <row r="13" spans="1:16" ht="15" customHeight="1">
      <c r="A13" s="13" t="s">
        <v>79</v>
      </c>
      <c r="B13" s="54"/>
      <c r="C13" s="13"/>
      <c r="D13" s="53"/>
      <c r="E13" s="53"/>
      <c r="F13" s="53"/>
      <c r="G13" s="53"/>
      <c r="H13" s="39"/>
      <c r="I13" s="42"/>
      <c r="J13" s="68">
        <v>318</v>
      </c>
      <c r="K13" s="68"/>
      <c r="L13" s="68">
        <v>84</v>
      </c>
      <c r="M13" s="42"/>
      <c r="N13" s="68">
        <v>318</v>
      </c>
      <c r="O13" s="74"/>
      <c r="P13" s="68">
        <v>84</v>
      </c>
    </row>
    <row r="14" spans="1:16" ht="15" customHeight="1">
      <c r="A14" s="13" t="s">
        <v>33</v>
      </c>
      <c r="B14" s="13"/>
      <c r="C14" s="53"/>
      <c r="D14" s="53"/>
      <c r="E14" s="53"/>
      <c r="F14" s="53"/>
      <c r="G14" s="53"/>
      <c r="H14" s="46"/>
      <c r="I14" s="39"/>
      <c r="J14" s="68">
        <v>174</v>
      </c>
      <c r="K14" s="68"/>
      <c r="L14" s="68">
        <v>1041</v>
      </c>
      <c r="M14" s="39"/>
      <c r="N14" s="68">
        <v>172</v>
      </c>
      <c r="O14" s="74"/>
      <c r="P14" s="68">
        <v>1041</v>
      </c>
    </row>
    <row r="15" spans="1:16" ht="15" customHeight="1">
      <c r="A15" s="6" t="s">
        <v>34</v>
      </c>
      <c r="B15" s="13"/>
      <c r="C15" s="53"/>
      <c r="D15" s="53"/>
      <c r="E15" s="53"/>
      <c r="F15" s="53"/>
      <c r="G15" s="53"/>
      <c r="H15" s="53"/>
      <c r="I15" s="53"/>
      <c r="J15" s="75">
        <f>SUM(J12:J14)</f>
        <v>65691</v>
      </c>
      <c r="K15" s="65"/>
      <c r="L15" s="75">
        <f>SUM(L12:L14)</f>
        <v>83988</v>
      </c>
      <c r="M15" s="53"/>
      <c r="N15" s="75">
        <f>SUM(N12:N14)</f>
        <v>65689</v>
      </c>
      <c r="O15" s="68"/>
      <c r="P15" s="75">
        <f>SUM(P12:P14)</f>
        <v>83988</v>
      </c>
    </row>
    <row r="16" spans="1:16" ht="15" customHeight="1">
      <c r="B16" s="53"/>
      <c r="C16" s="13"/>
      <c r="D16" s="53"/>
      <c r="E16" s="53"/>
      <c r="F16" s="53"/>
      <c r="G16" s="53"/>
      <c r="H16" s="53"/>
      <c r="I16" s="53"/>
      <c r="J16" s="68"/>
      <c r="K16" s="68"/>
      <c r="L16" s="68"/>
      <c r="M16" s="53"/>
      <c r="N16" s="68"/>
      <c r="O16" s="68"/>
    </row>
    <row r="17" spans="1:23" ht="15" customHeight="1">
      <c r="A17" s="6" t="s">
        <v>35</v>
      </c>
      <c r="B17" s="54"/>
      <c r="C17" s="13"/>
      <c r="D17" s="53"/>
      <c r="E17" s="53"/>
      <c r="F17" s="53"/>
      <c r="G17" s="53"/>
      <c r="H17" s="81"/>
      <c r="I17" s="53"/>
      <c r="M17" s="53"/>
      <c r="O17" s="68"/>
      <c r="P17" s="68"/>
    </row>
    <row r="18" spans="1:23" ht="15" customHeight="1">
      <c r="A18" s="13" t="s">
        <v>81</v>
      </c>
      <c r="B18" s="54"/>
      <c r="C18" s="13"/>
      <c r="D18" s="53"/>
      <c r="E18" s="53"/>
      <c r="F18" s="53"/>
      <c r="G18" s="53"/>
      <c r="H18" s="81"/>
      <c r="I18" s="46"/>
      <c r="J18" s="68">
        <v>49001</v>
      </c>
      <c r="K18" s="68"/>
      <c r="L18" s="68">
        <v>59151</v>
      </c>
      <c r="M18" s="46"/>
      <c r="N18" s="68">
        <v>49001</v>
      </c>
      <c r="O18" s="74"/>
      <c r="P18" s="68">
        <v>59151</v>
      </c>
    </row>
    <row r="19" spans="1:23" ht="15" customHeight="1">
      <c r="A19" s="13" t="s">
        <v>137</v>
      </c>
      <c r="B19" s="54"/>
      <c r="C19" s="13"/>
      <c r="D19" s="53"/>
      <c r="E19" s="53"/>
      <c r="F19" s="53"/>
      <c r="G19" s="53"/>
      <c r="H19" s="81">
        <v>3</v>
      </c>
      <c r="I19" s="42"/>
      <c r="J19" s="68">
        <v>17229</v>
      </c>
      <c r="K19" s="68"/>
      <c r="L19" s="68">
        <v>14944</v>
      </c>
      <c r="M19" s="42"/>
      <c r="N19" s="68">
        <v>17229</v>
      </c>
      <c r="O19" s="74"/>
      <c r="P19" s="68">
        <v>14944</v>
      </c>
    </row>
    <row r="20" spans="1:23" ht="15" customHeight="1">
      <c r="A20" s="13" t="s">
        <v>37</v>
      </c>
      <c r="B20" s="54"/>
      <c r="C20" s="13"/>
      <c r="D20" s="53"/>
      <c r="E20" s="53"/>
      <c r="F20" s="53"/>
      <c r="G20" s="53"/>
      <c r="H20" s="81">
        <v>3</v>
      </c>
      <c r="I20" s="42"/>
      <c r="J20" s="68">
        <v>9410</v>
      </c>
      <c r="K20" s="68"/>
      <c r="L20" s="68">
        <v>6393</v>
      </c>
      <c r="M20" s="42"/>
      <c r="N20" s="68">
        <v>9390</v>
      </c>
      <c r="O20" s="74"/>
      <c r="P20" s="68">
        <v>6357</v>
      </c>
    </row>
    <row r="21" spans="1:23" ht="15" customHeight="1">
      <c r="A21" s="13" t="s">
        <v>51</v>
      </c>
      <c r="B21" s="54"/>
      <c r="C21" s="13"/>
      <c r="D21" s="53"/>
      <c r="E21" s="53"/>
      <c r="F21" s="53"/>
      <c r="G21" s="53"/>
      <c r="H21" s="46"/>
      <c r="I21" s="42"/>
      <c r="J21" s="68">
        <v>1191</v>
      </c>
      <c r="K21" s="68"/>
      <c r="L21" s="68">
        <v>878</v>
      </c>
      <c r="M21" s="42"/>
      <c r="N21" s="68">
        <v>1191</v>
      </c>
      <c r="O21" s="74"/>
      <c r="P21" s="68">
        <v>878</v>
      </c>
    </row>
    <row r="22" spans="1:23" ht="15" customHeight="1">
      <c r="A22" s="6" t="s">
        <v>36</v>
      </c>
      <c r="B22" s="55"/>
      <c r="C22" s="13"/>
      <c r="D22" s="56"/>
      <c r="E22" s="56"/>
      <c r="F22" s="56"/>
      <c r="G22" s="57"/>
      <c r="H22" s="7"/>
      <c r="I22" s="46"/>
      <c r="J22" s="75">
        <f>SUM(J18:J21)</f>
        <v>76831</v>
      </c>
      <c r="K22" s="65"/>
      <c r="L22" s="75">
        <f>SUM(L18:L21)</f>
        <v>81366</v>
      </c>
      <c r="M22" s="46"/>
      <c r="N22" s="75">
        <f>SUM(N18:N21)</f>
        <v>76811</v>
      </c>
      <c r="O22" s="68"/>
      <c r="P22" s="75">
        <f>SUM(P18:P21)</f>
        <v>81330</v>
      </c>
    </row>
    <row r="23" spans="1:23" ht="15" customHeight="1">
      <c r="A23" s="58"/>
      <c r="B23" s="55"/>
      <c r="C23" s="13"/>
      <c r="D23" s="56"/>
      <c r="E23" s="56"/>
      <c r="F23" s="56"/>
      <c r="G23" s="57"/>
      <c r="H23" s="7"/>
      <c r="I23" s="7"/>
      <c r="M23" s="7"/>
    </row>
    <row r="24" spans="1:23" ht="15" customHeight="1">
      <c r="A24" s="6" t="s">
        <v>131</v>
      </c>
      <c r="B24" s="55"/>
      <c r="C24" s="13"/>
      <c r="D24" s="57"/>
      <c r="E24" s="57"/>
      <c r="F24" s="57"/>
      <c r="G24" s="57"/>
      <c r="H24" s="7"/>
      <c r="I24" s="7"/>
      <c r="J24" s="4">
        <f>J15-J22</f>
        <v>-11140</v>
      </c>
      <c r="K24" s="4"/>
      <c r="L24" s="4">
        <f>L15-L22</f>
        <v>2622</v>
      </c>
      <c r="M24" s="7"/>
      <c r="N24" s="4">
        <f>N15-N22</f>
        <v>-11122</v>
      </c>
      <c r="O24" s="68"/>
      <c r="P24" s="4">
        <f>P15-P22</f>
        <v>2658</v>
      </c>
    </row>
    <row r="25" spans="1:23" ht="15" customHeight="1">
      <c r="A25" s="6"/>
      <c r="B25" s="55"/>
      <c r="C25" s="13"/>
      <c r="D25" s="57"/>
      <c r="E25" s="57"/>
      <c r="F25" s="57"/>
      <c r="G25" s="57"/>
      <c r="H25" s="7"/>
      <c r="I25" s="7"/>
      <c r="J25" s="4"/>
      <c r="K25" s="4"/>
      <c r="L25" s="4"/>
      <c r="M25" s="7"/>
      <c r="N25" s="4"/>
      <c r="O25" s="68"/>
      <c r="P25" s="4"/>
    </row>
    <row r="26" spans="1:23" s="6" customFormat="1" ht="15" customHeight="1">
      <c r="A26" s="6" t="s">
        <v>171</v>
      </c>
      <c r="B26" s="54"/>
      <c r="C26" s="59"/>
      <c r="D26" s="57"/>
      <c r="E26" s="57"/>
      <c r="F26" s="57"/>
      <c r="G26" s="57"/>
      <c r="H26" s="81"/>
      <c r="I26" s="82"/>
      <c r="J26" s="76">
        <v>-2143</v>
      </c>
      <c r="K26" s="4"/>
      <c r="L26" s="76">
        <v>503</v>
      </c>
      <c r="M26" s="82"/>
      <c r="N26" s="76">
        <v>-2143</v>
      </c>
      <c r="O26" s="84"/>
      <c r="P26" s="76">
        <v>503</v>
      </c>
    </row>
    <row r="27" spans="1:23" ht="15" customHeight="1">
      <c r="A27" s="55"/>
      <c r="B27" s="55"/>
      <c r="C27" s="59"/>
      <c r="D27" s="57"/>
      <c r="E27" s="57"/>
      <c r="F27" s="57"/>
      <c r="G27" s="57"/>
      <c r="H27" s="7"/>
      <c r="I27" s="60"/>
      <c r="M27" s="60"/>
      <c r="O27" s="4"/>
    </row>
    <row r="28" spans="1:23" ht="15" customHeight="1">
      <c r="A28" s="6" t="s">
        <v>132</v>
      </c>
      <c r="B28" s="55"/>
      <c r="C28" s="59"/>
      <c r="D28" s="57"/>
      <c r="E28" s="57"/>
      <c r="F28" s="57"/>
      <c r="G28" s="57"/>
      <c r="H28" s="7"/>
      <c r="I28" s="7"/>
      <c r="J28" s="4">
        <f>J24-J26</f>
        <v>-8997</v>
      </c>
      <c r="K28" s="4"/>
      <c r="L28" s="4">
        <f>L24-L26</f>
        <v>2119</v>
      </c>
      <c r="M28" s="7"/>
      <c r="N28" s="4">
        <f>N24-N26</f>
        <v>-8979</v>
      </c>
      <c r="O28" s="4"/>
      <c r="P28" s="4">
        <f>P24-P26</f>
        <v>2155</v>
      </c>
    </row>
    <row r="29" spans="1:23" ht="15" customHeight="1">
      <c r="A29" s="13"/>
      <c r="B29" s="55"/>
      <c r="C29" s="59"/>
      <c r="D29" s="57"/>
      <c r="E29" s="57"/>
      <c r="F29" s="57"/>
      <c r="G29" s="57"/>
      <c r="H29" s="7"/>
      <c r="I29" s="7"/>
      <c r="M29" s="7"/>
    </row>
    <row r="30" spans="1:23" s="114" customFormat="1" ht="15" customHeight="1">
      <c r="A30" s="6" t="s">
        <v>93</v>
      </c>
      <c r="B30" s="132"/>
      <c r="C30" s="133"/>
      <c r="D30" s="134"/>
      <c r="E30" s="134"/>
      <c r="F30" s="134"/>
      <c r="G30" s="134"/>
      <c r="H30" s="121"/>
      <c r="I30" s="121"/>
      <c r="J30" s="202">
        <v>0</v>
      </c>
      <c r="K30" s="212"/>
      <c r="L30" s="202">
        <v>0</v>
      </c>
      <c r="M30" s="7"/>
      <c r="N30" s="202">
        <v>0</v>
      </c>
      <c r="O30" s="4"/>
      <c r="P30" s="202">
        <v>0</v>
      </c>
      <c r="Q30" s="11"/>
      <c r="R30" s="203"/>
      <c r="S30" s="135"/>
      <c r="T30" s="136"/>
      <c r="U30" s="137"/>
      <c r="V30" s="136"/>
      <c r="W30" s="136"/>
    </row>
    <row r="31" spans="1:23" ht="15" customHeight="1">
      <c r="A31" s="55"/>
      <c r="B31" s="55"/>
      <c r="C31" s="59"/>
      <c r="D31" s="57"/>
      <c r="E31" s="57"/>
      <c r="F31" s="57"/>
      <c r="G31" s="57"/>
      <c r="H31" s="7"/>
      <c r="I31" s="7"/>
      <c r="M31" s="7"/>
    </row>
    <row r="32" spans="1:23" ht="15" customHeight="1">
      <c r="A32" s="21" t="s">
        <v>87</v>
      </c>
      <c r="B32" s="55"/>
      <c r="C32" s="59"/>
      <c r="D32" s="57"/>
      <c r="E32" s="57"/>
      <c r="F32" s="57"/>
      <c r="G32" s="57"/>
      <c r="H32" s="7"/>
      <c r="I32" s="7"/>
      <c r="M32" s="7"/>
    </row>
    <row r="33" spans="1:16" ht="15" customHeight="1" thickBot="1">
      <c r="A33" s="21" t="s">
        <v>70</v>
      </c>
      <c r="B33" s="23" t="s">
        <v>138</v>
      </c>
      <c r="C33" s="59"/>
      <c r="D33" s="57"/>
      <c r="E33" s="57"/>
      <c r="F33" s="57"/>
      <c r="G33" s="57"/>
      <c r="H33" s="7"/>
      <c r="I33" s="7"/>
      <c r="J33" s="77">
        <f>SUM(J28:J30)</f>
        <v>-8997</v>
      </c>
      <c r="K33" s="4"/>
      <c r="L33" s="77">
        <f>SUM(L28:L30)</f>
        <v>2119</v>
      </c>
      <c r="M33" s="7"/>
      <c r="N33" s="77">
        <f>SUM(N28:N30)</f>
        <v>-8979</v>
      </c>
      <c r="O33" s="4"/>
      <c r="P33" s="77">
        <f>SUM(P28:P30)</f>
        <v>2155</v>
      </c>
    </row>
    <row r="34" spans="1:16" ht="15" customHeight="1" thickTop="1">
      <c r="A34" s="21"/>
      <c r="B34" s="55"/>
      <c r="C34" s="59"/>
      <c r="D34" s="57"/>
      <c r="E34" s="57"/>
      <c r="F34" s="57"/>
      <c r="G34" s="57"/>
      <c r="H34" s="7"/>
      <c r="I34" s="7"/>
      <c r="M34" s="7"/>
    </row>
    <row r="35" spans="1:16" ht="15" customHeight="1">
      <c r="A35" s="58" t="s">
        <v>135</v>
      </c>
      <c r="B35" s="54"/>
      <c r="C35" s="13"/>
      <c r="D35" s="53"/>
      <c r="E35" s="53"/>
      <c r="F35" s="53"/>
      <c r="G35" s="53"/>
      <c r="H35" s="81">
        <v>8</v>
      </c>
      <c r="I35" s="83"/>
      <c r="M35" s="83"/>
    </row>
    <row r="36" spans="1:16" ht="15.75" thickBot="1">
      <c r="A36" s="47" t="s">
        <v>78</v>
      </c>
      <c r="B36" s="13" t="s">
        <v>133</v>
      </c>
      <c r="J36" s="145">
        <v>-1.24E-2</v>
      </c>
      <c r="K36" s="213"/>
      <c r="L36" s="145">
        <v>2.8999999999999998E-3</v>
      </c>
      <c r="N36" s="145">
        <v>-1.24E-2</v>
      </c>
      <c r="O36" s="85"/>
      <c r="P36" s="145">
        <v>3.0000000000000001E-3</v>
      </c>
    </row>
    <row r="37" spans="1:16" ht="16.5" thickTop="1" thickBot="1">
      <c r="A37" s="47" t="s">
        <v>78</v>
      </c>
      <c r="B37" s="13" t="s">
        <v>134</v>
      </c>
      <c r="J37" s="145">
        <v>-1.23E-2</v>
      </c>
      <c r="K37" s="213"/>
      <c r="L37" s="146">
        <v>2.8999999999999998E-3</v>
      </c>
      <c r="N37" s="145">
        <v>-1.23E-2</v>
      </c>
      <c r="P37" s="146">
        <v>3.0000000000000001E-3</v>
      </c>
    </row>
    <row r="38" spans="1:16" ht="15.75" thickTop="1"/>
    <row r="39" spans="1:16" ht="15"/>
    <row r="40" spans="1:16" ht="15"/>
    <row r="41" spans="1:16" ht="15"/>
    <row r="42" spans="1:16" ht="15"/>
    <row r="43" spans="1:16" ht="15"/>
    <row r="44" spans="1:16" ht="15"/>
    <row r="45" spans="1:16" ht="15"/>
    <row r="46" spans="1:16" ht="15"/>
    <row r="47" spans="1:16" ht="15"/>
    <row r="48" spans="1:16" ht="15"/>
    <row r="49" ht="15"/>
    <row r="50" ht="15"/>
    <row r="51" ht="15"/>
    <row r="52" ht="15"/>
    <row r="53" ht="15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</sheetData>
  <mergeCells count="5">
    <mergeCell ref="J7:P7"/>
    <mergeCell ref="N8:P8"/>
    <mergeCell ref="N9:P9"/>
    <mergeCell ref="J8:L8"/>
    <mergeCell ref="J9:L9"/>
  </mergeCells>
  <pageMargins left="0.70866141732283472" right="0.19685039370078741" top="0.74803149606299213" bottom="0.74803149606299213" header="0.31496062992125984" footer="0.31496062992125984"/>
  <pageSetup paperSize="9" scale="85" firstPageNumber="5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89"/>
  <sheetViews>
    <sheetView workbookViewId="0">
      <selection activeCell="Q37" sqref="A1:Q37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" style="11" customWidth="1"/>
    <col min="7" max="7" width="12.7109375" style="11" customWidth="1"/>
    <col min="8" max="8" width="6" style="11" customWidth="1"/>
    <col min="9" max="9" width="1.42578125" style="11" customWidth="1"/>
    <col min="10" max="10" width="14" style="11" customWidth="1"/>
    <col min="11" max="11" width="1.42578125" style="11" customWidth="1"/>
    <col min="12" max="12" width="14" style="11" customWidth="1"/>
    <col min="13" max="13" width="1.42578125" style="11" customWidth="1"/>
    <col min="14" max="14" width="14" style="11" customWidth="1"/>
    <col min="15" max="15" width="1.42578125" style="11" customWidth="1"/>
    <col min="16" max="16" width="14" style="11" customWidth="1"/>
    <col min="17" max="17" width="1.42578125" style="11" customWidth="1"/>
    <col min="18" max="16384" width="9.140625" style="11"/>
  </cols>
  <sheetData>
    <row r="1" spans="1:16" ht="15">
      <c r="A1" s="3" t="str">
        <f>'[3]BS_3-4'!A1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4"/>
      <c r="L1" s="4"/>
      <c r="N1" s="4"/>
      <c r="O1" s="10"/>
      <c r="P1" s="34" t="s">
        <v>72</v>
      </c>
    </row>
    <row r="2" spans="1:16" ht="15">
      <c r="A2" s="12" t="s">
        <v>47</v>
      </c>
      <c r="B2" s="7"/>
      <c r="C2" s="7"/>
      <c r="D2" s="7"/>
      <c r="E2" s="7"/>
      <c r="F2" s="7"/>
      <c r="G2" s="8"/>
      <c r="H2" s="9"/>
      <c r="I2" s="9"/>
      <c r="J2" s="4"/>
      <c r="K2" s="4"/>
      <c r="L2" s="4"/>
      <c r="N2" s="4"/>
      <c r="O2" s="10"/>
      <c r="P2" s="34" t="s">
        <v>74</v>
      </c>
    </row>
    <row r="3" spans="1:16" ht="15">
      <c r="A3" s="3" t="s">
        <v>145</v>
      </c>
      <c r="B3" s="7"/>
      <c r="C3" s="7"/>
      <c r="D3" s="7"/>
      <c r="E3" s="7"/>
      <c r="F3" s="7"/>
      <c r="G3" s="8"/>
      <c r="H3" s="9"/>
      <c r="I3" s="9"/>
      <c r="J3" s="4"/>
      <c r="K3" s="4"/>
      <c r="L3" s="4"/>
      <c r="N3" s="4"/>
      <c r="O3" s="10"/>
      <c r="P3" s="206"/>
    </row>
    <row r="4" spans="1:16" ht="15">
      <c r="A4" s="3"/>
      <c r="B4" s="7"/>
      <c r="C4" s="7"/>
      <c r="D4" s="7"/>
      <c r="E4" s="7"/>
      <c r="F4" s="7"/>
      <c r="G4" s="8"/>
      <c r="H4" s="9"/>
      <c r="I4" s="9"/>
      <c r="J4" s="4"/>
      <c r="K4" s="4"/>
      <c r="L4" s="4"/>
      <c r="N4" s="4"/>
      <c r="O4" s="10"/>
      <c r="P4" s="206"/>
    </row>
    <row r="5" spans="1:16" ht="15">
      <c r="A5" s="3"/>
      <c r="B5" s="7"/>
      <c r="C5" s="7"/>
      <c r="D5" s="7"/>
      <c r="E5" s="7"/>
      <c r="F5" s="7"/>
      <c r="G5" s="8"/>
      <c r="H5" s="9"/>
      <c r="I5" s="9"/>
      <c r="J5" s="4"/>
      <c r="K5" s="4"/>
      <c r="L5" s="4"/>
      <c r="N5" s="4"/>
      <c r="O5" s="10"/>
      <c r="P5" s="206"/>
    </row>
    <row r="6" spans="1:16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4"/>
      <c r="L6" s="4"/>
      <c r="N6" s="4"/>
      <c r="O6" s="10"/>
      <c r="P6" s="4"/>
    </row>
    <row r="7" spans="1:16" ht="15" customHeight="1">
      <c r="A7" s="45"/>
      <c r="B7" s="45"/>
      <c r="C7" s="45"/>
      <c r="D7" s="45"/>
      <c r="E7" s="45"/>
      <c r="F7" s="45"/>
      <c r="G7" s="45"/>
      <c r="J7" s="220" t="s">
        <v>59</v>
      </c>
      <c r="K7" s="220"/>
      <c r="L7" s="220"/>
      <c r="M7" s="220"/>
      <c r="N7" s="220"/>
      <c r="O7" s="220"/>
      <c r="P7" s="220"/>
    </row>
    <row r="8" spans="1:16" ht="15" customHeight="1">
      <c r="A8" s="45"/>
      <c r="B8" s="45"/>
      <c r="C8" s="45"/>
      <c r="D8" s="45"/>
      <c r="E8" s="45"/>
      <c r="F8" s="45"/>
      <c r="G8" s="45"/>
      <c r="J8" s="219" t="s">
        <v>99</v>
      </c>
      <c r="K8" s="219"/>
      <c r="L8" s="219"/>
      <c r="M8" s="138"/>
      <c r="N8" s="219" t="s">
        <v>97</v>
      </c>
      <c r="O8" s="219"/>
      <c r="P8" s="219"/>
    </row>
    <row r="9" spans="1:16" ht="15" customHeight="1">
      <c r="A9" s="45"/>
      <c r="B9" s="45"/>
      <c r="C9" s="45"/>
      <c r="D9" s="45"/>
      <c r="E9" s="45"/>
      <c r="F9" s="45"/>
      <c r="G9" s="45"/>
      <c r="J9" s="220" t="s">
        <v>98</v>
      </c>
      <c r="K9" s="220"/>
      <c r="L9" s="220"/>
      <c r="M9" s="138"/>
      <c r="N9" s="220" t="s">
        <v>98</v>
      </c>
      <c r="O9" s="220"/>
      <c r="P9" s="220"/>
    </row>
    <row r="10" spans="1:16" ht="15" customHeight="1">
      <c r="A10" s="45"/>
      <c r="B10" s="45"/>
      <c r="C10" s="45"/>
      <c r="D10" s="45"/>
      <c r="E10" s="45"/>
      <c r="F10" s="45"/>
      <c r="G10" s="45"/>
      <c r="H10" s="51" t="s">
        <v>10</v>
      </c>
      <c r="I10" s="22"/>
      <c r="J10" s="199" t="s">
        <v>121</v>
      </c>
      <c r="K10" s="200"/>
      <c r="L10" s="199" t="s">
        <v>71</v>
      </c>
      <c r="M10" s="22"/>
      <c r="N10" s="199" t="s">
        <v>121</v>
      </c>
      <c r="O10" s="200"/>
      <c r="P10" s="199" t="s">
        <v>71</v>
      </c>
    </row>
    <row r="11" spans="1:16" ht="15" customHeight="1">
      <c r="A11" s="6" t="s">
        <v>31</v>
      </c>
      <c r="B11" s="52"/>
      <c r="C11" s="52"/>
      <c r="D11" s="52"/>
      <c r="E11" s="52"/>
      <c r="F11" s="52"/>
      <c r="G11" s="52"/>
      <c r="H11" s="42"/>
      <c r="I11" s="46"/>
      <c r="J11" s="53"/>
      <c r="K11" s="53"/>
      <c r="L11" s="53"/>
      <c r="N11" s="53"/>
      <c r="O11" s="53"/>
      <c r="P11" s="53"/>
    </row>
    <row r="12" spans="1:16" ht="15" customHeight="1">
      <c r="A12" s="13" t="s">
        <v>32</v>
      </c>
      <c r="B12" s="13"/>
      <c r="C12" s="53"/>
      <c r="D12" s="53"/>
      <c r="E12" s="53"/>
      <c r="F12" s="53"/>
      <c r="G12" s="53"/>
      <c r="H12" s="42"/>
      <c r="I12" s="42"/>
      <c r="J12" s="68">
        <v>133405</v>
      </c>
      <c r="K12" s="68"/>
      <c r="L12" s="68">
        <v>172585</v>
      </c>
      <c r="N12" s="68">
        <v>133405</v>
      </c>
      <c r="O12" s="74"/>
      <c r="P12" s="68">
        <v>172585</v>
      </c>
    </row>
    <row r="13" spans="1:16" ht="15" customHeight="1">
      <c r="A13" s="13" t="s">
        <v>79</v>
      </c>
      <c r="B13" s="207"/>
      <c r="C13" s="13"/>
      <c r="D13" s="53"/>
      <c r="E13" s="53"/>
      <c r="F13" s="53"/>
      <c r="G13" s="53"/>
      <c r="H13" s="39"/>
      <c r="I13" s="42"/>
      <c r="J13" s="68">
        <v>364</v>
      </c>
      <c r="K13" s="68"/>
      <c r="L13" s="68">
        <v>390</v>
      </c>
      <c r="N13" s="68">
        <v>364</v>
      </c>
      <c r="O13" s="74"/>
      <c r="P13" s="68">
        <v>390</v>
      </c>
    </row>
    <row r="14" spans="1:16" ht="15" customHeight="1">
      <c r="A14" s="13" t="s">
        <v>33</v>
      </c>
      <c r="B14" s="13"/>
      <c r="C14" s="53"/>
      <c r="D14" s="53"/>
      <c r="E14" s="53"/>
      <c r="F14" s="53"/>
      <c r="G14" s="53"/>
      <c r="H14" s="46"/>
      <c r="I14" s="39"/>
      <c r="J14" s="68">
        <v>419</v>
      </c>
      <c r="K14" s="68"/>
      <c r="L14" s="68">
        <v>1666</v>
      </c>
      <c r="N14" s="68">
        <v>417</v>
      </c>
      <c r="O14" s="74"/>
      <c r="P14" s="68">
        <v>1666</v>
      </c>
    </row>
    <row r="15" spans="1:16" ht="15" customHeight="1">
      <c r="A15" s="6" t="s">
        <v>34</v>
      </c>
      <c r="B15" s="13"/>
      <c r="C15" s="53"/>
      <c r="D15" s="53"/>
      <c r="E15" s="53"/>
      <c r="F15" s="53"/>
      <c r="G15" s="53"/>
      <c r="H15" s="63"/>
      <c r="I15" s="53"/>
      <c r="J15" s="75">
        <f>SUM(J12:J14)</f>
        <v>134188</v>
      </c>
      <c r="K15" s="65"/>
      <c r="L15" s="75">
        <f>SUM(L12:L14)</f>
        <v>174641</v>
      </c>
      <c r="N15" s="75">
        <f>SUM(N12:N14)</f>
        <v>134186</v>
      </c>
      <c r="O15" s="68"/>
      <c r="P15" s="75">
        <f>SUM(P12:P14)</f>
        <v>174641</v>
      </c>
    </row>
    <row r="16" spans="1:16" ht="15" customHeight="1">
      <c r="B16" s="53"/>
      <c r="C16" s="13"/>
      <c r="D16" s="53"/>
      <c r="E16" s="53"/>
      <c r="F16" s="53"/>
      <c r="G16" s="53"/>
      <c r="H16" s="63"/>
      <c r="I16" s="53"/>
      <c r="J16" s="68"/>
      <c r="K16" s="68"/>
      <c r="L16" s="68"/>
      <c r="N16" s="68"/>
      <c r="O16" s="68"/>
    </row>
    <row r="17" spans="1:19" ht="15" customHeight="1">
      <c r="A17" s="6" t="s">
        <v>35</v>
      </c>
      <c r="B17" s="207"/>
      <c r="C17" s="13"/>
      <c r="D17" s="53"/>
      <c r="E17" s="53"/>
      <c r="F17" s="53"/>
      <c r="G17" s="53"/>
      <c r="H17" s="39"/>
      <c r="I17" s="53"/>
      <c r="O17" s="68"/>
      <c r="P17" s="68"/>
    </row>
    <row r="18" spans="1:19" ht="15" customHeight="1">
      <c r="A18" s="13" t="s">
        <v>81</v>
      </c>
      <c r="B18" s="207"/>
      <c r="C18" s="13"/>
      <c r="D18" s="53"/>
      <c r="E18" s="53"/>
      <c r="F18" s="53"/>
      <c r="G18" s="53"/>
      <c r="H18" s="39"/>
      <c r="I18" s="46"/>
      <c r="J18" s="68">
        <v>98055</v>
      </c>
      <c r="K18" s="68"/>
      <c r="L18" s="68">
        <v>122442</v>
      </c>
      <c r="N18" s="68">
        <v>98055</v>
      </c>
      <c r="O18" s="74"/>
      <c r="P18" s="68">
        <v>122442</v>
      </c>
    </row>
    <row r="19" spans="1:19" ht="15" customHeight="1">
      <c r="A19" s="13" t="s">
        <v>137</v>
      </c>
      <c r="B19" s="207"/>
      <c r="C19" s="13"/>
      <c r="D19" s="53"/>
      <c r="E19" s="53"/>
      <c r="F19" s="53"/>
      <c r="G19" s="53"/>
      <c r="H19" s="39">
        <v>3</v>
      </c>
      <c r="I19" s="42"/>
      <c r="J19" s="68">
        <v>33163</v>
      </c>
      <c r="K19" s="68"/>
      <c r="L19" s="68">
        <v>31869</v>
      </c>
      <c r="N19" s="68">
        <v>33163</v>
      </c>
      <c r="O19" s="74"/>
      <c r="P19" s="68">
        <v>31869</v>
      </c>
    </row>
    <row r="20" spans="1:19" ht="15" customHeight="1">
      <c r="A20" s="13" t="s">
        <v>37</v>
      </c>
      <c r="B20" s="207"/>
      <c r="C20" s="13"/>
      <c r="D20" s="53"/>
      <c r="E20" s="53"/>
      <c r="F20" s="53"/>
      <c r="G20" s="53"/>
      <c r="H20" s="39">
        <v>3</v>
      </c>
      <c r="I20" s="42"/>
      <c r="J20" s="68">
        <v>17558</v>
      </c>
      <c r="K20" s="68"/>
      <c r="L20" s="68">
        <v>13174</v>
      </c>
      <c r="N20" s="68">
        <v>17515</v>
      </c>
      <c r="O20" s="74"/>
      <c r="P20" s="68">
        <v>13138</v>
      </c>
    </row>
    <row r="21" spans="1:19" ht="15" customHeight="1">
      <c r="A21" s="13" t="s">
        <v>51</v>
      </c>
      <c r="B21" s="207"/>
      <c r="C21" s="13"/>
      <c r="D21" s="53"/>
      <c r="E21" s="53"/>
      <c r="F21" s="53"/>
      <c r="G21" s="53"/>
      <c r="H21" s="8"/>
      <c r="I21" s="42"/>
      <c r="J21" s="68">
        <v>2237</v>
      </c>
      <c r="K21" s="68"/>
      <c r="L21" s="68">
        <v>1774</v>
      </c>
      <c r="N21" s="68">
        <v>2237</v>
      </c>
      <c r="O21" s="74"/>
      <c r="P21" s="68">
        <v>1774</v>
      </c>
    </row>
    <row r="22" spans="1:19" ht="15" customHeight="1">
      <c r="A22" s="6" t="s">
        <v>36</v>
      </c>
      <c r="B22" s="208"/>
      <c r="C22" s="13"/>
      <c r="D22" s="56"/>
      <c r="E22" s="56"/>
      <c r="F22" s="56"/>
      <c r="G22" s="57"/>
      <c r="H22" s="7"/>
      <c r="I22" s="46"/>
      <c r="J22" s="75">
        <f>SUM(J18:J21)</f>
        <v>151013</v>
      </c>
      <c r="K22" s="65"/>
      <c r="L22" s="75">
        <f>SUM(L18:L21)</f>
        <v>169259</v>
      </c>
      <c r="N22" s="75">
        <f>SUM(N18:N21)</f>
        <v>150970</v>
      </c>
      <c r="O22" s="68"/>
      <c r="P22" s="75">
        <f>SUM(P18:P21)</f>
        <v>169223</v>
      </c>
    </row>
    <row r="23" spans="1:19" ht="15" customHeight="1">
      <c r="A23" s="209"/>
      <c r="B23" s="208"/>
      <c r="C23" s="13"/>
      <c r="D23" s="56"/>
      <c r="E23" s="56"/>
      <c r="F23" s="56"/>
      <c r="G23" s="57"/>
      <c r="H23" s="7"/>
      <c r="I23" s="7"/>
    </row>
    <row r="24" spans="1:19" ht="15" customHeight="1">
      <c r="A24" s="6" t="s">
        <v>131</v>
      </c>
      <c r="B24" s="208"/>
      <c r="C24" s="13"/>
      <c r="D24" s="57"/>
      <c r="E24" s="57"/>
      <c r="F24" s="57"/>
      <c r="G24" s="57"/>
      <c r="H24" s="7"/>
      <c r="I24" s="7"/>
      <c r="J24" s="4">
        <f>J15-J22</f>
        <v>-16825</v>
      </c>
      <c r="K24" s="4"/>
      <c r="L24" s="4">
        <f>L15-L22</f>
        <v>5382</v>
      </c>
      <c r="N24" s="4">
        <f>N15-N22</f>
        <v>-16784</v>
      </c>
      <c r="O24" s="68"/>
      <c r="P24" s="4">
        <f>P15-P22</f>
        <v>5418</v>
      </c>
    </row>
    <row r="25" spans="1:19" ht="15" customHeight="1">
      <c r="A25" s="6"/>
      <c r="B25" s="208"/>
      <c r="C25" s="13"/>
      <c r="D25" s="57"/>
      <c r="E25" s="57"/>
      <c r="F25" s="57"/>
      <c r="G25" s="57"/>
      <c r="H25" s="7"/>
      <c r="I25" s="7"/>
      <c r="J25" s="4"/>
      <c r="K25" s="4"/>
      <c r="L25" s="4"/>
      <c r="N25" s="4"/>
      <c r="O25" s="68"/>
      <c r="P25" s="4"/>
    </row>
    <row r="26" spans="1:19" s="6" customFormat="1" ht="15" customHeight="1">
      <c r="A26" s="6" t="s">
        <v>172</v>
      </c>
      <c r="B26" s="207"/>
      <c r="C26" s="59"/>
      <c r="D26" s="57"/>
      <c r="E26" s="57"/>
      <c r="F26" s="57"/>
      <c r="G26" s="57"/>
      <c r="H26" s="39"/>
      <c r="I26" s="82"/>
      <c r="J26" s="76">
        <v>-3144</v>
      </c>
      <c r="K26" s="4"/>
      <c r="L26" s="76">
        <v>1095</v>
      </c>
      <c r="N26" s="76">
        <v>-3144</v>
      </c>
      <c r="O26" s="84"/>
      <c r="P26" s="76">
        <v>1095</v>
      </c>
      <c r="Q26" s="11"/>
    </row>
    <row r="27" spans="1:19" ht="15" customHeight="1">
      <c r="A27" s="208"/>
      <c r="B27" s="208"/>
      <c r="C27" s="59"/>
      <c r="D27" s="57"/>
      <c r="E27" s="57"/>
      <c r="F27" s="57"/>
      <c r="G27" s="57"/>
      <c r="H27" s="7"/>
      <c r="I27" s="60"/>
      <c r="O27" s="4"/>
    </row>
    <row r="28" spans="1:19" ht="15" customHeight="1">
      <c r="A28" s="6" t="s">
        <v>132</v>
      </c>
      <c r="B28" s="208"/>
      <c r="C28" s="59"/>
      <c r="D28" s="57"/>
      <c r="E28" s="57"/>
      <c r="F28" s="57"/>
      <c r="G28" s="57"/>
      <c r="H28" s="7"/>
      <c r="I28" s="7"/>
      <c r="J28" s="4">
        <f>J24-J26</f>
        <v>-13681</v>
      </c>
      <c r="K28" s="4"/>
      <c r="L28" s="4">
        <f>L24-L26</f>
        <v>4287</v>
      </c>
      <c r="N28" s="4">
        <f>N24-N26</f>
        <v>-13640</v>
      </c>
      <c r="O28" s="4"/>
      <c r="P28" s="4">
        <f>P24-P26</f>
        <v>4323</v>
      </c>
    </row>
    <row r="29" spans="1:19" ht="15" customHeight="1">
      <c r="A29" s="13"/>
      <c r="B29" s="208"/>
      <c r="C29" s="59"/>
      <c r="D29" s="57"/>
      <c r="E29" s="57"/>
      <c r="F29" s="57"/>
      <c r="G29" s="57"/>
      <c r="H29" s="7"/>
      <c r="I29" s="7"/>
    </row>
    <row r="30" spans="1:19" s="114" customFormat="1" ht="15" customHeight="1">
      <c r="A30" s="6" t="s">
        <v>93</v>
      </c>
      <c r="B30" s="210"/>
      <c r="C30" s="133"/>
      <c r="D30" s="134"/>
      <c r="E30" s="134"/>
      <c r="F30" s="134"/>
      <c r="G30" s="134"/>
      <c r="H30" s="7"/>
      <c r="I30" s="121"/>
      <c r="J30" s="118">
        <v>0</v>
      </c>
      <c r="K30" s="214"/>
      <c r="L30" s="118">
        <v>0</v>
      </c>
      <c r="N30" s="118">
        <v>0</v>
      </c>
      <c r="O30" s="4"/>
      <c r="P30" s="118">
        <v>0</v>
      </c>
      <c r="Q30" s="137"/>
      <c r="R30" s="136"/>
      <c r="S30" s="136"/>
    </row>
    <row r="31" spans="1:19" ht="15" customHeight="1">
      <c r="A31" s="208"/>
      <c r="B31" s="208"/>
      <c r="C31" s="59"/>
      <c r="D31" s="57"/>
      <c r="E31" s="57"/>
      <c r="F31" s="57"/>
      <c r="G31" s="57"/>
      <c r="H31" s="7"/>
      <c r="I31" s="7"/>
    </row>
    <row r="32" spans="1:19" ht="15" customHeight="1">
      <c r="A32" s="21" t="s">
        <v>87</v>
      </c>
      <c r="B32" s="208"/>
      <c r="C32" s="59"/>
      <c r="D32" s="57"/>
      <c r="E32" s="57"/>
      <c r="F32" s="57"/>
      <c r="G32" s="57"/>
      <c r="H32" s="7"/>
      <c r="I32" s="7"/>
    </row>
    <row r="33" spans="1:16" ht="15" customHeight="1" thickBot="1">
      <c r="A33" s="21" t="s">
        <v>70</v>
      </c>
      <c r="B33" s="211" t="s">
        <v>138</v>
      </c>
      <c r="C33" s="59"/>
      <c r="D33" s="57"/>
      <c r="E33" s="57"/>
      <c r="F33" s="57"/>
      <c r="G33" s="57"/>
      <c r="H33" s="7"/>
      <c r="I33" s="7"/>
      <c r="J33" s="77">
        <f>SUM(J28:J30)</f>
        <v>-13681</v>
      </c>
      <c r="K33" s="4"/>
      <c r="L33" s="77">
        <f>SUM(L28:L30)</f>
        <v>4287</v>
      </c>
      <c r="N33" s="77">
        <f>SUM(N28:N30)</f>
        <v>-13640</v>
      </c>
      <c r="O33" s="4"/>
      <c r="P33" s="77">
        <f>SUM(P28:P30)</f>
        <v>4323</v>
      </c>
    </row>
    <row r="34" spans="1:16" ht="15" customHeight="1" thickTop="1">
      <c r="A34" s="21"/>
      <c r="B34" s="208"/>
      <c r="C34" s="59"/>
      <c r="D34" s="57"/>
      <c r="E34" s="57"/>
      <c r="F34" s="57"/>
      <c r="G34" s="57"/>
      <c r="H34" s="7"/>
      <c r="I34" s="7"/>
    </row>
    <row r="35" spans="1:16" ht="15" customHeight="1">
      <c r="A35" s="209" t="s">
        <v>156</v>
      </c>
      <c r="B35" s="207"/>
      <c r="C35" s="13"/>
      <c r="D35" s="53"/>
      <c r="E35" s="53"/>
      <c r="F35" s="53"/>
      <c r="G35" s="53"/>
      <c r="H35" s="39">
        <v>8</v>
      </c>
      <c r="I35" s="83"/>
    </row>
    <row r="36" spans="1:16" ht="15.75" thickBot="1">
      <c r="A36" s="47" t="s">
        <v>78</v>
      </c>
      <c r="B36" s="13" t="s">
        <v>133</v>
      </c>
      <c r="J36" s="145">
        <v>-1.89E-2</v>
      </c>
      <c r="K36" s="213"/>
      <c r="L36" s="145">
        <v>5.8999999999999999E-3</v>
      </c>
      <c r="N36" s="145">
        <v>-1.8800000000000001E-2</v>
      </c>
      <c r="O36" s="85"/>
      <c r="P36" s="145">
        <v>6.0000000000000001E-3</v>
      </c>
    </row>
    <row r="37" spans="1:16" ht="16.5" thickTop="1" thickBot="1">
      <c r="A37" s="47" t="s">
        <v>78</v>
      </c>
      <c r="B37" s="13" t="s">
        <v>134</v>
      </c>
      <c r="J37" s="146">
        <v>-1.8700000000000001E-2</v>
      </c>
      <c r="K37" s="213"/>
      <c r="L37" s="146">
        <v>5.8999999999999999E-3</v>
      </c>
      <c r="N37" s="145">
        <v>-1.8599999999999998E-2</v>
      </c>
      <c r="P37" s="146">
        <v>6.0000000000000001E-3</v>
      </c>
    </row>
    <row r="38" spans="1:16" ht="15.75" thickTop="1"/>
    <row r="39" spans="1:16" ht="15"/>
    <row r="40" spans="1:16" ht="15"/>
    <row r="41" spans="1:16" ht="15"/>
    <row r="42" spans="1:16" ht="15"/>
    <row r="43" spans="1:16" ht="15"/>
    <row r="44" spans="1:16" ht="15"/>
    <row r="45" spans="1:16" ht="15"/>
    <row r="46" spans="1:16" ht="15"/>
    <row r="47" spans="1:16" ht="15"/>
    <row r="48" spans="1:16" ht="15"/>
    <row r="49" ht="15"/>
    <row r="50" ht="15"/>
    <row r="51" ht="15"/>
    <row r="52" ht="15"/>
    <row r="53" ht="15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</sheetData>
  <mergeCells count="5">
    <mergeCell ref="J7:P7"/>
    <mergeCell ref="N8:P8"/>
    <mergeCell ref="N9:P9"/>
    <mergeCell ref="J8:L8"/>
    <mergeCell ref="J9:L9"/>
  </mergeCells>
  <pageMargins left="0.70866141732283472" right="0.19685039370078741" top="0.74803149606299213" bottom="0.74803149606299213" header="0.31496062992125984" footer="0.31496062992125984"/>
  <pageSetup paperSize="9" scale="85" firstPageNumber="6" orientation="portrait" useFirstPageNumber="1" r:id="rId1"/>
  <headerFooter scaleWithDoc="0" alignWithMargins="0">
    <oddFooter>&amp;L&amp;"Times New Roman,Regular"&amp;11The accompanying condensed notes are an integral part of these financial statements.
________________________________DIRECTOR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zoomScaleSheetLayoutView="100" workbookViewId="0">
      <selection activeCell="O16" sqref="A1:O16"/>
    </sheetView>
  </sheetViews>
  <sheetFormatPr defaultRowHeight="17.25" customHeight="1"/>
  <cols>
    <col min="1" max="2" width="1.7109375" style="174" customWidth="1"/>
    <col min="3" max="3" width="17.85546875" style="174" customWidth="1"/>
    <col min="4" max="4" width="23" style="174" customWidth="1"/>
    <col min="5" max="5" width="8.7109375" style="164" customWidth="1"/>
    <col min="6" max="6" width="2.28515625" style="174" customWidth="1"/>
    <col min="7" max="7" width="13.85546875" style="174" customWidth="1"/>
    <col min="8" max="8" width="2.28515625" style="174" customWidth="1"/>
    <col min="9" max="9" width="13.85546875" style="174" customWidth="1"/>
    <col min="10" max="10" width="2.28515625" style="174" customWidth="1"/>
    <col min="11" max="11" width="13.85546875" style="174" customWidth="1"/>
    <col min="12" max="12" width="2.28515625" style="174" customWidth="1"/>
    <col min="13" max="13" width="13.85546875" style="174" customWidth="1"/>
    <col min="14" max="14" width="2.28515625" style="174" customWidth="1"/>
    <col min="15" max="15" width="13.85546875" style="174" customWidth="1"/>
    <col min="16" max="252" width="9.140625" style="174"/>
    <col min="253" max="254" width="1.7109375" style="174" customWidth="1"/>
    <col min="255" max="255" width="17.85546875" style="174" customWidth="1"/>
    <col min="256" max="256" width="13.42578125" style="174" customWidth="1"/>
    <col min="257" max="257" width="10.28515625" style="174" customWidth="1"/>
    <col min="258" max="258" width="1.28515625" style="174" customWidth="1"/>
    <col min="259" max="259" width="12.140625" style="174" customWidth="1"/>
    <col min="260" max="260" width="1.28515625" style="174" customWidth="1"/>
    <col min="261" max="261" width="12.140625" style="174" customWidth="1"/>
    <col min="262" max="262" width="1.28515625" style="174" customWidth="1"/>
    <col min="263" max="263" width="12.85546875" style="174" customWidth="1"/>
    <col min="264" max="264" width="1.28515625" style="174" customWidth="1"/>
    <col min="265" max="265" width="13.5703125" style="174" customWidth="1"/>
    <col min="266" max="266" width="1.28515625" style="174" customWidth="1"/>
    <col min="267" max="267" width="12.85546875" style="174" customWidth="1"/>
    <col min="268" max="268" width="1.28515625" style="174" customWidth="1"/>
    <col min="269" max="269" width="12.140625" style="174" customWidth="1"/>
    <col min="270" max="270" width="1.28515625" style="174" customWidth="1"/>
    <col min="271" max="271" width="12.85546875" style="174" customWidth="1"/>
    <col min="272" max="508" width="9.140625" style="174"/>
    <col min="509" max="510" width="1.7109375" style="174" customWidth="1"/>
    <col min="511" max="511" width="17.85546875" style="174" customWidth="1"/>
    <col min="512" max="512" width="13.42578125" style="174" customWidth="1"/>
    <col min="513" max="513" width="10.28515625" style="174" customWidth="1"/>
    <col min="514" max="514" width="1.28515625" style="174" customWidth="1"/>
    <col min="515" max="515" width="12.140625" style="174" customWidth="1"/>
    <col min="516" max="516" width="1.28515625" style="174" customWidth="1"/>
    <col min="517" max="517" width="12.140625" style="174" customWidth="1"/>
    <col min="518" max="518" width="1.28515625" style="174" customWidth="1"/>
    <col min="519" max="519" width="12.85546875" style="174" customWidth="1"/>
    <col min="520" max="520" width="1.28515625" style="174" customWidth="1"/>
    <col min="521" max="521" width="13.5703125" style="174" customWidth="1"/>
    <col min="522" max="522" width="1.28515625" style="174" customWidth="1"/>
    <col min="523" max="523" width="12.85546875" style="174" customWidth="1"/>
    <col min="524" max="524" width="1.28515625" style="174" customWidth="1"/>
    <col min="525" max="525" width="12.140625" style="174" customWidth="1"/>
    <col min="526" max="526" width="1.28515625" style="174" customWidth="1"/>
    <col min="527" max="527" width="12.85546875" style="174" customWidth="1"/>
    <col min="528" max="764" width="9.140625" style="174"/>
    <col min="765" max="766" width="1.7109375" style="174" customWidth="1"/>
    <col min="767" max="767" width="17.85546875" style="174" customWidth="1"/>
    <col min="768" max="768" width="13.42578125" style="174" customWidth="1"/>
    <col min="769" max="769" width="10.28515625" style="174" customWidth="1"/>
    <col min="770" max="770" width="1.28515625" style="174" customWidth="1"/>
    <col min="771" max="771" width="12.140625" style="174" customWidth="1"/>
    <col min="772" max="772" width="1.28515625" style="174" customWidth="1"/>
    <col min="773" max="773" width="12.140625" style="174" customWidth="1"/>
    <col min="774" max="774" width="1.28515625" style="174" customWidth="1"/>
    <col min="775" max="775" width="12.85546875" style="174" customWidth="1"/>
    <col min="776" max="776" width="1.28515625" style="174" customWidth="1"/>
    <col min="777" max="777" width="13.5703125" style="174" customWidth="1"/>
    <col min="778" max="778" width="1.28515625" style="174" customWidth="1"/>
    <col min="779" max="779" width="12.85546875" style="174" customWidth="1"/>
    <col min="780" max="780" width="1.28515625" style="174" customWidth="1"/>
    <col min="781" max="781" width="12.140625" style="174" customWidth="1"/>
    <col min="782" max="782" width="1.28515625" style="174" customWidth="1"/>
    <col min="783" max="783" width="12.85546875" style="174" customWidth="1"/>
    <col min="784" max="1020" width="9.140625" style="174"/>
    <col min="1021" max="1022" width="1.7109375" style="174" customWidth="1"/>
    <col min="1023" max="1023" width="17.85546875" style="174" customWidth="1"/>
    <col min="1024" max="1024" width="13.42578125" style="174" customWidth="1"/>
    <col min="1025" max="1025" width="10.28515625" style="174" customWidth="1"/>
    <col min="1026" max="1026" width="1.28515625" style="174" customWidth="1"/>
    <col min="1027" max="1027" width="12.140625" style="174" customWidth="1"/>
    <col min="1028" max="1028" width="1.28515625" style="174" customWidth="1"/>
    <col min="1029" max="1029" width="12.140625" style="174" customWidth="1"/>
    <col min="1030" max="1030" width="1.28515625" style="174" customWidth="1"/>
    <col min="1031" max="1031" width="12.85546875" style="174" customWidth="1"/>
    <col min="1032" max="1032" width="1.28515625" style="174" customWidth="1"/>
    <col min="1033" max="1033" width="13.5703125" style="174" customWidth="1"/>
    <col min="1034" max="1034" width="1.28515625" style="174" customWidth="1"/>
    <col min="1035" max="1035" width="12.85546875" style="174" customWidth="1"/>
    <col min="1036" max="1036" width="1.28515625" style="174" customWidth="1"/>
    <col min="1037" max="1037" width="12.140625" style="174" customWidth="1"/>
    <col min="1038" max="1038" width="1.28515625" style="174" customWidth="1"/>
    <col min="1039" max="1039" width="12.85546875" style="174" customWidth="1"/>
    <col min="1040" max="1276" width="9.140625" style="174"/>
    <col min="1277" max="1278" width="1.7109375" style="174" customWidth="1"/>
    <col min="1279" max="1279" width="17.85546875" style="174" customWidth="1"/>
    <col min="1280" max="1280" width="13.42578125" style="174" customWidth="1"/>
    <col min="1281" max="1281" width="10.28515625" style="174" customWidth="1"/>
    <col min="1282" max="1282" width="1.28515625" style="174" customWidth="1"/>
    <col min="1283" max="1283" width="12.140625" style="174" customWidth="1"/>
    <col min="1284" max="1284" width="1.28515625" style="174" customWidth="1"/>
    <col min="1285" max="1285" width="12.140625" style="174" customWidth="1"/>
    <col min="1286" max="1286" width="1.28515625" style="174" customWidth="1"/>
    <col min="1287" max="1287" width="12.85546875" style="174" customWidth="1"/>
    <col min="1288" max="1288" width="1.28515625" style="174" customWidth="1"/>
    <col min="1289" max="1289" width="13.5703125" style="174" customWidth="1"/>
    <col min="1290" max="1290" width="1.28515625" style="174" customWidth="1"/>
    <col min="1291" max="1291" width="12.85546875" style="174" customWidth="1"/>
    <col min="1292" max="1292" width="1.28515625" style="174" customWidth="1"/>
    <col min="1293" max="1293" width="12.140625" style="174" customWidth="1"/>
    <col min="1294" max="1294" width="1.28515625" style="174" customWidth="1"/>
    <col min="1295" max="1295" width="12.85546875" style="174" customWidth="1"/>
    <col min="1296" max="1532" width="9.140625" style="174"/>
    <col min="1533" max="1534" width="1.7109375" style="174" customWidth="1"/>
    <col min="1535" max="1535" width="17.85546875" style="174" customWidth="1"/>
    <col min="1536" max="1536" width="13.42578125" style="174" customWidth="1"/>
    <col min="1537" max="1537" width="10.28515625" style="174" customWidth="1"/>
    <col min="1538" max="1538" width="1.28515625" style="174" customWidth="1"/>
    <col min="1539" max="1539" width="12.140625" style="174" customWidth="1"/>
    <col min="1540" max="1540" width="1.28515625" style="174" customWidth="1"/>
    <col min="1541" max="1541" width="12.140625" style="174" customWidth="1"/>
    <col min="1542" max="1542" width="1.28515625" style="174" customWidth="1"/>
    <col min="1543" max="1543" width="12.85546875" style="174" customWidth="1"/>
    <col min="1544" max="1544" width="1.28515625" style="174" customWidth="1"/>
    <col min="1545" max="1545" width="13.5703125" style="174" customWidth="1"/>
    <col min="1546" max="1546" width="1.28515625" style="174" customWidth="1"/>
    <col min="1547" max="1547" width="12.85546875" style="174" customWidth="1"/>
    <col min="1548" max="1548" width="1.28515625" style="174" customWidth="1"/>
    <col min="1549" max="1549" width="12.140625" style="174" customWidth="1"/>
    <col min="1550" max="1550" width="1.28515625" style="174" customWidth="1"/>
    <col min="1551" max="1551" width="12.85546875" style="174" customWidth="1"/>
    <col min="1552" max="1788" width="9.140625" style="174"/>
    <col min="1789" max="1790" width="1.7109375" style="174" customWidth="1"/>
    <col min="1791" max="1791" width="17.85546875" style="174" customWidth="1"/>
    <col min="1792" max="1792" width="13.42578125" style="174" customWidth="1"/>
    <col min="1793" max="1793" width="10.28515625" style="174" customWidth="1"/>
    <col min="1794" max="1794" width="1.28515625" style="174" customWidth="1"/>
    <col min="1795" max="1795" width="12.140625" style="174" customWidth="1"/>
    <col min="1796" max="1796" width="1.28515625" style="174" customWidth="1"/>
    <col min="1797" max="1797" width="12.140625" style="174" customWidth="1"/>
    <col min="1798" max="1798" width="1.28515625" style="174" customWidth="1"/>
    <col min="1799" max="1799" width="12.85546875" style="174" customWidth="1"/>
    <col min="1800" max="1800" width="1.28515625" style="174" customWidth="1"/>
    <col min="1801" max="1801" width="13.5703125" style="174" customWidth="1"/>
    <col min="1802" max="1802" width="1.28515625" style="174" customWidth="1"/>
    <col min="1803" max="1803" width="12.85546875" style="174" customWidth="1"/>
    <col min="1804" max="1804" width="1.28515625" style="174" customWidth="1"/>
    <col min="1805" max="1805" width="12.140625" style="174" customWidth="1"/>
    <col min="1806" max="1806" width="1.28515625" style="174" customWidth="1"/>
    <col min="1807" max="1807" width="12.85546875" style="174" customWidth="1"/>
    <col min="1808" max="2044" width="9.140625" style="174"/>
    <col min="2045" max="2046" width="1.7109375" style="174" customWidth="1"/>
    <col min="2047" max="2047" width="17.85546875" style="174" customWidth="1"/>
    <col min="2048" max="2048" width="13.42578125" style="174" customWidth="1"/>
    <col min="2049" max="2049" width="10.28515625" style="174" customWidth="1"/>
    <col min="2050" max="2050" width="1.28515625" style="174" customWidth="1"/>
    <col min="2051" max="2051" width="12.140625" style="174" customWidth="1"/>
    <col min="2052" max="2052" width="1.28515625" style="174" customWidth="1"/>
    <col min="2053" max="2053" width="12.140625" style="174" customWidth="1"/>
    <col min="2054" max="2054" width="1.28515625" style="174" customWidth="1"/>
    <col min="2055" max="2055" width="12.85546875" style="174" customWidth="1"/>
    <col min="2056" max="2056" width="1.28515625" style="174" customWidth="1"/>
    <col min="2057" max="2057" width="13.5703125" style="174" customWidth="1"/>
    <col min="2058" max="2058" width="1.28515625" style="174" customWidth="1"/>
    <col min="2059" max="2059" width="12.85546875" style="174" customWidth="1"/>
    <col min="2060" max="2060" width="1.28515625" style="174" customWidth="1"/>
    <col min="2061" max="2061" width="12.140625" style="174" customWidth="1"/>
    <col min="2062" max="2062" width="1.28515625" style="174" customWidth="1"/>
    <col min="2063" max="2063" width="12.85546875" style="174" customWidth="1"/>
    <col min="2064" max="2300" width="9.140625" style="174"/>
    <col min="2301" max="2302" width="1.7109375" style="174" customWidth="1"/>
    <col min="2303" max="2303" width="17.85546875" style="174" customWidth="1"/>
    <col min="2304" max="2304" width="13.42578125" style="174" customWidth="1"/>
    <col min="2305" max="2305" width="10.28515625" style="174" customWidth="1"/>
    <col min="2306" max="2306" width="1.28515625" style="174" customWidth="1"/>
    <col min="2307" max="2307" width="12.140625" style="174" customWidth="1"/>
    <col min="2308" max="2308" width="1.28515625" style="174" customWidth="1"/>
    <col min="2309" max="2309" width="12.140625" style="174" customWidth="1"/>
    <col min="2310" max="2310" width="1.28515625" style="174" customWidth="1"/>
    <col min="2311" max="2311" width="12.85546875" style="174" customWidth="1"/>
    <col min="2312" max="2312" width="1.28515625" style="174" customWidth="1"/>
    <col min="2313" max="2313" width="13.5703125" style="174" customWidth="1"/>
    <col min="2314" max="2314" width="1.28515625" style="174" customWidth="1"/>
    <col min="2315" max="2315" width="12.85546875" style="174" customWidth="1"/>
    <col min="2316" max="2316" width="1.28515625" style="174" customWidth="1"/>
    <col min="2317" max="2317" width="12.140625" style="174" customWidth="1"/>
    <col min="2318" max="2318" width="1.28515625" style="174" customWidth="1"/>
    <col min="2319" max="2319" width="12.85546875" style="174" customWidth="1"/>
    <col min="2320" max="2556" width="9.140625" style="174"/>
    <col min="2557" max="2558" width="1.7109375" style="174" customWidth="1"/>
    <col min="2559" max="2559" width="17.85546875" style="174" customWidth="1"/>
    <col min="2560" max="2560" width="13.42578125" style="174" customWidth="1"/>
    <col min="2561" max="2561" width="10.28515625" style="174" customWidth="1"/>
    <col min="2562" max="2562" width="1.28515625" style="174" customWidth="1"/>
    <col min="2563" max="2563" width="12.140625" style="174" customWidth="1"/>
    <col min="2564" max="2564" width="1.28515625" style="174" customWidth="1"/>
    <col min="2565" max="2565" width="12.140625" style="174" customWidth="1"/>
    <col min="2566" max="2566" width="1.28515625" style="174" customWidth="1"/>
    <col min="2567" max="2567" width="12.85546875" style="174" customWidth="1"/>
    <col min="2568" max="2568" width="1.28515625" style="174" customWidth="1"/>
    <col min="2569" max="2569" width="13.5703125" style="174" customWidth="1"/>
    <col min="2570" max="2570" width="1.28515625" style="174" customWidth="1"/>
    <col min="2571" max="2571" width="12.85546875" style="174" customWidth="1"/>
    <col min="2572" max="2572" width="1.28515625" style="174" customWidth="1"/>
    <col min="2573" max="2573" width="12.140625" style="174" customWidth="1"/>
    <col min="2574" max="2574" width="1.28515625" style="174" customWidth="1"/>
    <col min="2575" max="2575" width="12.85546875" style="174" customWidth="1"/>
    <col min="2576" max="2812" width="9.140625" style="174"/>
    <col min="2813" max="2814" width="1.7109375" style="174" customWidth="1"/>
    <col min="2815" max="2815" width="17.85546875" style="174" customWidth="1"/>
    <col min="2816" max="2816" width="13.42578125" style="174" customWidth="1"/>
    <col min="2817" max="2817" width="10.28515625" style="174" customWidth="1"/>
    <col min="2818" max="2818" width="1.28515625" style="174" customWidth="1"/>
    <col min="2819" max="2819" width="12.140625" style="174" customWidth="1"/>
    <col min="2820" max="2820" width="1.28515625" style="174" customWidth="1"/>
    <col min="2821" max="2821" width="12.140625" style="174" customWidth="1"/>
    <col min="2822" max="2822" width="1.28515625" style="174" customWidth="1"/>
    <col min="2823" max="2823" width="12.85546875" style="174" customWidth="1"/>
    <col min="2824" max="2824" width="1.28515625" style="174" customWidth="1"/>
    <col min="2825" max="2825" width="13.5703125" style="174" customWidth="1"/>
    <col min="2826" max="2826" width="1.28515625" style="174" customWidth="1"/>
    <col min="2827" max="2827" width="12.85546875" style="174" customWidth="1"/>
    <col min="2828" max="2828" width="1.28515625" style="174" customWidth="1"/>
    <col min="2829" max="2829" width="12.140625" style="174" customWidth="1"/>
    <col min="2830" max="2830" width="1.28515625" style="174" customWidth="1"/>
    <col min="2831" max="2831" width="12.85546875" style="174" customWidth="1"/>
    <col min="2832" max="3068" width="9.140625" style="174"/>
    <col min="3069" max="3070" width="1.7109375" style="174" customWidth="1"/>
    <col min="3071" max="3071" width="17.85546875" style="174" customWidth="1"/>
    <col min="3072" max="3072" width="13.42578125" style="174" customWidth="1"/>
    <col min="3073" max="3073" width="10.28515625" style="174" customWidth="1"/>
    <col min="3074" max="3074" width="1.28515625" style="174" customWidth="1"/>
    <col min="3075" max="3075" width="12.140625" style="174" customWidth="1"/>
    <col min="3076" max="3076" width="1.28515625" style="174" customWidth="1"/>
    <col min="3077" max="3077" width="12.140625" style="174" customWidth="1"/>
    <col min="3078" max="3078" width="1.28515625" style="174" customWidth="1"/>
    <col min="3079" max="3079" width="12.85546875" style="174" customWidth="1"/>
    <col min="3080" max="3080" width="1.28515625" style="174" customWidth="1"/>
    <col min="3081" max="3081" width="13.5703125" style="174" customWidth="1"/>
    <col min="3082" max="3082" width="1.28515625" style="174" customWidth="1"/>
    <col min="3083" max="3083" width="12.85546875" style="174" customWidth="1"/>
    <col min="3084" max="3084" width="1.28515625" style="174" customWidth="1"/>
    <col min="3085" max="3085" width="12.140625" style="174" customWidth="1"/>
    <col min="3086" max="3086" width="1.28515625" style="174" customWidth="1"/>
    <col min="3087" max="3087" width="12.85546875" style="174" customWidth="1"/>
    <col min="3088" max="3324" width="9.140625" style="174"/>
    <col min="3325" max="3326" width="1.7109375" style="174" customWidth="1"/>
    <col min="3327" max="3327" width="17.85546875" style="174" customWidth="1"/>
    <col min="3328" max="3328" width="13.42578125" style="174" customWidth="1"/>
    <col min="3329" max="3329" width="10.28515625" style="174" customWidth="1"/>
    <col min="3330" max="3330" width="1.28515625" style="174" customWidth="1"/>
    <col min="3331" max="3331" width="12.140625" style="174" customWidth="1"/>
    <col min="3332" max="3332" width="1.28515625" style="174" customWidth="1"/>
    <col min="3333" max="3333" width="12.140625" style="174" customWidth="1"/>
    <col min="3334" max="3334" width="1.28515625" style="174" customWidth="1"/>
    <col min="3335" max="3335" width="12.85546875" style="174" customWidth="1"/>
    <col min="3336" max="3336" width="1.28515625" style="174" customWidth="1"/>
    <col min="3337" max="3337" width="13.5703125" style="174" customWidth="1"/>
    <col min="3338" max="3338" width="1.28515625" style="174" customWidth="1"/>
    <col min="3339" max="3339" width="12.85546875" style="174" customWidth="1"/>
    <col min="3340" max="3340" width="1.28515625" style="174" customWidth="1"/>
    <col min="3341" max="3341" width="12.140625" style="174" customWidth="1"/>
    <col min="3342" max="3342" width="1.28515625" style="174" customWidth="1"/>
    <col min="3343" max="3343" width="12.85546875" style="174" customWidth="1"/>
    <col min="3344" max="3580" width="9.140625" style="174"/>
    <col min="3581" max="3582" width="1.7109375" style="174" customWidth="1"/>
    <col min="3583" max="3583" width="17.85546875" style="174" customWidth="1"/>
    <col min="3584" max="3584" width="13.42578125" style="174" customWidth="1"/>
    <col min="3585" max="3585" width="10.28515625" style="174" customWidth="1"/>
    <col min="3586" max="3586" width="1.28515625" style="174" customWidth="1"/>
    <col min="3587" max="3587" width="12.140625" style="174" customWidth="1"/>
    <col min="3588" max="3588" width="1.28515625" style="174" customWidth="1"/>
    <col min="3589" max="3589" width="12.140625" style="174" customWidth="1"/>
    <col min="3590" max="3590" width="1.28515625" style="174" customWidth="1"/>
    <col min="3591" max="3591" width="12.85546875" style="174" customWidth="1"/>
    <col min="3592" max="3592" width="1.28515625" style="174" customWidth="1"/>
    <col min="3593" max="3593" width="13.5703125" style="174" customWidth="1"/>
    <col min="3594" max="3594" width="1.28515625" style="174" customWidth="1"/>
    <col min="3595" max="3595" width="12.85546875" style="174" customWidth="1"/>
    <col min="3596" max="3596" width="1.28515625" style="174" customWidth="1"/>
    <col min="3597" max="3597" width="12.140625" style="174" customWidth="1"/>
    <col min="3598" max="3598" width="1.28515625" style="174" customWidth="1"/>
    <col min="3599" max="3599" width="12.85546875" style="174" customWidth="1"/>
    <col min="3600" max="3836" width="9.140625" style="174"/>
    <col min="3837" max="3838" width="1.7109375" style="174" customWidth="1"/>
    <col min="3839" max="3839" width="17.85546875" style="174" customWidth="1"/>
    <col min="3840" max="3840" width="13.42578125" style="174" customWidth="1"/>
    <col min="3841" max="3841" width="10.28515625" style="174" customWidth="1"/>
    <col min="3842" max="3842" width="1.28515625" style="174" customWidth="1"/>
    <col min="3843" max="3843" width="12.140625" style="174" customWidth="1"/>
    <col min="3844" max="3844" width="1.28515625" style="174" customWidth="1"/>
    <col min="3845" max="3845" width="12.140625" style="174" customWidth="1"/>
    <col min="3846" max="3846" width="1.28515625" style="174" customWidth="1"/>
    <col min="3847" max="3847" width="12.85546875" style="174" customWidth="1"/>
    <col min="3848" max="3848" width="1.28515625" style="174" customWidth="1"/>
    <col min="3849" max="3849" width="13.5703125" style="174" customWidth="1"/>
    <col min="3850" max="3850" width="1.28515625" style="174" customWidth="1"/>
    <col min="3851" max="3851" width="12.85546875" style="174" customWidth="1"/>
    <col min="3852" max="3852" width="1.28515625" style="174" customWidth="1"/>
    <col min="3853" max="3853" width="12.140625" style="174" customWidth="1"/>
    <col min="3854" max="3854" width="1.28515625" style="174" customWidth="1"/>
    <col min="3855" max="3855" width="12.85546875" style="174" customWidth="1"/>
    <col min="3856" max="4092" width="9.140625" style="174"/>
    <col min="4093" max="4094" width="1.7109375" style="174" customWidth="1"/>
    <col min="4095" max="4095" width="17.85546875" style="174" customWidth="1"/>
    <col min="4096" max="4096" width="13.42578125" style="174" customWidth="1"/>
    <col min="4097" max="4097" width="10.28515625" style="174" customWidth="1"/>
    <col min="4098" max="4098" width="1.28515625" style="174" customWidth="1"/>
    <col min="4099" max="4099" width="12.140625" style="174" customWidth="1"/>
    <col min="4100" max="4100" width="1.28515625" style="174" customWidth="1"/>
    <col min="4101" max="4101" width="12.140625" style="174" customWidth="1"/>
    <col min="4102" max="4102" width="1.28515625" style="174" customWidth="1"/>
    <col min="4103" max="4103" width="12.85546875" style="174" customWidth="1"/>
    <col min="4104" max="4104" width="1.28515625" style="174" customWidth="1"/>
    <col min="4105" max="4105" width="13.5703125" style="174" customWidth="1"/>
    <col min="4106" max="4106" width="1.28515625" style="174" customWidth="1"/>
    <col min="4107" max="4107" width="12.85546875" style="174" customWidth="1"/>
    <col min="4108" max="4108" width="1.28515625" style="174" customWidth="1"/>
    <col min="4109" max="4109" width="12.140625" style="174" customWidth="1"/>
    <col min="4110" max="4110" width="1.28515625" style="174" customWidth="1"/>
    <col min="4111" max="4111" width="12.85546875" style="174" customWidth="1"/>
    <col min="4112" max="4348" width="9.140625" style="174"/>
    <col min="4349" max="4350" width="1.7109375" style="174" customWidth="1"/>
    <col min="4351" max="4351" width="17.85546875" style="174" customWidth="1"/>
    <col min="4352" max="4352" width="13.42578125" style="174" customWidth="1"/>
    <col min="4353" max="4353" width="10.28515625" style="174" customWidth="1"/>
    <col min="4354" max="4354" width="1.28515625" style="174" customWidth="1"/>
    <col min="4355" max="4355" width="12.140625" style="174" customWidth="1"/>
    <col min="4356" max="4356" width="1.28515625" style="174" customWidth="1"/>
    <col min="4357" max="4357" width="12.140625" style="174" customWidth="1"/>
    <col min="4358" max="4358" width="1.28515625" style="174" customWidth="1"/>
    <col min="4359" max="4359" width="12.85546875" style="174" customWidth="1"/>
    <col min="4360" max="4360" width="1.28515625" style="174" customWidth="1"/>
    <col min="4361" max="4361" width="13.5703125" style="174" customWidth="1"/>
    <col min="4362" max="4362" width="1.28515625" style="174" customWidth="1"/>
    <col min="4363" max="4363" width="12.85546875" style="174" customWidth="1"/>
    <col min="4364" max="4364" width="1.28515625" style="174" customWidth="1"/>
    <col min="4365" max="4365" width="12.140625" style="174" customWidth="1"/>
    <col min="4366" max="4366" width="1.28515625" style="174" customWidth="1"/>
    <col min="4367" max="4367" width="12.85546875" style="174" customWidth="1"/>
    <col min="4368" max="4604" width="9.140625" style="174"/>
    <col min="4605" max="4606" width="1.7109375" style="174" customWidth="1"/>
    <col min="4607" max="4607" width="17.85546875" style="174" customWidth="1"/>
    <col min="4608" max="4608" width="13.42578125" style="174" customWidth="1"/>
    <col min="4609" max="4609" width="10.28515625" style="174" customWidth="1"/>
    <col min="4610" max="4610" width="1.28515625" style="174" customWidth="1"/>
    <col min="4611" max="4611" width="12.140625" style="174" customWidth="1"/>
    <col min="4612" max="4612" width="1.28515625" style="174" customWidth="1"/>
    <col min="4613" max="4613" width="12.140625" style="174" customWidth="1"/>
    <col min="4614" max="4614" width="1.28515625" style="174" customWidth="1"/>
    <col min="4615" max="4615" width="12.85546875" style="174" customWidth="1"/>
    <col min="4616" max="4616" width="1.28515625" style="174" customWidth="1"/>
    <col min="4617" max="4617" width="13.5703125" style="174" customWidth="1"/>
    <col min="4618" max="4618" width="1.28515625" style="174" customWidth="1"/>
    <col min="4619" max="4619" width="12.85546875" style="174" customWidth="1"/>
    <col min="4620" max="4620" width="1.28515625" style="174" customWidth="1"/>
    <col min="4621" max="4621" width="12.140625" style="174" customWidth="1"/>
    <col min="4622" max="4622" width="1.28515625" style="174" customWidth="1"/>
    <col min="4623" max="4623" width="12.85546875" style="174" customWidth="1"/>
    <col min="4624" max="4860" width="9.140625" style="174"/>
    <col min="4861" max="4862" width="1.7109375" style="174" customWidth="1"/>
    <col min="4863" max="4863" width="17.85546875" style="174" customWidth="1"/>
    <col min="4864" max="4864" width="13.42578125" style="174" customWidth="1"/>
    <col min="4865" max="4865" width="10.28515625" style="174" customWidth="1"/>
    <col min="4866" max="4866" width="1.28515625" style="174" customWidth="1"/>
    <col min="4867" max="4867" width="12.140625" style="174" customWidth="1"/>
    <col min="4868" max="4868" width="1.28515625" style="174" customWidth="1"/>
    <col min="4869" max="4869" width="12.140625" style="174" customWidth="1"/>
    <col min="4870" max="4870" width="1.28515625" style="174" customWidth="1"/>
    <col min="4871" max="4871" width="12.85546875" style="174" customWidth="1"/>
    <col min="4872" max="4872" width="1.28515625" style="174" customWidth="1"/>
    <col min="4873" max="4873" width="13.5703125" style="174" customWidth="1"/>
    <col min="4874" max="4874" width="1.28515625" style="174" customWidth="1"/>
    <col min="4875" max="4875" width="12.85546875" style="174" customWidth="1"/>
    <col min="4876" max="4876" width="1.28515625" style="174" customWidth="1"/>
    <col min="4877" max="4877" width="12.140625" style="174" customWidth="1"/>
    <col min="4878" max="4878" width="1.28515625" style="174" customWidth="1"/>
    <col min="4879" max="4879" width="12.85546875" style="174" customWidth="1"/>
    <col min="4880" max="5116" width="9.140625" style="174"/>
    <col min="5117" max="5118" width="1.7109375" style="174" customWidth="1"/>
    <col min="5119" max="5119" width="17.85546875" style="174" customWidth="1"/>
    <col min="5120" max="5120" width="13.42578125" style="174" customWidth="1"/>
    <col min="5121" max="5121" width="10.28515625" style="174" customWidth="1"/>
    <col min="5122" max="5122" width="1.28515625" style="174" customWidth="1"/>
    <col min="5123" max="5123" width="12.140625" style="174" customWidth="1"/>
    <col min="5124" max="5124" width="1.28515625" style="174" customWidth="1"/>
    <col min="5125" max="5125" width="12.140625" style="174" customWidth="1"/>
    <col min="5126" max="5126" width="1.28515625" style="174" customWidth="1"/>
    <col min="5127" max="5127" width="12.85546875" style="174" customWidth="1"/>
    <col min="5128" max="5128" width="1.28515625" style="174" customWidth="1"/>
    <col min="5129" max="5129" width="13.5703125" style="174" customWidth="1"/>
    <col min="5130" max="5130" width="1.28515625" style="174" customWidth="1"/>
    <col min="5131" max="5131" width="12.85546875" style="174" customWidth="1"/>
    <col min="5132" max="5132" width="1.28515625" style="174" customWidth="1"/>
    <col min="5133" max="5133" width="12.140625" style="174" customWidth="1"/>
    <col min="5134" max="5134" width="1.28515625" style="174" customWidth="1"/>
    <col min="5135" max="5135" width="12.85546875" style="174" customWidth="1"/>
    <col min="5136" max="5372" width="9.140625" style="174"/>
    <col min="5373" max="5374" width="1.7109375" style="174" customWidth="1"/>
    <col min="5375" max="5375" width="17.85546875" style="174" customWidth="1"/>
    <col min="5376" max="5376" width="13.42578125" style="174" customWidth="1"/>
    <col min="5377" max="5377" width="10.28515625" style="174" customWidth="1"/>
    <col min="5378" max="5378" width="1.28515625" style="174" customWidth="1"/>
    <col min="5379" max="5379" width="12.140625" style="174" customWidth="1"/>
    <col min="5380" max="5380" width="1.28515625" style="174" customWidth="1"/>
    <col min="5381" max="5381" width="12.140625" style="174" customWidth="1"/>
    <col min="5382" max="5382" width="1.28515625" style="174" customWidth="1"/>
    <col min="5383" max="5383" width="12.85546875" style="174" customWidth="1"/>
    <col min="5384" max="5384" width="1.28515625" style="174" customWidth="1"/>
    <col min="5385" max="5385" width="13.5703125" style="174" customWidth="1"/>
    <col min="5386" max="5386" width="1.28515625" style="174" customWidth="1"/>
    <col min="5387" max="5387" width="12.85546875" style="174" customWidth="1"/>
    <col min="5388" max="5388" width="1.28515625" style="174" customWidth="1"/>
    <col min="5389" max="5389" width="12.140625" style="174" customWidth="1"/>
    <col min="5390" max="5390" width="1.28515625" style="174" customWidth="1"/>
    <col min="5391" max="5391" width="12.85546875" style="174" customWidth="1"/>
    <col min="5392" max="5628" width="9.140625" style="174"/>
    <col min="5629" max="5630" width="1.7109375" style="174" customWidth="1"/>
    <col min="5631" max="5631" width="17.85546875" style="174" customWidth="1"/>
    <col min="5632" max="5632" width="13.42578125" style="174" customWidth="1"/>
    <col min="5633" max="5633" width="10.28515625" style="174" customWidth="1"/>
    <col min="5634" max="5634" width="1.28515625" style="174" customWidth="1"/>
    <col min="5635" max="5635" width="12.140625" style="174" customWidth="1"/>
    <col min="5636" max="5636" width="1.28515625" style="174" customWidth="1"/>
    <col min="5637" max="5637" width="12.140625" style="174" customWidth="1"/>
    <col min="5638" max="5638" width="1.28515625" style="174" customWidth="1"/>
    <col min="5639" max="5639" width="12.85546875" style="174" customWidth="1"/>
    <col min="5640" max="5640" width="1.28515625" style="174" customWidth="1"/>
    <col min="5641" max="5641" width="13.5703125" style="174" customWidth="1"/>
    <col min="5642" max="5642" width="1.28515625" style="174" customWidth="1"/>
    <col min="5643" max="5643" width="12.85546875" style="174" customWidth="1"/>
    <col min="5644" max="5644" width="1.28515625" style="174" customWidth="1"/>
    <col min="5645" max="5645" width="12.140625" style="174" customWidth="1"/>
    <col min="5646" max="5646" width="1.28515625" style="174" customWidth="1"/>
    <col min="5647" max="5647" width="12.85546875" style="174" customWidth="1"/>
    <col min="5648" max="5884" width="9.140625" style="174"/>
    <col min="5885" max="5886" width="1.7109375" style="174" customWidth="1"/>
    <col min="5887" max="5887" width="17.85546875" style="174" customWidth="1"/>
    <col min="5888" max="5888" width="13.42578125" style="174" customWidth="1"/>
    <col min="5889" max="5889" width="10.28515625" style="174" customWidth="1"/>
    <col min="5890" max="5890" width="1.28515625" style="174" customWidth="1"/>
    <col min="5891" max="5891" width="12.140625" style="174" customWidth="1"/>
    <col min="5892" max="5892" width="1.28515625" style="174" customWidth="1"/>
    <col min="5893" max="5893" width="12.140625" style="174" customWidth="1"/>
    <col min="5894" max="5894" width="1.28515625" style="174" customWidth="1"/>
    <col min="5895" max="5895" width="12.85546875" style="174" customWidth="1"/>
    <col min="5896" max="5896" width="1.28515625" style="174" customWidth="1"/>
    <col min="5897" max="5897" width="13.5703125" style="174" customWidth="1"/>
    <col min="5898" max="5898" width="1.28515625" style="174" customWidth="1"/>
    <col min="5899" max="5899" width="12.85546875" style="174" customWidth="1"/>
    <col min="5900" max="5900" width="1.28515625" style="174" customWidth="1"/>
    <col min="5901" max="5901" width="12.140625" style="174" customWidth="1"/>
    <col min="5902" max="5902" width="1.28515625" style="174" customWidth="1"/>
    <col min="5903" max="5903" width="12.85546875" style="174" customWidth="1"/>
    <col min="5904" max="6140" width="9.140625" style="174"/>
    <col min="6141" max="6142" width="1.7109375" style="174" customWidth="1"/>
    <col min="6143" max="6143" width="17.85546875" style="174" customWidth="1"/>
    <col min="6144" max="6144" width="13.42578125" style="174" customWidth="1"/>
    <col min="6145" max="6145" width="10.28515625" style="174" customWidth="1"/>
    <col min="6146" max="6146" width="1.28515625" style="174" customWidth="1"/>
    <col min="6147" max="6147" width="12.140625" style="174" customWidth="1"/>
    <col min="6148" max="6148" width="1.28515625" style="174" customWidth="1"/>
    <col min="6149" max="6149" width="12.140625" style="174" customWidth="1"/>
    <col min="6150" max="6150" width="1.28515625" style="174" customWidth="1"/>
    <col min="6151" max="6151" width="12.85546875" style="174" customWidth="1"/>
    <col min="6152" max="6152" width="1.28515625" style="174" customWidth="1"/>
    <col min="6153" max="6153" width="13.5703125" style="174" customWidth="1"/>
    <col min="6154" max="6154" width="1.28515625" style="174" customWidth="1"/>
    <col min="6155" max="6155" width="12.85546875" style="174" customWidth="1"/>
    <col min="6156" max="6156" width="1.28515625" style="174" customWidth="1"/>
    <col min="6157" max="6157" width="12.140625" style="174" customWidth="1"/>
    <col min="6158" max="6158" width="1.28515625" style="174" customWidth="1"/>
    <col min="6159" max="6159" width="12.85546875" style="174" customWidth="1"/>
    <col min="6160" max="6396" width="9.140625" style="174"/>
    <col min="6397" max="6398" width="1.7109375" style="174" customWidth="1"/>
    <col min="6399" max="6399" width="17.85546875" style="174" customWidth="1"/>
    <col min="6400" max="6400" width="13.42578125" style="174" customWidth="1"/>
    <col min="6401" max="6401" width="10.28515625" style="174" customWidth="1"/>
    <col min="6402" max="6402" width="1.28515625" style="174" customWidth="1"/>
    <col min="6403" max="6403" width="12.140625" style="174" customWidth="1"/>
    <col min="6404" max="6404" width="1.28515625" style="174" customWidth="1"/>
    <col min="6405" max="6405" width="12.140625" style="174" customWidth="1"/>
    <col min="6406" max="6406" width="1.28515625" style="174" customWidth="1"/>
    <col min="6407" max="6407" width="12.85546875" style="174" customWidth="1"/>
    <col min="6408" max="6408" width="1.28515625" style="174" customWidth="1"/>
    <col min="6409" max="6409" width="13.5703125" style="174" customWidth="1"/>
    <col min="6410" max="6410" width="1.28515625" style="174" customWidth="1"/>
    <col min="6411" max="6411" width="12.85546875" style="174" customWidth="1"/>
    <col min="6412" max="6412" width="1.28515625" style="174" customWidth="1"/>
    <col min="6413" max="6413" width="12.140625" style="174" customWidth="1"/>
    <col min="6414" max="6414" width="1.28515625" style="174" customWidth="1"/>
    <col min="6415" max="6415" width="12.85546875" style="174" customWidth="1"/>
    <col min="6416" max="6652" width="9.140625" style="174"/>
    <col min="6653" max="6654" width="1.7109375" style="174" customWidth="1"/>
    <col min="6655" max="6655" width="17.85546875" style="174" customWidth="1"/>
    <col min="6656" max="6656" width="13.42578125" style="174" customWidth="1"/>
    <col min="6657" max="6657" width="10.28515625" style="174" customWidth="1"/>
    <col min="6658" max="6658" width="1.28515625" style="174" customWidth="1"/>
    <col min="6659" max="6659" width="12.140625" style="174" customWidth="1"/>
    <col min="6660" max="6660" width="1.28515625" style="174" customWidth="1"/>
    <col min="6661" max="6661" width="12.140625" style="174" customWidth="1"/>
    <col min="6662" max="6662" width="1.28515625" style="174" customWidth="1"/>
    <col min="6663" max="6663" width="12.85546875" style="174" customWidth="1"/>
    <col min="6664" max="6664" width="1.28515625" style="174" customWidth="1"/>
    <col min="6665" max="6665" width="13.5703125" style="174" customWidth="1"/>
    <col min="6666" max="6666" width="1.28515625" style="174" customWidth="1"/>
    <col min="6667" max="6667" width="12.85546875" style="174" customWidth="1"/>
    <col min="6668" max="6668" width="1.28515625" style="174" customWidth="1"/>
    <col min="6669" max="6669" width="12.140625" style="174" customWidth="1"/>
    <col min="6670" max="6670" width="1.28515625" style="174" customWidth="1"/>
    <col min="6671" max="6671" width="12.85546875" style="174" customWidth="1"/>
    <col min="6672" max="6908" width="9.140625" style="174"/>
    <col min="6909" max="6910" width="1.7109375" style="174" customWidth="1"/>
    <col min="6911" max="6911" width="17.85546875" style="174" customWidth="1"/>
    <col min="6912" max="6912" width="13.42578125" style="174" customWidth="1"/>
    <col min="6913" max="6913" width="10.28515625" style="174" customWidth="1"/>
    <col min="6914" max="6914" width="1.28515625" style="174" customWidth="1"/>
    <col min="6915" max="6915" width="12.140625" style="174" customWidth="1"/>
    <col min="6916" max="6916" width="1.28515625" style="174" customWidth="1"/>
    <col min="6917" max="6917" width="12.140625" style="174" customWidth="1"/>
    <col min="6918" max="6918" width="1.28515625" style="174" customWidth="1"/>
    <col min="6919" max="6919" width="12.85546875" style="174" customWidth="1"/>
    <col min="6920" max="6920" width="1.28515625" style="174" customWidth="1"/>
    <col min="6921" max="6921" width="13.5703125" style="174" customWidth="1"/>
    <col min="6922" max="6922" width="1.28515625" style="174" customWidth="1"/>
    <col min="6923" max="6923" width="12.85546875" style="174" customWidth="1"/>
    <col min="6924" max="6924" width="1.28515625" style="174" customWidth="1"/>
    <col min="6925" max="6925" width="12.140625" style="174" customWidth="1"/>
    <col min="6926" max="6926" width="1.28515625" style="174" customWidth="1"/>
    <col min="6927" max="6927" width="12.85546875" style="174" customWidth="1"/>
    <col min="6928" max="7164" width="9.140625" style="174"/>
    <col min="7165" max="7166" width="1.7109375" style="174" customWidth="1"/>
    <col min="7167" max="7167" width="17.85546875" style="174" customWidth="1"/>
    <col min="7168" max="7168" width="13.42578125" style="174" customWidth="1"/>
    <col min="7169" max="7169" width="10.28515625" style="174" customWidth="1"/>
    <col min="7170" max="7170" width="1.28515625" style="174" customWidth="1"/>
    <col min="7171" max="7171" width="12.140625" style="174" customWidth="1"/>
    <col min="7172" max="7172" width="1.28515625" style="174" customWidth="1"/>
    <col min="7173" max="7173" width="12.140625" style="174" customWidth="1"/>
    <col min="7174" max="7174" width="1.28515625" style="174" customWidth="1"/>
    <col min="7175" max="7175" width="12.85546875" style="174" customWidth="1"/>
    <col min="7176" max="7176" width="1.28515625" style="174" customWidth="1"/>
    <col min="7177" max="7177" width="13.5703125" style="174" customWidth="1"/>
    <col min="7178" max="7178" width="1.28515625" style="174" customWidth="1"/>
    <col min="7179" max="7179" width="12.85546875" style="174" customWidth="1"/>
    <col min="7180" max="7180" width="1.28515625" style="174" customWidth="1"/>
    <col min="7181" max="7181" width="12.140625" style="174" customWidth="1"/>
    <col min="7182" max="7182" width="1.28515625" style="174" customWidth="1"/>
    <col min="7183" max="7183" width="12.85546875" style="174" customWidth="1"/>
    <col min="7184" max="7420" width="9.140625" style="174"/>
    <col min="7421" max="7422" width="1.7109375" style="174" customWidth="1"/>
    <col min="7423" max="7423" width="17.85546875" style="174" customWidth="1"/>
    <col min="7424" max="7424" width="13.42578125" style="174" customWidth="1"/>
    <col min="7425" max="7425" width="10.28515625" style="174" customWidth="1"/>
    <col min="7426" max="7426" width="1.28515625" style="174" customWidth="1"/>
    <col min="7427" max="7427" width="12.140625" style="174" customWidth="1"/>
    <col min="7428" max="7428" width="1.28515625" style="174" customWidth="1"/>
    <col min="7429" max="7429" width="12.140625" style="174" customWidth="1"/>
    <col min="7430" max="7430" width="1.28515625" style="174" customWidth="1"/>
    <col min="7431" max="7431" width="12.85546875" style="174" customWidth="1"/>
    <col min="7432" max="7432" width="1.28515625" style="174" customWidth="1"/>
    <col min="7433" max="7433" width="13.5703125" style="174" customWidth="1"/>
    <col min="7434" max="7434" width="1.28515625" style="174" customWidth="1"/>
    <col min="7435" max="7435" width="12.85546875" style="174" customWidth="1"/>
    <col min="7436" max="7436" width="1.28515625" style="174" customWidth="1"/>
    <col min="7437" max="7437" width="12.140625" style="174" customWidth="1"/>
    <col min="7438" max="7438" width="1.28515625" style="174" customWidth="1"/>
    <col min="7439" max="7439" width="12.85546875" style="174" customWidth="1"/>
    <col min="7440" max="7676" width="9.140625" style="174"/>
    <col min="7677" max="7678" width="1.7109375" style="174" customWidth="1"/>
    <col min="7679" max="7679" width="17.85546875" style="174" customWidth="1"/>
    <col min="7680" max="7680" width="13.42578125" style="174" customWidth="1"/>
    <col min="7681" max="7681" width="10.28515625" style="174" customWidth="1"/>
    <col min="7682" max="7682" width="1.28515625" style="174" customWidth="1"/>
    <col min="7683" max="7683" width="12.140625" style="174" customWidth="1"/>
    <col min="7684" max="7684" width="1.28515625" style="174" customWidth="1"/>
    <col min="7685" max="7685" width="12.140625" style="174" customWidth="1"/>
    <col min="7686" max="7686" width="1.28515625" style="174" customWidth="1"/>
    <col min="7687" max="7687" width="12.85546875" style="174" customWidth="1"/>
    <col min="7688" max="7688" width="1.28515625" style="174" customWidth="1"/>
    <col min="7689" max="7689" width="13.5703125" style="174" customWidth="1"/>
    <col min="7690" max="7690" width="1.28515625" style="174" customWidth="1"/>
    <col min="7691" max="7691" width="12.85546875" style="174" customWidth="1"/>
    <col min="7692" max="7692" width="1.28515625" style="174" customWidth="1"/>
    <col min="7693" max="7693" width="12.140625" style="174" customWidth="1"/>
    <col min="7694" max="7694" width="1.28515625" style="174" customWidth="1"/>
    <col min="7695" max="7695" width="12.85546875" style="174" customWidth="1"/>
    <col min="7696" max="7932" width="9.140625" style="174"/>
    <col min="7933" max="7934" width="1.7109375" style="174" customWidth="1"/>
    <col min="7935" max="7935" width="17.85546875" style="174" customWidth="1"/>
    <col min="7936" max="7936" width="13.42578125" style="174" customWidth="1"/>
    <col min="7937" max="7937" width="10.28515625" style="174" customWidth="1"/>
    <col min="7938" max="7938" width="1.28515625" style="174" customWidth="1"/>
    <col min="7939" max="7939" width="12.140625" style="174" customWidth="1"/>
    <col min="7940" max="7940" width="1.28515625" style="174" customWidth="1"/>
    <col min="7941" max="7941" width="12.140625" style="174" customWidth="1"/>
    <col min="7942" max="7942" width="1.28515625" style="174" customWidth="1"/>
    <col min="7943" max="7943" width="12.85546875" style="174" customWidth="1"/>
    <col min="7944" max="7944" width="1.28515625" style="174" customWidth="1"/>
    <col min="7945" max="7945" width="13.5703125" style="174" customWidth="1"/>
    <col min="7946" max="7946" width="1.28515625" style="174" customWidth="1"/>
    <col min="7947" max="7947" width="12.85546875" style="174" customWidth="1"/>
    <col min="7948" max="7948" width="1.28515625" style="174" customWidth="1"/>
    <col min="7949" max="7949" width="12.140625" style="174" customWidth="1"/>
    <col min="7950" max="7950" width="1.28515625" style="174" customWidth="1"/>
    <col min="7951" max="7951" width="12.85546875" style="174" customWidth="1"/>
    <col min="7952" max="8188" width="9.140625" style="174"/>
    <col min="8189" max="8190" width="1.7109375" style="174" customWidth="1"/>
    <col min="8191" max="8191" width="17.85546875" style="174" customWidth="1"/>
    <col min="8192" max="8192" width="13.42578125" style="174" customWidth="1"/>
    <col min="8193" max="8193" width="10.28515625" style="174" customWidth="1"/>
    <col min="8194" max="8194" width="1.28515625" style="174" customWidth="1"/>
    <col min="8195" max="8195" width="12.140625" style="174" customWidth="1"/>
    <col min="8196" max="8196" width="1.28515625" style="174" customWidth="1"/>
    <col min="8197" max="8197" width="12.140625" style="174" customWidth="1"/>
    <col min="8198" max="8198" width="1.28515625" style="174" customWidth="1"/>
    <col min="8199" max="8199" width="12.85546875" style="174" customWidth="1"/>
    <col min="8200" max="8200" width="1.28515625" style="174" customWidth="1"/>
    <col min="8201" max="8201" width="13.5703125" style="174" customWidth="1"/>
    <col min="8202" max="8202" width="1.28515625" style="174" customWidth="1"/>
    <col min="8203" max="8203" width="12.85546875" style="174" customWidth="1"/>
    <col min="8204" max="8204" width="1.28515625" style="174" customWidth="1"/>
    <col min="8205" max="8205" width="12.140625" style="174" customWidth="1"/>
    <col min="8206" max="8206" width="1.28515625" style="174" customWidth="1"/>
    <col min="8207" max="8207" width="12.85546875" style="174" customWidth="1"/>
    <col min="8208" max="8444" width="9.140625" style="174"/>
    <col min="8445" max="8446" width="1.7109375" style="174" customWidth="1"/>
    <col min="8447" max="8447" width="17.85546875" style="174" customWidth="1"/>
    <col min="8448" max="8448" width="13.42578125" style="174" customWidth="1"/>
    <col min="8449" max="8449" width="10.28515625" style="174" customWidth="1"/>
    <col min="8450" max="8450" width="1.28515625" style="174" customWidth="1"/>
    <col min="8451" max="8451" width="12.140625" style="174" customWidth="1"/>
    <col min="8452" max="8452" width="1.28515625" style="174" customWidth="1"/>
    <col min="8453" max="8453" width="12.140625" style="174" customWidth="1"/>
    <col min="8454" max="8454" width="1.28515625" style="174" customWidth="1"/>
    <col min="8455" max="8455" width="12.85546875" style="174" customWidth="1"/>
    <col min="8456" max="8456" width="1.28515625" style="174" customWidth="1"/>
    <col min="8457" max="8457" width="13.5703125" style="174" customWidth="1"/>
    <col min="8458" max="8458" width="1.28515625" style="174" customWidth="1"/>
    <col min="8459" max="8459" width="12.85546875" style="174" customWidth="1"/>
    <col min="8460" max="8460" width="1.28515625" style="174" customWidth="1"/>
    <col min="8461" max="8461" width="12.140625" style="174" customWidth="1"/>
    <col min="8462" max="8462" width="1.28515625" style="174" customWidth="1"/>
    <col min="8463" max="8463" width="12.85546875" style="174" customWidth="1"/>
    <col min="8464" max="8700" width="9.140625" style="174"/>
    <col min="8701" max="8702" width="1.7109375" style="174" customWidth="1"/>
    <col min="8703" max="8703" width="17.85546875" style="174" customWidth="1"/>
    <col min="8704" max="8704" width="13.42578125" style="174" customWidth="1"/>
    <col min="8705" max="8705" width="10.28515625" style="174" customWidth="1"/>
    <col min="8706" max="8706" width="1.28515625" style="174" customWidth="1"/>
    <col min="8707" max="8707" width="12.140625" style="174" customWidth="1"/>
    <col min="8708" max="8708" width="1.28515625" style="174" customWidth="1"/>
    <col min="8709" max="8709" width="12.140625" style="174" customWidth="1"/>
    <col min="8710" max="8710" width="1.28515625" style="174" customWidth="1"/>
    <col min="8711" max="8711" width="12.85546875" style="174" customWidth="1"/>
    <col min="8712" max="8712" width="1.28515625" style="174" customWidth="1"/>
    <col min="8713" max="8713" width="13.5703125" style="174" customWidth="1"/>
    <col min="8714" max="8714" width="1.28515625" style="174" customWidth="1"/>
    <col min="8715" max="8715" width="12.85546875" style="174" customWidth="1"/>
    <col min="8716" max="8716" width="1.28515625" style="174" customWidth="1"/>
    <col min="8717" max="8717" width="12.140625" style="174" customWidth="1"/>
    <col min="8718" max="8718" width="1.28515625" style="174" customWidth="1"/>
    <col min="8719" max="8719" width="12.85546875" style="174" customWidth="1"/>
    <col min="8720" max="8956" width="9.140625" style="174"/>
    <col min="8957" max="8958" width="1.7109375" style="174" customWidth="1"/>
    <col min="8959" max="8959" width="17.85546875" style="174" customWidth="1"/>
    <col min="8960" max="8960" width="13.42578125" style="174" customWidth="1"/>
    <col min="8961" max="8961" width="10.28515625" style="174" customWidth="1"/>
    <col min="8962" max="8962" width="1.28515625" style="174" customWidth="1"/>
    <col min="8963" max="8963" width="12.140625" style="174" customWidth="1"/>
    <col min="8964" max="8964" width="1.28515625" style="174" customWidth="1"/>
    <col min="8965" max="8965" width="12.140625" style="174" customWidth="1"/>
    <col min="8966" max="8966" width="1.28515625" style="174" customWidth="1"/>
    <col min="8967" max="8967" width="12.85546875" style="174" customWidth="1"/>
    <col min="8968" max="8968" width="1.28515625" style="174" customWidth="1"/>
    <col min="8969" max="8969" width="13.5703125" style="174" customWidth="1"/>
    <col min="8970" max="8970" width="1.28515625" style="174" customWidth="1"/>
    <col min="8971" max="8971" width="12.85546875" style="174" customWidth="1"/>
    <col min="8972" max="8972" width="1.28515625" style="174" customWidth="1"/>
    <col min="8973" max="8973" width="12.140625" style="174" customWidth="1"/>
    <col min="8974" max="8974" width="1.28515625" style="174" customWidth="1"/>
    <col min="8975" max="8975" width="12.85546875" style="174" customWidth="1"/>
    <col min="8976" max="9212" width="9.140625" style="174"/>
    <col min="9213" max="9214" width="1.7109375" style="174" customWidth="1"/>
    <col min="9215" max="9215" width="17.85546875" style="174" customWidth="1"/>
    <col min="9216" max="9216" width="13.42578125" style="174" customWidth="1"/>
    <col min="9217" max="9217" width="10.28515625" style="174" customWidth="1"/>
    <col min="9218" max="9218" width="1.28515625" style="174" customWidth="1"/>
    <col min="9219" max="9219" width="12.140625" style="174" customWidth="1"/>
    <col min="9220" max="9220" width="1.28515625" style="174" customWidth="1"/>
    <col min="9221" max="9221" width="12.140625" style="174" customWidth="1"/>
    <col min="9222" max="9222" width="1.28515625" style="174" customWidth="1"/>
    <col min="9223" max="9223" width="12.85546875" style="174" customWidth="1"/>
    <col min="9224" max="9224" width="1.28515625" style="174" customWidth="1"/>
    <col min="9225" max="9225" width="13.5703125" style="174" customWidth="1"/>
    <col min="9226" max="9226" width="1.28515625" style="174" customWidth="1"/>
    <col min="9227" max="9227" width="12.85546875" style="174" customWidth="1"/>
    <col min="9228" max="9228" width="1.28515625" style="174" customWidth="1"/>
    <col min="9229" max="9229" width="12.140625" style="174" customWidth="1"/>
    <col min="9230" max="9230" width="1.28515625" style="174" customWidth="1"/>
    <col min="9231" max="9231" width="12.85546875" style="174" customWidth="1"/>
    <col min="9232" max="9468" width="9.140625" style="174"/>
    <col min="9469" max="9470" width="1.7109375" style="174" customWidth="1"/>
    <col min="9471" max="9471" width="17.85546875" style="174" customWidth="1"/>
    <col min="9472" max="9472" width="13.42578125" style="174" customWidth="1"/>
    <col min="9473" max="9473" width="10.28515625" style="174" customWidth="1"/>
    <col min="9474" max="9474" width="1.28515625" style="174" customWidth="1"/>
    <col min="9475" max="9475" width="12.140625" style="174" customWidth="1"/>
    <col min="9476" max="9476" width="1.28515625" style="174" customWidth="1"/>
    <col min="9477" max="9477" width="12.140625" style="174" customWidth="1"/>
    <col min="9478" max="9478" width="1.28515625" style="174" customWidth="1"/>
    <col min="9479" max="9479" width="12.85546875" style="174" customWidth="1"/>
    <col min="9480" max="9480" width="1.28515625" style="174" customWidth="1"/>
    <col min="9481" max="9481" width="13.5703125" style="174" customWidth="1"/>
    <col min="9482" max="9482" width="1.28515625" style="174" customWidth="1"/>
    <col min="9483" max="9483" width="12.85546875" style="174" customWidth="1"/>
    <col min="9484" max="9484" width="1.28515625" style="174" customWidth="1"/>
    <col min="9485" max="9485" width="12.140625" style="174" customWidth="1"/>
    <col min="9486" max="9486" width="1.28515625" style="174" customWidth="1"/>
    <col min="9487" max="9487" width="12.85546875" style="174" customWidth="1"/>
    <col min="9488" max="9724" width="9.140625" style="174"/>
    <col min="9725" max="9726" width="1.7109375" style="174" customWidth="1"/>
    <col min="9727" max="9727" width="17.85546875" style="174" customWidth="1"/>
    <col min="9728" max="9728" width="13.42578125" style="174" customWidth="1"/>
    <col min="9729" max="9729" width="10.28515625" style="174" customWidth="1"/>
    <col min="9730" max="9730" width="1.28515625" style="174" customWidth="1"/>
    <col min="9731" max="9731" width="12.140625" style="174" customWidth="1"/>
    <col min="9732" max="9732" width="1.28515625" style="174" customWidth="1"/>
    <col min="9733" max="9733" width="12.140625" style="174" customWidth="1"/>
    <col min="9734" max="9734" width="1.28515625" style="174" customWidth="1"/>
    <col min="9735" max="9735" width="12.85546875" style="174" customWidth="1"/>
    <col min="9736" max="9736" width="1.28515625" style="174" customWidth="1"/>
    <col min="9737" max="9737" width="13.5703125" style="174" customWidth="1"/>
    <col min="9738" max="9738" width="1.28515625" style="174" customWidth="1"/>
    <col min="9739" max="9739" width="12.85546875" style="174" customWidth="1"/>
    <col min="9740" max="9740" width="1.28515625" style="174" customWidth="1"/>
    <col min="9741" max="9741" width="12.140625" style="174" customWidth="1"/>
    <col min="9742" max="9742" width="1.28515625" style="174" customWidth="1"/>
    <col min="9743" max="9743" width="12.85546875" style="174" customWidth="1"/>
    <col min="9744" max="9980" width="9.140625" style="174"/>
    <col min="9981" max="9982" width="1.7109375" style="174" customWidth="1"/>
    <col min="9983" max="9983" width="17.85546875" style="174" customWidth="1"/>
    <col min="9984" max="9984" width="13.42578125" style="174" customWidth="1"/>
    <col min="9985" max="9985" width="10.28515625" style="174" customWidth="1"/>
    <col min="9986" max="9986" width="1.28515625" style="174" customWidth="1"/>
    <col min="9987" max="9987" width="12.140625" style="174" customWidth="1"/>
    <col min="9988" max="9988" width="1.28515625" style="174" customWidth="1"/>
    <col min="9989" max="9989" width="12.140625" style="174" customWidth="1"/>
    <col min="9990" max="9990" width="1.28515625" style="174" customWidth="1"/>
    <col min="9991" max="9991" width="12.85546875" style="174" customWidth="1"/>
    <col min="9992" max="9992" width="1.28515625" style="174" customWidth="1"/>
    <col min="9993" max="9993" width="13.5703125" style="174" customWidth="1"/>
    <col min="9994" max="9994" width="1.28515625" style="174" customWidth="1"/>
    <col min="9995" max="9995" width="12.85546875" style="174" customWidth="1"/>
    <col min="9996" max="9996" width="1.28515625" style="174" customWidth="1"/>
    <col min="9997" max="9997" width="12.140625" style="174" customWidth="1"/>
    <col min="9998" max="9998" width="1.28515625" style="174" customWidth="1"/>
    <col min="9999" max="9999" width="12.85546875" style="174" customWidth="1"/>
    <col min="10000" max="10236" width="9.140625" style="174"/>
    <col min="10237" max="10238" width="1.7109375" style="174" customWidth="1"/>
    <col min="10239" max="10239" width="17.85546875" style="174" customWidth="1"/>
    <col min="10240" max="10240" width="13.42578125" style="174" customWidth="1"/>
    <col min="10241" max="10241" width="10.28515625" style="174" customWidth="1"/>
    <col min="10242" max="10242" width="1.28515625" style="174" customWidth="1"/>
    <col min="10243" max="10243" width="12.140625" style="174" customWidth="1"/>
    <col min="10244" max="10244" width="1.28515625" style="174" customWidth="1"/>
    <col min="10245" max="10245" width="12.140625" style="174" customWidth="1"/>
    <col min="10246" max="10246" width="1.28515625" style="174" customWidth="1"/>
    <col min="10247" max="10247" width="12.85546875" style="174" customWidth="1"/>
    <col min="10248" max="10248" width="1.28515625" style="174" customWidth="1"/>
    <col min="10249" max="10249" width="13.5703125" style="174" customWidth="1"/>
    <col min="10250" max="10250" width="1.28515625" style="174" customWidth="1"/>
    <col min="10251" max="10251" width="12.85546875" style="174" customWidth="1"/>
    <col min="10252" max="10252" width="1.28515625" style="174" customWidth="1"/>
    <col min="10253" max="10253" width="12.140625" style="174" customWidth="1"/>
    <col min="10254" max="10254" width="1.28515625" style="174" customWidth="1"/>
    <col min="10255" max="10255" width="12.85546875" style="174" customWidth="1"/>
    <col min="10256" max="10492" width="9.140625" style="174"/>
    <col min="10493" max="10494" width="1.7109375" style="174" customWidth="1"/>
    <col min="10495" max="10495" width="17.85546875" style="174" customWidth="1"/>
    <col min="10496" max="10496" width="13.42578125" style="174" customWidth="1"/>
    <col min="10497" max="10497" width="10.28515625" style="174" customWidth="1"/>
    <col min="10498" max="10498" width="1.28515625" style="174" customWidth="1"/>
    <col min="10499" max="10499" width="12.140625" style="174" customWidth="1"/>
    <col min="10500" max="10500" width="1.28515625" style="174" customWidth="1"/>
    <col min="10501" max="10501" width="12.140625" style="174" customWidth="1"/>
    <col min="10502" max="10502" width="1.28515625" style="174" customWidth="1"/>
    <col min="10503" max="10503" width="12.85546875" style="174" customWidth="1"/>
    <col min="10504" max="10504" width="1.28515625" style="174" customWidth="1"/>
    <col min="10505" max="10505" width="13.5703125" style="174" customWidth="1"/>
    <col min="10506" max="10506" width="1.28515625" style="174" customWidth="1"/>
    <col min="10507" max="10507" width="12.85546875" style="174" customWidth="1"/>
    <col min="10508" max="10508" width="1.28515625" style="174" customWidth="1"/>
    <col min="10509" max="10509" width="12.140625" style="174" customWidth="1"/>
    <col min="10510" max="10510" width="1.28515625" style="174" customWidth="1"/>
    <col min="10511" max="10511" width="12.85546875" style="174" customWidth="1"/>
    <col min="10512" max="10748" width="9.140625" style="174"/>
    <col min="10749" max="10750" width="1.7109375" style="174" customWidth="1"/>
    <col min="10751" max="10751" width="17.85546875" style="174" customWidth="1"/>
    <col min="10752" max="10752" width="13.42578125" style="174" customWidth="1"/>
    <col min="10753" max="10753" width="10.28515625" style="174" customWidth="1"/>
    <col min="10754" max="10754" width="1.28515625" style="174" customWidth="1"/>
    <col min="10755" max="10755" width="12.140625" style="174" customWidth="1"/>
    <col min="10756" max="10756" width="1.28515625" style="174" customWidth="1"/>
    <col min="10757" max="10757" width="12.140625" style="174" customWidth="1"/>
    <col min="10758" max="10758" width="1.28515625" style="174" customWidth="1"/>
    <col min="10759" max="10759" width="12.85546875" style="174" customWidth="1"/>
    <col min="10760" max="10760" width="1.28515625" style="174" customWidth="1"/>
    <col min="10761" max="10761" width="13.5703125" style="174" customWidth="1"/>
    <col min="10762" max="10762" width="1.28515625" style="174" customWidth="1"/>
    <col min="10763" max="10763" width="12.85546875" style="174" customWidth="1"/>
    <col min="10764" max="10764" width="1.28515625" style="174" customWidth="1"/>
    <col min="10765" max="10765" width="12.140625" style="174" customWidth="1"/>
    <col min="10766" max="10766" width="1.28515625" style="174" customWidth="1"/>
    <col min="10767" max="10767" width="12.85546875" style="174" customWidth="1"/>
    <col min="10768" max="11004" width="9.140625" style="174"/>
    <col min="11005" max="11006" width="1.7109375" style="174" customWidth="1"/>
    <col min="11007" max="11007" width="17.85546875" style="174" customWidth="1"/>
    <col min="11008" max="11008" width="13.42578125" style="174" customWidth="1"/>
    <col min="11009" max="11009" width="10.28515625" style="174" customWidth="1"/>
    <col min="11010" max="11010" width="1.28515625" style="174" customWidth="1"/>
    <col min="11011" max="11011" width="12.140625" style="174" customWidth="1"/>
    <col min="11012" max="11012" width="1.28515625" style="174" customWidth="1"/>
    <col min="11013" max="11013" width="12.140625" style="174" customWidth="1"/>
    <col min="11014" max="11014" width="1.28515625" style="174" customWidth="1"/>
    <col min="11015" max="11015" width="12.85546875" style="174" customWidth="1"/>
    <col min="11016" max="11016" width="1.28515625" style="174" customWidth="1"/>
    <col min="11017" max="11017" width="13.5703125" style="174" customWidth="1"/>
    <col min="11018" max="11018" width="1.28515625" style="174" customWidth="1"/>
    <col min="11019" max="11019" width="12.85546875" style="174" customWidth="1"/>
    <col min="11020" max="11020" width="1.28515625" style="174" customWidth="1"/>
    <col min="11021" max="11021" width="12.140625" style="174" customWidth="1"/>
    <col min="11022" max="11022" width="1.28515625" style="174" customWidth="1"/>
    <col min="11023" max="11023" width="12.85546875" style="174" customWidth="1"/>
    <col min="11024" max="11260" width="9.140625" style="174"/>
    <col min="11261" max="11262" width="1.7109375" style="174" customWidth="1"/>
    <col min="11263" max="11263" width="17.85546875" style="174" customWidth="1"/>
    <col min="11264" max="11264" width="13.42578125" style="174" customWidth="1"/>
    <col min="11265" max="11265" width="10.28515625" style="174" customWidth="1"/>
    <col min="11266" max="11266" width="1.28515625" style="174" customWidth="1"/>
    <col min="11267" max="11267" width="12.140625" style="174" customWidth="1"/>
    <col min="11268" max="11268" width="1.28515625" style="174" customWidth="1"/>
    <col min="11269" max="11269" width="12.140625" style="174" customWidth="1"/>
    <col min="11270" max="11270" width="1.28515625" style="174" customWidth="1"/>
    <col min="11271" max="11271" width="12.85546875" style="174" customWidth="1"/>
    <col min="11272" max="11272" width="1.28515625" style="174" customWidth="1"/>
    <col min="11273" max="11273" width="13.5703125" style="174" customWidth="1"/>
    <col min="11274" max="11274" width="1.28515625" style="174" customWidth="1"/>
    <col min="11275" max="11275" width="12.85546875" style="174" customWidth="1"/>
    <col min="11276" max="11276" width="1.28515625" style="174" customWidth="1"/>
    <col min="11277" max="11277" width="12.140625" style="174" customWidth="1"/>
    <col min="11278" max="11278" width="1.28515625" style="174" customWidth="1"/>
    <col min="11279" max="11279" width="12.85546875" style="174" customWidth="1"/>
    <col min="11280" max="11516" width="9.140625" style="174"/>
    <col min="11517" max="11518" width="1.7109375" style="174" customWidth="1"/>
    <col min="11519" max="11519" width="17.85546875" style="174" customWidth="1"/>
    <col min="11520" max="11520" width="13.42578125" style="174" customWidth="1"/>
    <col min="11521" max="11521" width="10.28515625" style="174" customWidth="1"/>
    <col min="11522" max="11522" width="1.28515625" style="174" customWidth="1"/>
    <col min="11523" max="11523" width="12.140625" style="174" customWidth="1"/>
    <col min="11524" max="11524" width="1.28515625" style="174" customWidth="1"/>
    <col min="11525" max="11525" width="12.140625" style="174" customWidth="1"/>
    <col min="11526" max="11526" width="1.28515625" style="174" customWidth="1"/>
    <col min="11527" max="11527" width="12.85546875" style="174" customWidth="1"/>
    <col min="11528" max="11528" width="1.28515625" style="174" customWidth="1"/>
    <col min="11529" max="11529" width="13.5703125" style="174" customWidth="1"/>
    <col min="11530" max="11530" width="1.28515625" style="174" customWidth="1"/>
    <col min="11531" max="11531" width="12.85546875" style="174" customWidth="1"/>
    <col min="11532" max="11532" width="1.28515625" style="174" customWidth="1"/>
    <col min="11533" max="11533" width="12.140625" style="174" customWidth="1"/>
    <col min="11534" max="11534" width="1.28515625" style="174" customWidth="1"/>
    <col min="11535" max="11535" width="12.85546875" style="174" customWidth="1"/>
    <col min="11536" max="11772" width="9.140625" style="174"/>
    <col min="11773" max="11774" width="1.7109375" style="174" customWidth="1"/>
    <col min="11775" max="11775" width="17.85546875" style="174" customWidth="1"/>
    <col min="11776" max="11776" width="13.42578125" style="174" customWidth="1"/>
    <col min="11777" max="11777" width="10.28515625" style="174" customWidth="1"/>
    <col min="11778" max="11778" width="1.28515625" style="174" customWidth="1"/>
    <col min="11779" max="11779" width="12.140625" style="174" customWidth="1"/>
    <col min="11780" max="11780" width="1.28515625" style="174" customWidth="1"/>
    <col min="11781" max="11781" width="12.140625" style="174" customWidth="1"/>
    <col min="11782" max="11782" width="1.28515625" style="174" customWidth="1"/>
    <col min="11783" max="11783" width="12.85546875" style="174" customWidth="1"/>
    <col min="11784" max="11784" width="1.28515625" style="174" customWidth="1"/>
    <col min="11785" max="11785" width="13.5703125" style="174" customWidth="1"/>
    <col min="11786" max="11786" width="1.28515625" style="174" customWidth="1"/>
    <col min="11787" max="11787" width="12.85546875" style="174" customWidth="1"/>
    <col min="11788" max="11788" width="1.28515625" style="174" customWidth="1"/>
    <col min="11789" max="11789" width="12.140625" style="174" customWidth="1"/>
    <col min="11790" max="11790" width="1.28515625" style="174" customWidth="1"/>
    <col min="11791" max="11791" width="12.85546875" style="174" customWidth="1"/>
    <col min="11792" max="12028" width="9.140625" style="174"/>
    <col min="12029" max="12030" width="1.7109375" style="174" customWidth="1"/>
    <col min="12031" max="12031" width="17.85546875" style="174" customWidth="1"/>
    <col min="12032" max="12032" width="13.42578125" style="174" customWidth="1"/>
    <col min="12033" max="12033" width="10.28515625" style="174" customWidth="1"/>
    <col min="12034" max="12034" width="1.28515625" style="174" customWidth="1"/>
    <col min="12035" max="12035" width="12.140625" style="174" customWidth="1"/>
    <col min="12036" max="12036" width="1.28515625" style="174" customWidth="1"/>
    <col min="12037" max="12037" width="12.140625" style="174" customWidth="1"/>
    <col min="12038" max="12038" width="1.28515625" style="174" customWidth="1"/>
    <col min="12039" max="12039" width="12.85546875" style="174" customWidth="1"/>
    <col min="12040" max="12040" width="1.28515625" style="174" customWidth="1"/>
    <col min="12041" max="12041" width="13.5703125" style="174" customWidth="1"/>
    <col min="12042" max="12042" width="1.28515625" style="174" customWidth="1"/>
    <col min="12043" max="12043" width="12.85546875" style="174" customWidth="1"/>
    <col min="12044" max="12044" width="1.28515625" style="174" customWidth="1"/>
    <col min="12045" max="12045" width="12.140625" style="174" customWidth="1"/>
    <col min="12046" max="12046" width="1.28515625" style="174" customWidth="1"/>
    <col min="12047" max="12047" width="12.85546875" style="174" customWidth="1"/>
    <col min="12048" max="12284" width="9.140625" style="174"/>
    <col min="12285" max="12286" width="1.7109375" style="174" customWidth="1"/>
    <col min="12287" max="12287" width="17.85546875" style="174" customWidth="1"/>
    <col min="12288" max="12288" width="13.42578125" style="174" customWidth="1"/>
    <col min="12289" max="12289" width="10.28515625" style="174" customWidth="1"/>
    <col min="12290" max="12290" width="1.28515625" style="174" customWidth="1"/>
    <col min="12291" max="12291" width="12.140625" style="174" customWidth="1"/>
    <col min="12292" max="12292" width="1.28515625" style="174" customWidth="1"/>
    <col min="12293" max="12293" width="12.140625" style="174" customWidth="1"/>
    <col min="12294" max="12294" width="1.28515625" style="174" customWidth="1"/>
    <col min="12295" max="12295" width="12.85546875" style="174" customWidth="1"/>
    <col min="12296" max="12296" width="1.28515625" style="174" customWidth="1"/>
    <col min="12297" max="12297" width="13.5703125" style="174" customWidth="1"/>
    <col min="12298" max="12298" width="1.28515625" style="174" customWidth="1"/>
    <col min="12299" max="12299" width="12.85546875" style="174" customWidth="1"/>
    <col min="12300" max="12300" width="1.28515625" style="174" customWidth="1"/>
    <col min="12301" max="12301" width="12.140625" style="174" customWidth="1"/>
    <col min="12302" max="12302" width="1.28515625" style="174" customWidth="1"/>
    <col min="12303" max="12303" width="12.85546875" style="174" customWidth="1"/>
    <col min="12304" max="12540" width="9.140625" style="174"/>
    <col min="12541" max="12542" width="1.7109375" style="174" customWidth="1"/>
    <col min="12543" max="12543" width="17.85546875" style="174" customWidth="1"/>
    <col min="12544" max="12544" width="13.42578125" style="174" customWidth="1"/>
    <col min="12545" max="12545" width="10.28515625" style="174" customWidth="1"/>
    <col min="12546" max="12546" width="1.28515625" style="174" customWidth="1"/>
    <col min="12547" max="12547" width="12.140625" style="174" customWidth="1"/>
    <col min="12548" max="12548" width="1.28515625" style="174" customWidth="1"/>
    <col min="12549" max="12549" width="12.140625" style="174" customWidth="1"/>
    <col min="12550" max="12550" width="1.28515625" style="174" customWidth="1"/>
    <col min="12551" max="12551" width="12.85546875" style="174" customWidth="1"/>
    <col min="12552" max="12552" width="1.28515625" style="174" customWidth="1"/>
    <col min="12553" max="12553" width="13.5703125" style="174" customWidth="1"/>
    <col min="12554" max="12554" width="1.28515625" style="174" customWidth="1"/>
    <col min="12555" max="12555" width="12.85546875" style="174" customWidth="1"/>
    <col min="12556" max="12556" width="1.28515625" style="174" customWidth="1"/>
    <col min="12557" max="12557" width="12.140625" style="174" customWidth="1"/>
    <col min="12558" max="12558" width="1.28515625" style="174" customWidth="1"/>
    <col min="12559" max="12559" width="12.85546875" style="174" customWidth="1"/>
    <col min="12560" max="12796" width="9.140625" style="174"/>
    <col min="12797" max="12798" width="1.7109375" style="174" customWidth="1"/>
    <col min="12799" max="12799" width="17.85546875" style="174" customWidth="1"/>
    <col min="12800" max="12800" width="13.42578125" style="174" customWidth="1"/>
    <col min="12801" max="12801" width="10.28515625" style="174" customWidth="1"/>
    <col min="12802" max="12802" width="1.28515625" style="174" customWidth="1"/>
    <col min="12803" max="12803" width="12.140625" style="174" customWidth="1"/>
    <col min="12804" max="12804" width="1.28515625" style="174" customWidth="1"/>
    <col min="12805" max="12805" width="12.140625" style="174" customWidth="1"/>
    <col min="12806" max="12806" width="1.28515625" style="174" customWidth="1"/>
    <col min="12807" max="12807" width="12.85546875" style="174" customWidth="1"/>
    <col min="12808" max="12808" width="1.28515625" style="174" customWidth="1"/>
    <col min="12809" max="12809" width="13.5703125" style="174" customWidth="1"/>
    <col min="12810" max="12810" width="1.28515625" style="174" customWidth="1"/>
    <col min="12811" max="12811" width="12.85546875" style="174" customWidth="1"/>
    <col min="12812" max="12812" width="1.28515625" style="174" customWidth="1"/>
    <col min="12813" max="12813" width="12.140625" style="174" customWidth="1"/>
    <col min="12814" max="12814" width="1.28515625" style="174" customWidth="1"/>
    <col min="12815" max="12815" width="12.85546875" style="174" customWidth="1"/>
    <col min="12816" max="13052" width="9.140625" style="174"/>
    <col min="13053" max="13054" width="1.7109375" style="174" customWidth="1"/>
    <col min="13055" max="13055" width="17.85546875" style="174" customWidth="1"/>
    <col min="13056" max="13056" width="13.42578125" style="174" customWidth="1"/>
    <col min="13057" max="13057" width="10.28515625" style="174" customWidth="1"/>
    <col min="13058" max="13058" width="1.28515625" style="174" customWidth="1"/>
    <col min="13059" max="13059" width="12.140625" style="174" customWidth="1"/>
    <col min="13060" max="13060" width="1.28515625" style="174" customWidth="1"/>
    <col min="13061" max="13061" width="12.140625" style="174" customWidth="1"/>
    <col min="13062" max="13062" width="1.28515625" style="174" customWidth="1"/>
    <col min="13063" max="13063" width="12.85546875" style="174" customWidth="1"/>
    <col min="13064" max="13064" width="1.28515625" style="174" customWidth="1"/>
    <col min="13065" max="13065" width="13.5703125" style="174" customWidth="1"/>
    <col min="13066" max="13066" width="1.28515625" style="174" customWidth="1"/>
    <col min="13067" max="13067" width="12.85546875" style="174" customWidth="1"/>
    <col min="13068" max="13068" width="1.28515625" style="174" customWidth="1"/>
    <col min="13069" max="13069" width="12.140625" style="174" customWidth="1"/>
    <col min="13070" max="13070" width="1.28515625" style="174" customWidth="1"/>
    <col min="13071" max="13071" width="12.85546875" style="174" customWidth="1"/>
    <col min="13072" max="13308" width="9.140625" style="174"/>
    <col min="13309" max="13310" width="1.7109375" style="174" customWidth="1"/>
    <col min="13311" max="13311" width="17.85546875" style="174" customWidth="1"/>
    <col min="13312" max="13312" width="13.42578125" style="174" customWidth="1"/>
    <col min="13313" max="13313" width="10.28515625" style="174" customWidth="1"/>
    <col min="13314" max="13314" width="1.28515625" style="174" customWidth="1"/>
    <col min="13315" max="13315" width="12.140625" style="174" customWidth="1"/>
    <col min="13316" max="13316" width="1.28515625" style="174" customWidth="1"/>
    <col min="13317" max="13317" width="12.140625" style="174" customWidth="1"/>
    <col min="13318" max="13318" width="1.28515625" style="174" customWidth="1"/>
    <col min="13319" max="13319" width="12.85546875" style="174" customWidth="1"/>
    <col min="13320" max="13320" width="1.28515625" style="174" customWidth="1"/>
    <col min="13321" max="13321" width="13.5703125" style="174" customWidth="1"/>
    <col min="13322" max="13322" width="1.28515625" style="174" customWidth="1"/>
    <col min="13323" max="13323" width="12.85546875" style="174" customWidth="1"/>
    <col min="13324" max="13324" width="1.28515625" style="174" customWidth="1"/>
    <col min="13325" max="13325" width="12.140625" style="174" customWidth="1"/>
    <col min="13326" max="13326" width="1.28515625" style="174" customWidth="1"/>
    <col min="13327" max="13327" width="12.85546875" style="174" customWidth="1"/>
    <col min="13328" max="13564" width="9.140625" style="174"/>
    <col min="13565" max="13566" width="1.7109375" style="174" customWidth="1"/>
    <col min="13567" max="13567" width="17.85546875" style="174" customWidth="1"/>
    <col min="13568" max="13568" width="13.42578125" style="174" customWidth="1"/>
    <col min="13569" max="13569" width="10.28515625" style="174" customWidth="1"/>
    <col min="13570" max="13570" width="1.28515625" style="174" customWidth="1"/>
    <col min="13571" max="13571" width="12.140625" style="174" customWidth="1"/>
    <col min="13572" max="13572" width="1.28515625" style="174" customWidth="1"/>
    <col min="13573" max="13573" width="12.140625" style="174" customWidth="1"/>
    <col min="13574" max="13574" width="1.28515625" style="174" customWidth="1"/>
    <col min="13575" max="13575" width="12.85546875" style="174" customWidth="1"/>
    <col min="13576" max="13576" width="1.28515625" style="174" customWidth="1"/>
    <col min="13577" max="13577" width="13.5703125" style="174" customWidth="1"/>
    <col min="13578" max="13578" width="1.28515625" style="174" customWidth="1"/>
    <col min="13579" max="13579" width="12.85546875" style="174" customWidth="1"/>
    <col min="13580" max="13580" width="1.28515625" style="174" customWidth="1"/>
    <col min="13581" max="13581" width="12.140625" style="174" customWidth="1"/>
    <col min="13582" max="13582" width="1.28515625" style="174" customWidth="1"/>
    <col min="13583" max="13583" width="12.85546875" style="174" customWidth="1"/>
    <col min="13584" max="13820" width="9.140625" style="174"/>
    <col min="13821" max="13822" width="1.7109375" style="174" customWidth="1"/>
    <col min="13823" max="13823" width="17.85546875" style="174" customWidth="1"/>
    <col min="13824" max="13824" width="13.42578125" style="174" customWidth="1"/>
    <col min="13825" max="13825" width="10.28515625" style="174" customWidth="1"/>
    <col min="13826" max="13826" width="1.28515625" style="174" customWidth="1"/>
    <col min="13827" max="13827" width="12.140625" style="174" customWidth="1"/>
    <col min="13828" max="13828" width="1.28515625" style="174" customWidth="1"/>
    <col min="13829" max="13829" width="12.140625" style="174" customWidth="1"/>
    <col min="13830" max="13830" width="1.28515625" style="174" customWidth="1"/>
    <col min="13831" max="13831" width="12.85546875" style="174" customWidth="1"/>
    <col min="13832" max="13832" width="1.28515625" style="174" customWidth="1"/>
    <col min="13833" max="13833" width="13.5703125" style="174" customWidth="1"/>
    <col min="13834" max="13834" width="1.28515625" style="174" customWidth="1"/>
    <col min="13835" max="13835" width="12.85546875" style="174" customWidth="1"/>
    <col min="13836" max="13836" width="1.28515625" style="174" customWidth="1"/>
    <col min="13837" max="13837" width="12.140625" style="174" customWidth="1"/>
    <col min="13838" max="13838" width="1.28515625" style="174" customWidth="1"/>
    <col min="13839" max="13839" width="12.85546875" style="174" customWidth="1"/>
    <col min="13840" max="14076" width="9.140625" style="174"/>
    <col min="14077" max="14078" width="1.7109375" style="174" customWidth="1"/>
    <col min="14079" max="14079" width="17.85546875" style="174" customWidth="1"/>
    <col min="14080" max="14080" width="13.42578125" style="174" customWidth="1"/>
    <col min="14081" max="14081" width="10.28515625" style="174" customWidth="1"/>
    <col min="14082" max="14082" width="1.28515625" style="174" customWidth="1"/>
    <col min="14083" max="14083" width="12.140625" style="174" customWidth="1"/>
    <col min="14084" max="14084" width="1.28515625" style="174" customWidth="1"/>
    <col min="14085" max="14085" width="12.140625" style="174" customWidth="1"/>
    <col min="14086" max="14086" width="1.28515625" style="174" customWidth="1"/>
    <col min="14087" max="14087" width="12.85546875" style="174" customWidth="1"/>
    <col min="14088" max="14088" width="1.28515625" style="174" customWidth="1"/>
    <col min="14089" max="14089" width="13.5703125" style="174" customWidth="1"/>
    <col min="14090" max="14090" width="1.28515625" style="174" customWidth="1"/>
    <col min="14091" max="14091" width="12.85546875" style="174" customWidth="1"/>
    <col min="14092" max="14092" width="1.28515625" style="174" customWidth="1"/>
    <col min="14093" max="14093" width="12.140625" style="174" customWidth="1"/>
    <col min="14094" max="14094" width="1.28515625" style="174" customWidth="1"/>
    <col min="14095" max="14095" width="12.85546875" style="174" customWidth="1"/>
    <col min="14096" max="14332" width="9.140625" style="174"/>
    <col min="14333" max="14334" width="1.7109375" style="174" customWidth="1"/>
    <col min="14335" max="14335" width="17.85546875" style="174" customWidth="1"/>
    <col min="14336" max="14336" width="13.42578125" style="174" customWidth="1"/>
    <col min="14337" max="14337" width="10.28515625" style="174" customWidth="1"/>
    <col min="14338" max="14338" width="1.28515625" style="174" customWidth="1"/>
    <col min="14339" max="14339" width="12.140625" style="174" customWidth="1"/>
    <col min="14340" max="14340" width="1.28515625" style="174" customWidth="1"/>
    <col min="14341" max="14341" width="12.140625" style="174" customWidth="1"/>
    <col min="14342" max="14342" width="1.28515625" style="174" customWidth="1"/>
    <col min="14343" max="14343" width="12.85546875" style="174" customWidth="1"/>
    <col min="14344" max="14344" width="1.28515625" style="174" customWidth="1"/>
    <col min="14345" max="14345" width="13.5703125" style="174" customWidth="1"/>
    <col min="14346" max="14346" width="1.28515625" style="174" customWidth="1"/>
    <col min="14347" max="14347" width="12.85546875" style="174" customWidth="1"/>
    <col min="14348" max="14348" width="1.28515625" style="174" customWidth="1"/>
    <col min="14349" max="14349" width="12.140625" style="174" customWidth="1"/>
    <col min="14350" max="14350" width="1.28515625" style="174" customWidth="1"/>
    <col min="14351" max="14351" width="12.85546875" style="174" customWidth="1"/>
    <col min="14352" max="14588" width="9.140625" style="174"/>
    <col min="14589" max="14590" width="1.7109375" style="174" customWidth="1"/>
    <col min="14591" max="14591" width="17.85546875" style="174" customWidth="1"/>
    <col min="14592" max="14592" width="13.42578125" style="174" customWidth="1"/>
    <col min="14593" max="14593" width="10.28515625" style="174" customWidth="1"/>
    <col min="14594" max="14594" width="1.28515625" style="174" customWidth="1"/>
    <col min="14595" max="14595" width="12.140625" style="174" customWidth="1"/>
    <col min="14596" max="14596" width="1.28515625" style="174" customWidth="1"/>
    <col min="14597" max="14597" width="12.140625" style="174" customWidth="1"/>
    <col min="14598" max="14598" width="1.28515625" style="174" customWidth="1"/>
    <col min="14599" max="14599" width="12.85546875" style="174" customWidth="1"/>
    <col min="14600" max="14600" width="1.28515625" style="174" customWidth="1"/>
    <col min="14601" max="14601" width="13.5703125" style="174" customWidth="1"/>
    <col min="14602" max="14602" width="1.28515625" style="174" customWidth="1"/>
    <col min="14603" max="14603" width="12.85546875" style="174" customWidth="1"/>
    <col min="14604" max="14604" width="1.28515625" style="174" customWidth="1"/>
    <col min="14605" max="14605" width="12.140625" style="174" customWidth="1"/>
    <col min="14606" max="14606" width="1.28515625" style="174" customWidth="1"/>
    <col min="14607" max="14607" width="12.85546875" style="174" customWidth="1"/>
    <col min="14608" max="14844" width="9.140625" style="174"/>
    <col min="14845" max="14846" width="1.7109375" style="174" customWidth="1"/>
    <col min="14847" max="14847" width="17.85546875" style="174" customWidth="1"/>
    <col min="14848" max="14848" width="13.42578125" style="174" customWidth="1"/>
    <col min="14849" max="14849" width="10.28515625" style="174" customWidth="1"/>
    <col min="14850" max="14850" width="1.28515625" style="174" customWidth="1"/>
    <col min="14851" max="14851" width="12.140625" style="174" customWidth="1"/>
    <col min="14852" max="14852" width="1.28515625" style="174" customWidth="1"/>
    <col min="14853" max="14853" width="12.140625" style="174" customWidth="1"/>
    <col min="14854" max="14854" width="1.28515625" style="174" customWidth="1"/>
    <col min="14855" max="14855" width="12.85546875" style="174" customWidth="1"/>
    <col min="14856" max="14856" width="1.28515625" style="174" customWidth="1"/>
    <col min="14857" max="14857" width="13.5703125" style="174" customWidth="1"/>
    <col min="14858" max="14858" width="1.28515625" style="174" customWidth="1"/>
    <col min="14859" max="14859" width="12.85546875" style="174" customWidth="1"/>
    <col min="14860" max="14860" width="1.28515625" style="174" customWidth="1"/>
    <col min="14861" max="14861" width="12.140625" style="174" customWidth="1"/>
    <col min="14862" max="14862" width="1.28515625" style="174" customWidth="1"/>
    <col min="14863" max="14863" width="12.85546875" style="174" customWidth="1"/>
    <col min="14864" max="15100" width="9.140625" style="174"/>
    <col min="15101" max="15102" width="1.7109375" style="174" customWidth="1"/>
    <col min="15103" max="15103" width="17.85546875" style="174" customWidth="1"/>
    <col min="15104" max="15104" width="13.42578125" style="174" customWidth="1"/>
    <col min="15105" max="15105" width="10.28515625" style="174" customWidth="1"/>
    <col min="15106" max="15106" width="1.28515625" style="174" customWidth="1"/>
    <col min="15107" max="15107" width="12.140625" style="174" customWidth="1"/>
    <col min="15108" max="15108" width="1.28515625" style="174" customWidth="1"/>
    <col min="15109" max="15109" width="12.140625" style="174" customWidth="1"/>
    <col min="15110" max="15110" width="1.28515625" style="174" customWidth="1"/>
    <col min="15111" max="15111" width="12.85546875" style="174" customWidth="1"/>
    <col min="15112" max="15112" width="1.28515625" style="174" customWidth="1"/>
    <col min="15113" max="15113" width="13.5703125" style="174" customWidth="1"/>
    <col min="15114" max="15114" width="1.28515625" style="174" customWidth="1"/>
    <col min="15115" max="15115" width="12.85546875" style="174" customWidth="1"/>
    <col min="15116" max="15116" width="1.28515625" style="174" customWidth="1"/>
    <col min="15117" max="15117" width="12.140625" style="174" customWidth="1"/>
    <col min="15118" max="15118" width="1.28515625" style="174" customWidth="1"/>
    <col min="15119" max="15119" width="12.85546875" style="174" customWidth="1"/>
    <col min="15120" max="15356" width="9.140625" style="174"/>
    <col min="15357" max="15358" width="1.7109375" style="174" customWidth="1"/>
    <col min="15359" max="15359" width="17.85546875" style="174" customWidth="1"/>
    <col min="15360" max="15360" width="13.42578125" style="174" customWidth="1"/>
    <col min="15361" max="15361" width="10.28515625" style="174" customWidth="1"/>
    <col min="15362" max="15362" width="1.28515625" style="174" customWidth="1"/>
    <col min="15363" max="15363" width="12.140625" style="174" customWidth="1"/>
    <col min="15364" max="15364" width="1.28515625" style="174" customWidth="1"/>
    <col min="15365" max="15365" width="12.140625" style="174" customWidth="1"/>
    <col min="15366" max="15366" width="1.28515625" style="174" customWidth="1"/>
    <col min="15367" max="15367" width="12.85546875" style="174" customWidth="1"/>
    <col min="15368" max="15368" width="1.28515625" style="174" customWidth="1"/>
    <col min="15369" max="15369" width="13.5703125" style="174" customWidth="1"/>
    <col min="15370" max="15370" width="1.28515625" style="174" customWidth="1"/>
    <col min="15371" max="15371" width="12.85546875" style="174" customWidth="1"/>
    <col min="15372" max="15372" width="1.28515625" style="174" customWidth="1"/>
    <col min="15373" max="15373" width="12.140625" style="174" customWidth="1"/>
    <col min="15374" max="15374" width="1.28515625" style="174" customWidth="1"/>
    <col min="15375" max="15375" width="12.85546875" style="174" customWidth="1"/>
    <col min="15376" max="15612" width="9.140625" style="174"/>
    <col min="15613" max="15614" width="1.7109375" style="174" customWidth="1"/>
    <col min="15615" max="15615" width="17.85546875" style="174" customWidth="1"/>
    <col min="15616" max="15616" width="13.42578125" style="174" customWidth="1"/>
    <col min="15617" max="15617" width="10.28515625" style="174" customWidth="1"/>
    <col min="15618" max="15618" width="1.28515625" style="174" customWidth="1"/>
    <col min="15619" max="15619" width="12.140625" style="174" customWidth="1"/>
    <col min="15620" max="15620" width="1.28515625" style="174" customWidth="1"/>
    <col min="15621" max="15621" width="12.140625" style="174" customWidth="1"/>
    <col min="15622" max="15622" width="1.28515625" style="174" customWidth="1"/>
    <col min="15623" max="15623" width="12.85546875" style="174" customWidth="1"/>
    <col min="15624" max="15624" width="1.28515625" style="174" customWidth="1"/>
    <col min="15625" max="15625" width="13.5703125" style="174" customWidth="1"/>
    <col min="15626" max="15626" width="1.28515625" style="174" customWidth="1"/>
    <col min="15627" max="15627" width="12.85546875" style="174" customWidth="1"/>
    <col min="15628" max="15628" width="1.28515625" style="174" customWidth="1"/>
    <col min="15629" max="15629" width="12.140625" style="174" customWidth="1"/>
    <col min="15630" max="15630" width="1.28515625" style="174" customWidth="1"/>
    <col min="15631" max="15631" width="12.85546875" style="174" customWidth="1"/>
    <col min="15632" max="15868" width="9.140625" style="174"/>
    <col min="15869" max="15870" width="1.7109375" style="174" customWidth="1"/>
    <col min="15871" max="15871" width="17.85546875" style="174" customWidth="1"/>
    <col min="15872" max="15872" width="13.42578125" style="174" customWidth="1"/>
    <col min="15873" max="15873" width="10.28515625" style="174" customWidth="1"/>
    <col min="15874" max="15874" width="1.28515625" style="174" customWidth="1"/>
    <col min="15875" max="15875" width="12.140625" style="174" customWidth="1"/>
    <col min="15876" max="15876" width="1.28515625" style="174" customWidth="1"/>
    <col min="15877" max="15877" width="12.140625" style="174" customWidth="1"/>
    <col min="15878" max="15878" width="1.28515625" style="174" customWidth="1"/>
    <col min="15879" max="15879" width="12.85546875" style="174" customWidth="1"/>
    <col min="15880" max="15880" width="1.28515625" style="174" customWidth="1"/>
    <col min="15881" max="15881" width="13.5703125" style="174" customWidth="1"/>
    <col min="15882" max="15882" width="1.28515625" style="174" customWidth="1"/>
    <col min="15883" max="15883" width="12.85546875" style="174" customWidth="1"/>
    <col min="15884" max="15884" width="1.28515625" style="174" customWidth="1"/>
    <col min="15885" max="15885" width="12.140625" style="174" customWidth="1"/>
    <col min="15886" max="15886" width="1.28515625" style="174" customWidth="1"/>
    <col min="15887" max="15887" width="12.85546875" style="174" customWidth="1"/>
    <col min="15888" max="16124" width="9.140625" style="174"/>
    <col min="16125" max="16126" width="1.7109375" style="174" customWidth="1"/>
    <col min="16127" max="16127" width="17.85546875" style="174" customWidth="1"/>
    <col min="16128" max="16128" width="13.42578125" style="174" customWidth="1"/>
    <col min="16129" max="16129" width="10.28515625" style="174" customWidth="1"/>
    <col min="16130" max="16130" width="1.28515625" style="174" customWidth="1"/>
    <col min="16131" max="16131" width="12.140625" style="174" customWidth="1"/>
    <col min="16132" max="16132" width="1.28515625" style="174" customWidth="1"/>
    <col min="16133" max="16133" width="12.140625" style="174" customWidth="1"/>
    <col min="16134" max="16134" width="1.28515625" style="174" customWidth="1"/>
    <col min="16135" max="16135" width="12.85546875" style="174" customWidth="1"/>
    <col min="16136" max="16136" width="1.28515625" style="174" customWidth="1"/>
    <col min="16137" max="16137" width="13.5703125" style="174" customWidth="1"/>
    <col min="16138" max="16138" width="1.28515625" style="174" customWidth="1"/>
    <col min="16139" max="16139" width="12.85546875" style="174" customWidth="1"/>
    <col min="16140" max="16140" width="1.28515625" style="174" customWidth="1"/>
    <col min="16141" max="16141" width="12.140625" style="174" customWidth="1"/>
    <col min="16142" max="16142" width="1.28515625" style="174" customWidth="1"/>
    <col min="16143" max="16143" width="12.85546875" style="174" customWidth="1"/>
    <col min="16144" max="16384" width="9.140625" style="174"/>
  </cols>
  <sheetData>
    <row r="1" spans="1:16" s="156" customFormat="1" ht="17.25" customHeight="1">
      <c r="A1" s="215" t="str">
        <f>'[4]BS_3-4'!A1</f>
        <v>OCEAN COMMERCE PUBLIC COMPANY LIMITED AND ITS SUBSIDIARY</v>
      </c>
      <c r="E1" s="155"/>
      <c r="F1" s="155"/>
      <c r="G1" s="155"/>
      <c r="H1" s="155"/>
      <c r="I1" s="155"/>
      <c r="J1" s="155"/>
      <c r="K1" s="155"/>
      <c r="M1" s="157"/>
      <c r="N1" s="157"/>
      <c r="O1" s="34" t="s">
        <v>72</v>
      </c>
    </row>
    <row r="2" spans="1:16" s="156" customFormat="1" ht="16.899999999999999" customHeight="1">
      <c r="A2" s="215" t="s">
        <v>112</v>
      </c>
      <c r="E2" s="158"/>
      <c r="F2" s="155"/>
      <c r="G2" s="155"/>
      <c r="H2" s="155"/>
      <c r="I2" s="155"/>
      <c r="J2" s="159"/>
      <c r="K2" s="159"/>
      <c r="M2" s="157"/>
      <c r="N2" s="157"/>
      <c r="O2" s="34" t="s">
        <v>74</v>
      </c>
    </row>
    <row r="3" spans="1:16" s="156" customFormat="1" ht="17.25" customHeight="1">
      <c r="A3" s="23" t="str">
        <f>+PL_6!A3</f>
        <v>FOR THE SIX-MONTH PERIODS ENDED JUNE 30, 2017 AND 2016</v>
      </c>
      <c r="E3" s="158"/>
      <c r="F3" s="155"/>
      <c r="G3" s="159"/>
      <c r="H3" s="159"/>
      <c r="I3" s="159"/>
      <c r="J3" s="159"/>
      <c r="K3" s="159"/>
    </row>
    <row r="4" spans="1:16" s="160" customFormat="1" ht="17.25" customHeight="1">
      <c r="E4" s="161"/>
    </row>
    <row r="5" spans="1:16" s="160" customFormat="1" ht="17.25" customHeight="1">
      <c r="E5" s="161"/>
      <c r="G5" s="222" t="s">
        <v>113</v>
      </c>
      <c r="H5" s="222"/>
      <c r="I5" s="222"/>
      <c r="J5" s="222"/>
      <c r="K5" s="222"/>
      <c r="L5" s="222"/>
      <c r="M5" s="222"/>
      <c r="N5" s="222"/>
      <c r="O5" s="222"/>
    </row>
    <row r="6" spans="1:16" s="163" customFormat="1" ht="17.25" customHeight="1">
      <c r="A6" s="162"/>
      <c r="E6" s="164"/>
      <c r="F6" s="162"/>
      <c r="G6" s="160"/>
      <c r="H6" s="160"/>
      <c r="I6" s="165"/>
      <c r="J6" s="166"/>
      <c r="K6" s="222" t="s">
        <v>64</v>
      </c>
      <c r="L6" s="222"/>
      <c r="M6" s="222"/>
      <c r="N6" s="160"/>
      <c r="O6" s="167"/>
    </row>
    <row r="7" spans="1:16" s="163" customFormat="1" ht="17.25" customHeight="1">
      <c r="A7" s="162"/>
      <c r="E7" s="164"/>
      <c r="F7" s="162"/>
      <c r="G7" s="168" t="s">
        <v>114</v>
      </c>
      <c r="H7" s="160"/>
      <c r="I7" s="161"/>
      <c r="J7" s="166"/>
      <c r="K7" s="160" t="s">
        <v>115</v>
      </c>
      <c r="L7" s="160"/>
      <c r="M7" s="160"/>
      <c r="N7" s="160"/>
      <c r="O7" s="163" t="s">
        <v>19</v>
      </c>
    </row>
    <row r="8" spans="1:16" s="163" customFormat="1" ht="17.25" customHeight="1">
      <c r="E8" s="161"/>
      <c r="G8" s="169" t="s">
        <v>39</v>
      </c>
      <c r="H8" s="160"/>
      <c r="I8" s="160" t="s">
        <v>65</v>
      </c>
      <c r="J8" s="160"/>
      <c r="K8" s="160" t="s">
        <v>116</v>
      </c>
      <c r="L8" s="160"/>
      <c r="M8" s="160" t="s">
        <v>8</v>
      </c>
      <c r="N8" s="160"/>
      <c r="O8" s="163" t="s">
        <v>117</v>
      </c>
    </row>
    <row r="9" spans="1:16" s="163" customFormat="1" ht="17.25" customHeight="1">
      <c r="E9" s="161"/>
      <c r="G9" s="170" t="s">
        <v>38</v>
      </c>
      <c r="H9" s="160"/>
      <c r="I9" s="171" t="s">
        <v>118</v>
      </c>
      <c r="J9" s="160"/>
      <c r="K9" s="171" t="s">
        <v>119</v>
      </c>
      <c r="L9" s="172"/>
      <c r="M9" s="205" t="s">
        <v>141</v>
      </c>
      <c r="N9" s="160"/>
      <c r="O9" s="171" t="s">
        <v>120</v>
      </c>
    </row>
    <row r="10" spans="1:16" ht="17.25" customHeight="1">
      <c r="A10" s="173" t="s">
        <v>75</v>
      </c>
      <c r="E10" s="161"/>
      <c r="F10" s="175"/>
      <c r="G10" s="176">
        <v>180963</v>
      </c>
      <c r="H10" s="177"/>
      <c r="I10" s="176">
        <v>75613</v>
      </c>
      <c r="J10" s="176"/>
      <c r="K10" s="176">
        <v>4911</v>
      </c>
      <c r="L10" s="178"/>
      <c r="M10" s="84">
        <v>10891</v>
      </c>
      <c r="N10" s="179"/>
      <c r="O10" s="179">
        <v>272378</v>
      </c>
    </row>
    <row r="11" spans="1:16" ht="17.25" customHeight="1">
      <c r="A11" s="180" t="s">
        <v>88</v>
      </c>
      <c r="E11" s="161"/>
      <c r="G11" s="204">
        <v>0</v>
      </c>
      <c r="H11" s="160"/>
      <c r="I11" s="204">
        <v>0</v>
      </c>
      <c r="J11" s="182"/>
      <c r="K11" s="204">
        <v>0</v>
      </c>
      <c r="L11" s="182"/>
      <c r="M11" s="86">
        <f>+PL_6!L33</f>
        <v>4287</v>
      </c>
      <c r="N11" s="86"/>
      <c r="O11" s="179">
        <f>SUM(G11:M11)</f>
        <v>4287</v>
      </c>
    </row>
    <row r="12" spans="1:16" ht="17.25" customHeight="1" thickBot="1">
      <c r="A12" s="173" t="s">
        <v>146</v>
      </c>
      <c r="E12" s="181"/>
      <c r="G12" s="183">
        <f>SUM(G10:G11)</f>
        <v>180963</v>
      </c>
      <c r="H12" s="182"/>
      <c r="I12" s="183">
        <f>SUM(I10:I11)</f>
        <v>75613</v>
      </c>
      <c r="J12" s="182"/>
      <c r="K12" s="183">
        <f>SUM(K10:K11)</f>
        <v>4911</v>
      </c>
      <c r="L12" s="182"/>
      <c r="M12" s="183">
        <f>SUM(M10:M11)</f>
        <v>15178</v>
      </c>
      <c r="N12" s="182"/>
      <c r="O12" s="183">
        <f>SUM(O10:O11)</f>
        <v>276665</v>
      </c>
    </row>
    <row r="13" spans="1:16" s="26" customFormat="1" ht="18.75" customHeight="1" thickTop="1">
      <c r="B13" s="24"/>
      <c r="C13" s="24"/>
      <c r="D13" s="24"/>
      <c r="E13" s="24"/>
      <c r="F13" s="24"/>
      <c r="G13" s="24"/>
      <c r="H13" s="25"/>
      <c r="I13" s="27"/>
      <c r="J13" s="27"/>
      <c r="K13" s="2"/>
      <c r="L13" s="2"/>
      <c r="M13" s="2"/>
      <c r="N13" s="28"/>
      <c r="O13" s="2"/>
      <c r="P13" s="2"/>
    </row>
    <row r="14" spans="1:16" ht="17.25" customHeight="1">
      <c r="A14" s="173" t="s">
        <v>122</v>
      </c>
      <c r="E14" s="161"/>
      <c r="F14" s="175"/>
      <c r="G14" s="176">
        <v>180963</v>
      </c>
      <c r="H14" s="177"/>
      <c r="I14" s="176">
        <v>75613</v>
      </c>
      <c r="J14" s="176"/>
      <c r="K14" s="176">
        <v>5001</v>
      </c>
      <c r="L14" s="178"/>
      <c r="M14" s="84">
        <v>1514</v>
      </c>
      <c r="N14" s="179"/>
      <c r="O14" s="179">
        <v>263091</v>
      </c>
    </row>
    <row r="15" spans="1:16" ht="17.25" customHeight="1">
      <c r="A15" s="180" t="s">
        <v>139</v>
      </c>
      <c r="E15" s="161"/>
      <c r="G15" s="204">
        <v>0</v>
      </c>
      <c r="H15" s="160"/>
      <c r="I15" s="204">
        <v>0</v>
      </c>
      <c r="J15" s="182"/>
      <c r="K15" s="204">
        <v>0</v>
      </c>
      <c r="L15" s="182"/>
      <c r="M15" s="86">
        <f>+PL_6!J33</f>
        <v>-13681</v>
      </c>
      <c r="N15" s="86"/>
      <c r="O15" s="179">
        <f>SUM(G15:M15)</f>
        <v>-13681</v>
      </c>
    </row>
    <row r="16" spans="1:16" ht="17.25" customHeight="1" thickBot="1">
      <c r="A16" s="173" t="s">
        <v>147</v>
      </c>
      <c r="E16" s="181"/>
      <c r="G16" s="183">
        <f>SUM(G14:G15)</f>
        <v>180963</v>
      </c>
      <c r="H16" s="182"/>
      <c r="I16" s="183">
        <f>SUM(I14:I15)</f>
        <v>75613</v>
      </c>
      <c r="J16" s="182"/>
      <c r="K16" s="183">
        <f>SUM(K14:K15)</f>
        <v>5001</v>
      </c>
      <c r="L16" s="182"/>
      <c r="M16" s="183">
        <f>SUM(M14:M15)</f>
        <v>-12167</v>
      </c>
      <c r="N16" s="182"/>
      <c r="O16" s="183">
        <f>SUM(O14:O15)</f>
        <v>249410</v>
      </c>
    </row>
    <row r="17" spans="2:16" ht="17.25" customHeight="1" thickTop="1">
      <c r="B17" s="156"/>
      <c r="C17" s="190"/>
      <c r="D17" s="184"/>
      <c r="E17" s="185"/>
      <c r="F17" s="186"/>
      <c r="G17" s="191"/>
      <c r="H17" s="192"/>
      <c r="I17" s="192"/>
      <c r="J17" s="192"/>
      <c r="K17" s="192"/>
      <c r="L17" s="188"/>
      <c r="M17" s="192"/>
      <c r="N17" s="188"/>
      <c r="O17" s="189"/>
      <c r="P17" s="156"/>
    </row>
    <row r="18" spans="2:16" ht="17.25" customHeight="1">
      <c r="B18" s="156"/>
      <c r="C18" s="190"/>
      <c r="D18" s="184"/>
      <c r="E18" s="185"/>
      <c r="F18" s="186"/>
      <c r="G18" s="192"/>
      <c r="H18" s="192"/>
      <c r="I18" s="192"/>
      <c r="J18" s="192"/>
      <c r="K18" s="192"/>
      <c r="L18" s="188"/>
      <c r="M18" s="187"/>
      <c r="N18" s="188"/>
      <c r="O18" s="189"/>
      <c r="P18" s="156"/>
    </row>
    <row r="19" spans="2:16" ht="17.25" customHeight="1">
      <c r="B19" s="156"/>
      <c r="C19" s="190"/>
      <c r="D19" s="184"/>
      <c r="E19" s="185"/>
      <c r="F19" s="186"/>
      <c r="G19" s="192"/>
      <c r="H19" s="192"/>
      <c r="I19" s="192"/>
      <c r="J19" s="192"/>
      <c r="K19" s="192"/>
      <c r="L19" s="188"/>
      <c r="M19" s="187"/>
      <c r="N19" s="188"/>
      <c r="O19" s="189"/>
      <c r="P19" s="156"/>
    </row>
    <row r="20" spans="2:16" ht="17.25" customHeight="1">
      <c r="B20" s="156"/>
      <c r="C20" s="184"/>
      <c r="D20" s="184"/>
      <c r="E20" s="185"/>
      <c r="F20" s="186"/>
      <c r="G20" s="189"/>
      <c r="H20" s="188"/>
      <c r="I20" s="189"/>
      <c r="J20" s="188"/>
      <c r="K20" s="189"/>
      <c r="L20" s="188"/>
      <c r="M20" s="189"/>
      <c r="N20" s="188"/>
      <c r="O20" s="189"/>
      <c r="P20" s="156"/>
    </row>
    <row r="21" spans="2:16" ht="17.25" customHeight="1">
      <c r="B21" s="156"/>
      <c r="C21" s="190"/>
      <c r="D21" s="184"/>
      <c r="E21" s="185"/>
      <c r="F21" s="186"/>
      <c r="G21" s="189"/>
      <c r="H21" s="188"/>
      <c r="I21" s="189"/>
      <c r="J21" s="188"/>
      <c r="K21" s="189"/>
      <c r="L21" s="188"/>
      <c r="M21" s="189"/>
      <c r="N21" s="188"/>
      <c r="O21" s="189"/>
      <c r="P21" s="156"/>
    </row>
    <row r="22" spans="2:16" ht="17.25" customHeight="1">
      <c r="B22" s="156"/>
      <c r="C22" s="190"/>
      <c r="D22" s="184"/>
      <c r="E22" s="185"/>
      <c r="F22" s="186"/>
      <c r="G22" s="188"/>
      <c r="H22" s="188"/>
      <c r="I22" s="186"/>
      <c r="J22" s="188"/>
      <c r="K22" s="188"/>
      <c r="L22" s="188"/>
      <c r="M22" s="188"/>
      <c r="N22" s="188"/>
      <c r="O22" s="186"/>
      <c r="P22" s="156"/>
    </row>
    <row r="23" spans="2:16" ht="17.25" customHeight="1">
      <c r="B23" s="156"/>
      <c r="C23" s="190"/>
      <c r="D23" s="184"/>
      <c r="E23" s="185"/>
      <c r="F23" s="186"/>
      <c r="G23" s="192"/>
      <c r="H23" s="192"/>
      <c r="I23" s="192"/>
      <c r="J23" s="192"/>
      <c r="K23" s="192"/>
      <c r="L23" s="188"/>
      <c r="M23" s="192"/>
      <c r="N23" s="188"/>
      <c r="O23" s="189"/>
      <c r="P23" s="156"/>
    </row>
    <row r="24" spans="2:16" ht="17.25" customHeight="1">
      <c r="B24" s="156"/>
      <c r="C24" s="190"/>
      <c r="D24" s="184"/>
      <c r="E24" s="185"/>
      <c r="F24" s="186"/>
      <c r="G24" s="192"/>
      <c r="H24" s="192"/>
      <c r="I24" s="192"/>
      <c r="J24" s="192"/>
      <c r="K24" s="192"/>
      <c r="L24" s="188"/>
      <c r="M24" s="187"/>
      <c r="N24" s="193"/>
      <c r="O24" s="189"/>
      <c r="P24" s="156"/>
    </row>
    <row r="25" spans="2:16" ht="17.25" customHeight="1">
      <c r="B25" s="156"/>
      <c r="C25" s="194"/>
      <c r="D25" s="184"/>
      <c r="E25" s="185"/>
      <c r="F25" s="186"/>
      <c r="G25" s="192"/>
      <c r="H25" s="192"/>
      <c r="I25" s="192"/>
      <c r="J25" s="192"/>
      <c r="K25" s="195"/>
      <c r="L25" s="188"/>
      <c r="M25" s="187"/>
      <c r="N25" s="193"/>
      <c r="O25" s="189"/>
      <c r="P25" s="156"/>
    </row>
    <row r="26" spans="2:16" ht="17.25" customHeight="1">
      <c r="B26" s="156"/>
      <c r="C26" s="190"/>
      <c r="D26" s="190"/>
      <c r="E26" s="190"/>
      <c r="F26" s="196"/>
      <c r="G26" s="192"/>
      <c r="H26" s="192"/>
      <c r="I26" s="192"/>
      <c r="J26" s="192"/>
      <c r="K26" s="192"/>
      <c r="L26" s="197"/>
      <c r="M26" s="197"/>
      <c r="N26" s="197"/>
      <c r="O26" s="189"/>
      <c r="P26" s="156"/>
    </row>
    <row r="27" spans="2:16" ht="17.25" customHeight="1">
      <c r="B27" s="156"/>
      <c r="C27" s="184"/>
      <c r="D27" s="190"/>
      <c r="E27" s="190"/>
      <c r="F27" s="198"/>
      <c r="G27" s="197"/>
      <c r="H27" s="197"/>
      <c r="I27" s="197"/>
      <c r="J27" s="197"/>
      <c r="K27" s="197"/>
      <c r="L27" s="197"/>
      <c r="M27" s="197"/>
      <c r="N27" s="197"/>
      <c r="O27" s="197"/>
      <c r="P27" s="156"/>
    </row>
    <row r="28" spans="2:16" ht="17.25" customHeight="1">
      <c r="B28" s="156"/>
      <c r="C28" s="156"/>
      <c r="D28" s="156"/>
      <c r="E28" s="161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</row>
  </sheetData>
  <mergeCells count="2">
    <mergeCell ref="G5:O5"/>
    <mergeCell ref="K6:M6"/>
  </mergeCells>
  <pageMargins left="0.70866141732283472" right="0.19685039370078741" top="0.74803149606299213" bottom="0.74803149606299213" header="0.31496062992125984" footer="0.31496062992125984"/>
  <pageSetup paperSize="9" firstPageNumber="7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            &amp;R&amp;"Times New Roman,Regular"&amp;11______________________________DIRECTOR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41"/>
  <sheetViews>
    <sheetView zoomScaleSheetLayoutView="150" workbookViewId="0">
      <selection activeCell="R19" sqref="A1:R19"/>
    </sheetView>
  </sheetViews>
  <sheetFormatPr defaultRowHeight="15.95" customHeight="1"/>
  <cols>
    <col min="1" max="4" width="1.7109375" style="26" customWidth="1"/>
    <col min="5" max="6" width="7.42578125" style="26" customWidth="1"/>
    <col min="7" max="7" width="22.7109375" style="26" customWidth="1"/>
    <col min="8" max="8" width="10.28515625" style="103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18" ht="18.75" customHeight="1">
      <c r="A1" s="23" t="str">
        <f>'BS_3-4'!A1</f>
        <v>OCEAN COMMERCE PUBLIC COMPANY LIMITED AND ITS SUBSIDIARY</v>
      </c>
      <c r="B1" s="24"/>
      <c r="C1" s="24"/>
      <c r="D1" s="24"/>
      <c r="E1" s="24"/>
      <c r="F1" s="24"/>
      <c r="G1" s="24"/>
      <c r="H1" s="25"/>
      <c r="I1" s="24"/>
      <c r="J1" s="24"/>
      <c r="M1" s="102"/>
      <c r="P1" s="1"/>
      <c r="R1" s="34" t="s">
        <v>72</v>
      </c>
    </row>
    <row r="2" spans="1:18" ht="18.75" customHeight="1">
      <c r="A2" s="6" t="s">
        <v>18</v>
      </c>
      <c r="B2" s="24"/>
      <c r="C2" s="24"/>
      <c r="D2" s="24"/>
      <c r="E2" s="24"/>
      <c r="F2" s="24"/>
      <c r="G2" s="24"/>
      <c r="H2" s="25"/>
      <c r="I2" s="24"/>
      <c r="J2" s="24"/>
      <c r="M2" s="102"/>
      <c r="P2" s="1"/>
      <c r="R2" s="34" t="s">
        <v>74</v>
      </c>
    </row>
    <row r="3" spans="1:18" ht="18.75" customHeight="1">
      <c r="A3" s="23" t="str">
        <f>+PL_6!A3</f>
        <v>FOR THE SIX-MONTH PERIODS ENDED JUNE 30, 2017 AND 2016</v>
      </c>
      <c r="B3" s="23"/>
      <c r="C3" s="23"/>
      <c r="D3" s="23"/>
      <c r="E3" s="23"/>
      <c r="F3" s="23"/>
      <c r="G3" s="23"/>
      <c r="H3" s="23"/>
      <c r="I3" s="23"/>
      <c r="J3" s="23"/>
      <c r="M3" s="223"/>
      <c r="N3" s="223"/>
      <c r="P3" s="2"/>
    </row>
    <row r="4" spans="1:18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18" ht="18" customHeight="1">
      <c r="B5" s="29"/>
      <c r="C5" s="1"/>
      <c r="D5" s="1"/>
      <c r="E5" s="1"/>
      <c r="F5" s="1"/>
      <c r="G5" s="1"/>
      <c r="H5" s="28"/>
      <c r="I5" s="1"/>
      <c r="J5" s="222" t="s">
        <v>136</v>
      </c>
      <c r="K5" s="222"/>
      <c r="L5" s="222"/>
      <c r="M5" s="222"/>
      <c r="N5" s="222"/>
      <c r="O5" s="222"/>
      <c r="P5" s="222"/>
      <c r="Q5" s="222"/>
      <c r="R5" s="222"/>
    </row>
    <row r="6" spans="1:18" ht="18" customHeight="1">
      <c r="B6" s="30"/>
      <c r="C6" s="1"/>
      <c r="D6" s="1"/>
      <c r="E6" s="1"/>
      <c r="F6" s="1"/>
      <c r="G6" s="2"/>
      <c r="H6" s="28"/>
      <c r="I6" s="79"/>
      <c r="J6" s="34" t="s">
        <v>82</v>
      </c>
      <c r="K6" s="79"/>
      <c r="M6" s="31"/>
      <c r="N6" s="224" t="s">
        <v>64</v>
      </c>
      <c r="O6" s="224"/>
      <c r="P6" s="224"/>
      <c r="Q6" s="28"/>
      <c r="R6" s="28"/>
    </row>
    <row r="7" spans="1:18" ht="18" customHeight="1">
      <c r="A7" s="1"/>
      <c r="B7" s="29"/>
      <c r="C7" s="1"/>
      <c r="D7" s="1"/>
      <c r="E7" s="1"/>
      <c r="F7" s="1"/>
      <c r="G7" s="2"/>
      <c r="H7" s="28"/>
      <c r="I7" s="79"/>
      <c r="J7" s="147" t="s">
        <v>39</v>
      </c>
      <c r="K7" s="34"/>
      <c r="L7" s="34" t="s">
        <v>65</v>
      </c>
      <c r="M7" s="28"/>
      <c r="N7" s="34" t="s">
        <v>66</v>
      </c>
      <c r="O7" s="28"/>
      <c r="P7" s="160" t="s">
        <v>8</v>
      </c>
      <c r="Q7" s="28"/>
      <c r="R7" s="28"/>
    </row>
    <row r="8" spans="1:18" ht="18" customHeight="1">
      <c r="A8" s="1"/>
      <c r="B8" s="1"/>
      <c r="C8" s="1"/>
      <c r="D8" s="1"/>
      <c r="E8" s="1"/>
      <c r="F8" s="1"/>
      <c r="H8" s="28"/>
      <c r="I8" s="79"/>
      <c r="J8" s="151" t="s">
        <v>38</v>
      </c>
      <c r="K8" s="61"/>
      <c r="L8" s="80" t="s">
        <v>67</v>
      </c>
      <c r="M8" s="62"/>
      <c r="N8" s="80" t="s">
        <v>68</v>
      </c>
      <c r="O8" s="32"/>
      <c r="P8" s="205" t="s">
        <v>141</v>
      </c>
      <c r="Q8" s="32"/>
      <c r="R8" s="33" t="s">
        <v>19</v>
      </c>
    </row>
    <row r="9" spans="1:18" ht="16.5" customHeight="1">
      <c r="A9" s="6" t="s">
        <v>75</v>
      </c>
      <c r="H9" s="28"/>
      <c r="I9" s="87"/>
      <c r="J9" s="144">
        <v>180963</v>
      </c>
      <c r="K9" s="144"/>
      <c r="L9" s="144">
        <v>75613</v>
      </c>
      <c r="M9" s="89"/>
      <c r="N9" s="144">
        <v>4911</v>
      </c>
      <c r="O9" s="89"/>
      <c r="P9" s="144">
        <v>10891</v>
      </c>
      <c r="Q9" s="89"/>
      <c r="R9" s="144">
        <f>SUM(J9:P9)</f>
        <v>272378</v>
      </c>
    </row>
    <row r="10" spans="1:18" ht="3.75" customHeight="1">
      <c r="A10" s="6"/>
      <c r="H10" s="28"/>
      <c r="I10" s="87"/>
      <c r="J10" s="88"/>
      <c r="K10" s="89"/>
      <c r="L10" s="88"/>
      <c r="M10" s="89"/>
      <c r="N10" s="88"/>
      <c r="O10" s="89"/>
      <c r="P10" s="88"/>
      <c r="Q10" s="89"/>
      <c r="R10" s="144"/>
    </row>
    <row r="11" spans="1:18" ht="16.5" customHeight="1">
      <c r="A11" s="13" t="s">
        <v>88</v>
      </c>
      <c r="H11" s="28"/>
      <c r="I11" s="87"/>
      <c r="J11" s="130">
        <v>0</v>
      </c>
      <c r="K11" s="128"/>
      <c r="L11" s="130">
        <v>0</v>
      </c>
      <c r="M11" s="128"/>
      <c r="N11" s="130">
        <v>0</v>
      </c>
      <c r="O11" s="129"/>
      <c r="P11" s="130">
        <f>+PL_6!P33</f>
        <v>4323</v>
      </c>
      <c r="Q11" s="129"/>
      <c r="R11" s="130">
        <f t="shared" ref="R11" si="0">SUM(J11:P11)</f>
        <v>4323</v>
      </c>
    </row>
    <row r="12" spans="1:18" ht="3.75" customHeight="1">
      <c r="A12" s="13"/>
      <c r="H12" s="28"/>
      <c r="I12" s="87"/>
      <c r="J12" s="84"/>
      <c r="K12" s="128"/>
      <c r="L12" s="84"/>
      <c r="M12" s="128"/>
      <c r="N12" s="128"/>
      <c r="O12" s="128"/>
      <c r="P12" s="128"/>
      <c r="Q12" s="128"/>
      <c r="R12" s="131"/>
    </row>
    <row r="13" spans="1:18" ht="16.5" customHeight="1" thickBot="1">
      <c r="A13" s="6" t="s">
        <v>146</v>
      </c>
      <c r="B13" s="13"/>
      <c r="C13" s="13"/>
      <c r="D13" s="13"/>
      <c r="E13" s="13"/>
      <c r="F13" s="13"/>
      <c r="G13" s="13"/>
      <c r="H13" s="86"/>
      <c r="I13" s="87"/>
      <c r="J13" s="143">
        <f>SUM(J9:J12)</f>
        <v>180963</v>
      </c>
      <c r="K13" s="128"/>
      <c r="L13" s="143">
        <f>SUM(L9:L12)</f>
        <v>75613</v>
      </c>
      <c r="M13" s="128"/>
      <c r="N13" s="143">
        <f>SUM(N9:N12)</f>
        <v>4911</v>
      </c>
      <c r="O13" s="129"/>
      <c r="P13" s="143">
        <f>SUM(P9:P12)</f>
        <v>15214</v>
      </c>
      <c r="Q13" s="129"/>
      <c r="R13" s="143">
        <f>SUM(R9:R12)</f>
        <v>276701</v>
      </c>
    </row>
    <row r="14" spans="1:18" ht="18.75" customHeight="1" thickTop="1">
      <c r="B14" s="24"/>
      <c r="C14" s="24"/>
      <c r="D14" s="24"/>
      <c r="E14" s="24"/>
      <c r="F14" s="24"/>
      <c r="G14" s="24"/>
      <c r="H14" s="25"/>
      <c r="I14" s="27"/>
      <c r="J14" s="27"/>
      <c r="K14" s="2"/>
      <c r="L14" s="2"/>
      <c r="M14" s="2"/>
      <c r="N14" s="28"/>
      <c r="O14" s="2"/>
      <c r="P14" s="2"/>
    </row>
    <row r="15" spans="1:18" ht="18" customHeight="1">
      <c r="A15" s="6" t="s">
        <v>122</v>
      </c>
      <c r="H15" s="86"/>
      <c r="I15" s="90"/>
      <c r="J15" s="128">
        <v>180963</v>
      </c>
      <c r="K15" s="128"/>
      <c r="L15" s="128">
        <v>75613</v>
      </c>
      <c r="M15" s="128"/>
      <c r="N15" s="128">
        <v>5001</v>
      </c>
      <c r="O15" s="129"/>
      <c r="P15" s="128">
        <v>1586</v>
      </c>
      <c r="Q15" s="129"/>
      <c r="R15" s="128">
        <v>263163</v>
      </c>
    </row>
    <row r="16" spans="1:18" ht="3.75" customHeight="1">
      <c r="A16" s="6"/>
      <c r="H16" s="28"/>
      <c r="I16" s="87"/>
      <c r="J16" s="128"/>
      <c r="K16" s="128"/>
      <c r="L16" s="128"/>
      <c r="M16" s="128"/>
      <c r="N16" s="128"/>
      <c r="O16" s="129"/>
      <c r="P16" s="128"/>
      <c r="Q16" s="129"/>
      <c r="R16" s="128"/>
    </row>
    <row r="17" spans="1:18" ht="16.5" customHeight="1">
      <c r="A17" s="180" t="s">
        <v>139</v>
      </c>
      <c r="H17" s="28"/>
      <c r="I17" s="87"/>
      <c r="J17" s="130">
        <v>0</v>
      </c>
      <c r="K17" s="128"/>
      <c r="L17" s="130">
        <v>0</v>
      </c>
      <c r="M17" s="128"/>
      <c r="N17" s="130">
        <v>0</v>
      </c>
      <c r="O17" s="128"/>
      <c r="P17" s="130">
        <f>+PL_6!N33</f>
        <v>-13640</v>
      </c>
      <c r="Q17" s="128"/>
      <c r="R17" s="216">
        <f>SUM(J17:P17)</f>
        <v>-13640</v>
      </c>
    </row>
    <row r="18" spans="1:18" ht="3.75" customHeight="1">
      <c r="A18" s="13"/>
      <c r="H18" s="28"/>
      <c r="I18" s="87"/>
      <c r="J18" s="84"/>
      <c r="K18" s="128"/>
      <c r="L18" s="84"/>
      <c r="M18" s="128"/>
      <c r="N18" s="128"/>
      <c r="O18" s="128"/>
      <c r="P18" s="128"/>
      <c r="Q18" s="128"/>
      <c r="R18" s="131"/>
    </row>
    <row r="19" spans="1:18" ht="19.5" customHeight="1" thickBot="1">
      <c r="A19" s="6" t="s">
        <v>147</v>
      </c>
      <c r="H19" s="28"/>
      <c r="I19" s="87"/>
      <c r="J19" s="143">
        <f>SUM(J15:J18)</f>
        <v>180963</v>
      </c>
      <c r="K19" s="128"/>
      <c r="L19" s="143">
        <f>SUM(L15:L18)</f>
        <v>75613</v>
      </c>
      <c r="M19" s="128"/>
      <c r="N19" s="143">
        <f>SUM(N15:N18)</f>
        <v>5001</v>
      </c>
      <c r="O19" s="129"/>
      <c r="P19" s="143">
        <f>SUM(P15:P18)</f>
        <v>-12054</v>
      </c>
      <c r="Q19" s="129"/>
      <c r="R19" s="143">
        <f>SUM(R15:R18)</f>
        <v>249523</v>
      </c>
    </row>
    <row r="20" spans="1:18" ht="15.95" customHeight="1" thickTop="1">
      <c r="A20" s="6"/>
      <c r="H20" s="28"/>
      <c r="I20" s="87"/>
      <c r="J20" s="65"/>
      <c r="K20" s="68"/>
      <c r="L20" s="65"/>
      <c r="M20" s="68"/>
      <c r="N20" s="65"/>
      <c r="O20" s="68"/>
      <c r="P20" s="65"/>
      <c r="Q20" s="68"/>
      <c r="R20" s="65"/>
    </row>
    <row r="21" spans="1:18" ht="15.95" customHeight="1">
      <c r="H21" s="28"/>
      <c r="I21" s="31"/>
      <c r="J21" s="31"/>
      <c r="K21" s="31"/>
      <c r="L21" s="31"/>
      <c r="M21" s="31"/>
      <c r="N21" s="28"/>
    </row>
    <row r="22" spans="1:18" ht="15.95" customHeight="1">
      <c r="A22" s="125"/>
    </row>
    <row r="23" spans="1:18" ht="15.95" customHeight="1">
      <c r="A23" s="125"/>
    </row>
    <row r="24" spans="1:18" ht="15.95" customHeight="1">
      <c r="A24" s="126"/>
    </row>
    <row r="25" spans="1:18" ht="15.95" customHeight="1">
      <c r="A25" s="127"/>
    </row>
    <row r="26" spans="1:18" ht="15.95" customHeight="1">
      <c r="A26" s="126"/>
    </row>
    <row r="27" spans="1:18" ht="15.95" customHeight="1">
      <c r="A27" s="126"/>
    </row>
    <row r="28" spans="1:18" ht="15.95" customHeight="1">
      <c r="A28" s="127"/>
    </row>
    <row r="29" spans="1:18" ht="15.95" customHeight="1">
      <c r="A29" s="126"/>
    </row>
    <row r="30" spans="1:18" ht="15.95" customHeight="1">
      <c r="A30" s="126"/>
    </row>
    <row r="31" spans="1:18" ht="15.95" customHeight="1">
      <c r="A31" s="125"/>
    </row>
    <row r="32" spans="1:18" ht="15.95" customHeight="1">
      <c r="A32" s="125"/>
    </row>
    <row r="33" spans="1:1" ht="15.95" customHeight="1">
      <c r="A33" s="126"/>
    </row>
    <row r="34" spans="1:1" ht="15.95" customHeight="1">
      <c r="A34" s="127"/>
    </row>
    <row r="35" spans="1:1" ht="15.95" customHeight="1">
      <c r="A35" s="126"/>
    </row>
    <row r="36" spans="1:1" ht="15.95" customHeight="1">
      <c r="A36" s="126"/>
    </row>
    <row r="37" spans="1:1" ht="15.95" customHeight="1">
      <c r="A37" s="127"/>
    </row>
    <row r="38" spans="1:1" ht="15.95" customHeight="1">
      <c r="A38" s="127"/>
    </row>
    <row r="39" spans="1:1" ht="15.95" customHeight="1">
      <c r="A39" s="126"/>
    </row>
    <row r="40" spans="1:1" ht="15.95" customHeight="1">
      <c r="A40" s="126"/>
    </row>
    <row r="41" spans="1:1" ht="15.95" customHeight="1">
      <c r="A41" s="125"/>
    </row>
  </sheetData>
  <mergeCells count="3">
    <mergeCell ref="M3:N3"/>
    <mergeCell ref="J5:R5"/>
    <mergeCell ref="N6:P6"/>
  </mergeCells>
  <pageMargins left="0.70866141732283472" right="0" top="0.78740157480314965" bottom="0" header="0.51181102362204722" footer="0.31496062992125984"/>
  <pageSetup paperSize="9" firstPageNumber="8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W91"/>
  <sheetViews>
    <sheetView tabSelected="1" topLeftCell="A73" zoomScale="85" zoomScaleNormal="85" workbookViewId="0">
      <selection activeCell="S92" sqref="S92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5.42578125" style="11" customWidth="1"/>
    <col min="8" max="8" width="15.140625" style="11" customWidth="1"/>
    <col min="9" max="9" width="1" style="11" customWidth="1"/>
    <col min="10" max="10" width="12.7109375" style="11" customWidth="1"/>
    <col min="11" max="11" width="1.85546875" style="11" customWidth="1"/>
    <col min="12" max="12" width="12.7109375" style="11" customWidth="1"/>
    <col min="13" max="13" width="1.85546875" style="11" customWidth="1"/>
    <col min="14" max="14" width="12.7109375" style="11" customWidth="1"/>
    <col min="15" max="15" width="1.85546875" style="11" customWidth="1"/>
    <col min="16" max="16" width="12.7109375" style="11" customWidth="1"/>
    <col min="17" max="17" width="1" style="11" customWidth="1"/>
    <col min="18" max="18" width="9.140625" style="11" customWidth="1"/>
    <col min="19" max="19" width="6.85546875" style="11" bestFit="1" customWidth="1"/>
    <col min="20" max="20" width="5.140625" style="11" bestFit="1" customWidth="1"/>
    <col min="21" max="21" width="11" style="11" customWidth="1"/>
    <col min="22" max="22" width="5.28515625" style="11" customWidth="1"/>
    <col min="23" max="16384" width="9.140625" style="11"/>
  </cols>
  <sheetData>
    <row r="1" spans="1:22" ht="18" customHeight="1">
      <c r="A1" s="14" t="str">
        <f>'BS_3-4'!A1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10"/>
      <c r="J1" s="4"/>
      <c r="K1" s="4"/>
      <c r="L1" s="4"/>
      <c r="M1" s="10"/>
      <c r="N1" s="4"/>
      <c r="O1" s="10"/>
      <c r="P1" s="34" t="s">
        <v>72</v>
      </c>
      <c r="Q1" s="7"/>
      <c r="U1" s="7"/>
      <c r="V1" s="7"/>
    </row>
    <row r="2" spans="1:22" ht="18" customHeight="1">
      <c r="A2" s="14" t="s">
        <v>9</v>
      </c>
      <c r="B2" s="7"/>
      <c r="C2" s="7"/>
      <c r="D2" s="7"/>
      <c r="E2" s="7"/>
      <c r="F2" s="7"/>
      <c r="G2" s="8"/>
      <c r="H2" s="9"/>
      <c r="I2" s="10"/>
      <c r="J2" s="4"/>
      <c r="K2" s="4"/>
      <c r="L2" s="4"/>
      <c r="M2" s="10"/>
      <c r="N2" s="4"/>
      <c r="O2" s="10"/>
      <c r="P2" s="34" t="s">
        <v>74</v>
      </c>
      <c r="Q2" s="7"/>
      <c r="U2" s="7"/>
      <c r="V2" s="7"/>
    </row>
    <row r="3" spans="1:22" ht="18" customHeight="1">
      <c r="A3" s="15" t="str">
        <f>SE_8!A3</f>
        <v>FOR THE SIX-MONTH PERIODS ENDED JUNE 30, 2017 AND 2016</v>
      </c>
      <c r="B3" s="7"/>
      <c r="C3" s="7"/>
      <c r="D3" s="7"/>
      <c r="E3" s="7"/>
      <c r="F3" s="7"/>
      <c r="G3" s="8"/>
      <c r="H3" s="9"/>
      <c r="I3" s="10"/>
      <c r="J3" s="4"/>
      <c r="K3" s="4"/>
      <c r="L3" s="4"/>
      <c r="M3" s="10"/>
      <c r="N3" s="4"/>
      <c r="O3" s="10"/>
      <c r="P3" s="79"/>
      <c r="Q3" s="7"/>
      <c r="U3" s="7"/>
      <c r="V3" s="7"/>
    </row>
    <row r="4" spans="1:22" ht="13.5" customHeight="1">
      <c r="A4" s="15"/>
      <c r="B4" s="7"/>
      <c r="C4" s="7"/>
      <c r="D4" s="7"/>
      <c r="E4" s="7"/>
      <c r="F4" s="7"/>
      <c r="G4" s="8"/>
      <c r="H4" s="9"/>
      <c r="I4" s="10"/>
      <c r="J4" s="4"/>
      <c r="K4" s="4"/>
      <c r="L4" s="4"/>
      <c r="M4" s="10"/>
      <c r="N4" s="4"/>
      <c r="O4" s="10"/>
      <c r="P4" s="4"/>
      <c r="Q4" s="7"/>
      <c r="U4" s="7"/>
      <c r="V4" s="7"/>
    </row>
    <row r="5" spans="1:22" ht="18.600000000000001" customHeight="1">
      <c r="A5" s="45"/>
      <c r="B5" s="45"/>
      <c r="C5" s="45"/>
      <c r="D5" s="45"/>
      <c r="E5" s="45"/>
      <c r="F5" s="45"/>
      <c r="G5" s="45"/>
      <c r="J5" s="220" t="s">
        <v>59</v>
      </c>
      <c r="K5" s="220"/>
      <c r="L5" s="220"/>
      <c r="M5" s="220"/>
      <c r="N5" s="220"/>
      <c r="O5" s="220"/>
      <c r="P5" s="220"/>
      <c r="U5" s="7"/>
      <c r="V5" s="7"/>
    </row>
    <row r="6" spans="1:22" ht="18.600000000000001" customHeight="1">
      <c r="A6" s="45"/>
      <c r="B6" s="45"/>
      <c r="C6" s="45"/>
      <c r="D6" s="45"/>
      <c r="E6" s="45"/>
      <c r="F6" s="45"/>
      <c r="G6" s="45"/>
      <c r="J6" s="219" t="s">
        <v>99</v>
      </c>
      <c r="K6" s="219"/>
      <c r="L6" s="219"/>
      <c r="M6" s="138"/>
      <c r="N6" s="219" t="s">
        <v>97</v>
      </c>
      <c r="O6" s="219"/>
      <c r="P6" s="219"/>
      <c r="U6" s="7"/>
      <c r="V6" s="7"/>
    </row>
    <row r="7" spans="1:22" ht="18.600000000000001" customHeight="1">
      <c r="A7" s="45"/>
      <c r="B7" s="45"/>
      <c r="C7" s="45"/>
      <c r="D7" s="45"/>
      <c r="E7" s="45"/>
      <c r="F7" s="45"/>
      <c r="G7" s="45"/>
      <c r="J7" s="220" t="s">
        <v>98</v>
      </c>
      <c r="K7" s="220"/>
      <c r="L7" s="220"/>
      <c r="M7" s="138"/>
      <c r="N7" s="220" t="s">
        <v>98</v>
      </c>
      <c r="O7" s="220"/>
      <c r="P7" s="220"/>
      <c r="U7" s="7"/>
      <c r="V7" s="7"/>
    </row>
    <row r="8" spans="1:22" ht="18" customHeight="1">
      <c r="A8" s="45"/>
      <c r="B8" s="45"/>
      <c r="C8" s="45"/>
      <c r="D8" s="45"/>
      <c r="E8" s="45"/>
      <c r="F8" s="45"/>
      <c r="G8" s="45"/>
      <c r="H8" s="22"/>
      <c r="I8" s="104"/>
      <c r="J8" s="201" t="str">
        <f>+PL_5!J10</f>
        <v>2017</v>
      </c>
      <c r="K8" s="105"/>
      <c r="L8" s="201" t="str">
        <f>PL_5!L10</f>
        <v>2016</v>
      </c>
      <c r="M8" s="104"/>
      <c r="N8" s="201" t="str">
        <f>PL_5!N10</f>
        <v>2017</v>
      </c>
      <c r="O8" s="104"/>
      <c r="P8" s="201" t="str">
        <f>PL_5!P10</f>
        <v>2016</v>
      </c>
      <c r="U8" s="7"/>
      <c r="V8" s="7"/>
    </row>
    <row r="9" spans="1:22" ht="18" customHeight="1">
      <c r="A9" s="6" t="s">
        <v>11</v>
      </c>
      <c r="I9" s="106"/>
      <c r="J9" s="105"/>
      <c r="K9" s="105"/>
      <c r="L9" s="105"/>
      <c r="M9" s="106"/>
      <c r="N9" s="105"/>
      <c r="O9" s="106"/>
      <c r="P9" s="105"/>
      <c r="U9" s="7"/>
      <c r="V9" s="7"/>
    </row>
    <row r="10" spans="1:22" ht="18" customHeight="1">
      <c r="A10" s="13"/>
      <c r="B10" s="13" t="s">
        <v>160</v>
      </c>
      <c r="C10" s="63"/>
      <c r="D10" s="63"/>
      <c r="E10" s="63"/>
      <c r="F10" s="63"/>
      <c r="G10" s="63"/>
      <c r="H10" s="39"/>
      <c r="I10" s="108"/>
      <c r="J10" s="107">
        <f>+PL_6!J33</f>
        <v>-13681</v>
      </c>
      <c r="K10" s="107"/>
      <c r="L10" s="107">
        <f>+PL_6!L33</f>
        <v>4287</v>
      </c>
      <c r="M10" s="108"/>
      <c r="N10" s="107">
        <f>+PL_6!N33</f>
        <v>-13640</v>
      </c>
      <c r="O10" s="108"/>
      <c r="P10" s="107">
        <f>+PL_6!P33</f>
        <v>4323</v>
      </c>
      <c r="U10" s="52"/>
      <c r="V10" s="52"/>
    </row>
    <row r="11" spans="1:22" ht="18" customHeight="1">
      <c r="B11" s="64" t="s">
        <v>40</v>
      </c>
      <c r="C11" s="13"/>
      <c r="D11" s="56"/>
      <c r="E11" s="56"/>
      <c r="F11" s="56"/>
      <c r="G11" s="57"/>
      <c r="H11" s="57"/>
      <c r="I11" s="109"/>
      <c r="J11" s="109"/>
      <c r="K11" s="109"/>
      <c r="L11" s="109"/>
      <c r="M11" s="109"/>
      <c r="N11" s="109"/>
      <c r="O11" s="109"/>
      <c r="P11" s="107"/>
      <c r="T11" s="56"/>
      <c r="U11" s="53"/>
      <c r="V11" s="53"/>
    </row>
    <row r="12" spans="1:22" ht="18" customHeight="1">
      <c r="B12" s="64"/>
      <c r="C12" s="13" t="s">
        <v>123</v>
      </c>
      <c r="D12" s="13"/>
      <c r="E12" s="57"/>
      <c r="F12" s="57"/>
      <c r="G12" s="57"/>
      <c r="H12" s="57"/>
      <c r="I12" s="109"/>
      <c r="J12" s="109"/>
      <c r="K12" s="109"/>
      <c r="L12" s="109"/>
      <c r="M12" s="109"/>
      <c r="N12" s="109"/>
      <c r="O12" s="109"/>
      <c r="P12" s="107"/>
      <c r="T12" s="56"/>
      <c r="U12" s="53"/>
      <c r="V12" s="53"/>
    </row>
    <row r="13" spans="1:22" ht="18" customHeight="1">
      <c r="B13" s="64"/>
      <c r="C13" s="13" t="s">
        <v>94</v>
      </c>
      <c r="D13" s="13" t="s">
        <v>124</v>
      </c>
      <c r="E13" s="57"/>
      <c r="F13" s="57"/>
      <c r="G13" s="57"/>
      <c r="H13" s="57"/>
      <c r="I13" s="109"/>
      <c r="J13" s="109">
        <v>1430</v>
      </c>
      <c r="K13" s="109"/>
      <c r="L13" s="109">
        <v>0</v>
      </c>
      <c r="M13" s="109"/>
      <c r="N13" s="109">
        <v>1430</v>
      </c>
      <c r="O13" s="109"/>
      <c r="P13" s="109">
        <v>0</v>
      </c>
      <c r="T13" s="56"/>
      <c r="U13" s="53"/>
      <c r="V13" s="53"/>
    </row>
    <row r="14" spans="1:22" ht="18" customHeight="1">
      <c r="B14" s="64"/>
      <c r="C14" s="13" t="s">
        <v>163</v>
      </c>
      <c r="D14" s="13"/>
      <c r="E14" s="57"/>
      <c r="F14" s="57"/>
      <c r="G14" s="57"/>
      <c r="H14" s="57"/>
      <c r="I14" s="109"/>
      <c r="J14" s="109">
        <v>525</v>
      </c>
      <c r="K14" s="109"/>
      <c r="L14" s="109">
        <v>0</v>
      </c>
      <c r="M14" s="109"/>
      <c r="N14" s="109">
        <v>525</v>
      </c>
      <c r="O14" s="109"/>
      <c r="P14" s="107">
        <v>0</v>
      </c>
      <c r="T14" s="56"/>
      <c r="U14" s="53"/>
      <c r="V14" s="53"/>
    </row>
    <row r="15" spans="1:22" ht="18" customHeight="1">
      <c r="B15" s="64"/>
      <c r="C15" s="13" t="s">
        <v>164</v>
      </c>
      <c r="D15" s="13"/>
      <c r="E15" s="57"/>
      <c r="F15" s="57"/>
      <c r="G15" s="57"/>
      <c r="H15" s="57"/>
      <c r="I15" s="109"/>
      <c r="J15" s="109">
        <v>371</v>
      </c>
      <c r="K15" s="109"/>
      <c r="L15" s="109">
        <v>0</v>
      </c>
      <c r="M15" s="109"/>
      <c r="N15" s="109">
        <v>371</v>
      </c>
      <c r="O15" s="109"/>
      <c r="P15" s="109">
        <v>0</v>
      </c>
      <c r="T15" s="56"/>
      <c r="U15" s="53"/>
      <c r="V15" s="53"/>
    </row>
    <row r="16" spans="1:22" ht="18" customHeight="1">
      <c r="B16" s="56"/>
      <c r="C16" s="13" t="s">
        <v>12</v>
      </c>
      <c r="D16" s="56"/>
      <c r="E16" s="56"/>
      <c r="F16" s="56"/>
      <c r="G16" s="57"/>
      <c r="H16" s="57"/>
      <c r="I16" s="57"/>
      <c r="J16" s="107">
        <v>4285</v>
      </c>
      <c r="K16" s="56"/>
      <c r="L16" s="107">
        <v>4378</v>
      </c>
      <c r="M16" s="109"/>
      <c r="N16" s="107">
        <v>4285</v>
      </c>
      <c r="P16" s="107">
        <v>4378</v>
      </c>
    </row>
    <row r="17" spans="1:22" ht="18" customHeight="1">
      <c r="B17" s="56"/>
      <c r="C17" s="13" t="s">
        <v>148</v>
      </c>
      <c r="D17" s="56"/>
      <c r="E17" s="56"/>
      <c r="F17" s="56"/>
      <c r="G17" s="57"/>
      <c r="H17" s="57"/>
      <c r="I17" s="57"/>
      <c r="J17" s="107">
        <v>0</v>
      </c>
      <c r="K17" s="56"/>
      <c r="L17" s="107">
        <v>-690</v>
      </c>
      <c r="M17" s="109"/>
      <c r="N17" s="107">
        <v>0</v>
      </c>
      <c r="P17" s="107">
        <v>-690</v>
      </c>
    </row>
    <row r="18" spans="1:22" ht="18" customHeight="1">
      <c r="B18" s="57"/>
      <c r="C18" s="13" t="s">
        <v>149</v>
      </c>
      <c r="D18" s="57"/>
      <c r="E18" s="57"/>
      <c r="F18" s="57"/>
      <c r="G18" s="57"/>
      <c r="H18" s="57"/>
      <c r="I18" s="57"/>
      <c r="J18" s="107">
        <v>40</v>
      </c>
      <c r="K18" s="57"/>
      <c r="L18" s="107">
        <v>-41</v>
      </c>
      <c r="M18" s="109"/>
      <c r="N18" s="107">
        <v>40</v>
      </c>
      <c r="P18" s="107">
        <v>-41</v>
      </c>
    </row>
    <row r="19" spans="1:22" ht="18" customHeight="1">
      <c r="B19" s="57"/>
      <c r="C19" s="13" t="s">
        <v>125</v>
      </c>
      <c r="D19" s="57"/>
      <c r="E19" s="57"/>
      <c r="F19" s="57"/>
      <c r="G19" s="57"/>
      <c r="H19" s="57"/>
      <c r="I19" s="57"/>
      <c r="J19" s="107">
        <v>26</v>
      </c>
      <c r="K19" s="57"/>
      <c r="L19" s="107">
        <v>60</v>
      </c>
      <c r="M19" s="109"/>
      <c r="N19" s="107">
        <v>26</v>
      </c>
      <c r="P19" s="107">
        <v>60</v>
      </c>
    </row>
    <row r="20" spans="1:22" ht="18" customHeight="1">
      <c r="B20" s="57"/>
      <c r="C20" s="13" t="s">
        <v>49</v>
      </c>
      <c r="D20" s="57"/>
      <c r="E20" s="57"/>
      <c r="F20" s="57"/>
      <c r="G20" s="57"/>
      <c r="H20" s="57"/>
      <c r="I20" s="57"/>
      <c r="J20" s="107">
        <v>357</v>
      </c>
      <c r="K20" s="57"/>
      <c r="L20" s="107">
        <v>404</v>
      </c>
      <c r="M20" s="109"/>
      <c r="N20" s="107">
        <v>357</v>
      </c>
      <c r="P20" s="107">
        <v>404</v>
      </c>
    </row>
    <row r="21" spans="1:22" ht="18" customHeight="1">
      <c r="B21" s="57"/>
      <c r="C21" s="13" t="s">
        <v>22</v>
      </c>
      <c r="D21" s="13"/>
      <c r="E21" s="57"/>
      <c r="F21" s="57"/>
      <c r="G21" s="57"/>
      <c r="H21" s="57"/>
      <c r="I21" s="57"/>
      <c r="J21" s="107">
        <v>-7</v>
      </c>
      <c r="L21" s="107">
        <v>-5</v>
      </c>
      <c r="M21" s="109"/>
      <c r="N21" s="107">
        <v>-5</v>
      </c>
      <c r="P21" s="107">
        <v>-5</v>
      </c>
    </row>
    <row r="22" spans="1:22" ht="18" customHeight="1">
      <c r="B22" s="57"/>
      <c r="C22" s="13" t="s">
        <v>41</v>
      </c>
      <c r="D22" s="13"/>
      <c r="E22" s="57"/>
      <c r="F22" s="57"/>
      <c r="G22" s="57"/>
      <c r="H22" s="57"/>
      <c r="I22" s="57"/>
      <c r="J22" s="107">
        <v>2237</v>
      </c>
      <c r="L22" s="107">
        <v>1774</v>
      </c>
      <c r="M22" s="109"/>
      <c r="N22" s="107">
        <v>2237</v>
      </c>
      <c r="P22" s="107">
        <v>1774</v>
      </c>
    </row>
    <row r="23" spans="1:22" ht="18" customHeight="1">
      <c r="B23" s="57"/>
      <c r="C23" s="13" t="s">
        <v>173</v>
      </c>
      <c r="D23" s="13"/>
      <c r="E23" s="57"/>
      <c r="F23" s="57"/>
      <c r="G23" s="57"/>
      <c r="H23" s="39"/>
      <c r="I23" s="57"/>
      <c r="J23" s="110">
        <v>-3144</v>
      </c>
      <c r="L23" s="110">
        <v>1095</v>
      </c>
      <c r="M23" s="109"/>
      <c r="N23" s="110">
        <v>-3144</v>
      </c>
      <c r="P23" s="110">
        <v>1095</v>
      </c>
    </row>
    <row r="24" spans="1:22" ht="18" customHeight="1">
      <c r="B24" s="13"/>
      <c r="C24" s="59"/>
      <c r="D24" s="57"/>
      <c r="E24" s="57"/>
      <c r="F24" s="57"/>
      <c r="G24" s="57"/>
      <c r="H24" s="57"/>
      <c r="I24" s="109"/>
      <c r="J24" s="111">
        <f>SUM(J10:J23)</f>
        <v>-7561</v>
      </c>
      <c r="K24" s="111"/>
      <c r="L24" s="111">
        <f>SUM(L10:L23)</f>
        <v>11262</v>
      </c>
      <c r="M24" s="109"/>
      <c r="N24" s="111">
        <f>SUM(N10:N23)</f>
        <v>-7518</v>
      </c>
      <c r="O24" s="109"/>
      <c r="P24" s="111">
        <f>SUM(P10:P23)</f>
        <v>11298</v>
      </c>
      <c r="U24" s="57"/>
      <c r="V24" s="57"/>
    </row>
    <row r="25" spans="1:22" ht="18" customHeight="1">
      <c r="B25" s="13"/>
      <c r="C25" s="73" t="s">
        <v>69</v>
      </c>
      <c r="D25" s="57"/>
      <c r="E25" s="57"/>
      <c r="F25" s="57"/>
      <c r="G25" s="57"/>
      <c r="H25" s="57"/>
      <c r="I25" s="109"/>
      <c r="J25" s="111"/>
      <c r="K25" s="111"/>
      <c r="L25" s="111"/>
      <c r="M25" s="109"/>
      <c r="N25" s="111"/>
      <c r="O25" s="109"/>
      <c r="P25" s="111"/>
      <c r="U25" s="57"/>
      <c r="V25" s="57"/>
    </row>
    <row r="26" spans="1:22" ht="18" customHeight="1">
      <c r="B26" s="57"/>
      <c r="C26" s="6" t="s">
        <v>13</v>
      </c>
      <c r="D26" s="57"/>
      <c r="E26" s="57"/>
      <c r="F26" s="57"/>
      <c r="G26" s="57"/>
      <c r="H26" s="57"/>
      <c r="I26" s="109"/>
      <c r="J26" s="109"/>
      <c r="K26" s="109"/>
      <c r="L26" s="109"/>
      <c r="M26" s="109"/>
      <c r="N26" s="109"/>
      <c r="O26" s="109"/>
      <c r="P26" s="109"/>
      <c r="T26" s="13"/>
      <c r="U26" s="66"/>
      <c r="V26" s="57"/>
    </row>
    <row r="27" spans="1:22" ht="18" customHeight="1">
      <c r="B27" s="57"/>
      <c r="C27" s="13" t="s">
        <v>21</v>
      </c>
      <c r="D27" s="57"/>
      <c r="E27" s="57"/>
      <c r="F27" s="57"/>
      <c r="G27" s="57"/>
      <c r="H27" s="57"/>
      <c r="I27" s="109"/>
      <c r="J27" s="107">
        <v>14465</v>
      </c>
      <c r="K27" s="107"/>
      <c r="L27" s="107">
        <v>-18385</v>
      </c>
      <c r="M27" s="109"/>
      <c r="N27" s="107">
        <v>14465</v>
      </c>
      <c r="O27" s="109"/>
      <c r="P27" s="107">
        <v>-18385</v>
      </c>
      <c r="T27" s="13"/>
      <c r="U27" s="66"/>
      <c r="V27" s="57"/>
    </row>
    <row r="28" spans="1:22" ht="18" customHeight="1">
      <c r="B28" s="57"/>
      <c r="C28" s="13" t="s">
        <v>14</v>
      </c>
      <c r="D28" s="57"/>
      <c r="E28" s="57"/>
      <c r="F28" s="57"/>
      <c r="G28" s="57"/>
      <c r="H28" s="57"/>
      <c r="I28" s="109"/>
      <c r="J28" s="107">
        <v>-8962</v>
      </c>
      <c r="K28" s="107"/>
      <c r="L28" s="107">
        <v>1489</v>
      </c>
      <c r="M28" s="109"/>
      <c r="N28" s="107">
        <v>-8962</v>
      </c>
      <c r="O28" s="109"/>
      <c r="P28" s="107">
        <v>1489</v>
      </c>
      <c r="T28" s="13"/>
      <c r="U28" s="66"/>
      <c r="V28" s="57"/>
    </row>
    <row r="29" spans="1:22" ht="18" customHeight="1">
      <c r="B29" s="57"/>
      <c r="C29" s="13" t="s">
        <v>3</v>
      </c>
      <c r="D29" s="57"/>
      <c r="E29" s="57"/>
      <c r="F29" s="57"/>
      <c r="G29" s="57"/>
      <c r="H29" s="57"/>
      <c r="I29" s="109"/>
      <c r="J29" s="107">
        <v>-1674</v>
      </c>
      <c r="K29" s="107"/>
      <c r="L29" s="107">
        <v>803</v>
      </c>
      <c r="M29" s="109"/>
      <c r="N29" s="107">
        <v>-1674</v>
      </c>
      <c r="O29" s="109"/>
      <c r="P29" s="107">
        <v>803</v>
      </c>
      <c r="U29" s="66"/>
      <c r="V29" s="57"/>
    </row>
    <row r="30" spans="1:22" ht="18" customHeight="1">
      <c r="B30" s="57"/>
      <c r="C30" s="124" t="s">
        <v>84</v>
      </c>
      <c r="D30" s="57"/>
      <c r="E30" s="57"/>
      <c r="F30" s="57"/>
      <c r="G30" s="57"/>
      <c r="H30" s="57"/>
      <c r="I30" s="109"/>
      <c r="J30" s="107">
        <v>-4</v>
      </c>
      <c r="K30" s="107"/>
      <c r="L30" s="107">
        <v>-6</v>
      </c>
      <c r="M30" s="109"/>
      <c r="N30" s="107">
        <v>-4</v>
      </c>
      <c r="O30" s="109"/>
      <c r="P30" s="107">
        <v>-6</v>
      </c>
      <c r="U30" s="57"/>
      <c r="V30" s="57"/>
    </row>
    <row r="31" spans="1:22" ht="18" customHeight="1">
      <c r="A31" s="20"/>
      <c r="B31" s="20"/>
      <c r="C31" s="6" t="s">
        <v>30</v>
      </c>
      <c r="D31" s="67"/>
      <c r="E31" s="56"/>
      <c r="F31" s="56"/>
      <c r="G31" s="56"/>
      <c r="H31" s="56"/>
      <c r="I31" s="109"/>
      <c r="J31" s="109"/>
      <c r="K31" s="109"/>
      <c r="L31" s="109"/>
      <c r="M31" s="109"/>
      <c r="N31" s="109"/>
      <c r="O31" s="109"/>
      <c r="P31" s="109"/>
      <c r="U31" s="56"/>
      <c r="V31" s="56"/>
    </row>
    <row r="32" spans="1:22" s="20" customFormat="1" ht="18" customHeight="1">
      <c r="A32" s="11"/>
      <c r="B32" s="57"/>
      <c r="C32" s="13" t="s">
        <v>20</v>
      </c>
      <c r="D32" s="59"/>
      <c r="E32" s="57"/>
      <c r="F32" s="57"/>
      <c r="G32" s="57"/>
      <c r="H32" s="57"/>
      <c r="I32" s="109"/>
      <c r="J32" s="107">
        <v>2293</v>
      </c>
      <c r="K32" s="107"/>
      <c r="L32" s="107">
        <v>-747</v>
      </c>
      <c r="M32" s="109"/>
      <c r="N32" s="107">
        <v>2293</v>
      </c>
      <c r="O32" s="109"/>
      <c r="P32" s="107">
        <v>-747</v>
      </c>
      <c r="U32" s="57"/>
      <c r="V32" s="57"/>
    </row>
    <row r="33" spans="1:22" ht="18" customHeight="1">
      <c r="B33" s="57"/>
      <c r="C33" s="13" t="s">
        <v>43</v>
      </c>
      <c r="D33" s="57"/>
      <c r="E33" s="57"/>
      <c r="F33" s="57"/>
      <c r="G33" s="57"/>
      <c r="H33" s="57"/>
      <c r="I33" s="109"/>
      <c r="J33" s="107">
        <v>-3173</v>
      </c>
      <c r="K33" s="107"/>
      <c r="L33" s="107">
        <v>2147</v>
      </c>
      <c r="M33" s="109"/>
      <c r="N33" s="107">
        <v>-3202</v>
      </c>
      <c r="O33" s="109"/>
      <c r="P33" s="107">
        <v>2134</v>
      </c>
      <c r="U33" s="57"/>
      <c r="V33" s="57"/>
    </row>
    <row r="34" spans="1:22" ht="18" customHeight="1">
      <c r="B34" s="64" t="s">
        <v>165</v>
      </c>
      <c r="C34" s="13"/>
      <c r="D34" s="57"/>
      <c r="E34" s="57"/>
      <c r="F34" s="57"/>
      <c r="G34" s="57"/>
      <c r="H34" s="57"/>
      <c r="I34" s="109"/>
      <c r="J34" s="112">
        <f>SUM(J24:J33)</f>
        <v>-4616</v>
      </c>
      <c r="K34" s="109"/>
      <c r="L34" s="112">
        <f>SUM(L24:L33)</f>
        <v>-3437</v>
      </c>
      <c r="M34" s="109"/>
      <c r="N34" s="112">
        <f>SUM(N24:N33)</f>
        <v>-4602</v>
      </c>
      <c r="O34" s="109"/>
      <c r="P34" s="112">
        <f>SUM(P24:P33)</f>
        <v>-3414</v>
      </c>
      <c r="U34" s="57"/>
      <c r="V34" s="57"/>
    </row>
    <row r="35" spans="1:22" s="20" customFormat="1" ht="18" customHeight="1">
      <c r="A35" s="11"/>
      <c r="B35" s="57"/>
      <c r="C35" s="13" t="s">
        <v>170</v>
      </c>
      <c r="D35" s="59"/>
      <c r="E35" s="57"/>
      <c r="F35" s="57"/>
      <c r="G35" s="57"/>
      <c r="H35" s="57"/>
      <c r="I35" s="109"/>
      <c r="J35" s="107">
        <v>-138</v>
      </c>
      <c r="K35" s="107"/>
      <c r="L35" s="107">
        <v>-199</v>
      </c>
      <c r="M35" s="109"/>
      <c r="N35" s="107">
        <v>-138</v>
      </c>
      <c r="O35" s="109"/>
      <c r="P35" s="107">
        <v>-199</v>
      </c>
      <c r="U35" s="57"/>
      <c r="V35" s="57"/>
    </row>
    <row r="36" spans="1:22" ht="18" customHeight="1">
      <c r="A36" s="6" t="s">
        <v>157</v>
      </c>
      <c r="B36" s="6"/>
      <c r="C36" s="59"/>
      <c r="D36" s="57"/>
      <c r="E36" s="57"/>
      <c r="F36" s="57"/>
      <c r="G36" s="57"/>
      <c r="H36" s="57"/>
      <c r="I36" s="109"/>
      <c r="J36" s="113">
        <f>SUM(J34:J35)</f>
        <v>-4754</v>
      </c>
      <c r="K36" s="111"/>
      <c r="L36" s="113">
        <f>SUM(L34:L35)</f>
        <v>-3636</v>
      </c>
      <c r="M36" s="109"/>
      <c r="N36" s="113">
        <f>SUM(N34:N35)</f>
        <v>-4740</v>
      </c>
      <c r="O36" s="109"/>
      <c r="P36" s="113">
        <f>SUM(P34:P35)</f>
        <v>-3613</v>
      </c>
      <c r="T36" s="68"/>
      <c r="U36" s="67"/>
      <c r="V36" s="56"/>
    </row>
    <row r="37" spans="1:22" ht="12" customHeight="1">
      <c r="A37" s="6"/>
      <c r="B37" s="57"/>
      <c r="C37" s="59"/>
      <c r="D37" s="57"/>
      <c r="E37" s="57"/>
      <c r="F37" s="57"/>
      <c r="G37" s="57"/>
      <c r="H37" s="57"/>
      <c r="I37" s="107"/>
      <c r="J37" s="114"/>
      <c r="K37" s="114"/>
      <c r="L37" s="114"/>
      <c r="M37" s="107"/>
      <c r="N37" s="114"/>
      <c r="O37" s="107"/>
      <c r="P37" s="114"/>
      <c r="U37" s="59"/>
      <c r="V37" s="57"/>
    </row>
    <row r="38" spans="1:22" ht="18" customHeight="1">
      <c r="A38" s="6" t="s">
        <v>16</v>
      </c>
      <c r="B38" s="57"/>
      <c r="C38" s="59"/>
      <c r="D38" s="57"/>
      <c r="E38" s="57"/>
      <c r="F38" s="57"/>
      <c r="G38" s="57"/>
      <c r="H38" s="57"/>
      <c r="I38" s="115"/>
      <c r="J38" s="115"/>
      <c r="K38" s="115"/>
      <c r="L38" s="115"/>
      <c r="M38" s="115"/>
      <c r="N38" s="115"/>
      <c r="O38" s="115"/>
      <c r="P38" s="115"/>
      <c r="U38" s="57"/>
      <c r="V38" s="57"/>
    </row>
    <row r="39" spans="1:22" ht="18" customHeight="1">
      <c r="B39" s="13" t="s">
        <v>23</v>
      </c>
      <c r="C39" s="57"/>
      <c r="D39" s="57"/>
      <c r="E39" s="57"/>
      <c r="F39" s="57"/>
      <c r="G39" s="57"/>
      <c r="H39" s="57"/>
      <c r="I39" s="57"/>
      <c r="J39" s="107">
        <v>7</v>
      </c>
      <c r="L39" s="107">
        <v>7</v>
      </c>
      <c r="M39" s="107"/>
      <c r="N39" s="107">
        <v>5</v>
      </c>
      <c r="P39" s="107">
        <v>7</v>
      </c>
    </row>
    <row r="40" spans="1:22" ht="18" customHeight="1">
      <c r="B40" s="13" t="s">
        <v>150</v>
      </c>
      <c r="C40" s="57"/>
      <c r="D40" s="57"/>
      <c r="E40" s="57"/>
      <c r="F40" s="57"/>
      <c r="G40" s="57"/>
      <c r="H40" s="57"/>
      <c r="I40" s="57"/>
      <c r="J40" s="107">
        <v>0</v>
      </c>
      <c r="L40" s="107">
        <v>690</v>
      </c>
      <c r="M40" s="107"/>
      <c r="N40" s="107">
        <v>0</v>
      </c>
      <c r="P40" s="107">
        <v>690</v>
      </c>
    </row>
    <row r="41" spans="1:22" ht="18" customHeight="1">
      <c r="B41" s="13" t="s">
        <v>166</v>
      </c>
      <c r="C41" s="57"/>
      <c r="D41" s="57"/>
      <c r="E41" s="57"/>
      <c r="F41" s="57"/>
      <c r="G41" s="57"/>
      <c r="H41" s="57"/>
      <c r="I41" s="57"/>
      <c r="J41" s="107">
        <v>-4011</v>
      </c>
      <c r="L41" s="107">
        <v>-12669</v>
      </c>
      <c r="M41" s="107"/>
      <c r="N41" s="107">
        <v>-4011</v>
      </c>
      <c r="P41" s="107">
        <v>-12669</v>
      </c>
    </row>
    <row r="42" spans="1:22" ht="18" customHeight="1">
      <c r="B42" s="13" t="s">
        <v>167</v>
      </c>
      <c r="C42" s="57"/>
      <c r="D42" s="57"/>
      <c r="E42" s="57"/>
      <c r="F42" s="57"/>
      <c r="G42" s="57"/>
      <c r="H42" s="57"/>
      <c r="I42" s="57"/>
      <c r="J42" s="107">
        <v>-70</v>
      </c>
      <c r="L42" s="107">
        <v>-7</v>
      </c>
      <c r="M42" s="107"/>
      <c r="N42" s="107">
        <v>-70</v>
      </c>
      <c r="P42" s="107">
        <v>-7</v>
      </c>
    </row>
    <row r="43" spans="1:22" ht="18" customHeight="1">
      <c r="B43" s="13" t="s">
        <v>151</v>
      </c>
      <c r="C43" s="57"/>
      <c r="D43" s="57"/>
      <c r="E43" s="57"/>
      <c r="F43" s="57"/>
      <c r="G43" s="57"/>
      <c r="H43" s="57"/>
      <c r="I43" s="57"/>
      <c r="J43" s="107">
        <v>0</v>
      </c>
      <c r="L43" s="107">
        <v>0</v>
      </c>
      <c r="M43" s="107"/>
      <c r="N43" s="107">
        <v>0</v>
      </c>
      <c r="P43" s="107">
        <v>-1000</v>
      </c>
    </row>
    <row r="44" spans="1:22" ht="18" customHeight="1">
      <c r="B44" s="13" t="s">
        <v>152</v>
      </c>
      <c r="C44" s="57"/>
      <c r="D44" s="57"/>
      <c r="E44" s="57"/>
      <c r="F44" s="57"/>
      <c r="G44" s="57"/>
      <c r="H44" s="57"/>
      <c r="I44" s="57"/>
      <c r="J44" s="107">
        <v>-525</v>
      </c>
      <c r="L44" s="107">
        <v>901</v>
      </c>
      <c r="M44" s="107"/>
      <c r="N44" s="107">
        <v>-525</v>
      </c>
      <c r="P44" s="11">
        <v>901</v>
      </c>
    </row>
    <row r="45" spans="1:22" ht="18" customHeight="1">
      <c r="A45" s="6" t="s">
        <v>54</v>
      </c>
      <c r="B45" s="57"/>
      <c r="C45" s="59"/>
      <c r="D45" s="57"/>
      <c r="E45" s="57"/>
      <c r="F45" s="57"/>
      <c r="G45" s="57"/>
      <c r="H45" s="57"/>
      <c r="I45" s="107"/>
      <c r="J45" s="113">
        <f>SUM(J39:J44)</f>
        <v>-4599</v>
      </c>
      <c r="K45" s="111"/>
      <c r="L45" s="113">
        <f>SUM(L39:L44)</f>
        <v>-11078</v>
      </c>
      <c r="M45" s="107"/>
      <c r="N45" s="113">
        <f>SUM(N39:N44)</f>
        <v>-4601</v>
      </c>
      <c r="O45" s="107"/>
      <c r="P45" s="113">
        <f>SUM(P39:P44)</f>
        <v>-12078</v>
      </c>
      <c r="U45" s="57"/>
      <c r="V45" s="57"/>
    </row>
    <row r="46" spans="1:22" ht="18" customHeight="1">
      <c r="A46" s="6"/>
      <c r="B46" s="57"/>
      <c r="C46" s="59"/>
      <c r="D46" s="57"/>
      <c r="E46" s="57"/>
      <c r="F46" s="57"/>
      <c r="G46" s="57"/>
      <c r="H46" s="57"/>
      <c r="I46" s="107"/>
      <c r="J46" s="111"/>
      <c r="K46" s="111"/>
      <c r="L46" s="111"/>
      <c r="M46" s="107"/>
      <c r="N46" s="111"/>
      <c r="O46" s="107"/>
      <c r="P46" s="111"/>
      <c r="U46" s="57"/>
      <c r="V46" s="57"/>
    </row>
    <row r="47" spans="1:22" ht="18" customHeight="1">
      <c r="A47" s="6"/>
      <c r="B47" s="57"/>
      <c r="C47" s="59"/>
      <c r="D47" s="57"/>
      <c r="E47" s="57"/>
      <c r="F47" s="57"/>
      <c r="G47" s="57"/>
      <c r="H47" s="57"/>
      <c r="I47" s="107"/>
      <c r="J47" s="111"/>
      <c r="K47" s="111"/>
      <c r="L47" s="111"/>
      <c r="M47" s="107"/>
      <c r="N47" s="111"/>
      <c r="O47" s="107"/>
      <c r="P47" s="111"/>
      <c r="U47" s="57"/>
      <c r="V47" s="57"/>
    </row>
    <row r="48" spans="1:22" ht="18" customHeight="1">
      <c r="A48" s="6"/>
      <c r="B48" s="57"/>
      <c r="C48" s="59"/>
      <c r="D48" s="57"/>
      <c r="E48" s="57"/>
      <c r="F48" s="57"/>
      <c r="G48" s="57"/>
      <c r="H48" s="57"/>
      <c r="I48" s="107"/>
      <c r="J48" s="111"/>
      <c r="K48" s="111"/>
      <c r="L48" s="111"/>
      <c r="M48" s="107"/>
      <c r="N48" s="111"/>
      <c r="O48" s="107"/>
      <c r="P48" s="111"/>
      <c r="U48" s="57"/>
      <c r="V48" s="57"/>
    </row>
    <row r="49" spans="1:22" ht="18" customHeight="1">
      <c r="A49" s="6" t="str">
        <f>'BS_3-4'!A1</f>
        <v>OCEAN COMMERCE PUBLIC COMPANY LIMITED AND ITS SUBSIDIARY</v>
      </c>
      <c r="B49" s="57"/>
      <c r="C49" s="59"/>
      <c r="D49" s="57"/>
      <c r="E49" s="57"/>
      <c r="F49" s="57"/>
      <c r="G49" s="57"/>
      <c r="H49" s="57"/>
      <c r="I49" s="115"/>
      <c r="J49" s="115"/>
      <c r="K49" s="115"/>
      <c r="L49" s="115"/>
      <c r="M49" s="115"/>
      <c r="N49" s="115"/>
      <c r="O49" s="115"/>
      <c r="P49" s="34" t="s">
        <v>72</v>
      </c>
      <c r="U49" s="57"/>
      <c r="V49" s="57"/>
    </row>
    <row r="50" spans="1:22" ht="18" customHeight="1">
      <c r="A50" s="14" t="s">
        <v>15</v>
      </c>
      <c r="B50" s="7"/>
      <c r="C50" s="7"/>
      <c r="D50" s="7"/>
      <c r="E50" s="7"/>
      <c r="F50" s="7"/>
      <c r="G50" s="8"/>
      <c r="H50" s="9"/>
      <c r="I50" s="115"/>
      <c r="J50" s="115"/>
      <c r="K50" s="115"/>
      <c r="L50" s="115"/>
      <c r="M50" s="115"/>
      <c r="N50" s="115"/>
      <c r="O50" s="115"/>
      <c r="P50" s="34" t="s">
        <v>74</v>
      </c>
      <c r="U50" s="57"/>
      <c r="V50" s="57"/>
    </row>
    <row r="51" spans="1:22" ht="18" customHeight="1">
      <c r="A51" s="15" t="str">
        <f>A3</f>
        <v>FOR THE SIX-MONTH PERIODS ENDED JUNE 30, 2017 AND 2016</v>
      </c>
      <c r="B51" s="7"/>
      <c r="C51" s="7"/>
      <c r="D51" s="7"/>
      <c r="E51" s="7"/>
      <c r="F51" s="7"/>
      <c r="G51" s="8"/>
      <c r="H51" s="9"/>
      <c r="I51" s="115"/>
      <c r="J51" s="115"/>
      <c r="K51" s="115"/>
      <c r="L51" s="115"/>
      <c r="M51" s="115"/>
      <c r="N51" s="115"/>
      <c r="O51" s="115"/>
      <c r="P51" s="114"/>
      <c r="U51" s="57"/>
      <c r="V51" s="57"/>
    </row>
    <row r="52" spans="1:22" ht="18" customHeight="1">
      <c r="A52" s="15"/>
      <c r="B52" s="7"/>
      <c r="C52" s="7"/>
      <c r="D52" s="7"/>
      <c r="E52" s="7"/>
      <c r="F52" s="7"/>
      <c r="G52" s="8"/>
      <c r="H52" s="9"/>
      <c r="I52" s="106"/>
      <c r="J52" s="109"/>
      <c r="K52" s="109"/>
      <c r="L52" s="109"/>
      <c r="M52" s="106"/>
      <c r="N52" s="109"/>
      <c r="O52" s="106"/>
      <c r="P52" s="116"/>
      <c r="Q52" s="7"/>
      <c r="U52" s="7"/>
      <c r="V52" s="7"/>
    </row>
    <row r="53" spans="1:22" ht="18.600000000000001" customHeight="1">
      <c r="A53" s="45"/>
      <c r="B53" s="45"/>
      <c r="C53" s="45"/>
      <c r="D53" s="45"/>
      <c r="E53" s="45"/>
      <c r="F53" s="45"/>
      <c r="G53" s="45"/>
      <c r="H53" s="22"/>
      <c r="J53" s="220" t="s">
        <v>59</v>
      </c>
      <c r="K53" s="220"/>
      <c r="L53" s="220"/>
      <c r="M53" s="220"/>
      <c r="N53" s="220"/>
      <c r="O53" s="220"/>
      <c r="P53" s="220"/>
      <c r="U53" s="7"/>
      <c r="V53" s="7"/>
    </row>
    <row r="54" spans="1:22" ht="18.600000000000001" customHeight="1">
      <c r="A54" s="45"/>
      <c r="B54" s="45"/>
      <c r="C54" s="45"/>
      <c r="D54" s="45"/>
      <c r="E54" s="45"/>
      <c r="F54" s="45"/>
      <c r="G54" s="45"/>
      <c r="H54" s="22"/>
      <c r="J54" s="219" t="s">
        <v>99</v>
      </c>
      <c r="K54" s="219"/>
      <c r="L54" s="219"/>
      <c r="M54" s="138"/>
      <c r="N54" s="219" t="s">
        <v>97</v>
      </c>
      <c r="O54" s="219"/>
      <c r="P54" s="219"/>
      <c r="U54" s="7"/>
      <c r="V54" s="7"/>
    </row>
    <row r="55" spans="1:22" ht="18.600000000000001" customHeight="1">
      <c r="A55" s="45"/>
      <c r="B55" s="45"/>
      <c r="C55" s="45"/>
      <c r="D55" s="45"/>
      <c r="E55" s="45"/>
      <c r="F55" s="45"/>
      <c r="G55" s="45"/>
      <c r="H55" s="22"/>
      <c r="J55" s="220" t="s">
        <v>98</v>
      </c>
      <c r="K55" s="220"/>
      <c r="L55" s="220"/>
      <c r="M55" s="138"/>
      <c r="N55" s="220" t="s">
        <v>98</v>
      </c>
      <c r="O55" s="220"/>
      <c r="P55" s="220"/>
      <c r="U55" s="7"/>
      <c r="V55" s="7"/>
    </row>
    <row r="56" spans="1:22" ht="18" customHeight="1">
      <c r="A56" s="6"/>
      <c r="B56" s="57"/>
      <c r="C56" s="59"/>
      <c r="D56" s="57"/>
      <c r="E56" s="57"/>
      <c r="F56" s="57"/>
      <c r="G56" s="57"/>
      <c r="H56" s="57"/>
      <c r="I56" s="104"/>
      <c r="J56" s="201" t="str">
        <f>+J8</f>
        <v>2017</v>
      </c>
      <c r="K56" s="105"/>
      <c r="L56" s="201" t="str">
        <f>+L8</f>
        <v>2016</v>
      </c>
      <c r="M56" s="104"/>
      <c r="N56" s="201" t="str">
        <f>+N8</f>
        <v>2017</v>
      </c>
      <c r="O56" s="104"/>
      <c r="P56" s="201" t="str">
        <f>+P8</f>
        <v>2016</v>
      </c>
      <c r="U56" s="7"/>
      <c r="V56" s="7"/>
    </row>
    <row r="57" spans="1:22" ht="18" customHeight="1">
      <c r="A57" s="6" t="s">
        <v>17</v>
      </c>
      <c r="I57" s="106"/>
      <c r="J57" s="105"/>
      <c r="K57" s="105"/>
      <c r="L57" s="105"/>
      <c r="M57" s="106"/>
      <c r="N57" s="105"/>
      <c r="O57" s="106"/>
      <c r="P57" s="105"/>
      <c r="U57" s="7"/>
      <c r="V57" s="7"/>
    </row>
    <row r="58" spans="1:22" ht="18" customHeight="1">
      <c r="B58" s="13" t="s">
        <v>42</v>
      </c>
      <c r="I58" s="57"/>
      <c r="J58" s="107">
        <v>-2256</v>
      </c>
      <c r="L58" s="107">
        <v>-1743</v>
      </c>
      <c r="M58" s="109"/>
      <c r="N58" s="107">
        <v>-2256</v>
      </c>
      <c r="P58" s="107">
        <v>-1743</v>
      </c>
    </row>
    <row r="59" spans="1:22" ht="18" customHeight="1">
      <c r="B59" s="13" t="s">
        <v>168</v>
      </c>
      <c r="I59" s="57"/>
      <c r="J59" s="107"/>
      <c r="L59" s="107"/>
      <c r="M59" s="109"/>
      <c r="N59" s="107"/>
      <c r="P59" s="107"/>
    </row>
    <row r="60" spans="1:22" ht="18.600000000000001" customHeight="1">
      <c r="C60" s="13" t="s">
        <v>106</v>
      </c>
      <c r="J60" s="107">
        <v>13896</v>
      </c>
      <c r="K60" s="13"/>
      <c r="L60" s="107">
        <v>6720</v>
      </c>
      <c r="M60" s="117"/>
      <c r="N60" s="107">
        <v>13896</v>
      </c>
      <c r="P60" s="107">
        <v>6720</v>
      </c>
    </row>
    <row r="61" spans="1:22" ht="18.600000000000001" customHeight="1">
      <c r="B61" s="13" t="s">
        <v>126</v>
      </c>
      <c r="C61" s="13"/>
      <c r="J61" s="107">
        <v>-482</v>
      </c>
      <c r="K61" s="13"/>
      <c r="L61" s="107">
        <v>0</v>
      </c>
      <c r="M61" s="117"/>
      <c r="N61" s="107">
        <v>-482</v>
      </c>
      <c r="P61" s="107">
        <v>0</v>
      </c>
    </row>
    <row r="62" spans="1:22" ht="18.600000000000001" customHeight="1">
      <c r="B62" s="13" t="s">
        <v>153</v>
      </c>
      <c r="C62" s="13"/>
      <c r="J62" s="107"/>
      <c r="K62" s="13"/>
      <c r="L62" s="107"/>
      <c r="M62" s="117"/>
      <c r="P62" s="107"/>
    </row>
    <row r="63" spans="1:22" ht="18.600000000000001" customHeight="1">
      <c r="B63" s="13" t="s">
        <v>94</v>
      </c>
      <c r="C63" s="11" t="s">
        <v>95</v>
      </c>
      <c r="J63" s="110">
        <v>-269</v>
      </c>
      <c r="L63" s="110">
        <v>-268</v>
      </c>
      <c r="M63" s="109"/>
      <c r="N63" s="110">
        <v>-269</v>
      </c>
      <c r="P63" s="110">
        <v>-268</v>
      </c>
    </row>
    <row r="64" spans="1:22" ht="18.600000000000001" customHeight="1">
      <c r="A64" s="6" t="s">
        <v>158</v>
      </c>
      <c r="B64" s="6"/>
      <c r="I64" s="107"/>
      <c r="J64" s="110">
        <f>SUM(J58:J63)</f>
        <v>10889</v>
      </c>
      <c r="K64" s="111"/>
      <c r="L64" s="110">
        <f>SUM(L58:L63)</f>
        <v>4709</v>
      </c>
      <c r="M64" s="107"/>
      <c r="N64" s="110">
        <f>SUM(N58:N63)</f>
        <v>10889</v>
      </c>
      <c r="O64" s="107"/>
      <c r="P64" s="110">
        <f>SUM(P58:P63)</f>
        <v>4709</v>
      </c>
      <c r="U64" s="7"/>
      <c r="V64" s="7"/>
    </row>
    <row r="65" spans="1:23" ht="18.600000000000001" customHeight="1">
      <c r="A65" s="6"/>
      <c r="B65" s="6"/>
      <c r="I65" s="107"/>
      <c r="J65" s="111"/>
      <c r="K65" s="111"/>
      <c r="L65" s="111"/>
      <c r="M65" s="107"/>
      <c r="N65" s="111"/>
      <c r="O65" s="107"/>
      <c r="P65" s="111"/>
      <c r="U65" s="7"/>
      <c r="V65" s="7"/>
    </row>
    <row r="66" spans="1:23" ht="18" customHeight="1">
      <c r="A66" s="6" t="s">
        <v>159</v>
      </c>
      <c r="I66" s="114"/>
      <c r="J66" s="114"/>
      <c r="K66" s="114"/>
      <c r="L66" s="114"/>
      <c r="M66" s="114"/>
      <c r="N66" s="114"/>
      <c r="O66" s="114"/>
      <c r="P66" s="114"/>
    </row>
    <row r="67" spans="1:23" ht="17.25" customHeight="1">
      <c r="A67" s="6" t="s">
        <v>53</v>
      </c>
      <c r="I67" s="107"/>
      <c r="J67" s="111">
        <f>J64+J45+J36</f>
        <v>1536</v>
      </c>
      <c r="K67" s="111"/>
      <c r="L67" s="111">
        <f>L64+L45+L36</f>
        <v>-10005</v>
      </c>
      <c r="M67" s="107"/>
      <c r="N67" s="111">
        <f>N64+N45+N36</f>
        <v>1548</v>
      </c>
      <c r="O67" s="107"/>
      <c r="P67" s="111">
        <f>P64+P45+P36</f>
        <v>-10982</v>
      </c>
    </row>
    <row r="68" spans="1:23" ht="18.600000000000001" customHeight="1">
      <c r="A68" s="16"/>
      <c r="I68" s="107"/>
      <c r="J68" s="107"/>
      <c r="K68" s="107"/>
      <c r="L68" s="107"/>
      <c r="M68" s="107"/>
      <c r="N68" s="107"/>
      <c r="O68" s="107"/>
      <c r="P68" s="107"/>
    </row>
    <row r="69" spans="1:23" ht="18.600000000000001" customHeight="1">
      <c r="A69" s="20" t="s">
        <v>62</v>
      </c>
      <c r="I69" s="114"/>
      <c r="J69" s="114"/>
      <c r="K69" s="114"/>
      <c r="L69" s="114"/>
      <c r="M69" s="114"/>
      <c r="N69" s="114"/>
      <c r="O69" s="114"/>
      <c r="P69" s="114"/>
    </row>
    <row r="70" spans="1:23" ht="18.75" customHeight="1">
      <c r="A70" s="16" t="s">
        <v>76</v>
      </c>
      <c r="I70" s="107"/>
      <c r="J70" s="118">
        <f>+'BS_3-4'!L15</f>
        <v>4178</v>
      </c>
      <c r="K70" s="214"/>
      <c r="L70" s="118">
        <v>15716</v>
      </c>
      <c r="M70" s="107"/>
      <c r="N70" s="118">
        <f>+'BS_3-4'!P15</f>
        <v>3239</v>
      </c>
      <c r="O70" s="107"/>
      <c r="P70" s="118">
        <v>15716</v>
      </c>
      <c r="R70" s="50"/>
      <c r="S70" s="50">
        <f>J70-'BS_3-4'!L15</f>
        <v>0</v>
      </c>
      <c r="U70" s="50">
        <f>N70-'BS_3-4'!P15</f>
        <v>0</v>
      </c>
    </row>
    <row r="71" spans="1:23" ht="18.600000000000001" customHeight="1">
      <c r="A71" s="16"/>
      <c r="I71" s="107"/>
      <c r="J71" s="107"/>
      <c r="K71" s="107"/>
      <c r="L71" s="107"/>
      <c r="M71" s="107"/>
      <c r="N71" s="107"/>
      <c r="O71" s="107"/>
      <c r="P71" s="107"/>
    </row>
    <row r="72" spans="1:23" ht="18.600000000000001" customHeight="1">
      <c r="A72" s="20" t="s">
        <v>62</v>
      </c>
      <c r="I72" s="114"/>
      <c r="J72" s="114"/>
      <c r="K72" s="114"/>
      <c r="L72" s="114"/>
      <c r="M72" s="114"/>
      <c r="N72" s="114"/>
      <c r="O72" s="114"/>
      <c r="P72" s="114"/>
    </row>
    <row r="73" spans="1:23" ht="18" customHeight="1" thickBot="1">
      <c r="A73" s="16" t="s">
        <v>77</v>
      </c>
      <c r="I73" s="120"/>
      <c r="J73" s="119">
        <f>SUM(J67:J70)</f>
        <v>5714</v>
      </c>
      <c r="K73" s="120"/>
      <c r="L73" s="119">
        <f>SUM(L67:L70)</f>
        <v>5711</v>
      </c>
      <c r="M73" s="120"/>
      <c r="N73" s="119">
        <f>SUM(N67:N70)</f>
        <v>4787</v>
      </c>
      <c r="O73" s="120"/>
      <c r="P73" s="119">
        <f>SUM(P67:P70)</f>
        <v>4734</v>
      </c>
      <c r="R73" s="50"/>
      <c r="S73" s="50">
        <f>J73-'BS_3-4'!J15</f>
        <v>0</v>
      </c>
      <c r="U73" s="50">
        <f>N73-'BS_3-4'!N15</f>
        <v>0</v>
      </c>
      <c r="V73" s="50"/>
      <c r="W73" s="50"/>
    </row>
    <row r="74" spans="1:23" ht="13.5" customHeight="1" thickTop="1">
      <c r="I74" s="114"/>
      <c r="J74" s="121"/>
      <c r="K74" s="121"/>
      <c r="L74" s="121"/>
      <c r="M74" s="114"/>
      <c r="N74" s="121"/>
      <c r="O74" s="114"/>
      <c r="P74" s="121"/>
      <c r="V74" s="50"/>
    </row>
    <row r="75" spans="1:23" ht="18.600000000000001" customHeight="1">
      <c r="A75" s="70" t="s">
        <v>63</v>
      </c>
      <c r="B75" s="71"/>
      <c r="I75" s="122"/>
      <c r="J75" s="122"/>
      <c r="K75" s="122"/>
      <c r="L75" s="122"/>
      <c r="M75" s="122"/>
      <c r="N75" s="122"/>
      <c r="O75" s="122"/>
      <c r="P75" s="122"/>
      <c r="Q75" s="7"/>
      <c r="R75" s="7"/>
      <c r="S75" s="7"/>
      <c r="T75" s="7"/>
      <c r="U75" s="69"/>
      <c r="V75" s="69"/>
    </row>
    <row r="76" spans="1:23" ht="18.600000000000001" customHeight="1">
      <c r="A76" s="71" t="s">
        <v>89</v>
      </c>
      <c r="B76" s="71"/>
      <c r="I76" s="107"/>
      <c r="J76" s="107"/>
      <c r="K76" s="107"/>
      <c r="L76" s="107"/>
      <c r="M76" s="107"/>
      <c r="N76" s="107"/>
      <c r="O76" s="107"/>
      <c r="P76" s="107"/>
    </row>
    <row r="77" spans="1:23" ht="18.600000000000001" customHeight="1">
      <c r="A77" s="71"/>
      <c r="B77" s="71" t="s">
        <v>90</v>
      </c>
      <c r="I77" s="74"/>
      <c r="J77" s="74">
        <v>135</v>
      </c>
      <c r="K77" s="74"/>
      <c r="L77" s="74">
        <v>1570</v>
      </c>
      <c r="M77" s="74"/>
      <c r="N77" s="74">
        <v>135</v>
      </c>
      <c r="O77" s="74"/>
      <c r="P77" s="74">
        <v>1570</v>
      </c>
    </row>
    <row r="78" spans="1:23" ht="18.600000000000001" customHeight="1">
      <c r="A78" s="71"/>
      <c r="B78" s="71" t="s">
        <v>91</v>
      </c>
      <c r="I78" s="74"/>
      <c r="J78" s="74">
        <v>527</v>
      </c>
      <c r="K78" s="74"/>
      <c r="L78" s="74">
        <v>3028</v>
      </c>
      <c r="M78" s="74"/>
      <c r="N78" s="74">
        <v>503</v>
      </c>
      <c r="O78" s="74"/>
      <c r="P78" s="74">
        <v>2951</v>
      </c>
    </row>
    <row r="79" spans="1:23" ht="18.600000000000001" customHeight="1">
      <c r="A79" s="71"/>
      <c r="B79" s="71" t="s">
        <v>92</v>
      </c>
      <c r="I79" s="74"/>
      <c r="J79" s="74">
        <v>5052</v>
      </c>
      <c r="K79" s="74"/>
      <c r="L79" s="74">
        <v>1113</v>
      </c>
      <c r="M79" s="74"/>
      <c r="N79" s="74">
        <v>4149</v>
      </c>
      <c r="O79" s="74"/>
      <c r="P79" s="74">
        <v>213</v>
      </c>
    </row>
    <row r="80" spans="1:23" ht="18.600000000000001" customHeight="1" thickBot="1">
      <c r="I80" s="107"/>
      <c r="J80" s="123">
        <f>SUM(J77:J79)</f>
        <v>5714</v>
      </c>
      <c r="K80" s="111"/>
      <c r="L80" s="123">
        <f>SUM(L77:L79)</f>
        <v>5711</v>
      </c>
      <c r="M80" s="107"/>
      <c r="N80" s="123">
        <f>SUM(N77:N79)</f>
        <v>4787</v>
      </c>
      <c r="O80" s="107"/>
      <c r="P80" s="123">
        <f>SUM(P77:P79)</f>
        <v>4734</v>
      </c>
      <c r="R80" s="50"/>
      <c r="S80" s="50">
        <f>J80-J73</f>
        <v>0</v>
      </c>
      <c r="T80" s="50">
        <f>L73-L80</f>
        <v>0</v>
      </c>
      <c r="U80" s="50">
        <f>N73-N80</f>
        <v>0</v>
      </c>
      <c r="V80" s="50">
        <f>P73-P80</f>
        <v>0</v>
      </c>
    </row>
    <row r="81" spans="1:16" ht="7.5" customHeight="1" thickTop="1"/>
    <row r="82" spans="1:16" ht="18.600000000000001" customHeight="1">
      <c r="A82" s="148" t="s">
        <v>83</v>
      </c>
    </row>
    <row r="83" spans="1:16" ht="18.600000000000001" customHeight="1" thickBot="1">
      <c r="A83" s="48"/>
      <c r="B83" s="11" t="s">
        <v>80</v>
      </c>
      <c r="J83" s="78">
        <v>0</v>
      </c>
      <c r="L83" s="78">
        <v>1020</v>
      </c>
      <c r="N83" s="217">
        <v>0</v>
      </c>
      <c r="P83" s="78">
        <v>1020</v>
      </c>
    </row>
    <row r="84" spans="1:16" ht="18.600000000000001" customHeight="1" thickTop="1">
      <c r="A84" s="48"/>
      <c r="B84" s="11" t="s">
        <v>154</v>
      </c>
    </row>
    <row r="85" spans="1:16" ht="18.600000000000001" customHeight="1" thickBot="1">
      <c r="C85" s="11" t="s">
        <v>155</v>
      </c>
      <c r="J85" s="78">
        <v>0</v>
      </c>
      <c r="L85" s="78">
        <v>17927</v>
      </c>
      <c r="N85" s="217">
        <v>0</v>
      </c>
      <c r="P85" s="78">
        <v>17927</v>
      </c>
    </row>
    <row r="86" spans="1:16" ht="18.600000000000001" customHeight="1" thickTop="1" thickBot="1">
      <c r="B86" s="11" t="s">
        <v>169</v>
      </c>
      <c r="J86" s="218">
        <v>1007</v>
      </c>
      <c r="K86" s="68"/>
      <c r="L86" s="218">
        <v>0</v>
      </c>
      <c r="M86" s="68"/>
      <c r="N86" s="218">
        <v>1007</v>
      </c>
      <c r="P86" s="218">
        <v>0</v>
      </c>
    </row>
    <row r="87" spans="1:16" ht="18.600000000000001" customHeight="1" thickTop="1"/>
    <row r="88" spans="1:16" ht="18.600000000000001" customHeight="1">
      <c r="E88" s="149"/>
    </row>
    <row r="89" spans="1:16" ht="18.600000000000001" customHeight="1">
      <c r="E89" s="150"/>
    </row>
    <row r="90" spans="1:16" ht="18.600000000000001" customHeight="1">
      <c r="E90" s="150"/>
    </row>
    <row r="91" spans="1:16" ht="18.600000000000001" customHeight="1">
      <c r="E91" s="150" t="s">
        <v>70</v>
      </c>
    </row>
  </sheetData>
  <mergeCells count="10">
    <mergeCell ref="N54:P54"/>
    <mergeCell ref="N55:P55"/>
    <mergeCell ref="J5:P5"/>
    <mergeCell ref="N6:P6"/>
    <mergeCell ref="N7:P7"/>
    <mergeCell ref="J53:P53"/>
    <mergeCell ref="J6:L6"/>
    <mergeCell ref="J7:L7"/>
    <mergeCell ref="J54:L54"/>
    <mergeCell ref="J55:L55"/>
  </mergeCells>
  <pageMargins left="0.55118110236220474" right="0.11811023622047245" top="0.74803149606299213" bottom="0.74803149606299213" header="0.31496062992125984" footer="0.31496062992125984"/>
  <pageSetup paperSize="9" scale="87" firstPageNumber="9" orientation="portrait" useFirstPageNumber="1" r:id="rId1"/>
  <headerFooter scaleWithDoc="0" alignWithMargins="0"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BS_3-4</vt:lpstr>
      <vt:lpstr>PL_5</vt:lpstr>
      <vt:lpstr>PL_6</vt:lpstr>
      <vt:lpstr>SEC_7</vt:lpstr>
      <vt:lpstr>SE_8</vt:lpstr>
      <vt:lpstr>CF_9-10</vt:lpstr>
      <vt:lpstr>'BS_3-4'!Print_Area</vt:lpstr>
      <vt:lpstr>'CF_9-10'!Print_Area</vt:lpstr>
      <vt:lpstr>SEC_7!Print_Area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2017-08-07T02:44:16Z</cp:lastPrinted>
  <dcterms:created xsi:type="dcterms:W3CDTF">2007-10-24T11:45:06Z</dcterms:created>
  <dcterms:modified xsi:type="dcterms:W3CDTF">2017-08-09T13:21:43Z</dcterms:modified>
</cp:coreProperties>
</file>