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0470" windowHeight="9210" tabRatio="854" activeTab="5"/>
  </bookViews>
  <sheets>
    <sheet name="BS (T)" sheetId="290" r:id="rId1"/>
    <sheet name="PL (T) 6 เดือน" sheetId="291" r:id="rId2"/>
    <sheet name="PL (T) 3 เดือน" sheetId="298" r:id="rId3"/>
    <sheet name="EQ Conso (T)" sheetId="295" r:id="rId4"/>
    <sheet name="EQ (T)" sheetId="296" r:id="rId5"/>
    <sheet name="CF (T)" sheetId="29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2">'PL (T) 3 เดือน'!$1:$6</definedName>
    <definedName name="_xlnm.Print_Titles" localSheetId="1">'PL (T) 6 เดือน'!$1:$6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 calcOnSave="0"/>
  <fileRecoveryPr autoRecover="0"/>
</workbook>
</file>

<file path=xl/calcChain.xml><?xml version="1.0" encoding="utf-8"?>
<calcChain xmlns="http://schemas.openxmlformats.org/spreadsheetml/2006/main">
  <c r="S11" i="295" l="1"/>
  <c r="I12" i="295"/>
  <c r="I11" i="295"/>
  <c r="I10" i="295"/>
  <c r="L17" i="298" l="1"/>
  <c r="L16" i="298"/>
  <c r="L15" i="298"/>
  <c r="L13" i="298"/>
  <c r="L11" i="298"/>
  <c r="L9" i="298"/>
  <c r="L8" i="298"/>
  <c r="H20" i="298"/>
  <c r="H17" i="298"/>
  <c r="H15" i="298"/>
  <c r="H13" i="298"/>
  <c r="H9" i="298"/>
  <c r="H8" i="298"/>
  <c r="L10" i="291" l="1"/>
  <c r="H10" i="291" l="1"/>
  <c r="L64" i="297" l="1"/>
  <c r="H64" i="297"/>
  <c r="N12" i="296" l="1"/>
  <c r="L14" i="296"/>
  <c r="N69" i="290" s="1"/>
  <c r="J14" i="296"/>
  <c r="H14" i="296"/>
  <c r="J21" i="296"/>
  <c r="H21" i="296"/>
  <c r="L21" i="296"/>
  <c r="K13" i="295"/>
  <c r="O10" i="295"/>
  <c r="S10" i="295" s="1"/>
  <c r="O9" i="295"/>
  <c r="S9" i="295" s="1"/>
  <c r="O12" i="295"/>
  <c r="S12" i="295" s="1"/>
  <c r="M23" i="295"/>
  <c r="I23" i="295"/>
  <c r="E23" i="295"/>
  <c r="Q22" i="295"/>
  <c r="Q23" i="295" s="1"/>
  <c r="J58" i="290" l="1"/>
  <c r="N10" i="297" l="1"/>
  <c r="J27" i="297"/>
  <c r="J13" i="297"/>
  <c r="J10" i="297"/>
  <c r="N19" i="296"/>
  <c r="Q18" i="296"/>
  <c r="Q17" i="296"/>
  <c r="Q16" i="296"/>
  <c r="K21" i="295"/>
  <c r="G21" i="295"/>
  <c r="O20" i="295"/>
  <c r="S20" i="295" s="1"/>
  <c r="O19" i="295"/>
  <c r="S19" i="295" s="1"/>
  <c r="O18" i="295"/>
  <c r="S18" i="295" s="1"/>
  <c r="G17" i="295"/>
  <c r="O17" i="295" s="1"/>
  <c r="S17" i="295" s="1"/>
  <c r="N18" i="298"/>
  <c r="N10" i="298"/>
  <c r="N12" i="298" s="1"/>
  <c r="N14" i="298" s="1"/>
  <c r="J18" i="298"/>
  <c r="J10" i="298"/>
  <c r="J12" i="298" s="1"/>
  <c r="J14" i="298" s="1"/>
  <c r="J19" i="298" l="1"/>
  <c r="J21" i="298" s="1"/>
  <c r="J30" i="298" s="1"/>
  <c r="J28" i="298" s="1"/>
  <c r="J38" i="298" s="1"/>
  <c r="Q19" i="296"/>
  <c r="N19" i="298"/>
  <c r="N21" i="298" s="1"/>
  <c r="N25" i="298" s="1"/>
  <c r="O21" i="295"/>
  <c r="G23" i="295"/>
  <c r="J25" i="298"/>
  <c r="J35" i="298" s="1"/>
  <c r="J33" i="298" s="1"/>
  <c r="N30" i="298" l="1"/>
  <c r="S21" i="295"/>
  <c r="N28" i="298"/>
  <c r="N38" i="298" s="1"/>
  <c r="N35" i="298"/>
  <c r="N33" i="298"/>
  <c r="H51" i="297" l="1"/>
  <c r="L72" i="290" l="1"/>
  <c r="P72" i="290"/>
  <c r="L18" i="298" l="1"/>
  <c r="L10" i="298"/>
  <c r="L12" i="298" s="1"/>
  <c r="L14" i="298" s="1"/>
  <c r="H10" i="298"/>
  <c r="L19" i="298" l="1"/>
  <c r="L21" i="298" s="1"/>
  <c r="L25" i="298" s="1"/>
  <c r="M15" i="295"/>
  <c r="I15" i="295"/>
  <c r="E15" i="295"/>
  <c r="L30" i="298" l="1"/>
  <c r="L35" i="298"/>
  <c r="L33" i="298"/>
  <c r="L28" i="298"/>
  <c r="L38" i="298" s="1"/>
  <c r="A38" i="297" l="1"/>
  <c r="A2" i="296" l="1"/>
  <c r="A1" i="296"/>
  <c r="A1" i="297" s="1"/>
  <c r="A36" i="297" s="1"/>
  <c r="H62" i="297" l="1"/>
  <c r="J51" i="297" l="1"/>
  <c r="L51" i="297"/>
  <c r="N51" i="297"/>
  <c r="J62" i="297"/>
  <c r="L62" i="297"/>
  <c r="N62" i="297"/>
  <c r="Q14" i="295" l="1"/>
  <c r="Q15" i="295" s="1"/>
  <c r="A3" i="295" l="1"/>
  <c r="A40" i="290"/>
  <c r="A38" i="290"/>
  <c r="G15" i="295" l="1"/>
  <c r="J10" i="291"/>
  <c r="J12" i="291" s="1"/>
  <c r="N10" i="291"/>
  <c r="N12" i="291" s="1"/>
  <c r="Q12" i="296" l="1"/>
  <c r="S13" i="295" l="1"/>
  <c r="P21" i="296"/>
  <c r="P14" i="296" l="1"/>
  <c r="L18" i="291" l="1"/>
  <c r="Q11" i="296"/>
  <c r="Q10" i="296"/>
  <c r="N58" i="290" l="1"/>
  <c r="J24" i="290"/>
  <c r="N24" i="290"/>
  <c r="J14" i="290"/>
  <c r="N14" i="290"/>
  <c r="J25" i="290" l="1"/>
  <c r="N25" i="290"/>
  <c r="L53" i="290" l="1"/>
  <c r="L24" i="290"/>
  <c r="L14" i="290"/>
  <c r="J18" i="291"/>
  <c r="J14" i="291"/>
  <c r="L58" i="290" l="1"/>
  <c r="L59" i="290" s="1"/>
  <c r="L25" i="290"/>
  <c r="J19" i="291"/>
  <c r="J8" i="297" s="1"/>
  <c r="J17" i="297" s="1"/>
  <c r="J25" i="297" s="1"/>
  <c r="J28" i="297" s="1"/>
  <c r="J63" i="297" l="1"/>
  <c r="J65" i="297" s="1"/>
  <c r="J21" i="291"/>
  <c r="J30" i="291" s="1"/>
  <c r="J28" i="291" s="1"/>
  <c r="J38" i="291" l="1"/>
  <c r="K22" i="295"/>
  <c r="J25" i="291"/>
  <c r="J35" i="291" s="1"/>
  <c r="J33" i="291" s="1"/>
  <c r="O22" i="295" l="1"/>
  <c r="K23" i="295"/>
  <c r="N53" i="290"/>
  <c r="N59" i="290" s="1"/>
  <c r="S22" i="295" l="1"/>
  <c r="S23" i="295" s="1"/>
  <c r="O23" i="295"/>
  <c r="P58" i="290"/>
  <c r="Q9" i="296" l="1"/>
  <c r="P53" i="290"/>
  <c r="P59" i="290" s="1"/>
  <c r="L74" i="290" l="1"/>
  <c r="P24" i="290"/>
  <c r="P14" i="290"/>
  <c r="N18" i="291"/>
  <c r="N14" i="291"/>
  <c r="L75" i="290" l="1"/>
  <c r="P25" i="290"/>
  <c r="N19" i="291"/>
  <c r="N8" i="297" s="1"/>
  <c r="N17" i="297" s="1"/>
  <c r="N25" i="297" s="1"/>
  <c r="N28" i="297" s="1"/>
  <c r="N63" i="297" l="1"/>
  <c r="N65" i="297" s="1"/>
  <c r="N21" i="291"/>
  <c r="N20" i="296" s="1"/>
  <c r="N21" i="296" l="1"/>
  <c r="Q20" i="296"/>
  <c r="Q21" i="296" s="1"/>
  <c r="N25" i="291"/>
  <c r="N33" i="291" s="1"/>
  <c r="N30" i="291"/>
  <c r="N35" i="291" l="1"/>
  <c r="N28" i="291"/>
  <c r="N38" i="291" s="1"/>
  <c r="P74" i="290" l="1"/>
  <c r="P75" i="290" l="1"/>
  <c r="L12" i="291" l="1"/>
  <c r="L14" i="291" s="1"/>
  <c r="L19" i="291" s="1"/>
  <c r="L21" i="291" l="1"/>
  <c r="L8" i="297"/>
  <c r="L17" i="297" s="1"/>
  <c r="L25" i="297" s="1"/>
  <c r="L28" i="297" s="1"/>
  <c r="L63" i="297" s="1"/>
  <c r="L65" i="297" s="1"/>
  <c r="L25" i="291" l="1"/>
  <c r="L30" i="291"/>
  <c r="N13" i="296"/>
  <c r="N14" i="296" l="1"/>
  <c r="N70" i="290" s="1"/>
  <c r="N72" i="290" s="1"/>
  <c r="N74" i="290" s="1"/>
  <c r="N75" i="290" s="1"/>
  <c r="Q13" i="296"/>
  <c r="Q14" i="296" s="1"/>
  <c r="L35" i="291"/>
  <c r="L28" i="291"/>
  <c r="L38" i="291" s="1"/>
  <c r="L33" i="291"/>
  <c r="H12" i="291" l="1"/>
  <c r="H14" i="291" s="1"/>
  <c r="H11" i="298"/>
  <c r="H12" i="298" s="1"/>
  <c r="H14" i="298" s="1"/>
  <c r="H16" i="298" l="1"/>
  <c r="H18" i="298" s="1"/>
  <c r="H19" i="298" s="1"/>
  <c r="H21" i="298" s="1"/>
  <c r="H25" i="298" s="1"/>
  <c r="H35" i="298" s="1"/>
  <c r="H18" i="291"/>
  <c r="H19" i="291" s="1"/>
  <c r="H8" i="297" s="1"/>
  <c r="H17" i="297" s="1"/>
  <c r="H25" i="297" s="1"/>
  <c r="H28" i="297" s="1"/>
  <c r="H63" i="297" s="1"/>
  <c r="H65" i="297" s="1"/>
  <c r="J53" i="290"/>
  <c r="J59" i="290" s="1"/>
  <c r="H21" i="291" l="1"/>
  <c r="H25" i="291" s="1"/>
  <c r="H35" i="291" s="1"/>
  <c r="H33" i="291" s="1"/>
  <c r="H30" i="298"/>
  <c r="H30" i="291" l="1"/>
  <c r="H28" i="291" s="1"/>
  <c r="H38" i="291" s="1"/>
  <c r="K14" i="295" l="1"/>
  <c r="K15" i="295" s="1"/>
  <c r="J70" i="290" s="1"/>
  <c r="J72" i="290" s="1"/>
  <c r="J74" i="290" s="1"/>
  <c r="J75" i="290" s="1"/>
  <c r="O14" i="295" l="1"/>
  <c r="O15" i="295" s="1"/>
  <c r="H29" i="298"/>
  <c r="H28" i="298" s="1"/>
  <c r="H38" i="298" s="1"/>
  <c r="S14" i="295" l="1"/>
  <c r="S15" i="295" s="1"/>
</calcChain>
</file>

<file path=xl/sharedStrings.xml><?xml version="1.0" encoding="utf-8"?>
<sst xmlns="http://schemas.openxmlformats.org/spreadsheetml/2006/main" count="275" uniqueCount="167">
  <si>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</si>
  <si>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</si>
  <si>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</si>
  <si>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</si>
  <si>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</si>
  <si>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</si>
  <si>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</si>
  <si>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</si>
  <si>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</si>
  <si>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</si>
  <si>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</si>
  <si>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</si>
  <si>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</si>
  <si>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</si>
  <si>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</si>
  <si>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เงินกู้ยืมระยะสั้นจากบุคคลและกิจการที่เกี่ยวข้องกัน</t>
  </si>
  <si>
    <t>หนี้สินภายใต้สัญญาเช่าการเงิน</t>
  </si>
  <si>
    <t>ภาษีเงินได้ค้างจ่าย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</si>
  <si>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</si>
  <si>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</si>
  <si>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</si>
  <si>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</si>
  <si>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</si>
  <si>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</si>
  <si>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</si>
  <si>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</si>
  <si>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</si>
  <si>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</si>
  <si>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</si>
  <si>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</si>
  <si>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</si>
  <si>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</si>
  <si>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</si>
  <si>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</si>
  <si>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</si>
  <si>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</si>
  <si>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</si>
  <si>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</si>
  <si>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ของส่วนของผู้ถือหุ้น</t>
  </si>
  <si>
    <t>ออกหุ้นสามัญเพิ่มทุน</t>
  </si>
  <si>
    <t>เงินปันผลจ่าย</t>
  </si>
  <si>
    <t>สำรองตามกฏหมาย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</si>
  <si>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</si>
  <si>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</si>
  <si>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</si>
  <si>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หนี้สงสัยจะสูญ</t>
  </si>
  <si>
    <t>ค่าใช้จ่ายภาระผูกพันผลประโยชน์พนักงาน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</si>
  <si>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</si>
  <si>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</si>
  <si>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</si>
  <si>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</si>
  <si>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</si>
  <si>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</si>
  <si>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</si>
  <si>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</si>
  <si>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</si>
  <si>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</si>
  <si>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</si>
  <si>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</si>
  <si>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</si>
  <si>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</si>
  <si>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</si>
  <si>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</si>
  <si>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</si>
  <si>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</si>
  <si>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</si>
  <si>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</si>
  <si>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</si>
  <si>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</si>
  <si>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</si>
  <si>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</si>
  <si>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</si>
  <si>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</si>
  <si>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</si>
  <si>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</si>
  <si>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</si>
  <si>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</si>
  <si>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</si>
  <si>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</si>
  <si>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ขาดทุน (กำไร) จากการจำหน่ายทรัพย์สิน</t>
  </si>
  <si>
    <t>รายได้ (ค่าใช้จ่าย) ภาษีเงินได้</t>
  </si>
  <si>
    <t>ทุนที่ออกและชำระเต็มมูลค่าแล้ว</t>
  </si>
  <si>
    <t>องค์ประกอบอื่น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</si>
  <si>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</si>
  <si>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</si>
  <si>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</si>
  <si>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รายได้</t>
  </si>
  <si>
    <t>รายได้จากการขาย</t>
  </si>
  <si>
    <t>รายได้จากการบริการ</t>
  </si>
  <si>
    <t xml:space="preserve">           รวมรายได้</t>
  </si>
  <si>
    <t>ค่าใช้จ่ายในการขาย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</si>
  <si>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</si>
  <si>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</si>
  <si>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</si>
  <si>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</si>
  <si>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</si>
  <si>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</si>
  <si>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</si>
  <si>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</si>
  <si>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</si>
  <si>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</si>
  <si>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เงินฝากประจำที่ติดภาระค้ำประกัน</t>
  </si>
  <si>
    <t>เงินเบิกเกินบัญชีและเงินกู้ยืมระยะสั้นจากสถาบันการเงิน</t>
  </si>
  <si>
    <t>ภายในหนึ่งปี</t>
  </si>
  <si>
    <t>ส่วนของหนี้สินตามสัญญาเช่าการเงินที่ถึงกำหนดชำระ</t>
  </si>
  <si>
    <t>งบแสดงฐานะการเงิน (ต่อ)</t>
  </si>
  <si>
    <t>งบกระแสเงินสด (ต่อ)</t>
  </si>
  <si>
    <t>เงินปันผลที่จ่ายให้กับผู้ถือหุ้นส่วนน้อย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</si>
  <si>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</si>
  <si>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</si>
  <si>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</si>
  <si>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</si>
  <si>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เงินสดรับจากการดำเนินงานก่อนจ่ายดอกเบี้ยและ</t>
  </si>
  <si>
    <t xml:space="preserve">         ภาษีเงินได้นิติบุคคล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</si>
  <si>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</si>
  <si>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</si>
  <si>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</si>
  <si>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</si>
  <si>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>2559</t>
  </si>
  <si>
    <t xml:space="preserve">ยอดคงเหลือ ณ วันที่ 1 มกราคม 2559 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</si>
  <si>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</si>
  <si>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</si>
  <si>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</si>
  <si>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</si>
  <si>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</si>
  <si>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</si>
  <si>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การเปิดเผยข้อมูลเกี่ยวกับกระแสเงินสดเพิ่มเติม ดูหมายเหตุประกอบงบการเงินข้อ 23</t>
  </si>
  <si>
    <t>เงินสดสุทธิได้มาจาก(ใช้ไปใน)กิจกรรมการลงทุน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</si>
  <si>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</si>
  <si>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</si>
  <si>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>เงินสดสุทธิได้มาจากกิจกรรมดำเนินงาน</t>
  </si>
  <si>
    <t>หุ้นสามัญ 200,000,000 หุ้น  มูลค่าหุ้นละ 0.50 บาท</t>
  </si>
  <si>
    <t xml:space="preserve">หุ้นสามัญ 150,000,000 หุ้น  มูลค่าหุ้นละ 0.50 บาท </t>
  </si>
  <si>
    <t>ยอดคงเหลือ ณ วันที่ 30 มิถุนายน 2559</t>
  </si>
  <si>
    <t>เงินสดและรายการเทียบเท่าเงินสด ณ วันที่ 30 มิถุนายน</t>
  </si>
  <si>
    <t>กำไร(ขาดทุน)สำหรับงวด</t>
  </si>
  <si>
    <t>กำไร(ขาดทุน)เบ็ดเสร็จอื่นสำหรับงวด - สุทธิภาษีเงินได้</t>
  </si>
  <si>
    <t>กำไร(ขาดทุน)เบ็ดเสร็จรวมสำหรับงวด</t>
  </si>
  <si>
    <t>กำไรเบ็ดเสร็จรวมสำหรับงวด</t>
  </si>
  <si>
    <t>บริษัท เดนทัล คอร์ปอเรชั่น จำกัด (มหาชน) และบริษัทย่อย</t>
  </si>
  <si>
    <t>31 ธันวาคม 2559</t>
  </si>
  <si>
    <t>ณ วันที่ 30 มิถุนายน 2560 (ยังไม่ได้ตรวจสอบ/สอบทานแล้ว)</t>
  </si>
  <si>
    <t>30 มิถุนายน 2560</t>
  </si>
  <si>
    <t>ส่วนเกิน (ต่ำกว่า) มูลค่าหุ้นสามัญ</t>
  </si>
  <si>
    <t>2560</t>
  </si>
  <si>
    <t>สำหรับงวด 6 เดือน สิ้นสุดวันที่ 30 มิถุนายน 2560 (ยังไม่ได้ตรวจสอบ/สอบทานแล้ว)</t>
  </si>
  <si>
    <t>สำหรับงวด 3 เดือน สิ้นสุดวันที่ 30 มิถุนายน 2560 (ยังไม่ได้ตรวจสอบ/สอบทานแล้ว)</t>
  </si>
  <si>
    <t>ยอดคงเหลือ ณ วันที่ 1 มกราคม 2560</t>
  </si>
  <si>
    <t>ยอดคงเหลือ ณ วันที่ 30 มิถุนายน 2560</t>
  </si>
  <si>
    <t>ส่วนเกิน (ต่ำกว่า)</t>
  </si>
  <si>
    <t>มูลค่าหุ้นสามัญ</t>
  </si>
  <si>
    <t>เงินสดรับจากการเพิ่มทุน (ส่วนเกินทุน)</t>
  </si>
  <si>
    <t xml:space="preserve"> </t>
  </si>
  <si>
    <t>เงินลงทุนชั่วคราว</t>
  </si>
  <si>
    <t>เงินสดจ่ายเพื่อลงทุนชั่วคราว</t>
  </si>
  <si>
    <t>-</t>
  </si>
  <si>
    <t>ส่วนเกิน(ต่ำกว่า)</t>
  </si>
  <si>
    <t>ยอดคงเหลือ ณ วันที่ 1 มกราคม 2559</t>
  </si>
  <si>
    <t>5.2.1</t>
  </si>
  <si>
    <t>ส่วนของเงินกู้ยืมระยะยาวที่ถึงกำหนดชำระภายในหนึ่งปี</t>
  </si>
  <si>
    <t>5.2.4</t>
  </si>
  <si>
    <t>เงินกู้ยืมระยะยาว</t>
  </si>
  <si>
    <t>เงินสดจ่ายคืนเงินกู้ยืมระยะยาว</t>
  </si>
  <si>
    <t xml:space="preserve">หุ้นสามัญ 200,000,000 หุ้น  มูลค่าหุ้นละ 0.50 บาท </t>
  </si>
  <si>
    <t>เงินทดรองจ่ายแก่กิจการที่เกี่ยวข้องกัน</t>
  </si>
  <si>
    <t>งบกำไรขาดทุนเบ็ดเสร็จ</t>
  </si>
  <si>
    <t>เงินสดจ่ายเงินทดรองจ่ายแก่กิจการที่เกี่ยวข้องกัน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</si>
</sst>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0.0%"/>
    <numFmt numFmtId="194" formatCode="#,##0.00;\(#,##0.00\)"/>
    <numFmt numFmtId="195" formatCode="_(* #,##0.00_);_(* \(#,##0.00\);_(* &quot;-&quot;_);_(@_)"/>
    <numFmt numFmtId="196" formatCode="#,##0.00_ ;[Red]\-#,##0.00\ 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.00\ ;\(#,##0.00\);\-\ \ \ \ \ ;"/>
    <numFmt numFmtId="201" formatCode="dd\-mmm\-yy_)"/>
    <numFmt numFmtId="202" formatCode="#,##0.00\ &quot;F&quot;;\-#,##0.00\ &quot;F&quot;"/>
    <numFmt numFmtId="203" formatCode="0.000"/>
    <numFmt numFmtId="204" formatCode="_(* #,##0.0_);_(* \(#,##0.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.00;[Red]\(#,##0.00\)"/>
    <numFmt numFmtId="209" formatCode="0.00\ [$EUR]"/>
    <numFmt numFmtId="210" formatCode="_(* #,##0.000000_);_(* \(#,##0.000000\);_(* &quot;-&quot;??_);_(@_)"/>
    <numFmt numFmtId="211" formatCode="#,##0.000;\(#,##0.000\)"/>
    <numFmt numFmtId="212" formatCode="_(&quot;ß&quot;* #,##0.00_);_(&quot;ß&quot;* \(#,##0.00\);_(&quot;ß&quot;* &quot;-&quot;??_);_(@_)"/>
    <numFmt numFmtId="213" formatCode="&quot;£&quot;#,##0;[Red]\-&quot;£&quot;#,##0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&quot;Yes&quot;;&quot;Yes&quot;;&quot;No&quot;"/>
    <numFmt numFmtId="217" formatCode=";;;"/>
    <numFmt numFmtId="218" formatCode="_(* #,##0.00000_);_(* \(#,##0.00000\);_(* &quot;-&quot;??_);_(@_)"/>
    <numFmt numFmtId="219" formatCode="\t0.00"/>
    <numFmt numFmtId="220" formatCode="&quot;US$&quot;#,##0_);[Red]\(&quot;US$&quot;#,##0\)"/>
    <numFmt numFmtId="221" formatCode="d/mm/yy;@"/>
    <numFmt numFmtId="222" formatCode="#,##0;\-#,##0;&quot;-&quot;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&quot;$&quot;#,##0\ ;\(&quot;$&quot;#,##0\)"/>
    <numFmt numFmtId="229" formatCode="&quot;€&quot;#,##0.00_);\(&quot;€&quot;#,##0.00\)"/>
    <numFmt numFmtId="230" formatCode="0%;\(0%\)"/>
    <numFmt numFmtId="231" formatCode="0_);\(0\)"/>
    <numFmt numFmtId="232" formatCode="0.0_);[Red]\(0.0\)"/>
    <numFmt numFmtId="233" formatCode="General_)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\(#,##0.00\)"/>
    <numFmt numFmtId="252" formatCode="#,##0.00_);[Blue]\(#,##0.00\)"/>
  </numFmts>
  <fonts count="13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color rgb="FF0000FF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4">
    <xf numFmtId="0" fontId="0" fillId="0" borderId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209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4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6" fontId="26" fillId="0" borderId="0" applyFont="0" applyFill="0" applyBorder="0" applyAlignment="0" applyProtection="0"/>
    <xf numFmtId="201" fontId="14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3" fontId="14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219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221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5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2" fontId="22" fillId="0" borderId="0" applyFill="0" applyBorder="0" applyAlignment="0"/>
    <xf numFmtId="204" fontId="8" fillId="0" borderId="0" applyFill="0" applyBorder="0" applyAlignment="0"/>
    <xf numFmtId="223" fontId="8" fillId="0" borderId="0" applyFill="0" applyBorder="0" applyAlignment="0"/>
    <xf numFmtId="224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26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4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4" fontId="22" fillId="0" borderId="0" applyFill="0" applyBorder="0" applyAlignment="0"/>
    <xf numFmtId="229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6" fontId="8" fillId="0" borderId="0" applyFill="0" applyBorder="0" applyAlignment="0"/>
    <xf numFmtId="204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04" fontId="8" fillId="0" borderId="0" applyFill="0" applyBorder="0" applyAlignment="0"/>
    <xf numFmtId="20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5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1" fontId="8" fillId="0" borderId="0" applyFill="0" applyBorder="0" applyAlignment="0"/>
    <xf numFmtId="232" fontId="8" fillId="0" borderId="0" applyFill="0" applyBorder="0" applyAlignment="0"/>
    <xf numFmtId="40" fontId="109" fillId="0" borderId="8" applyFont="0" applyFill="0" applyBorder="0" applyAlignment="0" applyProtection="0"/>
    <xf numFmtId="233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23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97" fontId="7" fillId="0" borderId="0" applyFont="0" applyFill="0" applyBorder="0" applyAlignment="0" applyProtection="0"/>
    <xf numFmtId="0" fontId="7" fillId="0" borderId="0"/>
    <xf numFmtId="19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46" fillId="0" borderId="0" applyFont="0" applyFill="0" applyBorder="0" applyAlignment="0" applyProtection="0"/>
    <xf numFmtId="0" fontId="53" fillId="0" borderId="0"/>
    <xf numFmtId="19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3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2" fontId="8" fillId="0" borderId="0"/>
    <xf numFmtId="242" fontId="8" fillId="0" borderId="0"/>
    <xf numFmtId="242" fontId="8" fillId="0" borderId="0"/>
    <xf numFmtId="242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8" fillId="0" borderId="0" applyNumberFormat="0" applyFill="0" applyBorder="0" applyAlignment="0" applyProtection="0"/>
    <xf numFmtId="195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0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9" fontId="46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2" fontId="131" fillId="0" borderId="0" applyFont="0" applyFill="0" applyBorder="0" applyAlignment="0" applyProtection="0"/>
    <xf numFmtId="39" fontId="132" fillId="0" borderId="0"/>
  </cellStyleXfs>
  <cellXfs count="159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94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94" fontId="11" fillId="0" borderId="0" xfId="2536" applyNumberFormat="1" applyFont="1" applyFill="1" applyAlignment="1"/>
    <xf numFmtId="194" fontId="10" fillId="0" borderId="0" xfId="2536" applyNumberFormat="1" applyFont="1" applyFill="1" applyAlignment="1" applyProtection="1">
      <alignment horizontal="left"/>
    </xf>
    <xf numFmtId="194" fontId="10" fillId="0" borderId="0" xfId="2536" applyNumberFormat="1" applyFont="1" applyFill="1"/>
    <xf numFmtId="192" fontId="92" fillId="0" borderId="0" xfId="2537" applyNumberFormat="1" applyFont="1" applyFill="1"/>
    <xf numFmtId="192" fontId="92" fillId="0" borderId="0" xfId="2536" applyNumberFormat="1" applyFont="1" applyFill="1"/>
    <xf numFmtId="43" fontId="92" fillId="0" borderId="0" xfId="2536" applyNumberFormat="1" applyFont="1" applyFill="1"/>
    <xf numFmtId="192" fontId="92" fillId="0" borderId="25" xfId="2537" applyNumberFormat="1" applyFont="1" applyFill="1" applyBorder="1"/>
    <xf numFmtId="192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94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92" fontId="92" fillId="0" borderId="18" xfId="2537" applyNumberFormat="1" applyFont="1" applyFill="1" applyBorder="1"/>
    <xf numFmtId="236" fontId="10" fillId="0" borderId="0" xfId="2536" applyNumberFormat="1" applyFont="1" applyFill="1" applyAlignment="1">
      <alignment horizontal="left"/>
    </xf>
    <xf numFmtId="192" fontId="92" fillId="0" borderId="0" xfId="2537" applyNumberFormat="1" applyFont="1" applyFill="1" applyBorder="1"/>
    <xf numFmtId="192" fontId="92" fillId="0" borderId="0" xfId="2536" applyNumberFormat="1" applyFont="1" applyFill="1" applyBorder="1"/>
    <xf numFmtId="192" fontId="92" fillId="0" borderId="14" xfId="2537" applyNumberFormat="1" applyFont="1" applyFill="1" applyBorder="1"/>
    <xf numFmtId="236" fontId="11" fillId="0" borderId="0" xfId="2536" applyNumberFormat="1" applyFont="1" applyFill="1" applyAlignment="1" applyProtection="1">
      <alignment horizontal="left"/>
    </xf>
    <xf numFmtId="194" fontId="111" fillId="0" borderId="0" xfId="2536" applyNumberFormat="1" applyFont="1" applyFill="1" applyAlignment="1"/>
    <xf numFmtId="192" fontId="92" fillId="0" borderId="0" xfId="2538" applyNumberFormat="1" applyFont="1" applyFill="1"/>
    <xf numFmtId="192" fontId="92" fillId="0" borderId="25" xfId="2538" applyNumberFormat="1" applyFont="1" applyFill="1" applyBorder="1"/>
    <xf numFmtId="192" fontId="92" fillId="0" borderId="14" xfId="2538" applyNumberFormat="1" applyFont="1" applyFill="1" applyBorder="1"/>
    <xf numFmtId="192" fontId="92" fillId="0" borderId="0" xfId="2538" applyNumberFormat="1" applyFont="1" applyFill="1" applyBorder="1"/>
    <xf numFmtId="0" fontId="10" fillId="0" borderId="0" xfId="2536" applyNumberFormat="1" applyFont="1" applyFill="1"/>
    <xf numFmtId="0" fontId="10" fillId="0" borderId="0" xfId="2536" applyFont="1" applyFill="1" applyAlignment="1">
      <alignment vertical="center"/>
    </xf>
    <xf numFmtId="0" fontId="10" fillId="0" borderId="0" xfId="2536" applyFont="1" applyFill="1"/>
    <xf numFmtId="0" fontId="10" fillId="0" borderId="0" xfId="2536" applyFont="1" applyFill="1" applyAlignment="1"/>
    <xf numFmtId="0" fontId="10" fillId="0" borderId="0" xfId="2536" applyNumberFormat="1" applyFont="1" applyFill="1" applyAlignment="1">
      <alignment vertical="center"/>
    </xf>
    <xf numFmtId="192" fontId="92" fillId="0" borderId="0" xfId="2539" applyNumberFormat="1" applyFont="1" applyFill="1"/>
    <xf numFmtId="192" fontId="92" fillId="0" borderId="0" xfId="2540" applyNumberFormat="1" applyFont="1" applyFill="1"/>
    <xf numFmtId="192" fontId="92" fillId="0" borderId="0" xfId="2541" applyNumberFormat="1" applyFont="1" applyFill="1"/>
    <xf numFmtId="192" fontId="92" fillId="0" borderId="0" xfId="2541" applyNumberFormat="1" applyFont="1" applyFill="1" applyBorder="1"/>
    <xf numFmtId="192" fontId="92" fillId="0" borderId="25" xfId="2541" applyNumberFormat="1" applyFont="1" applyFill="1" applyBorder="1"/>
    <xf numFmtId="192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4" fontId="10" fillId="0" borderId="0" xfId="878" applyNumberFormat="1" applyFont="1" applyFill="1" applyAlignment="1"/>
    <xf numFmtId="192" fontId="92" fillId="0" borderId="0" xfId="2542" applyFont="1" applyFill="1" applyBorder="1"/>
    <xf numFmtId="192" fontId="92" fillId="0" borderId="0" xfId="2542" applyFont="1" applyFill="1"/>
    <xf numFmtId="192" fontId="92" fillId="0" borderId="14" xfId="2542" applyFont="1" applyFill="1" applyBorder="1"/>
    <xf numFmtId="192" fontId="92" fillId="0" borderId="16" xfId="2542" applyFont="1" applyFill="1" applyBorder="1"/>
    <xf numFmtId="192" fontId="92" fillId="0" borderId="18" xfId="2542" applyFont="1" applyFill="1" applyBorder="1"/>
    <xf numFmtId="192" fontId="92" fillId="0" borderId="0" xfId="2542" applyNumberFormat="1" applyFont="1" applyFill="1"/>
    <xf numFmtId="192" fontId="92" fillId="0" borderId="25" xfId="2542" applyNumberFormat="1" applyFont="1" applyFill="1" applyBorder="1"/>
    <xf numFmtId="192" fontId="92" fillId="0" borderId="16" xfId="2542" applyNumberFormat="1" applyFont="1" applyFill="1" applyBorder="1"/>
    <xf numFmtId="251" fontId="10" fillId="0" borderId="0" xfId="0" applyNumberFormat="1" applyFont="1" applyFill="1"/>
    <xf numFmtId="252" fontId="10" fillId="0" borderId="0" xfId="0" applyNumberFormat="1" applyFont="1" applyFill="1"/>
    <xf numFmtId="0" fontId="92" fillId="0" borderId="0" xfId="2536" applyFont="1" applyFill="1" applyBorder="1"/>
    <xf numFmtId="251" fontId="10" fillId="0" borderId="0" xfId="0" applyNumberFormat="1" applyFont="1" applyFill="1" applyAlignment="1">
      <alignment horizontal="right"/>
    </xf>
    <xf numFmtId="251" fontId="10" fillId="0" borderId="0" xfId="0" applyNumberFormat="1" applyFont="1" applyFill="1" applyAlignment="1">
      <alignment horizontal="center"/>
    </xf>
    <xf numFmtId="251" fontId="92" fillId="0" borderId="0" xfId="0" applyNumberFormat="1" applyFont="1" applyFill="1" applyAlignment="1">
      <alignment horizontal="center"/>
    </xf>
    <xf numFmtId="252" fontId="92" fillId="0" borderId="0" xfId="0" applyNumberFormat="1" applyFont="1" applyFill="1"/>
    <xf numFmtId="251" fontId="92" fillId="0" borderId="0" xfId="0" applyNumberFormat="1" applyFont="1" applyFill="1"/>
    <xf numFmtId="251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37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94" fontId="92" fillId="0" borderId="0" xfId="2536" applyNumberFormat="1" applyFont="1" applyFill="1"/>
    <xf numFmtId="194" fontId="94" fillId="0" borderId="0" xfId="2536" applyNumberFormat="1" applyFont="1" applyFill="1" applyAlignment="1"/>
    <xf numFmtId="190" fontId="92" fillId="0" borderId="0" xfId="2536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7" fontId="92" fillId="0" borderId="0" xfId="2536" applyNumberFormat="1" applyFont="1" applyFill="1" applyAlignment="1" applyProtection="1">
      <alignment horizontal="left"/>
    </xf>
    <xf numFmtId="192" fontId="92" fillId="0" borderId="0" xfId="1412" applyFont="1" applyFill="1"/>
    <xf numFmtId="237" fontId="92" fillId="0" borderId="0" xfId="2536" applyNumberFormat="1" applyFont="1" applyFill="1" applyAlignment="1">
      <alignment horizontal="left" indent="1"/>
    </xf>
    <xf numFmtId="237" fontId="92" fillId="0" borderId="0" xfId="2536" applyNumberFormat="1" applyFont="1" applyFill="1"/>
    <xf numFmtId="237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4" fontId="92" fillId="0" borderId="0" xfId="2536" applyNumberFormat="1" applyFont="1" applyFill="1"/>
    <xf numFmtId="0" fontId="92" fillId="0" borderId="0" xfId="2536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251" fontId="92" fillId="0" borderId="0" xfId="2543" applyNumberFormat="1" applyFont="1" applyFill="1" applyAlignment="1" applyProtection="1">
      <alignment horizontal="left"/>
    </xf>
    <xf numFmtId="190" fontId="92" fillId="0" borderId="0" xfId="2536" applyNumberFormat="1" applyFont="1" applyFill="1"/>
    <xf numFmtId="252" fontId="92" fillId="0" borderId="0" xfId="1412" quotePrefix="1" applyNumberFormat="1" applyFont="1" applyFill="1" applyBorder="1"/>
    <xf numFmtId="194" fontId="92" fillId="0" borderId="0" xfId="1412" applyNumberFormat="1" applyFont="1" applyFill="1" applyBorder="1"/>
    <xf numFmtId="0" fontId="10" fillId="0" borderId="0" xfId="878" applyFont="1" applyFill="1"/>
    <xf numFmtId="194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39" applyNumberFormat="1" applyFont="1" applyFill="1" applyAlignment="1">
      <alignment horizontal="center"/>
    </xf>
    <xf numFmtId="192" fontId="92" fillId="0" borderId="16" xfId="2539" applyNumberFormat="1" applyFont="1" applyFill="1" applyBorder="1"/>
    <xf numFmtId="192" fontId="92" fillId="0" borderId="0" xfId="2539" applyNumberFormat="1" applyFont="1" applyFill="1" applyBorder="1"/>
    <xf numFmtId="199" fontId="92" fillId="0" borderId="0" xfId="2539" applyNumberFormat="1" applyFont="1" applyFill="1"/>
    <xf numFmtId="251" fontId="10" fillId="0" borderId="0" xfId="2543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0" applyNumberFormat="1" applyFont="1" applyFill="1" applyAlignment="1">
      <alignment horizontal="center"/>
    </xf>
    <xf numFmtId="192" fontId="92" fillId="0" borderId="0" xfId="2540" applyNumberFormat="1" applyFont="1" applyFill="1" applyBorder="1"/>
    <xf numFmtId="192" fontId="92" fillId="0" borderId="16" xfId="2540" applyNumberFormat="1" applyFont="1" applyFill="1" applyBorder="1"/>
    <xf numFmtId="199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2" applyFont="1" applyFill="1" applyAlignment="1">
      <alignment horizontal="center"/>
    </xf>
    <xf numFmtId="194" fontId="11" fillId="0" borderId="0" xfId="878" applyNumberFormat="1" applyFont="1" applyFill="1" applyAlignment="1" applyProtection="1">
      <alignment horizontal="left"/>
    </xf>
    <xf numFmtId="195" fontId="92" fillId="0" borderId="0" xfId="1357" applyNumberFormat="1" applyFont="1" applyFill="1" applyBorder="1"/>
    <xf numFmtId="251" fontId="10" fillId="0" borderId="0" xfId="2543" applyNumberFormat="1" applyFont="1" applyFill="1"/>
    <xf numFmtId="252" fontId="10" fillId="0" borderId="0" xfId="2543" applyNumberFormat="1" applyFont="1" applyFill="1"/>
    <xf numFmtId="0" fontId="10" fillId="0" borderId="0" xfId="2536" applyNumberFormat="1" applyFont="1" applyFill="1" applyAlignment="1"/>
    <xf numFmtId="0" fontId="10" fillId="0" borderId="0" xfId="2536" applyNumberFormat="1" applyFont="1" applyFill="1" applyAlignment="1">
      <alignment horizontal="left" indent="1"/>
    </xf>
    <xf numFmtId="192" fontId="92" fillId="0" borderId="0" xfId="2542" applyNumberFormat="1" applyFont="1" applyFill="1" applyBorder="1"/>
    <xf numFmtId="192" fontId="92" fillId="0" borderId="0" xfId="2536" applyNumberFormat="1" applyFont="1" applyFill="1" applyAlignment="1">
      <alignment horizontal="center"/>
    </xf>
    <xf numFmtId="0" fontId="92" fillId="0" borderId="0" xfId="2536" applyNumberFormat="1" applyFont="1" applyFill="1" applyAlignment="1">
      <alignment horizontal="center"/>
    </xf>
    <xf numFmtId="252" fontId="92" fillId="0" borderId="0" xfId="1412" applyNumberFormat="1" applyFont="1" applyFill="1"/>
    <xf numFmtId="252" fontId="92" fillId="0" borderId="14" xfId="1412" applyNumberFormat="1" applyFont="1" applyFill="1" applyBorder="1"/>
    <xf numFmtId="192" fontId="92" fillId="0" borderId="14" xfId="1412" applyFont="1" applyFill="1" applyBorder="1"/>
    <xf numFmtId="252" fontId="92" fillId="0" borderId="14" xfId="1412" quotePrefix="1" applyNumberFormat="1" applyFont="1" applyFill="1" applyBorder="1"/>
    <xf numFmtId="252" fontId="92" fillId="0" borderId="0" xfId="2541" applyNumberFormat="1" applyFont="1" applyFill="1"/>
    <xf numFmtId="15" fontId="10" fillId="0" borderId="25" xfId="2536" quotePrefix="1" applyNumberFormat="1" applyFont="1" applyFill="1" applyBorder="1" applyAlignment="1">
      <alignment horizontal="center"/>
    </xf>
    <xf numFmtId="192" fontId="10" fillId="0" borderId="25" xfId="2542" quotePrefix="1" applyNumberFormat="1" applyFont="1" applyFill="1" applyBorder="1" applyAlignment="1">
      <alignment horizontal="center"/>
    </xf>
    <xf numFmtId="251" fontId="10" fillId="0" borderId="0" xfId="0" applyNumberFormat="1" applyFont="1" applyFill="1" applyAlignment="1">
      <alignment horizontal="left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95" fontId="92" fillId="0" borderId="18" xfId="1357" applyNumberFormat="1" applyFont="1" applyFill="1" applyBorder="1"/>
    <xf numFmtId="190" fontId="92" fillId="0" borderId="18" xfId="1357" applyNumberFormat="1" applyFont="1" applyFill="1" applyBorder="1"/>
    <xf numFmtId="194" fontId="92" fillId="0" borderId="0" xfId="1412" applyNumberFormat="1" applyFont="1" applyFill="1"/>
    <xf numFmtId="194" fontId="92" fillId="0" borderId="14" xfId="1412" applyNumberFormat="1" applyFont="1" applyFill="1" applyBorder="1"/>
    <xf numFmtId="194" fontId="92" fillId="0" borderId="0" xfId="2541" applyNumberFormat="1" applyFont="1" applyFill="1"/>
    <xf numFmtId="192" fontId="133" fillId="0" borderId="0" xfId="2537" applyNumberFormat="1" applyFont="1" applyFill="1"/>
    <xf numFmtId="0" fontId="12" fillId="0" borderId="0" xfId="2536" applyNumberFormat="1" applyFont="1" applyFill="1" applyAlignment="1"/>
    <xf numFmtId="192" fontId="92" fillId="0" borderId="0" xfId="1412" applyNumberFormat="1" applyFont="1" applyFill="1"/>
    <xf numFmtId="192" fontId="133" fillId="0" borderId="0" xfId="2537" applyNumberFormat="1" applyFont="1" applyFill="1" applyBorder="1"/>
    <xf numFmtId="192" fontId="133" fillId="0" borderId="0" xfId="2536" applyNumberFormat="1" applyFont="1" applyFill="1"/>
    <xf numFmtId="192" fontId="133" fillId="0" borderId="14" xfId="2537" applyNumberFormat="1" applyFont="1" applyFill="1" applyBorder="1"/>
    <xf numFmtId="192" fontId="92" fillId="0" borderId="14" xfId="1412" applyNumberFormat="1" applyFont="1" applyFill="1" applyBorder="1"/>
    <xf numFmtId="0" fontId="92" fillId="0" borderId="0" xfId="878" quotePrefix="1" applyFont="1" applyFill="1"/>
    <xf numFmtId="0" fontId="92" fillId="0" borderId="0" xfId="878" quotePrefix="1" applyFont="1" applyFill="1" applyAlignment="1">
      <alignment horizontal="center"/>
    </xf>
    <xf numFmtId="0" fontId="91" fillId="0" borderId="0" xfId="2536" applyFont="1" applyFill="1"/>
    <xf numFmtId="192" fontId="92" fillId="0" borderId="14" xfId="2542" applyNumberFormat="1" applyFont="1" applyFill="1" applyBorder="1"/>
    <xf numFmtId="0" fontId="10" fillId="0" borderId="0" xfId="0" applyFont="1" applyFill="1" applyAlignment="1" applyProtection="1">
      <alignment horizontal="left"/>
    </xf>
    <xf numFmtId="0" fontId="92" fillId="0" borderId="14" xfId="2536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192" fontId="92" fillId="0" borderId="0" xfId="2541" applyNumberFormat="1" applyFont="1" applyFill="1" applyAlignment="1">
      <alignment horizontal="right"/>
    </xf>
    <xf numFmtId="192" fontId="92" fillId="0" borderId="0" xfId="2539" applyNumberFormat="1" applyFont="1" applyFill="1" applyAlignment="1">
      <alignment horizontal="right"/>
    </xf>
    <xf numFmtId="194" fontId="134" fillId="0" borderId="0" xfId="1412" applyNumberFormat="1" applyFont="1" applyFill="1"/>
    <xf numFmtId="192" fontId="92" fillId="0" borderId="0" xfId="2540" applyNumberFormat="1" applyFont="1" applyFill="1" applyAlignment="1">
      <alignment horizontal="right"/>
    </xf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4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28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7"/>
    <cellStyle name="Comma 29 5" xfId="2530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7" xfId="2535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3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19"/>
    <cellStyle name="เปอร์เซ็นต์ 6" xfId="2520"/>
    <cellStyle name="ผลรวม" xfId="1222" builtinId="25" customBuiltin="1"/>
    <cellStyle name="แย่" xfId="1223" builtinId="27" customBuiltin="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00FF"/>
      <color rgb="FF40E0E8"/>
      <color rgb="FFFFFF99"/>
      <color rgb="FF00CC00"/>
      <color rgb="FFFF3300"/>
      <color rgb="FFFF66CC"/>
      <color rgb="FFFF99FF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/Desktop/D168-Mar60%20&#3648;&#3604;&#3609;&#3607;&#3633;&#3621;%20&#3588;&#3629;&#3619;&#3660;&#3611;&#3629;&#3648;&#3619;&#3594;&#3633;&#3656;&#3609;%20T2%20(2)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/Desktop/Consol%20Dec%2016/06%20Jun%202017/FS%20D%20Group_Jun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PL (T)"/>
      <sheetName val="EQ Conso (T)"/>
      <sheetName val="EQ (T)"/>
      <sheetName val="CF (T)"/>
      <sheetName val="Ratio กลต "/>
      <sheetName val="Ratio กลต  (2)"/>
      <sheetName val="add data"/>
    </sheetNames>
    <sheetDataSet>
      <sheetData sheetId="0"/>
      <sheetData sheetId="1">
        <row r="8">
          <cell r="H8">
            <v>117389717.81999999</v>
          </cell>
          <cell r="L8">
            <v>50570813.82</v>
          </cell>
        </row>
        <row r="9">
          <cell r="H9">
            <v>446341.18</v>
          </cell>
          <cell r="L9">
            <v>251337.18</v>
          </cell>
        </row>
        <row r="11">
          <cell r="H11">
            <v>-73509211.510000005</v>
          </cell>
          <cell r="L11">
            <v>-34377693.43</v>
          </cell>
        </row>
        <row r="13">
          <cell r="H13">
            <v>1858681.2400000002</v>
          </cell>
          <cell r="L13">
            <v>14995623.52</v>
          </cell>
        </row>
        <row r="15">
          <cell r="H15">
            <v>-7876469.4500000002</v>
          </cell>
          <cell r="L15">
            <v>-3538203.2100000004</v>
          </cell>
        </row>
        <row r="16">
          <cell r="H16">
            <v>-21769143.719999999</v>
          </cell>
          <cell r="L16">
            <v>-12421337.27</v>
          </cell>
        </row>
        <row r="17">
          <cell r="H17">
            <v>-903023.23</v>
          </cell>
          <cell r="L17">
            <v>-773604.46</v>
          </cell>
        </row>
        <row r="20">
          <cell r="H20">
            <v>-3143487.1999999997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PL (T)"/>
      <sheetName val="PL (T) (2)"/>
      <sheetName val="CF (T)"/>
      <sheetName val="EQ Conso (T)"/>
      <sheetName val="EQ (T)"/>
      <sheetName val="PL (T) compare Q1 2016"/>
      <sheetName val="BS"/>
      <sheetName val="PL"/>
      <sheetName val="EQ Conso"/>
      <sheetName val="EQ"/>
      <sheetName val="CF"/>
    </sheetNames>
    <sheetDataSet>
      <sheetData sheetId="0">
        <row r="10">
          <cell r="G10">
            <v>246126734.53999999</v>
          </cell>
        </row>
      </sheetData>
      <sheetData sheetId="1">
        <row r="17">
          <cell r="F17">
            <v>27975641.163399965</v>
          </cell>
        </row>
      </sheetData>
      <sheetData sheetId="2">
        <row r="28">
          <cell r="F28">
            <v>912.94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S81"/>
  <sheetViews>
    <sheetView zoomScale="90" zoomScaleNormal="90" zoomScaleSheetLayoutView="90" workbookViewId="0">
      <selection activeCell="B12" sqref="B12"/>
    </sheetView>
  </sheetViews>
  <sheetFormatPr defaultColWidth="10.140625" defaultRowHeight="26.1" customHeight="1"/>
  <cols>
    <col min="1" max="2" width="4.7109375" style="2" customWidth="1"/>
    <col min="3" max="6" width="9.140625" style="2" customWidth="1"/>
    <col min="7" max="7" width="2.7109375" style="2" customWidth="1"/>
    <col min="8" max="8" width="9.140625" style="4" customWidth="1"/>
    <col min="9" max="9" width="1.7109375" style="2" customWidth="1"/>
    <col min="10" max="10" width="14.7109375" style="2" customWidth="1"/>
    <col min="11" max="11" width="0.7109375" style="2" customWidth="1"/>
    <col min="12" max="12" width="14.7109375" style="52" customWidth="1"/>
    <col min="13" max="13" width="0.7109375" style="2" customWidth="1"/>
    <col min="14" max="14" width="14.7109375" style="2" customWidth="1"/>
    <col min="15" max="15" width="0.7109375" style="2" customWidth="1"/>
    <col min="16" max="16" width="14.7109375" style="2" customWidth="1"/>
    <col min="17" max="17" width="0.7109375" style="2" customWidth="1"/>
    <col min="18" max="18" width="1.42578125" style="2" customWidth="1"/>
    <col min="19" max="19" width="5" style="2" customWidth="1"/>
    <col min="20" max="226" width="10.140625" style="2"/>
    <col min="227" max="227" width="3" style="2" customWidth="1"/>
    <col min="228" max="228" width="2.140625" style="2" customWidth="1"/>
    <col min="229" max="229" width="39.42578125" style="2" customWidth="1"/>
    <col min="230" max="230" width="0.7109375" style="2" customWidth="1"/>
    <col min="231" max="231" width="7.28515625" style="2" customWidth="1"/>
    <col min="232" max="232" width="0.7109375" style="2" customWidth="1"/>
    <col min="233" max="233" width="16.7109375" style="2" customWidth="1"/>
    <col min="234" max="234" width="0.7109375" style="2" customWidth="1"/>
    <col min="235" max="235" width="17.28515625" style="2" customWidth="1"/>
    <col min="236" max="236" width="1.140625" style="2" customWidth="1"/>
    <col min="237" max="237" width="15.28515625" style="2" customWidth="1"/>
    <col min="238" max="238" width="0.7109375" style="2" customWidth="1"/>
    <col min="239" max="239" width="16.7109375" style="2" customWidth="1"/>
    <col min="240" max="240" width="0.7109375" style="2" customWidth="1"/>
    <col min="241" max="241" width="17.42578125" style="2" customWidth="1"/>
    <col min="242" max="242" width="0.7109375" style="2" customWidth="1"/>
    <col min="243" max="243" width="15.28515625" style="2" customWidth="1"/>
    <col min="244" max="244" width="4.140625" style="2" customWidth="1"/>
    <col min="245" max="246" width="0" style="2" hidden="1" customWidth="1"/>
    <col min="247" max="482" width="10.140625" style="2"/>
    <col min="483" max="483" width="3" style="2" customWidth="1"/>
    <col min="484" max="484" width="2.140625" style="2" customWidth="1"/>
    <col min="485" max="485" width="39.42578125" style="2" customWidth="1"/>
    <col min="486" max="486" width="0.7109375" style="2" customWidth="1"/>
    <col min="487" max="487" width="7.28515625" style="2" customWidth="1"/>
    <col min="488" max="488" width="0.7109375" style="2" customWidth="1"/>
    <col min="489" max="489" width="16.7109375" style="2" customWidth="1"/>
    <col min="490" max="490" width="0.7109375" style="2" customWidth="1"/>
    <col min="491" max="491" width="17.28515625" style="2" customWidth="1"/>
    <col min="492" max="492" width="1.140625" style="2" customWidth="1"/>
    <col min="493" max="493" width="15.28515625" style="2" customWidth="1"/>
    <col min="494" max="494" width="0.7109375" style="2" customWidth="1"/>
    <col min="495" max="495" width="16.7109375" style="2" customWidth="1"/>
    <col min="496" max="496" width="0.7109375" style="2" customWidth="1"/>
    <col min="497" max="497" width="17.42578125" style="2" customWidth="1"/>
    <col min="498" max="498" width="0.7109375" style="2" customWidth="1"/>
    <col min="499" max="499" width="15.28515625" style="2" customWidth="1"/>
    <col min="500" max="500" width="4.140625" style="2" customWidth="1"/>
    <col min="501" max="502" width="0" style="2" hidden="1" customWidth="1"/>
    <col min="503" max="738" width="10.140625" style="2"/>
    <col min="739" max="739" width="3" style="2" customWidth="1"/>
    <col min="740" max="740" width="2.140625" style="2" customWidth="1"/>
    <col min="741" max="741" width="39.42578125" style="2" customWidth="1"/>
    <col min="742" max="742" width="0.7109375" style="2" customWidth="1"/>
    <col min="743" max="743" width="7.28515625" style="2" customWidth="1"/>
    <col min="744" max="744" width="0.7109375" style="2" customWidth="1"/>
    <col min="745" max="745" width="16.7109375" style="2" customWidth="1"/>
    <col min="746" max="746" width="0.7109375" style="2" customWidth="1"/>
    <col min="747" max="747" width="17.28515625" style="2" customWidth="1"/>
    <col min="748" max="748" width="1.140625" style="2" customWidth="1"/>
    <col min="749" max="749" width="15.28515625" style="2" customWidth="1"/>
    <col min="750" max="750" width="0.7109375" style="2" customWidth="1"/>
    <col min="751" max="751" width="16.7109375" style="2" customWidth="1"/>
    <col min="752" max="752" width="0.7109375" style="2" customWidth="1"/>
    <col min="753" max="753" width="17.42578125" style="2" customWidth="1"/>
    <col min="754" max="754" width="0.7109375" style="2" customWidth="1"/>
    <col min="755" max="755" width="15.28515625" style="2" customWidth="1"/>
    <col min="756" max="756" width="4.140625" style="2" customWidth="1"/>
    <col min="757" max="758" width="0" style="2" hidden="1" customWidth="1"/>
    <col min="759" max="994" width="10.140625" style="2"/>
    <col min="995" max="995" width="3" style="2" customWidth="1"/>
    <col min="996" max="996" width="2.140625" style="2" customWidth="1"/>
    <col min="997" max="997" width="39.42578125" style="2" customWidth="1"/>
    <col min="998" max="998" width="0.7109375" style="2" customWidth="1"/>
    <col min="999" max="999" width="7.28515625" style="2" customWidth="1"/>
    <col min="1000" max="1000" width="0.7109375" style="2" customWidth="1"/>
    <col min="1001" max="1001" width="16.7109375" style="2" customWidth="1"/>
    <col min="1002" max="1002" width="0.7109375" style="2" customWidth="1"/>
    <col min="1003" max="1003" width="17.28515625" style="2" customWidth="1"/>
    <col min="1004" max="1004" width="1.140625" style="2" customWidth="1"/>
    <col min="1005" max="1005" width="15.28515625" style="2" customWidth="1"/>
    <col min="1006" max="1006" width="0.7109375" style="2" customWidth="1"/>
    <col min="1007" max="1007" width="16.7109375" style="2" customWidth="1"/>
    <col min="1008" max="1008" width="0.7109375" style="2" customWidth="1"/>
    <col min="1009" max="1009" width="17.42578125" style="2" customWidth="1"/>
    <col min="1010" max="1010" width="0.7109375" style="2" customWidth="1"/>
    <col min="1011" max="1011" width="15.28515625" style="2" customWidth="1"/>
    <col min="1012" max="1012" width="4.140625" style="2" customWidth="1"/>
    <col min="1013" max="1014" width="0" style="2" hidden="1" customWidth="1"/>
    <col min="1015" max="1250" width="10.140625" style="2"/>
    <col min="1251" max="1251" width="3" style="2" customWidth="1"/>
    <col min="1252" max="1252" width="2.140625" style="2" customWidth="1"/>
    <col min="1253" max="1253" width="39.42578125" style="2" customWidth="1"/>
    <col min="1254" max="1254" width="0.7109375" style="2" customWidth="1"/>
    <col min="1255" max="1255" width="7.28515625" style="2" customWidth="1"/>
    <col min="1256" max="1256" width="0.7109375" style="2" customWidth="1"/>
    <col min="1257" max="1257" width="16.7109375" style="2" customWidth="1"/>
    <col min="1258" max="1258" width="0.7109375" style="2" customWidth="1"/>
    <col min="1259" max="1259" width="17.28515625" style="2" customWidth="1"/>
    <col min="1260" max="1260" width="1.140625" style="2" customWidth="1"/>
    <col min="1261" max="1261" width="15.28515625" style="2" customWidth="1"/>
    <col min="1262" max="1262" width="0.7109375" style="2" customWidth="1"/>
    <col min="1263" max="1263" width="16.7109375" style="2" customWidth="1"/>
    <col min="1264" max="1264" width="0.7109375" style="2" customWidth="1"/>
    <col min="1265" max="1265" width="17.42578125" style="2" customWidth="1"/>
    <col min="1266" max="1266" width="0.7109375" style="2" customWidth="1"/>
    <col min="1267" max="1267" width="15.28515625" style="2" customWidth="1"/>
    <col min="1268" max="1268" width="4.140625" style="2" customWidth="1"/>
    <col min="1269" max="1270" width="0" style="2" hidden="1" customWidth="1"/>
    <col min="1271" max="1506" width="10.140625" style="2"/>
    <col min="1507" max="1507" width="3" style="2" customWidth="1"/>
    <col min="1508" max="1508" width="2.140625" style="2" customWidth="1"/>
    <col min="1509" max="1509" width="39.42578125" style="2" customWidth="1"/>
    <col min="1510" max="1510" width="0.7109375" style="2" customWidth="1"/>
    <col min="1511" max="1511" width="7.28515625" style="2" customWidth="1"/>
    <col min="1512" max="1512" width="0.7109375" style="2" customWidth="1"/>
    <col min="1513" max="1513" width="16.7109375" style="2" customWidth="1"/>
    <col min="1514" max="1514" width="0.7109375" style="2" customWidth="1"/>
    <col min="1515" max="1515" width="17.28515625" style="2" customWidth="1"/>
    <col min="1516" max="1516" width="1.140625" style="2" customWidth="1"/>
    <col min="1517" max="1517" width="15.28515625" style="2" customWidth="1"/>
    <col min="1518" max="1518" width="0.7109375" style="2" customWidth="1"/>
    <col min="1519" max="1519" width="16.7109375" style="2" customWidth="1"/>
    <col min="1520" max="1520" width="0.7109375" style="2" customWidth="1"/>
    <col min="1521" max="1521" width="17.42578125" style="2" customWidth="1"/>
    <col min="1522" max="1522" width="0.7109375" style="2" customWidth="1"/>
    <col min="1523" max="1523" width="15.28515625" style="2" customWidth="1"/>
    <col min="1524" max="1524" width="4.140625" style="2" customWidth="1"/>
    <col min="1525" max="1526" width="0" style="2" hidden="1" customWidth="1"/>
    <col min="1527" max="1762" width="10.140625" style="2"/>
    <col min="1763" max="1763" width="3" style="2" customWidth="1"/>
    <col min="1764" max="1764" width="2.140625" style="2" customWidth="1"/>
    <col min="1765" max="1765" width="39.42578125" style="2" customWidth="1"/>
    <col min="1766" max="1766" width="0.7109375" style="2" customWidth="1"/>
    <col min="1767" max="1767" width="7.28515625" style="2" customWidth="1"/>
    <col min="1768" max="1768" width="0.7109375" style="2" customWidth="1"/>
    <col min="1769" max="1769" width="16.7109375" style="2" customWidth="1"/>
    <col min="1770" max="1770" width="0.7109375" style="2" customWidth="1"/>
    <col min="1771" max="1771" width="17.28515625" style="2" customWidth="1"/>
    <col min="1772" max="1772" width="1.140625" style="2" customWidth="1"/>
    <col min="1773" max="1773" width="15.28515625" style="2" customWidth="1"/>
    <col min="1774" max="1774" width="0.7109375" style="2" customWidth="1"/>
    <col min="1775" max="1775" width="16.7109375" style="2" customWidth="1"/>
    <col min="1776" max="1776" width="0.7109375" style="2" customWidth="1"/>
    <col min="1777" max="1777" width="17.42578125" style="2" customWidth="1"/>
    <col min="1778" max="1778" width="0.7109375" style="2" customWidth="1"/>
    <col min="1779" max="1779" width="15.28515625" style="2" customWidth="1"/>
    <col min="1780" max="1780" width="4.140625" style="2" customWidth="1"/>
    <col min="1781" max="1782" width="0" style="2" hidden="1" customWidth="1"/>
    <col min="1783" max="2018" width="10.140625" style="2"/>
    <col min="2019" max="2019" width="3" style="2" customWidth="1"/>
    <col min="2020" max="2020" width="2.140625" style="2" customWidth="1"/>
    <col min="2021" max="2021" width="39.42578125" style="2" customWidth="1"/>
    <col min="2022" max="2022" width="0.7109375" style="2" customWidth="1"/>
    <col min="2023" max="2023" width="7.28515625" style="2" customWidth="1"/>
    <col min="2024" max="2024" width="0.7109375" style="2" customWidth="1"/>
    <col min="2025" max="2025" width="16.7109375" style="2" customWidth="1"/>
    <col min="2026" max="2026" width="0.7109375" style="2" customWidth="1"/>
    <col min="2027" max="2027" width="17.28515625" style="2" customWidth="1"/>
    <col min="2028" max="2028" width="1.140625" style="2" customWidth="1"/>
    <col min="2029" max="2029" width="15.28515625" style="2" customWidth="1"/>
    <col min="2030" max="2030" width="0.7109375" style="2" customWidth="1"/>
    <col min="2031" max="2031" width="16.7109375" style="2" customWidth="1"/>
    <col min="2032" max="2032" width="0.7109375" style="2" customWidth="1"/>
    <col min="2033" max="2033" width="17.42578125" style="2" customWidth="1"/>
    <col min="2034" max="2034" width="0.7109375" style="2" customWidth="1"/>
    <col min="2035" max="2035" width="15.28515625" style="2" customWidth="1"/>
    <col min="2036" max="2036" width="4.140625" style="2" customWidth="1"/>
    <col min="2037" max="2038" width="0" style="2" hidden="1" customWidth="1"/>
    <col min="2039" max="2274" width="10.140625" style="2"/>
    <col min="2275" max="2275" width="3" style="2" customWidth="1"/>
    <col min="2276" max="2276" width="2.140625" style="2" customWidth="1"/>
    <col min="2277" max="2277" width="39.42578125" style="2" customWidth="1"/>
    <col min="2278" max="2278" width="0.7109375" style="2" customWidth="1"/>
    <col min="2279" max="2279" width="7.28515625" style="2" customWidth="1"/>
    <col min="2280" max="2280" width="0.7109375" style="2" customWidth="1"/>
    <col min="2281" max="2281" width="16.7109375" style="2" customWidth="1"/>
    <col min="2282" max="2282" width="0.7109375" style="2" customWidth="1"/>
    <col min="2283" max="2283" width="17.28515625" style="2" customWidth="1"/>
    <col min="2284" max="2284" width="1.140625" style="2" customWidth="1"/>
    <col min="2285" max="2285" width="15.28515625" style="2" customWidth="1"/>
    <col min="2286" max="2286" width="0.7109375" style="2" customWidth="1"/>
    <col min="2287" max="2287" width="16.7109375" style="2" customWidth="1"/>
    <col min="2288" max="2288" width="0.7109375" style="2" customWidth="1"/>
    <col min="2289" max="2289" width="17.42578125" style="2" customWidth="1"/>
    <col min="2290" max="2290" width="0.7109375" style="2" customWidth="1"/>
    <col min="2291" max="2291" width="15.28515625" style="2" customWidth="1"/>
    <col min="2292" max="2292" width="4.140625" style="2" customWidth="1"/>
    <col min="2293" max="2294" width="0" style="2" hidden="1" customWidth="1"/>
    <col min="2295" max="2530" width="10.140625" style="2"/>
    <col min="2531" max="2531" width="3" style="2" customWidth="1"/>
    <col min="2532" max="2532" width="2.140625" style="2" customWidth="1"/>
    <col min="2533" max="2533" width="39.42578125" style="2" customWidth="1"/>
    <col min="2534" max="2534" width="0.7109375" style="2" customWidth="1"/>
    <col min="2535" max="2535" width="7.28515625" style="2" customWidth="1"/>
    <col min="2536" max="2536" width="0.7109375" style="2" customWidth="1"/>
    <col min="2537" max="2537" width="16.7109375" style="2" customWidth="1"/>
    <col min="2538" max="2538" width="0.7109375" style="2" customWidth="1"/>
    <col min="2539" max="2539" width="17.28515625" style="2" customWidth="1"/>
    <col min="2540" max="2540" width="1.140625" style="2" customWidth="1"/>
    <col min="2541" max="2541" width="15.28515625" style="2" customWidth="1"/>
    <col min="2542" max="2542" width="0.7109375" style="2" customWidth="1"/>
    <col min="2543" max="2543" width="16.7109375" style="2" customWidth="1"/>
    <col min="2544" max="2544" width="0.7109375" style="2" customWidth="1"/>
    <col min="2545" max="2545" width="17.42578125" style="2" customWidth="1"/>
    <col min="2546" max="2546" width="0.7109375" style="2" customWidth="1"/>
    <col min="2547" max="2547" width="15.28515625" style="2" customWidth="1"/>
    <col min="2548" max="2548" width="4.140625" style="2" customWidth="1"/>
    <col min="2549" max="2550" width="0" style="2" hidden="1" customWidth="1"/>
    <col min="2551" max="2786" width="10.140625" style="2"/>
    <col min="2787" max="2787" width="3" style="2" customWidth="1"/>
    <col min="2788" max="2788" width="2.140625" style="2" customWidth="1"/>
    <col min="2789" max="2789" width="39.42578125" style="2" customWidth="1"/>
    <col min="2790" max="2790" width="0.7109375" style="2" customWidth="1"/>
    <col min="2791" max="2791" width="7.28515625" style="2" customWidth="1"/>
    <col min="2792" max="2792" width="0.7109375" style="2" customWidth="1"/>
    <col min="2793" max="2793" width="16.7109375" style="2" customWidth="1"/>
    <col min="2794" max="2794" width="0.7109375" style="2" customWidth="1"/>
    <col min="2795" max="2795" width="17.28515625" style="2" customWidth="1"/>
    <col min="2796" max="2796" width="1.140625" style="2" customWidth="1"/>
    <col min="2797" max="2797" width="15.28515625" style="2" customWidth="1"/>
    <col min="2798" max="2798" width="0.7109375" style="2" customWidth="1"/>
    <col min="2799" max="2799" width="16.7109375" style="2" customWidth="1"/>
    <col min="2800" max="2800" width="0.7109375" style="2" customWidth="1"/>
    <col min="2801" max="2801" width="17.42578125" style="2" customWidth="1"/>
    <col min="2802" max="2802" width="0.7109375" style="2" customWidth="1"/>
    <col min="2803" max="2803" width="15.28515625" style="2" customWidth="1"/>
    <col min="2804" max="2804" width="4.140625" style="2" customWidth="1"/>
    <col min="2805" max="2806" width="0" style="2" hidden="1" customWidth="1"/>
    <col min="2807" max="3042" width="10.140625" style="2"/>
    <col min="3043" max="3043" width="3" style="2" customWidth="1"/>
    <col min="3044" max="3044" width="2.140625" style="2" customWidth="1"/>
    <col min="3045" max="3045" width="39.42578125" style="2" customWidth="1"/>
    <col min="3046" max="3046" width="0.7109375" style="2" customWidth="1"/>
    <col min="3047" max="3047" width="7.28515625" style="2" customWidth="1"/>
    <col min="3048" max="3048" width="0.7109375" style="2" customWidth="1"/>
    <col min="3049" max="3049" width="16.7109375" style="2" customWidth="1"/>
    <col min="3050" max="3050" width="0.7109375" style="2" customWidth="1"/>
    <col min="3051" max="3051" width="17.28515625" style="2" customWidth="1"/>
    <col min="3052" max="3052" width="1.140625" style="2" customWidth="1"/>
    <col min="3053" max="3053" width="15.28515625" style="2" customWidth="1"/>
    <col min="3054" max="3054" width="0.7109375" style="2" customWidth="1"/>
    <col min="3055" max="3055" width="16.7109375" style="2" customWidth="1"/>
    <col min="3056" max="3056" width="0.7109375" style="2" customWidth="1"/>
    <col min="3057" max="3057" width="17.42578125" style="2" customWidth="1"/>
    <col min="3058" max="3058" width="0.7109375" style="2" customWidth="1"/>
    <col min="3059" max="3059" width="15.28515625" style="2" customWidth="1"/>
    <col min="3060" max="3060" width="4.140625" style="2" customWidth="1"/>
    <col min="3061" max="3062" width="0" style="2" hidden="1" customWidth="1"/>
    <col min="3063" max="3298" width="10.140625" style="2"/>
    <col min="3299" max="3299" width="3" style="2" customWidth="1"/>
    <col min="3300" max="3300" width="2.140625" style="2" customWidth="1"/>
    <col min="3301" max="3301" width="39.42578125" style="2" customWidth="1"/>
    <col min="3302" max="3302" width="0.7109375" style="2" customWidth="1"/>
    <col min="3303" max="3303" width="7.28515625" style="2" customWidth="1"/>
    <col min="3304" max="3304" width="0.7109375" style="2" customWidth="1"/>
    <col min="3305" max="3305" width="16.7109375" style="2" customWidth="1"/>
    <col min="3306" max="3306" width="0.7109375" style="2" customWidth="1"/>
    <col min="3307" max="3307" width="17.28515625" style="2" customWidth="1"/>
    <col min="3308" max="3308" width="1.140625" style="2" customWidth="1"/>
    <col min="3309" max="3309" width="15.28515625" style="2" customWidth="1"/>
    <col min="3310" max="3310" width="0.7109375" style="2" customWidth="1"/>
    <col min="3311" max="3311" width="16.7109375" style="2" customWidth="1"/>
    <col min="3312" max="3312" width="0.7109375" style="2" customWidth="1"/>
    <col min="3313" max="3313" width="17.42578125" style="2" customWidth="1"/>
    <col min="3314" max="3314" width="0.7109375" style="2" customWidth="1"/>
    <col min="3315" max="3315" width="15.28515625" style="2" customWidth="1"/>
    <col min="3316" max="3316" width="4.140625" style="2" customWidth="1"/>
    <col min="3317" max="3318" width="0" style="2" hidden="1" customWidth="1"/>
    <col min="3319" max="3554" width="10.140625" style="2"/>
    <col min="3555" max="3555" width="3" style="2" customWidth="1"/>
    <col min="3556" max="3556" width="2.140625" style="2" customWidth="1"/>
    <col min="3557" max="3557" width="39.42578125" style="2" customWidth="1"/>
    <col min="3558" max="3558" width="0.7109375" style="2" customWidth="1"/>
    <col min="3559" max="3559" width="7.28515625" style="2" customWidth="1"/>
    <col min="3560" max="3560" width="0.7109375" style="2" customWidth="1"/>
    <col min="3561" max="3561" width="16.7109375" style="2" customWidth="1"/>
    <col min="3562" max="3562" width="0.7109375" style="2" customWidth="1"/>
    <col min="3563" max="3563" width="17.28515625" style="2" customWidth="1"/>
    <col min="3564" max="3564" width="1.140625" style="2" customWidth="1"/>
    <col min="3565" max="3565" width="15.28515625" style="2" customWidth="1"/>
    <col min="3566" max="3566" width="0.7109375" style="2" customWidth="1"/>
    <col min="3567" max="3567" width="16.7109375" style="2" customWidth="1"/>
    <col min="3568" max="3568" width="0.7109375" style="2" customWidth="1"/>
    <col min="3569" max="3569" width="17.42578125" style="2" customWidth="1"/>
    <col min="3570" max="3570" width="0.7109375" style="2" customWidth="1"/>
    <col min="3571" max="3571" width="15.28515625" style="2" customWidth="1"/>
    <col min="3572" max="3572" width="4.140625" style="2" customWidth="1"/>
    <col min="3573" max="3574" width="0" style="2" hidden="1" customWidth="1"/>
    <col min="3575" max="3810" width="10.140625" style="2"/>
    <col min="3811" max="3811" width="3" style="2" customWidth="1"/>
    <col min="3812" max="3812" width="2.140625" style="2" customWidth="1"/>
    <col min="3813" max="3813" width="39.42578125" style="2" customWidth="1"/>
    <col min="3814" max="3814" width="0.7109375" style="2" customWidth="1"/>
    <col min="3815" max="3815" width="7.28515625" style="2" customWidth="1"/>
    <col min="3816" max="3816" width="0.7109375" style="2" customWidth="1"/>
    <col min="3817" max="3817" width="16.7109375" style="2" customWidth="1"/>
    <col min="3818" max="3818" width="0.7109375" style="2" customWidth="1"/>
    <col min="3819" max="3819" width="17.28515625" style="2" customWidth="1"/>
    <col min="3820" max="3820" width="1.140625" style="2" customWidth="1"/>
    <col min="3821" max="3821" width="15.28515625" style="2" customWidth="1"/>
    <col min="3822" max="3822" width="0.7109375" style="2" customWidth="1"/>
    <col min="3823" max="3823" width="16.7109375" style="2" customWidth="1"/>
    <col min="3824" max="3824" width="0.7109375" style="2" customWidth="1"/>
    <col min="3825" max="3825" width="17.42578125" style="2" customWidth="1"/>
    <col min="3826" max="3826" width="0.7109375" style="2" customWidth="1"/>
    <col min="3827" max="3827" width="15.28515625" style="2" customWidth="1"/>
    <col min="3828" max="3828" width="4.140625" style="2" customWidth="1"/>
    <col min="3829" max="3830" width="0" style="2" hidden="1" customWidth="1"/>
    <col min="3831" max="4066" width="10.140625" style="2"/>
    <col min="4067" max="4067" width="3" style="2" customWidth="1"/>
    <col min="4068" max="4068" width="2.140625" style="2" customWidth="1"/>
    <col min="4069" max="4069" width="39.42578125" style="2" customWidth="1"/>
    <col min="4070" max="4070" width="0.7109375" style="2" customWidth="1"/>
    <col min="4071" max="4071" width="7.28515625" style="2" customWidth="1"/>
    <col min="4072" max="4072" width="0.7109375" style="2" customWidth="1"/>
    <col min="4073" max="4073" width="16.7109375" style="2" customWidth="1"/>
    <col min="4074" max="4074" width="0.7109375" style="2" customWidth="1"/>
    <col min="4075" max="4075" width="17.28515625" style="2" customWidth="1"/>
    <col min="4076" max="4076" width="1.140625" style="2" customWidth="1"/>
    <col min="4077" max="4077" width="15.28515625" style="2" customWidth="1"/>
    <col min="4078" max="4078" width="0.7109375" style="2" customWidth="1"/>
    <col min="4079" max="4079" width="16.7109375" style="2" customWidth="1"/>
    <col min="4080" max="4080" width="0.7109375" style="2" customWidth="1"/>
    <col min="4081" max="4081" width="17.42578125" style="2" customWidth="1"/>
    <col min="4082" max="4082" width="0.7109375" style="2" customWidth="1"/>
    <col min="4083" max="4083" width="15.28515625" style="2" customWidth="1"/>
    <col min="4084" max="4084" width="4.140625" style="2" customWidth="1"/>
    <col min="4085" max="4086" width="0" style="2" hidden="1" customWidth="1"/>
    <col min="4087" max="4322" width="10.140625" style="2"/>
    <col min="4323" max="4323" width="3" style="2" customWidth="1"/>
    <col min="4324" max="4324" width="2.140625" style="2" customWidth="1"/>
    <col min="4325" max="4325" width="39.42578125" style="2" customWidth="1"/>
    <col min="4326" max="4326" width="0.7109375" style="2" customWidth="1"/>
    <col min="4327" max="4327" width="7.28515625" style="2" customWidth="1"/>
    <col min="4328" max="4328" width="0.7109375" style="2" customWidth="1"/>
    <col min="4329" max="4329" width="16.7109375" style="2" customWidth="1"/>
    <col min="4330" max="4330" width="0.7109375" style="2" customWidth="1"/>
    <col min="4331" max="4331" width="17.28515625" style="2" customWidth="1"/>
    <col min="4332" max="4332" width="1.140625" style="2" customWidth="1"/>
    <col min="4333" max="4333" width="15.28515625" style="2" customWidth="1"/>
    <col min="4334" max="4334" width="0.7109375" style="2" customWidth="1"/>
    <col min="4335" max="4335" width="16.7109375" style="2" customWidth="1"/>
    <col min="4336" max="4336" width="0.7109375" style="2" customWidth="1"/>
    <col min="4337" max="4337" width="17.42578125" style="2" customWidth="1"/>
    <col min="4338" max="4338" width="0.7109375" style="2" customWidth="1"/>
    <col min="4339" max="4339" width="15.28515625" style="2" customWidth="1"/>
    <col min="4340" max="4340" width="4.140625" style="2" customWidth="1"/>
    <col min="4341" max="4342" width="0" style="2" hidden="1" customWidth="1"/>
    <col min="4343" max="4578" width="10.140625" style="2"/>
    <col min="4579" max="4579" width="3" style="2" customWidth="1"/>
    <col min="4580" max="4580" width="2.140625" style="2" customWidth="1"/>
    <col min="4581" max="4581" width="39.42578125" style="2" customWidth="1"/>
    <col min="4582" max="4582" width="0.7109375" style="2" customWidth="1"/>
    <col min="4583" max="4583" width="7.28515625" style="2" customWidth="1"/>
    <col min="4584" max="4584" width="0.7109375" style="2" customWidth="1"/>
    <col min="4585" max="4585" width="16.7109375" style="2" customWidth="1"/>
    <col min="4586" max="4586" width="0.7109375" style="2" customWidth="1"/>
    <col min="4587" max="4587" width="17.28515625" style="2" customWidth="1"/>
    <col min="4588" max="4588" width="1.140625" style="2" customWidth="1"/>
    <col min="4589" max="4589" width="15.28515625" style="2" customWidth="1"/>
    <col min="4590" max="4590" width="0.7109375" style="2" customWidth="1"/>
    <col min="4591" max="4591" width="16.7109375" style="2" customWidth="1"/>
    <col min="4592" max="4592" width="0.7109375" style="2" customWidth="1"/>
    <col min="4593" max="4593" width="17.42578125" style="2" customWidth="1"/>
    <col min="4594" max="4594" width="0.7109375" style="2" customWidth="1"/>
    <col min="4595" max="4595" width="15.28515625" style="2" customWidth="1"/>
    <col min="4596" max="4596" width="4.140625" style="2" customWidth="1"/>
    <col min="4597" max="4598" width="0" style="2" hidden="1" customWidth="1"/>
    <col min="4599" max="4834" width="10.140625" style="2"/>
    <col min="4835" max="4835" width="3" style="2" customWidth="1"/>
    <col min="4836" max="4836" width="2.140625" style="2" customWidth="1"/>
    <col min="4837" max="4837" width="39.42578125" style="2" customWidth="1"/>
    <col min="4838" max="4838" width="0.7109375" style="2" customWidth="1"/>
    <col min="4839" max="4839" width="7.28515625" style="2" customWidth="1"/>
    <col min="4840" max="4840" width="0.7109375" style="2" customWidth="1"/>
    <col min="4841" max="4841" width="16.7109375" style="2" customWidth="1"/>
    <col min="4842" max="4842" width="0.7109375" style="2" customWidth="1"/>
    <col min="4843" max="4843" width="17.28515625" style="2" customWidth="1"/>
    <col min="4844" max="4844" width="1.140625" style="2" customWidth="1"/>
    <col min="4845" max="4845" width="15.28515625" style="2" customWidth="1"/>
    <col min="4846" max="4846" width="0.7109375" style="2" customWidth="1"/>
    <col min="4847" max="4847" width="16.7109375" style="2" customWidth="1"/>
    <col min="4848" max="4848" width="0.7109375" style="2" customWidth="1"/>
    <col min="4849" max="4849" width="17.42578125" style="2" customWidth="1"/>
    <col min="4850" max="4850" width="0.7109375" style="2" customWidth="1"/>
    <col min="4851" max="4851" width="15.28515625" style="2" customWidth="1"/>
    <col min="4852" max="4852" width="4.140625" style="2" customWidth="1"/>
    <col min="4853" max="4854" width="0" style="2" hidden="1" customWidth="1"/>
    <col min="4855" max="5090" width="10.140625" style="2"/>
    <col min="5091" max="5091" width="3" style="2" customWidth="1"/>
    <col min="5092" max="5092" width="2.140625" style="2" customWidth="1"/>
    <col min="5093" max="5093" width="39.42578125" style="2" customWidth="1"/>
    <col min="5094" max="5094" width="0.7109375" style="2" customWidth="1"/>
    <col min="5095" max="5095" width="7.28515625" style="2" customWidth="1"/>
    <col min="5096" max="5096" width="0.7109375" style="2" customWidth="1"/>
    <col min="5097" max="5097" width="16.7109375" style="2" customWidth="1"/>
    <col min="5098" max="5098" width="0.7109375" style="2" customWidth="1"/>
    <col min="5099" max="5099" width="17.28515625" style="2" customWidth="1"/>
    <col min="5100" max="5100" width="1.140625" style="2" customWidth="1"/>
    <col min="5101" max="5101" width="15.28515625" style="2" customWidth="1"/>
    <col min="5102" max="5102" width="0.7109375" style="2" customWidth="1"/>
    <col min="5103" max="5103" width="16.7109375" style="2" customWidth="1"/>
    <col min="5104" max="5104" width="0.7109375" style="2" customWidth="1"/>
    <col min="5105" max="5105" width="17.42578125" style="2" customWidth="1"/>
    <col min="5106" max="5106" width="0.7109375" style="2" customWidth="1"/>
    <col min="5107" max="5107" width="15.28515625" style="2" customWidth="1"/>
    <col min="5108" max="5108" width="4.140625" style="2" customWidth="1"/>
    <col min="5109" max="5110" width="0" style="2" hidden="1" customWidth="1"/>
    <col min="5111" max="5346" width="10.140625" style="2"/>
    <col min="5347" max="5347" width="3" style="2" customWidth="1"/>
    <col min="5348" max="5348" width="2.140625" style="2" customWidth="1"/>
    <col min="5349" max="5349" width="39.42578125" style="2" customWidth="1"/>
    <col min="5350" max="5350" width="0.7109375" style="2" customWidth="1"/>
    <col min="5351" max="5351" width="7.28515625" style="2" customWidth="1"/>
    <col min="5352" max="5352" width="0.7109375" style="2" customWidth="1"/>
    <col min="5353" max="5353" width="16.7109375" style="2" customWidth="1"/>
    <col min="5354" max="5354" width="0.7109375" style="2" customWidth="1"/>
    <col min="5355" max="5355" width="17.28515625" style="2" customWidth="1"/>
    <col min="5356" max="5356" width="1.140625" style="2" customWidth="1"/>
    <col min="5357" max="5357" width="15.28515625" style="2" customWidth="1"/>
    <col min="5358" max="5358" width="0.7109375" style="2" customWidth="1"/>
    <col min="5359" max="5359" width="16.7109375" style="2" customWidth="1"/>
    <col min="5360" max="5360" width="0.7109375" style="2" customWidth="1"/>
    <col min="5361" max="5361" width="17.42578125" style="2" customWidth="1"/>
    <col min="5362" max="5362" width="0.7109375" style="2" customWidth="1"/>
    <col min="5363" max="5363" width="15.28515625" style="2" customWidth="1"/>
    <col min="5364" max="5364" width="4.140625" style="2" customWidth="1"/>
    <col min="5365" max="5366" width="0" style="2" hidden="1" customWidth="1"/>
    <col min="5367" max="5602" width="10.140625" style="2"/>
    <col min="5603" max="5603" width="3" style="2" customWidth="1"/>
    <col min="5604" max="5604" width="2.140625" style="2" customWidth="1"/>
    <col min="5605" max="5605" width="39.42578125" style="2" customWidth="1"/>
    <col min="5606" max="5606" width="0.7109375" style="2" customWidth="1"/>
    <col min="5607" max="5607" width="7.28515625" style="2" customWidth="1"/>
    <col min="5608" max="5608" width="0.7109375" style="2" customWidth="1"/>
    <col min="5609" max="5609" width="16.7109375" style="2" customWidth="1"/>
    <col min="5610" max="5610" width="0.7109375" style="2" customWidth="1"/>
    <col min="5611" max="5611" width="17.28515625" style="2" customWidth="1"/>
    <col min="5612" max="5612" width="1.140625" style="2" customWidth="1"/>
    <col min="5613" max="5613" width="15.28515625" style="2" customWidth="1"/>
    <col min="5614" max="5614" width="0.7109375" style="2" customWidth="1"/>
    <col min="5615" max="5615" width="16.7109375" style="2" customWidth="1"/>
    <col min="5616" max="5616" width="0.7109375" style="2" customWidth="1"/>
    <col min="5617" max="5617" width="17.42578125" style="2" customWidth="1"/>
    <col min="5618" max="5618" width="0.7109375" style="2" customWidth="1"/>
    <col min="5619" max="5619" width="15.28515625" style="2" customWidth="1"/>
    <col min="5620" max="5620" width="4.140625" style="2" customWidth="1"/>
    <col min="5621" max="5622" width="0" style="2" hidden="1" customWidth="1"/>
    <col min="5623" max="5858" width="10.140625" style="2"/>
    <col min="5859" max="5859" width="3" style="2" customWidth="1"/>
    <col min="5860" max="5860" width="2.140625" style="2" customWidth="1"/>
    <col min="5861" max="5861" width="39.42578125" style="2" customWidth="1"/>
    <col min="5862" max="5862" width="0.7109375" style="2" customWidth="1"/>
    <col min="5863" max="5863" width="7.28515625" style="2" customWidth="1"/>
    <col min="5864" max="5864" width="0.7109375" style="2" customWidth="1"/>
    <col min="5865" max="5865" width="16.7109375" style="2" customWidth="1"/>
    <col min="5866" max="5866" width="0.7109375" style="2" customWidth="1"/>
    <col min="5867" max="5867" width="17.28515625" style="2" customWidth="1"/>
    <col min="5868" max="5868" width="1.140625" style="2" customWidth="1"/>
    <col min="5869" max="5869" width="15.28515625" style="2" customWidth="1"/>
    <col min="5870" max="5870" width="0.7109375" style="2" customWidth="1"/>
    <col min="5871" max="5871" width="16.7109375" style="2" customWidth="1"/>
    <col min="5872" max="5872" width="0.7109375" style="2" customWidth="1"/>
    <col min="5873" max="5873" width="17.42578125" style="2" customWidth="1"/>
    <col min="5874" max="5874" width="0.7109375" style="2" customWidth="1"/>
    <col min="5875" max="5875" width="15.28515625" style="2" customWidth="1"/>
    <col min="5876" max="5876" width="4.140625" style="2" customWidth="1"/>
    <col min="5877" max="5878" width="0" style="2" hidden="1" customWidth="1"/>
    <col min="5879" max="6114" width="10.140625" style="2"/>
    <col min="6115" max="6115" width="3" style="2" customWidth="1"/>
    <col min="6116" max="6116" width="2.140625" style="2" customWidth="1"/>
    <col min="6117" max="6117" width="39.42578125" style="2" customWidth="1"/>
    <col min="6118" max="6118" width="0.7109375" style="2" customWidth="1"/>
    <col min="6119" max="6119" width="7.28515625" style="2" customWidth="1"/>
    <col min="6120" max="6120" width="0.7109375" style="2" customWidth="1"/>
    <col min="6121" max="6121" width="16.7109375" style="2" customWidth="1"/>
    <col min="6122" max="6122" width="0.7109375" style="2" customWidth="1"/>
    <col min="6123" max="6123" width="17.28515625" style="2" customWidth="1"/>
    <col min="6124" max="6124" width="1.140625" style="2" customWidth="1"/>
    <col min="6125" max="6125" width="15.28515625" style="2" customWidth="1"/>
    <col min="6126" max="6126" width="0.7109375" style="2" customWidth="1"/>
    <col min="6127" max="6127" width="16.7109375" style="2" customWidth="1"/>
    <col min="6128" max="6128" width="0.7109375" style="2" customWidth="1"/>
    <col min="6129" max="6129" width="17.42578125" style="2" customWidth="1"/>
    <col min="6130" max="6130" width="0.7109375" style="2" customWidth="1"/>
    <col min="6131" max="6131" width="15.28515625" style="2" customWidth="1"/>
    <col min="6132" max="6132" width="4.140625" style="2" customWidth="1"/>
    <col min="6133" max="6134" width="0" style="2" hidden="1" customWidth="1"/>
    <col min="6135" max="6370" width="10.140625" style="2"/>
    <col min="6371" max="6371" width="3" style="2" customWidth="1"/>
    <col min="6372" max="6372" width="2.140625" style="2" customWidth="1"/>
    <col min="6373" max="6373" width="39.42578125" style="2" customWidth="1"/>
    <col min="6374" max="6374" width="0.7109375" style="2" customWidth="1"/>
    <col min="6375" max="6375" width="7.28515625" style="2" customWidth="1"/>
    <col min="6376" max="6376" width="0.7109375" style="2" customWidth="1"/>
    <col min="6377" max="6377" width="16.7109375" style="2" customWidth="1"/>
    <col min="6378" max="6378" width="0.7109375" style="2" customWidth="1"/>
    <col min="6379" max="6379" width="17.28515625" style="2" customWidth="1"/>
    <col min="6380" max="6380" width="1.140625" style="2" customWidth="1"/>
    <col min="6381" max="6381" width="15.28515625" style="2" customWidth="1"/>
    <col min="6382" max="6382" width="0.7109375" style="2" customWidth="1"/>
    <col min="6383" max="6383" width="16.7109375" style="2" customWidth="1"/>
    <col min="6384" max="6384" width="0.7109375" style="2" customWidth="1"/>
    <col min="6385" max="6385" width="17.42578125" style="2" customWidth="1"/>
    <col min="6386" max="6386" width="0.7109375" style="2" customWidth="1"/>
    <col min="6387" max="6387" width="15.28515625" style="2" customWidth="1"/>
    <col min="6388" max="6388" width="4.140625" style="2" customWidth="1"/>
    <col min="6389" max="6390" width="0" style="2" hidden="1" customWidth="1"/>
    <col min="6391" max="6626" width="10.140625" style="2"/>
    <col min="6627" max="6627" width="3" style="2" customWidth="1"/>
    <col min="6628" max="6628" width="2.140625" style="2" customWidth="1"/>
    <col min="6629" max="6629" width="39.42578125" style="2" customWidth="1"/>
    <col min="6630" max="6630" width="0.7109375" style="2" customWidth="1"/>
    <col min="6631" max="6631" width="7.28515625" style="2" customWidth="1"/>
    <col min="6632" max="6632" width="0.7109375" style="2" customWidth="1"/>
    <col min="6633" max="6633" width="16.7109375" style="2" customWidth="1"/>
    <col min="6634" max="6634" width="0.7109375" style="2" customWidth="1"/>
    <col min="6635" max="6635" width="17.28515625" style="2" customWidth="1"/>
    <col min="6636" max="6636" width="1.140625" style="2" customWidth="1"/>
    <col min="6637" max="6637" width="15.28515625" style="2" customWidth="1"/>
    <col min="6638" max="6638" width="0.7109375" style="2" customWidth="1"/>
    <col min="6639" max="6639" width="16.7109375" style="2" customWidth="1"/>
    <col min="6640" max="6640" width="0.7109375" style="2" customWidth="1"/>
    <col min="6641" max="6641" width="17.42578125" style="2" customWidth="1"/>
    <col min="6642" max="6642" width="0.7109375" style="2" customWidth="1"/>
    <col min="6643" max="6643" width="15.28515625" style="2" customWidth="1"/>
    <col min="6644" max="6644" width="4.140625" style="2" customWidth="1"/>
    <col min="6645" max="6646" width="0" style="2" hidden="1" customWidth="1"/>
    <col min="6647" max="6882" width="10.140625" style="2"/>
    <col min="6883" max="6883" width="3" style="2" customWidth="1"/>
    <col min="6884" max="6884" width="2.140625" style="2" customWidth="1"/>
    <col min="6885" max="6885" width="39.42578125" style="2" customWidth="1"/>
    <col min="6886" max="6886" width="0.7109375" style="2" customWidth="1"/>
    <col min="6887" max="6887" width="7.28515625" style="2" customWidth="1"/>
    <col min="6888" max="6888" width="0.7109375" style="2" customWidth="1"/>
    <col min="6889" max="6889" width="16.7109375" style="2" customWidth="1"/>
    <col min="6890" max="6890" width="0.7109375" style="2" customWidth="1"/>
    <col min="6891" max="6891" width="17.28515625" style="2" customWidth="1"/>
    <col min="6892" max="6892" width="1.140625" style="2" customWidth="1"/>
    <col min="6893" max="6893" width="15.28515625" style="2" customWidth="1"/>
    <col min="6894" max="6894" width="0.7109375" style="2" customWidth="1"/>
    <col min="6895" max="6895" width="16.7109375" style="2" customWidth="1"/>
    <col min="6896" max="6896" width="0.7109375" style="2" customWidth="1"/>
    <col min="6897" max="6897" width="17.42578125" style="2" customWidth="1"/>
    <col min="6898" max="6898" width="0.7109375" style="2" customWidth="1"/>
    <col min="6899" max="6899" width="15.28515625" style="2" customWidth="1"/>
    <col min="6900" max="6900" width="4.140625" style="2" customWidth="1"/>
    <col min="6901" max="6902" width="0" style="2" hidden="1" customWidth="1"/>
    <col min="6903" max="7138" width="10.140625" style="2"/>
    <col min="7139" max="7139" width="3" style="2" customWidth="1"/>
    <col min="7140" max="7140" width="2.140625" style="2" customWidth="1"/>
    <col min="7141" max="7141" width="39.42578125" style="2" customWidth="1"/>
    <col min="7142" max="7142" width="0.7109375" style="2" customWidth="1"/>
    <col min="7143" max="7143" width="7.28515625" style="2" customWidth="1"/>
    <col min="7144" max="7144" width="0.7109375" style="2" customWidth="1"/>
    <col min="7145" max="7145" width="16.7109375" style="2" customWidth="1"/>
    <col min="7146" max="7146" width="0.7109375" style="2" customWidth="1"/>
    <col min="7147" max="7147" width="17.28515625" style="2" customWidth="1"/>
    <col min="7148" max="7148" width="1.140625" style="2" customWidth="1"/>
    <col min="7149" max="7149" width="15.28515625" style="2" customWidth="1"/>
    <col min="7150" max="7150" width="0.7109375" style="2" customWidth="1"/>
    <col min="7151" max="7151" width="16.7109375" style="2" customWidth="1"/>
    <col min="7152" max="7152" width="0.7109375" style="2" customWidth="1"/>
    <col min="7153" max="7153" width="17.42578125" style="2" customWidth="1"/>
    <col min="7154" max="7154" width="0.7109375" style="2" customWidth="1"/>
    <col min="7155" max="7155" width="15.28515625" style="2" customWidth="1"/>
    <col min="7156" max="7156" width="4.140625" style="2" customWidth="1"/>
    <col min="7157" max="7158" width="0" style="2" hidden="1" customWidth="1"/>
    <col min="7159" max="7394" width="10.140625" style="2"/>
    <col min="7395" max="7395" width="3" style="2" customWidth="1"/>
    <col min="7396" max="7396" width="2.140625" style="2" customWidth="1"/>
    <col min="7397" max="7397" width="39.42578125" style="2" customWidth="1"/>
    <col min="7398" max="7398" width="0.7109375" style="2" customWidth="1"/>
    <col min="7399" max="7399" width="7.28515625" style="2" customWidth="1"/>
    <col min="7400" max="7400" width="0.7109375" style="2" customWidth="1"/>
    <col min="7401" max="7401" width="16.7109375" style="2" customWidth="1"/>
    <col min="7402" max="7402" width="0.7109375" style="2" customWidth="1"/>
    <col min="7403" max="7403" width="17.28515625" style="2" customWidth="1"/>
    <col min="7404" max="7404" width="1.140625" style="2" customWidth="1"/>
    <col min="7405" max="7405" width="15.28515625" style="2" customWidth="1"/>
    <col min="7406" max="7406" width="0.7109375" style="2" customWidth="1"/>
    <col min="7407" max="7407" width="16.7109375" style="2" customWidth="1"/>
    <col min="7408" max="7408" width="0.7109375" style="2" customWidth="1"/>
    <col min="7409" max="7409" width="17.42578125" style="2" customWidth="1"/>
    <col min="7410" max="7410" width="0.7109375" style="2" customWidth="1"/>
    <col min="7411" max="7411" width="15.28515625" style="2" customWidth="1"/>
    <col min="7412" max="7412" width="4.140625" style="2" customWidth="1"/>
    <col min="7413" max="7414" width="0" style="2" hidden="1" customWidth="1"/>
    <col min="7415" max="7650" width="10.140625" style="2"/>
    <col min="7651" max="7651" width="3" style="2" customWidth="1"/>
    <col min="7652" max="7652" width="2.140625" style="2" customWidth="1"/>
    <col min="7653" max="7653" width="39.42578125" style="2" customWidth="1"/>
    <col min="7654" max="7654" width="0.7109375" style="2" customWidth="1"/>
    <col min="7655" max="7655" width="7.28515625" style="2" customWidth="1"/>
    <col min="7656" max="7656" width="0.7109375" style="2" customWidth="1"/>
    <col min="7657" max="7657" width="16.7109375" style="2" customWidth="1"/>
    <col min="7658" max="7658" width="0.7109375" style="2" customWidth="1"/>
    <col min="7659" max="7659" width="17.28515625" style="2" customWidth="1"/>
    <col min="7660" max="7660" width="1.140625" style="2" customWidth="1"/>
    <col min="7661" max="7661" width="15.28515625" style="2" customWidth="1"/>
    <col min="7662" max="7662" width="0.7109375" style="2" customWidth="1"/>
    <col min="7663" max="7663" width="16.7109375" style="2" customWidth="1"/>
    <col min="7664" max="7664" width="0.7109375" style="2" customWidth="1"/>
    <col min="7665" max="7665" width="17.42578125" style="2" customWidth="1"/>
    <col min="7666" max="7666" width="0.7109375" style="2" customWidth="1"/>
    <col min="7667" max="7667" width="15.28515625" style="2" customWidth="1"/>
    <col min="7668" max="7668" width="4.140625" style="2" customWidth="1"/>
    <col min="7669" max="7670" width="0" style="2" hidden="1" customWidth="1"/>
    <col min="7671" max="7906" width="10.140625" style="2"/>
    <col min="7907" max="7907" width="3" style="2" customWidth="1"/>
    <col min="7908" max="7908" width="2.140625" style="2" customWidth="1"/>
    <col min="7909" max="7909" width="39.42578125" style="2" customWidth="1"/>
    <col min="7910" max="7910" width="0.7109375" style="2" customWidth="1"/>
    <col min="7911" max="7911" width="7.28515625" style="2" customWidth="1"/>
    <col min="7912" max="7912" width="0.7109375" style="2" customWidth="1"/>
    <col min="7913" max="7913" width="16.7109375" style="2" customWidth="1"/>
    <col min="7914" max="7914" width="0.7109375" style="2" customWidth="1"/>
    <col min="7915" max="7915" width="17.28515625" style="2" customWidth="1"/>
    <col min="7916" max="7916" width="1.140625" style="2" customWidth="1"/>
    <col min="7917" max="7917" width="15.28515625" style="2" customWidth="1"/>
    <col min="7918" max="7918" width="0.7109375" style="2" customWidth="1"/>
    <col min="7919" max="7919" width="16.7109375" style="2" customWidth="1"/>
    <col min="7920" max="7920" width="0.7109375" style="2" customWidth="1"/>
    <col min="7921" max="7921" width="17.42578125" style="2" customWidth="1"/>
    <col min="7922" max="7922" width="0.7109375" style="2" customWidth="1"/>
    <col min="7923" max="7923" width="15.28515625" style="2" customWidth="1"/>
    <col min="7924" max="7924" width="4.140625" style="2" customWidth="1"/>
    <col min="7925" max="7926" width="0" style="2" hidden="1" customWidth="1"/>
    <col min="7927" max="8162" width="10.140625" style="2"/>
    <col min="8163" max="8163" width="3" style="2" customWidth="1"/>
    <col min="8164" max="8164" width="2.140625" style="2" customWidth="1"/>
    <col min="8165" max="8165" width="39.42578125" style="2" customWidth="1"/>
    <col min="8166" max="8166" width="0.7109375" style="2" customWidth="1"/>
    <col min="8167" max="8167" width="7.28515625" style="2" customWidth="1"/>
    <col min="8168" max="8168" width="0.7109375" style="2" customWidth="1"/>
    <col min="8169" max="8169" width="16.7109375" style="2" customWidth="1"/>
    <col min="8170" max="8170" width="0.7109375" style="2" customWidth="1"/>
    <col min="8171" max="8171" width="17.28515625" style="2" customWidth="1"/>
    <col min="8172" max="8172" width="1.140625" style="2" customWidth="1"/>
    <col min="8173" max="8173" width="15.28515625" style="2" customWidth="1"/>
    <col min="8174" max="8174" width="0.7109375" style="2" customWidth="1"/>
    <col min="8175" max="8175" width="16.7109375" style="2" customWidth="1"/>
    <col min="8176" max="8176" width="0.7109375" style="2" customWidth="1"/>
    <col min="8177" max="8177" width="17.42578125" style="2" customWidth="1"/>
    <col min="8178" max="8178" width="0.7109375" style="2" customWidth="1"/>
    <col min="8179" max="8179" width="15.28515625" style="2" customWidth="1"/>
    <col min="8180" max="8180" width="4.140625" style="2" customWidth="1"/>
    <col min="8181" max="8182" width="0" style="2" hidden="1" customWidth="1"/>
    <col min="8183" max="8418" width="10.140625" style="2"/>
    <col min="8419" max="8419" width="3" style="2" customWidth="1"/>
    <col min="8420" max="8420" width="2.140625" style="2" customWidth="1"/>
    <col min="8421" max="8421" width="39.42578125" style="2" customWidth="1"/>
    <col min="8422" max="8422" width="0.7109375" style="2" customWidth="1"/>
    <col min="8423" max="8423" width="7.28515625" style="2" customWidth="1"/>
    <col min="8424" max="8424" width="0.7109375" style="2" customWidth="1"/>
    <col min="8425" max="8425" width="16.7109375" style="2" customWidth="1"/>
    <col min="8426" max="8426" width="0.7109375" style="2" customWidth="1"/>
    <col min="8427" max="8427" width="17.28515625" style="2" customWidth="1"/>
    <col min="8428" max="8428" width="1.140625" style="2" customWidth="1"/>
    <col min="8429" max="8429" width="15.28515625" style="2" customWidth="1"/>
    <col min="8430" max="8430" width="0.7109375" style="2" customWidth="1"/>
    <col min="8431" max="8431" width="16.7109375" style="2" customWidth="1"/>
    <col min="8432" max="8432" width="0.7109375" style="2" customWidth="1"/>
    <col min="8433" max="8433" width="17.42578125" style="2" customWidth="1"/>
    <col min="8434" max="8434" width="0.7109375" style="2" customWidth="1"/>
    <col min="8435" max="8435" width="15.28515625" style="2" customWidth="1"/>
    <col min="8436" max="8436" width="4.140625" style="2" customWidth="1"/>
    <col min="8437" max="8438" width="0" style="2" hidden="1" customWidth="1"/>
    <col min="8439" max="8674" width="10.140625" style="2"/>
    <col min="8675" max="8675" width="3" style="2" customWidth="1"/>
    <col min="8676" max="8676" width="2.140625" style="2" customWidth="1"/>
    <col min="8677" max="8677" width="39.42578125" style="2" customWidth="1"/>
    <col min="8678" max="8678" width="0.7109375" style="2" customWidth="1"/>
    <col min="8679" max="8679" width="7.28515625" style="2" customWidth="1"/>
    <col min="8680" max="8680" width="0.7109375" style="2" customWidth="1"/>
    <col min="8681" max="8681" width="16.7109375" style="2" customWidth="1"/>
    <col min="8682" max="8682" width="0.7109375" style="2" customWidth="1"/>
    <col min="8683" max="8683" width="17.28515625" style="2" customWidth="1"/>
    <col min="8684" max="8684" width="1.140625" style="2" customWidth="1"/>
    <col min="8685" max="8685" width="15.28515625" style="2" customWidth="1"/>
    <col min="8686" max="8686" width="0.7109375" style="2" customWidth="1"/>
    <col min="8687" max="8687" width="16.7109375" style="2" customWidth="1"/>
    <col min="8688" max="8688" width="0.7109375" style="2" customWidth="1"/>
    <col min="8689" max="8689" width="17.42578125" style="2" customWidth="1"/>
    <col min="8690" max="8690" width="0.7109375" style="2" customWidth="1"/>
    <col min="8691" max="8691" width="15.28515625" style="2" customWidth="1"/>
    <col min="8692" max="8692" width="4.140625" style="2" customWidth="1"/>
    <col min="8693" max="8694" width="0" style="2" hidden="1" customWidth="1"/>
    <col min="8695" max="8930" width="10.140625" style="2"/>
    <col min="8931" max="8931" width="3" style="2" customWidth="1"/>
    <col min="8932" max="8932" width="2.140625" style="2" customWidth="1"/>
    <col min="8933" max="8933" width="39.42578125" style="2" customWidth="1"/>
    <col min="8934" max="8934" width="0.7109375" style="2" customWidth="1"/>
    <col min="8935" max="8935" width="7.28515625" style="2" customWidth="1"/>
    <col min="8936" max="8936" width="0.7109375" style="2" customWidth="1"/>
    <col min="8937" max="8937" width="16.7109375" style="2" customWidth="1"/>
    <col min="8938" max="8938" width="0.7109375" style="2" customWidth="1"/>
    <col min="8939" max="8939" width="17.28515625" style="2" customWidth="1"/>
    <col min="8940" max="8940" width="1.140625" style="2" customWidth="1"/>
    <col min="8941" max="8941" width="15.28515625" style="2" customWidth="1"/>
    <col min="8942" max="8942" width="0.7109375" style="2" customWidth="1"/>
    <col min="8943" max="8943" width="16.7109375" style="2" customWidth="1"/>
    <col min="8944" max="8944" width="0.7109375" style="2" customWidth="1"/>
    <col min="8945" max="8945" width="17.42578125" style="2" customWidth="1"/>
    <col min="8946" max="8946" width="0.7109375" style="2" customWidth="1"/>
    <col min="8947" max="8947" width="15.28515625" style="2" customWidth="1"/>
    <col min="8948" max="8948" width="4.140625" style="2" customWidth="1"/>
    <col min="8949" max="8950" width="0" style="2" hidden="1" customWidth="1"/>
    <col min="8951" max="9186" width="10.140625" style="2"/>
    <col min="9187" max="9187" width="3" style="2" customWidth="1"/>
    <col min="9188" max="9188" width="2.140625" style="2" customWidth="1"/>
    <col min="9189" max="9189" width="39.42578125" style="2" customWidth="1"/>
    <col min="9190" max="9190" width="0.7109375" style="2" customWidth="1"/>
    <col min="9191" max="9191" width="7.28515625" style="2" customWidth="1"/>
    <col min="9192" max="9192" width="0.7109375" style="2" customWidth="1"/>
    <col min="9193" max="9193" width="16.7109375" style="2" customWidth="1"/>
    <col min="9194" max="9194" width="0.7109375" style="2" customWidth="1"/>
    <col min="9195" max="9195" width="17.28515625" style="2" customWidth="1"/>
    <col min="9196" max="9196" width="1.140625" style="2" customWidth="1"/>
    <col min="9197" max="9197" width="15.28515625" style="2" customWidth="1"/>
    <col min="9198" max="9198" width="0.7109375" style="2" customWidth="1"/>
    <col min="9199" max="9199" width="16.7109375" style="2" customWidth="1"/>
    <col min="9200" max="9200" width="0.7109375" style="2" customWidth="1"/>
    <col min="9201" max="9201" width="17.42578125" style="2" customWidth="1"/>
    <col min="9202" max="9202" width="0.7109375" style="2" customWidth="1"/>
    <col min="9203" max="9203" width="15.28515625" style="2" customWidth="1"/>
    <col min="9204" max="9204" width="4.140625" style="2" customWidth="1"/>
    <col min="9205" max="9206" width="0" style="2" hidden="1" customWidth="1"/>
    <col min="9207" max="9442" width="10.140625" style="2"/>
    <col min="9443" max="9443" width="3" style="2" customWidth="1"/>
    <col min="9444" max="9444" width="2.140625" style="2" customWidth="1"/>
    <col min="9445" max="9445" width="39.42578125" style="2" customWidth="1"/>
    <col min="9446" max="9446" width="0.7109375" style="2" customWidth="1"/>
    <col min="9447" max="9447" width="7.28515625" style="2" customWidth="1"/>
    <col min="9448" max="9448" width="0.7109375" style="2" customWidth="1"/>
    <col min="9449" max="9449" width="16.7109375" style="2" customWidth="1"/>
    <col min="9450" max="9450" width="0.7109375" style="2" customWidth="1"/>
    <col min="9451" max="9451" width="17.28515625" style="2" customWidth="1"/>
    <col min="9452" max="9452" width="1.140625" style="2" customWidth="1"/>
    <col min="9453" max="9453" width="15.28515625" style="2" customWidth="1"/>
    <col min="9454" max="9454" width="0.7109375" style="2" customWidth="1"/>
    <col min="9455" max="9455" width="16.7109375" style="2" customWidth="1"/>
    <col min="9456" max="9456" width="0.7109375" style="2" customWidth="1"/>
    <col min="9457" max="9457" width="17.42578125" style="2" customWidth="1"/>
    <col min="9458" max="9458" width="0.7109375" style="2" customWidth="1"/>
    <col min="9459" max="9459" width="15.28515625" style="2" customWidth="1"/>
    <col min="9460" max="9460" width="4.140625" style="2" customWidth="1"/>
    <col min="9461" max="9462" width="0" style="2" hidden="1" customWidth="1"/>
    <col min="9463" max="9698" width="10.140625" style="2"/>
    <col min="9699" max="9699" width="3" style="2" customWidth="1"/>
    <col min="9700" max="9700" width="2.140625" style="2" customWidth="1"/>
    <col min="9701" max="9701" width="39.42578125" style="2" customWidth="1"/>
    <col min="9702" max="9702" width="0.7109375" style="2" customWidth="1"/>
    <col min="9703" max="9703" width="7.28515625" style="2" customWidth="1"/>
    <col min="9704" max="9704" width="0.7109375" style="2" customWidth="1"/>
    <col min="9705" max="9705" width="16.7109375" style="2" customWidth="1"/>
    <col min="9706" max="9706" width="0.7109375" style="2" customWidth="1"/>
    <col min="9707" max="9707" width="17.28515625" style="2" customWidth="1"/>
    <col min="9708" max="9708" width="1.140625" style="2" customWidth="1"/>
    <col min="9709" max="9709" width="15.28515625" style="2" customWidth="1"/>
    <col min="9710" max="9710" width="0.7109375" style="2" customWidth="1"/>
    <col min="9711" max="9711" width="16.7109375" style="2" customWidth="1"/>
    <col min="9712" max="9712" width="0.7109375" style="2" customWidth="1"/>
    <col min="9713" max="9713" width="17.42578125" style="2" customWidth="1"/>
    <col min="9714" max="9714" width="0.7109375" style="2" customWidth="1"/>
    <col min="9715" max="9715" width="15.28515625" style="2" customWidth="1"/>
    <col min="9716" max="9716" width="4.140625" style="2" customWidth="1"/>
    <col min="9717" max="9718" width="0" style="2" hidden="1" customWidth="1"/>
    <col min="9719" max="9954" width="10.140625" style="2"/>
    <col min="9955" max="9955" width="3" style="2" customWidth="1"/>
    <col min="9956" max="9956" width="2.140625" style="2" customWidth="1"/>
    <col min="9957" max="9957" width="39.42578125" style="2" customWidth="1"/>
    <col min="9958" max="9958" width="0.7109375" style="2" customWidth="1"/>
    <col min="9959" max="9959" width="7.28515625" style="2" customWidth="1"/>
    <col min="9960" max="9960" width="0.7109375" style="2" customWidth="1"/>
    <col min="9961" max="9961" width="16.7109375" style="2" customWidth="1"/>
    <col min="9962" max="9962" width="0.7109375" style="2" customWidth="1"/>
    <col min="9963" max="9963" width="17.28515625" style="2" customWidth="1"/>
    <col min="9964" max="9964" width="1.140625" style="2" customWidth="1"/>
    <col min="9965" max="9965" width="15.28515625" style="2" customWidth="1"/>
    <col min="9966" max="9966" width="0.7109375" style="2" customWidth="1"/>
    <col min="9967" max="9967" width="16.7109375" style="2" customWidth="1"/>
    <col min="9968" max="9968" width="0.7109375" style="2" customWidth="1"/>
    <col min="9969" max="9969" width="17.42578125" style="2" customWidth="1"/>
    <col min="9970" max="9970" width="0.7109375" style="2" customWidth="1"/>
    <col min="9971" max="9971" width="15.28515625" style="2" customWidth="1"/>
    <col min="9972" max="9972" width="4.140625" style="2" customWidth="1"/>
    <col min="9973" max="9974" width="0" style="2" hidden="1" customWidth="1"/>
    <col min="9975" max="10210" width="10.140625" style="2"/>
    <col min="10211" max="10211" width="3" style="2" customWidth="1"/>
    <col min="10212" max="10212" width="2.140625" style="2" customWidth="1"/>
    <col min="10213" max="10213" width="39.42578125" style="2" customWidth="1"/>
    <col min="10214" max="10214" width="0.7109375" style="2" customWidth="1"/>
    <col min="10215" max="10215" width="7.28515625" style="2" customWidth="1"/>
    <col min="10216" max="10216" width="0.7109375" style="2" customWidth="1"/>
    <col min="10217" max="10217" width="16.7109375" style="2" customWidth="1"/>
    <col min="10218" max="10218" width="0.7109375" style="2" customWidth="1"/>
    <col min="10219" max="10219" width="17.28515625" style="2" customWidth="1"/>
    <col min="10220" max="10220" width="1.140625" style="2" customWidth="1"/>
    <col min="10221" max="10221" width="15.28515625" style="2" customWidth="1"/>
    <col min="10222" max="10222" width="0.7109375" style="2" customWidth="1"/>
    <col min="10223" max="10223" width="16.7109375" style="2" customWidth="1"/>
    <col min="10224" max="10224" width="0.7109375" style="2" customWidth="1"/>
    <col min="10225" max="10225" width="17.42578125" style="2" customWidth="1"/>
    <col min="10226" max="10226" width="0.7109375" style="2" customWidth="1"/>
    <col min="10227" max="10227" width="15.28515625" style="2" customWidth="1"/>
    <col min="10228" max="10228" width="4.140625" style="2" customWidth="1"/>
    <col min="10229" max="10230" width="0" style="2" hidden="1" customWidth="1"/>
    <col min="10231" max="10466" width="10.140625" style="2"/>
    <col min="10467" max="10467" width="3" style="2" customWidth="1"/>
    <col min="10468" max="10468" width="2.140625" style="2" customWidth="1"/>
    <col min="10469" max="10469" width="39.42578125" style="2" customWidth="1"/>
    <col min="10470" max="10470" width="0.7109375" style="2" customWidth="1"/>
    <col min="10471" max="10471" width="7.28515625" style="2" customWidth="1"/>
    <col min="10472" max="10472" width="0.7109375" style="2" customWidth="1"/>
    <col min="10473" max="10473" width="16.7109375" style="2" customWidth="1"/>
    <col min="10474" max="10474" width="0.7109375" style="2" customWidth="1"/>
    <col min="10475" max="10475" width="17.28515625" style="2" customWidth="1"/>
    <col min="10476" max="10476" width="1.140625" style="2" customWidth="1"/>
    <col min="10477" max="10477" width="15.28515625" style="2" customWidth="1"/>
    <col min="10478" max="10478" width="0.7109375" style="2" customWidth="1"/>
    <col min="10479" max="10479" width="16.7109375" style="2" customWidth="1"/>
    <col min="10480" max="10480" width="0.7109375" style="2" customWidth="1"/>
    <col min="10481" max="10481" width="17.42578125" style="2" customWidth="1"/>
    <col min="10482" max="10482" width="0.7109375" style="2" customWidth="1"/>
    <col min="10483" max="10483" width="15.28515625" style="2" customWidth="1"/>
    <col min="10484" max="10484" width="4.140625" style="2" customWidth="1"/>
    <col min="10485" max="10486" width="0" style="2" hidden="1" customWidth="1"/>
    <col min="10487" max="10722" width="10.140625" style="2"/>
    <col min="10723" max="10723" width="3" style="2" customWidth="1"/>
    <col min="10724" max="10724" width="2.140625" style="2" customWidth="1"/>
    <col min="10725" max="10725" width="39.42578125" style="2" customWidth="1"/>
    <col min="10726" max="10726" width="0.7109375" style="2" customWidth="1"/>
    <col min="10727" max="10727" width="7.28515625" style="2" customWidth="1"/>
    <col min="10728" max="10728" width="0.7109375" style="2" customWidth="1"/>
    <col min="10729" max="10729" width="16.7109375" style="2" customWidth="1"/>
    <col min="10730" max="10730" width="0.7109375" style="2" customWidth="1"/>
    <col min="10731" max="10731" width="17.28515625" style="2" customWidth="1"/>
    <col min="10732" max="10732" width="1.140625" style="2" customWidth="1"/>
    <col min="10733" max="10733" width="15.28515625" style="2" customWidth="1"/>
    <col min="10734" max="10734" width="0.7109375" style="2" customWidth="1"/>
    <col min="10735" max="10735" width="16.7109375" style="2" customWidth="1"/>
    <col min="10736" max="10736" width="0.7109375" style="2" customWidth="1"/>
    <col min="10737" max="10737" width="17.42578125" style="2" customWidth="1"/>
    <col min="10738" max="10738" width="0.7109375" style="2" customWidth="1"/>
    <col min="10739" max="10739" width="15.28515625" style="2" customWidth="1"/>
    <col min="10740" max="10740" width="4.140625" style="2" customWidth="1"/>
    <col min="10741" max="10742" width="0" style="2" hidden="1" customWidth="1"/>
    <col min="10743" max="10978" width="10.140625" style="2"/>
    <col min="10979" max="10979" width="3" style="2" customWidth="1"/>
    <col min="10980" max="10980" width="2.140625" style="2" customWidth="1"/>
    <col min="10981" max="10981" width="39.42578125" style="2" customWidth="1"/>
    <col min="10982" max="10982" width="0.7109375" style="2" customWidth="1"/>
    <col min="10983" max="10983" width="7.28515625" style="2" customWidth="1"/>
    <col min="10984" max="10984" width="0.7109375" style="2" customWidth="1"/>
    <col min="10985" max="10985" width="16.7109375" style="2" customWidth="1"/>
    <col min="10986" max="10986" width="0.7109375" style="2" customWidth="1"/>
    <col min="10987" max="10987" width="17.28515625" style="2" customWidth="1"/>
    <col min="10988" max="10988" width="1.140625" style="2" customWidth="1"/>
    <col min="10989" max="10989" width="15.28515625" style="2" customWidth="1"/>
    <col min="10990" max="10990" width="0.7109375" style="2" customWidth="1"/>
    <col min="10991" max="10991" width="16.7109375" style="2" customWidth="1"/>
    <col min="10992" max="10992" width="0.7109375" style="2" customWidth="1"/>
    <col min="10993" max="10993" width="17.42578125" style="2" customWidth="1"/>
    <col min="10994" max="10994" width="0.7109375" style="2" customWidth="1"/>
    <col min="10995" max="10995" width="15.28515625" style="2" customWidth="1"/>
    <col min="10996" max="10996" width="4.140625" style="2" customWidth="1"/>
    <col min="10997" max="10998" width="0" style="2" hidden="1" customWidth="1"/>
    <col min="10999" max="11234" width="10.140625" style="2"/>
    <col min="11235" max="11235" width="3" style="2" customWidth="1"/>
    <col min="11236" max="11236" width="2.140625" style="2" customWidth="1"/>
    <col min="11237" max="11237" width="39.42578125" style="2" customWidth="1"/>
    <col min="11238" max="11238" width="0.7109375" style="2" customWidth="1"/>
    <col min="11239" max="11239" width="7.28515625" style="2" customWidth="1"/>
    <col min="11240" max="11240" width="0.7109375" style="2" customWidth="1"/>
    <col min="11241" max="11241" width="16.7109375" style="2" customWidth="1"/>
    <col min="11242" max="11242" width="0.7109375" style="2" customWidth="1"/>
    <col min="11243" max="11243" width="17.28515625" style="2" customWidth="1"/>
    <col min="11244" max="11244" width="1.140625" style="2" customWidth="1"/>
    <col min="11245" max="11245" width="15.28515625" style="2" customWidth="1"/>
    <col min="11246" max="11246" width="0.7109375" style="2" customWidth="1"/>
    <col min="11247" max="11247" width="16.7109375" style="2" customWidth="1"/>
    <col min="11248" max="11248" width="0.7109375" style="2" customWidth="1"/>
    <col min="11249" max="11249" width="17.42578125" style="2" customWidth="1"/>
    <col min="11250" max="11250" width="0.7109375" style="2" customWidth="1"/>
    <col min="11251" max="11251" width="15.28515625" style="2" customWidth="1"/>
    <col min="11252" max="11252" width="4.140625" style="2" customWidth="1"/>
    <col min="11253" max="11254" width="0" style="2" hidden="1" customWidth="1"/>
    <col min="11255" max="11490" width="10.140625" style="2"/>
    <col min="11491" max="11491" width="3" style="2" customWidth="1"/>
    <col min="11492" max="11492" width="2.140625" style="2" customWidth="1"/>
    <col min="11493" max="11493" width="39.42578125" style="2" customWidth="1"/>
    <col min="11494" max="11494" width="0.7109375" style="2" customWidth="1"/>
    <col min="11495" max="11495" width="7.28515625" style="2" customWidth="1"/>
    <col min="11496" max="11496" width="0.7109375" style="2" customWidth="1"/>
    <col min="11497" max="11497" width="16.7109375" style="2" customWidth="1"/>
    <col min="11498" max="11498" width="0.7109375" style="2" customWidth="1"/>
    <col min="11499" max="11499" width="17.28515625" style="2" customWidth="1"/>
    <col min="11500" max="11500" width="1.140625" style="2" customWidth="1"/>
    <col min="11501" max="11501" width="15.28515625" style="2" customWidth="1"/>
    <col min="11502" max="11502" width="0.7109375" style="2" customWidth="1"/>
    <col min="11503" max="11503" width="16.7109375" style="2" customWidth="1"/>
    <col min="11504" max="11504" width="0.7109375" style="2" customWidth="1"/>
    <col min="11505" max="11505" width="17.42578125" style="2" customWidth="1"/>
    <col min="11506" max="11506" width="0.7109375" style="2" customWidth="1"/>
    <col min="11507" max="11507" width="15.28515625" style="2" customWidth="1"/>
    <col min="11508" max="11508" width="4.140625" style="2" customWidth="1"/>
    <col min="11509" max="11510" width="0" style="2" hidden="1" customWidth="1"/>
    <col min="11511" max="11746" width="10.140625" style="2"/>
    <col min="11747" max="11747" width="3" style="2" customWidth="1"/>
    <col min="11748" max="11748" width="2.140625" style="2" customWidth="1"/>
    <col min="11749" max="11749" width="39.42578125" style="2" customWidth="1"/>
    <col min="11750" max="11750" width="0.7109375" style="2" customWidth="1"/>
    <col min="11751" max="11751" width="7.28515625" style="2" customWidth="1"/>
    <col min="11752" max="11752" width="0.7109375" style="2" customWidth="1"/>
    <col min="11753" max="11753" width="16.7109375" style="2" customWidth="1"/>
    <col min="11754" max="11754" width="0.7109375" style="2" customWidth="1"/>
    <col min="11755" max="11755" width="17.28515625" style="2" customWidth="1"/>
    <col min="11756" max="11756" width="1.140625" style="2" customWidth="1"/>
    <col min="11757" max="11757" width="15.28515625" style="2" customWidth="1"/>
    <col min="11758" max="11758" width="0.7109375" style="2" customWidth="1"/>
    <col min="11759" max="11759" width="16.7109375" style="2" customWidth="1"/>
    <col min="11760" max="11760" width="0.7109375" style="2" customWidth="1"/>
    <col min="11761" max="11761" width="17.42578125" style="2" customWidth="1"/>
    <col min="11762" max="11762" width="0.7109375" style="2" customWidth="1"/>
    <col min="11763" max="11763" width="15.28515625" style="2" customWidth="1"/>
    <col min="11764" max="11764" width="4.140625" style="2" customWidth="1"/>
    <col min="11765" max="11766" width="0" style="2" hidden="1" customWidth="1"/>
    <col min="11767" max="12002" width="10.140625" style="2"/>
    <col min="12003" max="12003" width="3" style="2" customWidth="1"/>
    <col min="12004" max="12004" width="2.140625" style="2" customWidth="1"/>
    <col min="12005" max="12005" width="39.42578125" style="2" customWidth="1"/>
    <col min="12006" max="12006" width="0.7109375" style="2" customWidth="1"/>
    <col min="12007" max="12007" width="7.28515625" style="2" customWidth="1"/>
    <col min="12008" max="12008" width="0.7109375" style="2" customWidth="1"/>
    <col min="12009" max="12009" width="16.7109375" style="2" customWidth="1"/>
    <col min="12010" max="12010" width="0.7109375" style="2" customWidth="1"/>
    <col min="12011" max="12011" width="17.28515625" style="2" customWidth="1"/>
    <col min="12012" max="12012" width="1.140625" style="2" customWidth="1"/>
    <col min="12013" max="12013" width="15.28515625" style="2" customWidth="1"/>
    <col min="12014" max="12014" width="0.7109375" style="2" customWidth="1"/>
    <col min="12015" max="12015" width="16.7109375" style="2" customWidth="1"/>
    <col min="12016" max="12016" width="0.7109375" style="2" customWidth="1"/>
    <col min="12017" max="12017" width="17.42578125" style="2" customWidth="1"/>
    <col min="12018" max="12018" width="0.7109375" style="2" customWidth="1"/>
    <col min="12019" max="12019" width="15.28515625" style="2" customWidth="1"/>
    <col min="12020" max="12020" width="4.140625" style="2" customWidth="1"/>
    <col min="12021" max="12022" width="0" style="2" hidden="1" customWidth="1"/>
    <col min="12023" max="12258" width="10.140625" style="2"/>
    <col min="12259" max="12259" width="3" style="2" customWidth="1"/>
    <col min="12260" max="12260" width="2.140625" style="2" customWidth="1"/>
    <col min="12261" max="12261" width="39.42578125" style="2" customWidth="1"/>
    <col min="12262" max="12262" width="0.7109375" style="2" customWidth="1"/>
    <col min="12263" max="12263" width="7.28515625" style="2" customWidth="1"/>
    <col min="12264" max="12264" width="0.7109375" style="2" customWidth="1"/>
    <col min="12265" max="12265" width="16.7109375" style="2" customWidth="1"/>
    <col min="12266" max="12266" width="0.7109375" style="2" customWidth="1"/>
    <col min="12267" max="12267" width="17.28515625" style="2" customWidth="1"/>
    <col min="12268" max="12268" width="1.140625" style="2" customWidth="1"/>
    <col min="12269" max="12269" width="15.28515625" style="2" customWidth="1"/>
    <col min="12270" max="12270" width="0.7109375" style="2" customWidth="1"/>
    <col min="12271" max="12271" width="16.7109375" style="2" customWidth="1"/>
    <col min="12272" max="12272" width="0.7109375" style="2" customWidth="1"/>
    <col min="12273" max="12273" width="17.42578125" style="2" customWidth="1"/>
    <col min="12274" max="12274" width="0.7109375" style="2" customWidth="1"/>
    <col min="12275" max="12275" width="15.28515625" style="2" customWidth="1"/>
    <col min="12276" max="12276" width="4.140625" style="2" customWidth="1"/>
    <col min="12277" max="12278" width="0" style="2" hidden="1" customWidth="1"/>
    <col min="12279" max="12514" width="10.140625" style="2"/>
    <col min="12515" max="12515" width="3" style="2" customWidth="1"/>
    <col min="12516" max="12516" width="2.140625" style="2" customWidth="1"/>
    <col min="12517" max="12517" width="39.42578125" style="2" customWidth="1"/>
    <col min="12518" max="12518" width="0.7109375" style="2" customWidth="1"/>
    <col min="12519" max="12519" width="7.28515625" style="2" customWidth="1"/>
    <col min="12520" max="12520" width="0.7109375" style="2" customWidth="1"/>
    <col min="12521" max="12521" width="16.7109375" style="2" customWidth="1"/>
    <col min="12522" max="12522" width="0.7109375" style="2" customWidth="1"/>
    <col min="12523" max="12523" width="17.28515625" style="2" customWidth="1"/>
    <col min="12524" max="12524" width="1.140625" style="2" customWidth="1"/>
    <col min="12525" max="12525" width="15.28515625" style="2" customWidth="1"/>
    <col min="12526" max="12526" width="0.7109375" style="2" customWidth="1"/>
    <col min="12527" max="12527" width="16.7109375" style="2" customWidth="1"/>
    <col min="12528" max="12528" width="0.7109375" style="2" customWidth="1"/>
    <col min="12529" max="12529" width="17.42578125" style="2" customWidth="1"/>
    <col min="12530" max="12530" width="0.7109375" style="2" customWidth="1"/>
    <col min="12531" max="12531" width="15.28515625" style="2" customWidth="1"/>
    <col min="12532" max="12532" width="4.140625" style="2" customWidth="1"/>
    <col min="12533" max="12534" width="0" style="2" hidden="1" customWidth="1"/>
    <col min="12535" max="12770" width="10.140625" style="2"/>
    <col min="12771" max="12771" width="3" style="2" customWidth="1"/>
    <col min="12772" max="12772" width="2.140625" style="2" customWidth="1"/>
    <col min="12773" max="12773" width="39.42578125" style="2" customWidth="1"/>
    <col min="12774" max="12774" width="0.7109375" style="2" customWidth="1"/>
    <col min="12775" max="12775" width="7.28515625" style="2" customWidth="1"/>
    <col min="12776" max="12776" width="0.7109375" style="2" customWidth="1"/>
    <col min="12777" max="12777" width="16.7109375" style="2" customWidth="1"/>
    <col min="12778" max="12778" width="0.7109375" style="2" customWidth="1"/>
    <col min="12779" max="12779" width="17.28515625" style="2" customWidth="1"/>
    <col min="12780" max="12780" width="1.140625" style="2" customWidth="1"/>
    <col min="12781" max="12781" width="15.28515625" style="2" customWidth="1"/>
    <col min="12782" max="12782" width="0.7109375" style="2" customWidth="1"/>
    <col min="12783" max="12783" width="16.7109375" style="2" customWidth="1"/>
    <col min="12784" max="12784" width="0.7109375" style="2" customWidth="1"/>
    <col min="12785" max="12785" width="17.42578125" style="2" customWidth="1"/>
    <col min="12786" max="12786" width="0.7109375" style="2" customWidth="1"/>
    <col min="12787" max="12787" width="15.28515625" style="2" customWidth="1"/>
    <col min="12788" max="12788" width="4.140625" style="2" customWidth="1"/>
    <col min="12789" max="12790" width="0" style="2" hidden="1" customWidth="1"/>
    <col min="12791" max="13026" width="10.140625" style="2"/>
    <col min="13027" max="13027" width="3" style="2" customWidth="1"/>
    <col min="13028" max="13028" width="2.140625" style="2" customWidth="1"/>
    <col min="13029" max="13029" width="39.42578125" style="2" customWidth="1"/>
    <col min="13030" max="13030" width="0.7109375" style="2" customWidth="1"/>
    <col min="13031" max="13031" width="7.28515625" style="2" customWidth="1"/>
    <col min="13032" max="13032" width="0.7109375" style="2" customWidth="1"/>
    <col min="13033" max="13033" width="16.7109375" style="2" customWidth="1"/>
    <col min="13034" max="13034" width="0.7109375" style="2" customWidth="1"/>
    <col min="13035" max="13035" width="17.28515625" style="2" customWidth="1"/>
    <col min="13036" max="13036" width="1.140625" style="2" customWidth="1"/>
    <col min="13037" max="13037" width="15.28515625" style="2" customWidth="1"/>
    <col min="13038" max="13038" width="0.7109375" style="2" customWidth="1"/>
    <col min="13039" max="13039" width="16.7109375" style="2" customWidth="1"/>
    <col min="13040" max="13040" width="0.7109375" style="2" customWidth="1"/>
    <col min="13041" max="13041" width="17.42578125" style="2" customWidth="1"/>
    <col min="13042" max="13042" width="0.7109375" style="2" customWidth="1"/>
    <col min="13043" max="13043" width="15.28515625" style="2" customWidth="1"/>
    <col min="13044" max="13044" width="4.140625" style="2" customWidth="1"/>
    <col min="13045" max="13046" width="0" style="2" hidden="1" customWidth="1"/>
    <col min="13047" max="13282" width="10.140625" style="2"/>
    <col min="13283" max="13283" width="3" style="2" customWidth="1"/>
    <col min="13284" max="13284" width="2.140625" style="2" customWidth="1"/>
    <col min="13285" max="13285" width="39.42578125" style="2" customWidth="1"/>
    <col min="13286" max="13286" width="0.7109375" style="2" customWidth="1"/>
    <col min="13287" max="13287" width="7.28515625" style="2" customWidth="1"/>
    <col min="13288" max="13288" width="0.7109375" style="2" customWidth="1"/>
    <col min="13289" max="13289" width="16.7109375" style="2" customWidth="1"/>
    <col min="13290" max="13290" width="0.7109375" style="2" customWidth="1"/>
    <col min="13291" max="13291" width="17.28515625" style="2" customWidth="1"/>
    <col min="13292" max="13292" width="1.140625" style="2" customWidth="1"/>
    <col min="13293" max="13293" width="15.28515625" style="2" customWidth="1"/>
    <col min="13294" max="13294" width="0.7109375" style="2" customWidth="1"/>
    <col min="13295" max="13295" width="16.7109375" style="2" customWidth="1"/>
    <col min="13296" max="13296" width="0.7109375" style="2" customWidth="1"/>
    <col min="13297" max="13297" width="17.42578125" style="2" customWidth="1"/>
    <col min="13298" max="13298" width="0.7109375" style="2" customWidth="1"/>
    <col min="13299" max="13299" width="15.28515625" style="2" customWidth="1"/>
    <col min="13300" max="13300" width="4.140625" style="2" customWidth="1"/>
    <col min="13301" max="13302" width="0" style="2" hidden="1" customWidth="1"/>
    <col min="13303" max="13538" width="10.140625" style="2"/>
    <col min="13539" max="13539" width="3" style="2" customWidth="1"/>
    <col min="13540" max="13540" width="2.140625" style="2" customWidth="1"/>
    <col min="13541" max="13541" width="39.42578125" style="2" customWidth="1"/>
    <col min="13542" max="13542" width="0.7109375" style="2" customWidth="1"/>
    <col min="13543" max="13543" width="7.28515625" style="2" customWidth="1"/>
    <col min="13544" max="13544" width="0.7109375" style="2" customWidth="1"/>
    <col min="13545" max="13545" width="16.7109375" style="2" customWidth="1"/>
    <col min="13546" max="13546" width="0.7109375" style="2" customWidth="1"/>
    <col min="13547" max="13547" width="17.28515625" style="2" customWidth="1"/>
    <col min="13548" max="13548" width="1.140625" style="2" customWidth="1"/>
    <col min="13549" max="13549" width="15.28515625" style="2" customWidth="1"/>
    <col min="13550" max="13550" width="0.7109375" style="2" customWidth="1"/>
    <col min="13551" max="13551" width="16.7109375" style="2" customWidth="1"/>
    <col min="13552" max="13552" width="0.7109375" style="2" customWidth="1"/>
    <col min="13553" max="13553" width="17.42578125" style="2" customWidth="1"/>
    <col min="13554" max="13554" width="0.7109375" style="2" customWidth="1"/>
    <col min="13555" max="13555" width="15.28515625" style="2" customWidth="1"/>
    <col min="13556" max="13556" width="4.140625" style="2" customWidth="1"/>
    <col min="13557" max="13558" width="0" style="2" hidden="1" customWidth="1"/>
    <col min="13559" max="13794" width="10.140625" style="2"/>
    <col min="13795" max="13795" width="3" style="2" customWidth="1"/>
    <col min="13796" max="13796" width="2.140625" style="2" customWidth="1"/>
    <col min="13797" max="13797" width="39.42578125" style="2" customWidth="1"/>
    <col min="13798" max="13798" width="0.7109375" style="2" customWidth="1"/>
    <col min="13799" max="13799" width="7.28515625" style="2" customWidth="1"/>
    <col min="13800" max="13800" width="0.7109375" style="2" customWidth="1"/>
    <col min="13801" max="13801" width="16.7109375" style="2" customWidth="1"/>
    <col min="13802" max="13802" width="0.7109375" style="2" customWidth="1"/>
    <col min="13803" max="13803" width="17.28515625" style="2" customWidth="1"/>
    <col min="13804" max="13804" width="1.140625" style="2" customWidth="1"/>
    <col min="13805" max="13805" width="15.28515625" style="2" customWidth="1"/>
    <col min="13806" max="13806" width="0.7109375" style="2" customWidth="1"/>
    <col min="13807" max="13807" width="16.7109375" style="2" customWidth="1"/>
    <col min="13808" max="13808" width="0.7109375" style="2" customWidth="1"/>
    <col min="13809" max="13809" width="17.42578125" style="2" customWidth="1"/>
    <col min="13810" max="13810" width="0.7109375" style="2" customWidth="1"/>
    <col min="13811" max="13811" width="15.28515625" style="2" customWidth="1"/>
    <col min="13812" max="13812" width="4.140625" style="2" customWidth="1"/>
    <col min="13813" max="13814" width="0" style="2" hidden="1" customWidth="1"/>
    <col min="13815" max="14050" width="10.140625" style="2"/>
    <col min="14051" max="14051" width="3" style="2" customWidth="1"/>
    <col min="14052" max="14052" width="2.140625" style="2" customWidth="1"/>
    <col min="14053" max="14053" width="39.42578125" style="2" customWidth="1"/>
    <col min="14054" max="14054" width="0.7109375" style="2" customWidth="1"/>
    <col min="14055" max="14055" width="7.28515625" style="2" customWidth="1"/>
    <col min="14056" max="14056" width="0.7109375" style="2" customWidth="1"/>
    <col min="14057" max="14057" width="16.7109375" style="2" customWidth="1"/>
    <col min="14058" max="14058" width="0.7109375" style="2" customWidth="1"/>
    <col min="14059" max="14059" width="17.28515625" style="2" customWidth="1"/>
    <col min="14060" max="14060" width="1.140625" style="2" customWidth="1"/>
    <col min="14061" max="14061" width="15.28515625" style="2" customWidth="1"/>
    <col min="14062" max="14062" width="0.7109375" style="2" customWidth="1"/>
    <col min="14063" max="14063" width="16.7109375" style="2" customWidth="1"/>
    <col min="14064" max="14064" width="0.7109375" style="2" customWidth="1"/>
    <col min="14065" max="14065" width="17.42578125" style="2" customWidth="1"/>
    <col min="14066" max="14066" width="0.7109375" style="2" customWidth="1"/>
    <col min="14067" max="14067" width="15.28515625" style="2" customWidth="1"/>
    <col min="14068" max="14068" width="4.140625" style="2" customWidth="1"/>
    <col min="14069" max="14070" width="0" style="2" hidden="1" customWidth="1"/>
    <col min="14071" max="14306" width="10.140625" style="2"/>
    <col min="14307" max="14307" width="3" style="2" customWidth="1"/>
    <col min="14308" max="14308" width="2.140625" style="2" customWidth="1"/>
    <col min="14309" max="14309" width="39.42578125" style="2" customWidth="1"/>
    <col min="14310" max="14310" width="0.7109375" style="2" customWidth="1"/>
    <col min="14311" max="14311" width="7.28515625" style="2" customWidth="1"/>
    <col min="14312" max="14312" width="0.7109375" style="2" customWidth="1"/>
    <col min="14313" max="14313" width="16.7109375" style="2" customWidth="1"/>
    <col min="14314" max="14314" width="0.7109375" style="2" customWidth="1"/>
    <col min="14315" max="14315" width="17.28515625" style="2" customWidth="1"/>
    <col min="14316" max="14316" width="1.140625" style="2" customWidth="1"/>
    <col min="14317" max="14317" width="15.28515625" style="2" customWidth="1"/>
    <col min="14318" max="14318" width="0.7109375" style="2" customWidth="1"/>
    <col min="14319" max="14319" width="16.7109375" style="2" customWidth="1"/>
    <col min="14320" max="14320" width="0.7109375" style="2" customWidth="1"/>
    <col min="14321" max="14321" width="17.42578125" style="2" customWidth="1"/>
    <col min="14322" max="14322" width="0.7109375" style="2" customWidth="1"/>
    <col min="14323" max="14323" width="15.28515625" style="2" customWidth="1"/>
    <col min="14324" max="14324" width="4.140625" style="2" customWidth="1"/>
    <col min="14325" max="14326" width="0" style="2" hidden="1" customWidth="1"/>
    <col min="14327" max="14562" width="10.140625" style="2"/>
    <col min="14563" max="14563" width="3" style="2" customWidth="1"/>
    <col min="14564" max="14564" width="2.140625" style="2" customWidth="1"/>
    <col min="14565" max="14565" width="39.42578125" style="2" customWidth="1"/>
    <col min="14566" max="14566" width="0.7109375" style="2" customWidth="1"/>
    <col min="14567" max="14567" width="7.28515625" style="2" customWidth="1"/>
    <col min="14568" max="14568" width="0.7109375" style="2" customWidth="1"/>
    <col min="14569" max="14569" width="16.7109375" style="2" customWidth="1"/>
    <col min="14570" max="14570" width="0.7109375" style="2" customWidth="1"/>
    <col min="14571" max="14571" width="17.28515625" style="2" customWidth="1"/>
    <col min="14572" max="14572" width="1.140625" style="2" customWidth="1"/>
    <col min="14573" max="14573" width="15.28515625" style="2" customWidth="1"/>
    <col min="14574" max="14574" width="0.7109375" style="2" customWidth="1"/>
    <col min="14575" max="14575" width="16.7109375" style="2" customWidth="1"/>
    <col min="14576" max="14576" width="0.7109375" style="2" customWidth="1"/>
    <col min="14577" max="14577" width="17.42578125" style="2" customWidth="1"/>
    <col min="14578" max="14578" width="0.7109375" style="2" customWidth="1"/>
    <col min="14579" max="14579" width="15.28515625" style="2" customWidth="1"/>
    <col min="14580" max="14580" width="4.140625" style="2" customWidth="1"/>
    <col min="14581" max="14582" width="0" style="2" hidden="1" customWidth="1"/>
    <col min="14583" max="14818" width="10.140625" style="2"/>
    <col min="14819" max="14819" width="3" style="2" customWidth="1"/>
    <col min="14820" max="14820" width="2.140625" style="2" customWidth="1"/>
    <col min="14821" max="14821" width="39.42578125" style="2" customWidth="1"/>
    <col min="14822" max="14822" width="0.7109375" style="2" customWidth="1"/>
    <col min="14823" max="14823" width="7.28515625" style="2" customWidth="1"/>
    <col min="14824" max="14824" width="0.7109375" style="2" customWidth="1"/>
    <col min="14825" max="14825" width="16.7109375" style="2" customWidth="1"/>
    <col min="14826" max="14826" width="0.7109375" style="2" customWidth="1"/>
    <col min="14827" max="14827" width="17.28515625" style="2" customWidth="1"/>
    <col min="14828" max="14828" width="1.140625" style="2" customWidth="1"/>
    <col min="14829" max="14829" width="15.28515625" style="2" customWidth="1"/>
    <col min="14830" max="14830" width="0.7109375" style="2" customWidth="1"/>
    <col min="14831" max="14831" width="16.7109375" style="2" customWidth="1"/>
    <col min="14832" max="14832" width="0.7109375" style="2" customWidth="1"/>
    <col min="14833" max="14833" width="17.42578125" style="2" customWidth="1"/>
    <col min="14834" max="14834" width="0.7109375" style="2" customWidth="1"/>
    <col min="14835" max="14835" width="15.28515625" style="2" customWidth="1"/>
    <col min="14836" max="14836" width="4.140625" style="2" customWidth="1"/>
    <col min="14837" max="14838" width="0" style="2" hidden="1" customWidth="1"/>
    <col min="14839" max="15074" width="10.140625" style="2"/>
    <col min="15075" max="15075" width="3" style="2" customWidth="1"/>
    <col min="15076" max="15076" width="2.140625" style="2" customWidth="1"/>
    <col min="15077" max="15077" width="39.42578125" style="2" customWidth="1"/>
    <col min="15078" max="15078" width="0.7109375" style="2" customWidth="1"/>
    <col min="15079" max="15079" width="7.28515625" style="2" customWidth="1"/>
    <col min="15080" max="15080" width="0.7109375" style="2" customWidth="1"/>
    <col min="15081" max="15081" width="16.7109375" style="2" customWidth="1"/>
    <col min="15082" max="15082" width="0.7109375" style="2" customWidth="1"/>
    <col min="15083" max="15083" width="17.28515625" style="2" customWidth="1"/>
    <col min="15084" max="15084" width="1.140625" style="2" customWidth="1"/>
    <col min="15085" max="15085" width="15.28515625" style="2" customWidth="1"/>
    <col min="15086" max="15086" width="0.7109375" style="2" customWidth="1"/>
    <col min="15087" max="15087" width="16.7109375" style="2" customWidth="1"/>
    <col min="15088" max="15088" width="0.7109375" style="2" customWidth="1"/>
    <col min="15089" max="15089" width="17.42578125" style="2" customWidth="1"/>
    <col min="15090" max="15090" width="0.7109375" style="2" customWidth="1"/>
    <col min="15091" max="15091" width="15.28515625" style="2" customWidth="1"/>
    <col min="15092" max="15092" width="4.140625" style="2" customWidth="1"/>
    <col min="15093" max="15094" width="0" style="2" hidden="1" customWidth="1"/>
    <col min="15095" max="15330" width="10.140625" style="2"/>
    <col min="15331" max="15331" width="3" style="2" customWidth="1"/>
    <col min="15332" max="15332" width="2.140625" style="2" customWidth="1"/>
    <col min="15333" max="15333" width="39.42578125" style="2" customWidth="1"/>
    <col min="15334" max="15334" width="0.7109375" style="2" customWidth="1"/>
    <col min="15335" max="15335" width="7.28515625" style="2" customWidth="1"/>
    <col min="15336" max="15336" width="0.7109375" style="2" customWidth="1"/>
    <col min="15337" max="15337" width="16.7109375" style="2" customWidth="1"/>
    <col min="15338" max="15338" width="0.7109375" style="2" customWidth="1"/>
    <col min="15339" max="15339" width="17.28515625" style="2" customWidth="1"/>
    <col min="15340" max="15340" width="1.140625" style="2" customWidth="1"/>
    <col min="15341" max="15341" width="15.28515625" style="2" customWidth="1"/>
    <col min="15342" max="15342" width="0.7109375" style="2" customWidth="1"/>
    <col min="15343" max="15343" width="16.7109375" style="2" customWidth="1"/>
    <col min="15344" max="15344" width="0.7109375" style="2" customWidth="1"/>
    <col min="15345" max="15345" width="17.42578125" style="2" customWidth="1"/>
    <col min="15346" max="15346" width="0.7109375" style="2" customWidth="1"/>
    <col min="15347" max="15347" width="15.28515625" style="2" customWidth="1"/>
    <col min="15348" max="15348" width="4.140625" style="2" customWidth="1"/>
    <col min="15349" max="15350" width="0" style="2" hidden="1" customWidth="1"/>
    <col min="15351" max="15586" width="10.140625" style="2"/>
    <col min="15587" max="15587" width="3" style="2" customWidth="1"/>
    <col min="15588" max="15588" width="2.140625" style="2" customWidth="1"/>
    <col min="15589" max="15589" width="39.42578125" style="2" customWidth="1"/>
    <col min="15590" max="15590" width="0.7109375" style="2" customWidth="1"/>
    <col min="15591" max="15591" width="7.28515625" style="2" customWidth="1"/>
    <col min="15592" max="15592" width="0.7109375" style="2" customWidth="1"/>
    <col min="15593" max="15593" width="16.7109375" style="2" customWidth="1"/>
    <col min="15594" max="15594" width="0.7109375" style="2" customWidth="1"/>
    <col min="15595" max="15595" width="17.28515625" style="2" customWidth="1"/>
    <col min="15596" max="15596" width="1.140625" style="2" customWidth="1"/>
    <col min="15597" max="15597" width="15.28515625" style="2" customWidth="1"/>
    <col min="15598" max="15598" width="0.7109375" style="2" customWidth="1"/>
    <col min="15599" max="15599" width="16.7109375" style="2" customWidth="1"/>
    <col min="15600" max="15600" width="0.7109375" style="2" customWidth="1"/>
    <col min="15601" max="15601" width="17.42578125" style="2" customWidth="1"/>
    <col min="15602" max="15602" width="0.7109375" style="2" customWidth="1"/>
    <col min="15603" max="15603" width="15.28515625" style="2" customWidth="1"/>
    <col min="15604" max="15604" width="4.140625" style="2" customWidth="1"/>
    <col min="15605" max="15606" width="0" style="2" hidden="1" customWidth="1"/>
    <col min="15607" max="15842" width="10.140625" style="2"/>
    <col min="15843" max="15843" width="3" style="2" customWidth="1"/>
    <col min="15844" max="15844" width="2.140625" style="2" customWidth="1"/>
    <col min="15845" max="15845" width="39.42578125" style="2" customWidth="1"/>
    <col min="15846" max="15846" width="0.7109375" style="2" customWidth="1"/>
    <col min="15847" max="15847" width="7.28515625" style="2" customWidth="1"/>
    <col min="15848" max="15848" width="0.7109375" style="2" customWidth="1"/>
    <col min="15849" max="15849" width="16.7109375" style="2" customWidth="1"/>
    <col min="15850" max="15850" width="0.7109375" style="2" customWidth="1"/>
    <col min="15851" max="15851" width="17.28515625" style="2" customWidth="1"/>
    <col min="15852" max="15852" width="1.140625" style="2" customWidth="1"/>
    <col min="15853" max="15853" width="15.28515625" style="2" customWidth="1"/>
    <col min="15854" max="15854" width="0.7109375" style="2" customWidth="1"/>
    <col min="15855" max="15855" width="16.7109375" style="2" customWidth="1"/>
    <col min="15856" max="15856" width="0.7109375" style="2" customWidth="1"/>
    <col min="15857" max="15857" width="17.42578125" style="2" customWidth="1"/>
    <col min="15858" max="15858" width="0.7109375" style="2" customWidth="1"/>
    <col min="15859" max="15859" width="15.28515625" style="2" customWidth="1"/>
    <col min="15860" max="15860" width="4.140625" style="2" customWidth="1"/>
    <col min="15861" max="15862" width="0" style="2" hidden="1" customWidth="1"/>
    <col min="15863" max="16098" width="10.140625" style="2"/>
    <col min="16099" max="16099" width="3" style="2" customWidth="1"/>
    <col min="16100" max="16100" width="2.140625" style="2" customWidth="1"/>
    <col min="16101" max="16101" width="39.42578125" style="2" customWidth="1"/>
    <col min="16102" max="16102" width="0.7109375" style="2" customWidth="1"/>
    <col min="16103" max="16103" width="7.28515625" style="2" customWidth="1"/>
    <col min="16104" max="16104" width="0.7109375" style="2" customWidth="1"/>
    <col min="16105" max="16105" width="16.7109375" style="2" customWidth="1"/>
    <col min="16106" max="16106" width="0.7109375" style="2" customWidth="1"/>
    <col min="16107" max="16107" width="17.28515625" style="2" customWidth="1"/>
    <col min="16108" max="16108" width="1.140625" style="2" customWidth="1"/>
    <col min="16109" max="16109" width="15.28515625" style="2" customWidth="1"/>
    <col min="16110" max="16110" width="0.7109375" style="2" customWidth="1"/>
    <col min="16111" max="16111" width="16.7109375" style="2" customWidth="1"/>
    <col min="16112" max="16112" width="0.7109375" style="2" customWidth="1"/>
    <col min="16113" max="16113" width="17.42578125" style="2" customWidth="1"/>
    <col min="16114" max="16114" width="0.7109375" style="2" customWidth="1"/>
    <col min="16115" max="16115" width="15.28515625" style="2" customWidth="1"/>
    <col min="16116" max="16116" width="4.140625" style="2" customWidth="1"/>
    <col min="16117" max="16118" width="0" style="2" hidden="1" customWidth="1"/>
    <col min="16119" max="16384" width="10.140625" style="2"/>
  </cols>
  <sheetData>
    <row r="1" spans="1:17" ht="25.5" customHeight="1">
      <c r="A1" s="78" t="s">
        <v>139</v>
      </c>
    </row>
    <row r="2" spans="1:17" ht="25.5" customHeight="1">
      <c r="A2" s="78" t="s">
        <v>0</v>
      </c>
    </row>
    <row r="3" spans="1:17" ht="25.5" customHeight="1">
      <c r="A3" s="78" t="s">
        <v>141</v>
      </c>
    </row>
    <row r="4" spans="1:17" ht="25.5" customHeight="1"/>
    <row r="5" spans="1:17" ht="25.5" customHeight="1">
      <c r="J5" s="156" t="s">
        <v>99</v>
      </c>
      <c r="K5" s="156"/>
      <c r="L5" s="156"/>
      <c r="M5" s="156"/>
      <c r="N5" s="156" t="s">
        <v>100</v>
      </c>
      <c r="O5" s="156"/>
      <c r="P5" s="156"/>
      <c r="Q5" s="156"/>
    </row>
    <row r="6" spans="1:17" ht="25.5" customHeight="1">
      <c r="H6" s="79" t="s">
        <v>1</v>
      </c>
      <c r="J6" s="128" t="s">
        <v>142</v>
      </c>
      <c r="L6" s="129" t="s">
        <v>140</v>
      </c>
      <c r="M6" s="3"/>
      <c r="N6" s="128" t="s">
        <v>142</v>
      </c>
      <c r="P6" s="129" t="s">
        <v>140</v>
      </c>
      <c r="Q6" s="3"/>
    </row>
    <row r="7" spans="1:17" ht="25.5" customHeight="1">
      <c r="A7" s="5" t="s">
        <v>2</v>
      </c>
    </row>
    <row r="8" spans="1:17" ht="25.5" customHeight="1">
      <c r="A8" s="6" t="s">
        <v>3</v>
      </c>
      <c r="F8" s="2" t="s">
        <v>152</v>
      </c>
    </row>
    <row r="9" spans="1:17" ht="25.5" customHeight="1">
      <c r="B9" s="7" t="s">
        <v>4</v>
      </c>
      <c r="H9" s="4">
        <v>23.1</v>
      </c>
      <c r="J9" s="8">
        <v>46320734.539999977</v>
      </c>
      <c r="K9" s="8"/>
      <c r="L9" s="138">
        <v>16098613.619999999</v>
      </c>
      <c r="M9" s="8"/>
      <c r="N9" s="8">
        <v>35436163.109999985</v>
      </c>
      <c r="O9" s="8"/>
      <c r="P9" s="138">
        <v>652641.66</v>
      </c>
      <c r="Q9" s="8"/>
    </row>
    <row r="10" spans="1:17" ht="25.5" customHeight="1">
      <c r="B10" s="7" t="s">
        <v>153</v>
      </c>
      <c r="J10" s="8">
        <v>200000000</v>
      </c>
      <c r="K10" s="8"/>
      <c r="L10" s="138">
        <v>0</v>
      </c>
      <c r="M10" s="8"/>
      <c r="N10" s="8">
        <v>200000000</v>
      </c>
      <c r="O10" s="8"/>
      <c r="P10" s="138">
        <v>0</v>
      </c>
      <c r="Q10" s="8"/>
    </row>
    <row r="11" spans="1:17" ht="25.5" customHeight="1">
      <c r="B11" s="7" t="s">
        <v>5</v>
      </c>
      <c r="H11" s="4">
        <v>6</v>
      </c>
      <c r="J11" s="8">
        <v>15403897.970000001</v>
      </c>
      <c r="K11" s="8"/>
      <c r="L11" s="138">
        <v>9752244.1699999999</v>
      </c>
      <c r="M11" s="8"/>
      <c r="N11" s="8">
        <v>9305518</v>
      </c>
      <c r="P11" s="138">
        <v>5456487.0899999999</v>
      </c>
    </row>
    <row r="12" spans="1:17" ht="25.5" customHeight="1">
      <c r="B12" s="7" t="s">
        <v>164</v>
      </c>
      <c r="C12" s="147"/>
      <c r="D12" s="147"/>
      <c r="E12" s="147"/>
      <c r="F12" s="147"/>
      <c r="G12" s="147"/>
      <c r="H12" s="4" t="s">
        <v>158</v>
      </c>
      <c r="J12" s="8">
        <v>0</v>
      </c>
      <c r="K12" s="8"/>
      <c r="L12" s="8">
        <v>0</v>
      </c>
      <c r="M12" s="8"/>
      <c r="N12" s="8">
        <v>13500000</v>
      </c>
      <c r="P12" s="8">
        <v>0</v>
      </c>
    </row>
    <row r="13" spans="1:17" ht="25.5" customHeight="1">
      <c r="B13" s="7" t="s">
        <v>6</v>
      </c>
      <c r="H13" s="4">
        <v>7</v>
      </c>
      <c r="J13" s="8">
        <v>9700526.0300000012</v>
      </c>
      <c r="K13" s="8"/>
      <c r="L13" s="138">
        <v>8637682.5700000003</v>
      </c>
      <c r="M13" s="8"/>
      <c r="N13" s="8">
        <v>5575482.1000000006</v>
      </c>
      <c r="O13" s="8"/>
      <c r="P13" s="138">
        <v>5101750.46</v>
      </c>
      <c r="Q13" s="8"/>
    </row>
    <row r="14" spans="1:17" ht="25.5" customHeight="1">
      <c r="C14" s="7" t="s">
        <v>121</v>
      </c>
      <c r="J14" s="11">
        <f>SUM(J9:J13)</f>
        <v>271425158.53999996</v>
      </c>
      <c r="K14" s="8"/>
      <c r="L14" s="53">
        <f>SUM(L9:L13)</f>
        <v>34488540.359999999</v>
      </c>
      <c r="M14" s="8"/>
      <c r="N14" s="11">
        <f>SUM(N9:N13)</f>
        <v>263817163.20999998</v>
      </c>
      <c r="O14" s="8"/>
      <c r="P14" s="11">
        <f>SUM(P9:P13)</f>
        <v>11210879.210000001</v>
      </c>
      <c r="Q14" s="8"/>
    </row>
    <row r="15" spans="1:17" ht="25.5" customHeight="1">
      <c r="J15" s="8"/>
      <c r="K15" s="8"/>
      <c r="M15" s="8"/>
      <c r="N15" s="8"/>
      <c r="O15" s="8"/>
      <c r="P15" s="8"/>
      <c r="Q15" s="8"/>
    </row>
    <row r="16" spans="1:17" ht="25.5" customHeight="1">
      <c r="A16" s="6" t="s">
        <v>7</v>
      </c>
      <c r="J16" s="8"/>
      <c r="K16" s="8"/>
      <c r="M16" s="8"/>
      <c r="N16" s="8"/>
      <c r="O16" s="8"/>
      <c r="P16" s="8"/>
      <c r="Q16" s="8"/>
    </row>
    <row r="17" spans="1:17" ht="25.5" customHeight="1">
      <c r="B17" s="2" t="s">
        <v>101</v>
      </c>
      <c r="H17" s="4">
        <v>8</v>
      </c>
      <c r="J17" s="8">
        <v>923437.53</v>
      </c>
      <c r="K17" s="8"/>
      <c r="L17" s="138">
        <v>919461.74</v>
      </c>
      <c r="M17" s="8"/>
      <c r="N17" s="8">
        <v>0</v>
      </c>
      <c r="O17" s="8"/>
      <c r="P17" s="138">
        <v>0</v>
      </c>
      <c r="Q17" s="8"/>
    </row>
    <row r="18" spans="1:17" ht="25.5" customHeight="1">
      <c r="B18" s="2" t="s">
        <v>66</v>
      </c>
      <c r="H18" s="4">
        <v>9</v>
      </c>
      <c r="J18" s="8">
        <v>0</v>
      </c>
      <c r="K18" s="8"/>
      <c r="L18" s="138">
        <v>0</v>
      </c>
      <c r="M18" s="8"/>
      <c r="N18" s="8">
        <v>23888000</v>
      </c>
      <c r="O18" s="8"/>
      <c r="P18" s="138">
        <v>23888000</v>
      </c>
      <c r="Q18" s="8"/>
    </row>
    <row r="19" spans="1:17" ht="25.5" customHeight="1">
      <c r="B19" s="2" t="s">
        <v>8</v>
      </c>
      <c r="H19" s="4">
        <v>10</v>
      </c>
      <c r="J19" s="120">
        <v>121738948.42</v>
      </c>
      <c r="K19" s="8"/>
      <c r="L19" s="138">
        <v>122556236.01000001</v>
      </c>
      <c r="M19" s="8"/>
      <c r="N19" s="8">
        <v>86133608.540000007</v>
      </c>
      <c r="O19" s="8"/>
      <c r="P19" s="138">
        <v>90061470.359999999</v>
      </c>
      <c r="Q19" s="8"/>
    </row>
    <row r="20" spans="1:17" ht="25.5" customHeight="1">
      <c r="B20" s="2" t="s">
        <v>98</v>
      </c>
      <c r="H20" s="4">
        <v>11</v>
      </c>
      <c r="J20" s="120">
        <v>41255818.879999995</v>
      </c>
      <c r="K20" s="8"/>
      <c r="L20" s="138">
        <v>44289262.469999999</v>
      </c>
      <c r="M20" s="8"/>
      <c r="N20" s="8">
        <v>28940542.07</v>
      </c>
      <c r="O20" s="8"/>
      <c r="P20" s="138">
        <v>30817366.280000001</v>
      </c>
      <c r="Q20" s="8"/>
    </row>
    <row r="21" spans="1:17" ht="25.5" customHeight="1">
      <c r="B21" s="2" t="s">
        <v>9</v>
      </c>
      <c r="H21" s="4">
        <v>12</v>
      </c>
      <c r="J21" s="120">
        <v>2970256.81</v>
      </c>
      <c r="K21" s="8"/>
      <c r="L21" s="138">
        <v>3044712.13</v>
      </c>
      <c r="M21" s="8"/>
      <c r="N21" s="8">
        <v>1972704.48</v>
      </c>
      <c r="O21" s="8"/>
      <c r="P21" s="138">
        <v>2103490.4500000002</v>
      </c>
      <c r="Q21" s="8"/>
    </row>
    <row r="22" spans="1:17" ht="25.5" customHeight="1">
      <c r="B22" s="6" t="s">
        <v>85</v>
      </c>
      <c r="J22" s="120">
        <v>3969547.87</v>
      </c>
      <c r="K22" s="8"/>
      <c r="L22" s="138">
        <v>4461278.08</v>
      </c>
      <c r="M22" s="8"/>
      <c r="N22" s="8">
        <v>3098686.96</v>
      </c>
      <c r="O22" s="8"/>
      <c r="P22" s="138">
        <v>3662530.48</v>
      </c>
      <c r="Q22" s="8"/>
    </row>
    <row r="23" spans="1:17" ht="25.5" customHeight="1">
      <c r="B23" s="7" t="s">
        <v>10</v>
      </c>
      <c r="J23" s="148">
        <v>8861919.0099999998</v>
      </c>
      <c r="K23" s="8"/>
      <c r="L23" s="138">
        <v>8606074.5099999998</v>
      </c>
      <c r="M23" s="8"/>
      <c r="N23" s="8">
        <v>8098070.9800000004</v>
      </c>
      <c r="O23" s="8"/>
      <c r="P23" s="138">
        <v>7917643.6299999999</v>
      </c>
      <c r="Q23" s="8"/>
    </row>
    <row r="24" spans="1:17" ht="25.5" customHeight="1">
      <c r="C24" s="7" t="s">
        <v>120</v>
      </c>
      <c r="J24" s="11">
        <f>SUM(J17:J23)</f>
        <v>179719928.51999998</v>
      </c>
      <c r="K24" s="8"/>
      <c r="L24" s="53">
        <f>SUM(L17:L23)</f>
        <v>183877024.94</v>
      </c>
      <c r="M24" s="8"/>
      <c r="N24" s="11">
        <f>SUM(N17:N23)</f>
        <v>152131613.03</v>
      </c>
      <c r="O24" s="8"/>
      <c r="P24" s="11">
        <f>SUM(P17:P23)</f>
        <v>158450501.19999996</v>
      </c>
      <c r="Q24" s="8"/>
    </row>
    <row r="25" spans="1:17" ht="25.5" customHeight="1" thickBot="1">
      <c r="A25" s="5" t="s">
        <v>11</v>
      </c>
      <c r="J25" s="12">
        <f>J24+J14</f>
        <v>451145087.05999994</v>
      </c>
      <c r="K25" s="8"/>
      <c r="L25" s="54">
        <f>L24+L14</f>
        <v>218365565.30000001</v>
      </c>
      <c r="M25" s="8"/>
      <c r="N25" s="12">
        <f>N24+N14</f>
        <v>415948776.24000001</v>
      </c>
      <c r="O25" s="8"/>
      <c r="P25" s="12">
        <f>P24+P14</f>
        <v>169661380.40999997</v>
      </c>
      <c r="Q25" s="8"/>
    </row>
    <row r="26" spans="1:17" ht="25.5" customHeight="1" thickTop="1"/>
    <row r="27" spans="1:17" s="55" customFormat="1" ht="25.5" customHeight="1"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</row>
    <row r="28" spans="1:17" s="55" customFormat="1" ht="25.5" customHeight="1">
      <c r="A28" s="116"/>
      <c r="C28" s="117"/>
      <c r="D28" s="117"/>
      <c r="E28" s="117"/>
      <c r="F28" s="117"/>
      <c r="G28" s="117"/>
      <c r="H28" s="116"/>
      <c r="I28" s="116"/>
      <c r="J28" s="116"/>
      <c r="K28" s="116"/>
      <c r="L28" s="116"/>
      <c r="M28" s="116"/>
    </row>
    <row r="29" spans="1:17" s="55" customFormat="1" ht="25.5" customHeight="1">
      <c r="A29" s="101" t="s">
        <v>128</v>
      </c>
      <c r="C29" s="117"/>
      <c r="D29" s="117"/>
      <c r="E29" s="117"/>
      <c r="F29" s="117"/>
      <c r="G29" s="117"/>
      <c r="H29" s="116"/>
      <c r="I29" s="116"/>
      <c r="J29" s="116"/>
      <c r="K29" s="116"/>
      <c r="L29" s="116"/>
      <c r="M29" s="116"/>
    </row>
    <row r="30" spans="1:17" s="55" customFormat="1" ht="25.5" customHeight="1">
      <c r="A30" s="116"/>
      <c r="C30" s="117"/>
      <c r="D30" s="117"/>
      <c r="E30" s="117"/>
      <c r="F30" s="117"/>
      <c r="G30" s="117"/>
      <c r="H30" s="116"/>
      <c r="I30" s="116"/>
      <c r="J30" s="116"/>
      <c r="K30" s="116"/>
      <c r="L30" s="116"/>
      <c r="M30" s="116"/>
    </row>
    <row r="31" spans="1:17" s="55" customFormat="1" ht="25.5" customHeight="1">
      <c r="A31" s="116"/>
      <c r="C31" s="117"/>
      <c r="D31" s="117"/>
      <c r="E31" s="117"/>
      <c r="F31" s="117"/>
      <c r="G31" s="117"/>
      <c r="H31" s="116"/>
      <c r="I31" s="116"/>
      <c r="J31" s="116"/>
      <c r="K31" s="116"/>
      <c r="L31" s="116"/>
      <c r="M31" s="116"/>
    </row>
    <row r="32" spans="1:17" s="55" customFormat="1" ht="25.5" customHeight="1">
      <c r="A32" s="116"/>
      <c r="B32" s="116"/>
      <c r="H32" s="116"/>
      <c r="I32" s="116"/>
      <c r="J32" s="116"/>
      <c r="K32" s="116"/>
      <c r="L32" s="116"/>
      <c r="M32" s="116"/>
    </row>
    <row r="33" spans="1:18" s="55" customFormat="1" ht="25.5" customHeight="1">
      <c r="A33" s="116"/>
      <c r="B33" s="116"/>
      <c r="D33" s="101"/>
      <c r="E33" s="101"/>
      <c r="F33" s="101"/>
      <c r="G33" s="101"/>
      <c r="H33" s="116"/>
      <c r="I33" s="116"/>
      <c r="J33" s="116"/>
      <c r="K33" s="116"/>
      <c r="L33" s="116"/>
      <c r="M33" s="116"/>
    </row>
    <row r="34" spans="1:18" s="55" customFormat="1" ht="25.5" customHeight="1">
      <c r="J34" s="116"/>
      <c r="K34" s="116"/>
      <c r="L34" s="116"/>
      <c r="M34" s="116"/>
    </row>
    <row r="35" spans="1:18" s="55" customFormat="1" ht="25.5" customHeight="1"/>
    <row r="36" spans="1:18" s="55" customFormat="1" ht="25.5" customHeight="1">
      <c r="A36" s="130"/>
      <c r="D36" s="59"/>
      <c r="E36" s="59"/>
      <c r="H36" s="2"/>
      <c r="I36" s="2"/>
      <c r="J36" s="2"/>
      <c r="K36" s="92"/>
      <c r="L36" s="2"/>
      <c r="M36" s="59"/>
      <c r="N36" s="92"/>
      <c r="O36" s="58"/>
      <c r="P36" s="92"/>
      <c r="Q36" s="92"/>
      <c r="R36" s="92"/>
    </row>
    <row r="37" spans="1:18" s="56" customFormat="1" ht="25.5" customHeight="1">
      <c r="A37" s="55"/>
      <c r="H37" s="2"/>
      <c r="I37" s="2"/>
      <c r="J37" s="2"/>
      <c r="K37" s="2"/>
      <c r="L37" s="2"/>
      <c r="M37" s="59"/>
      <c r="N37" s="92"/>
      <c r="O37" s="2"/>
      <c r="P37" s="92"/>
      <c r="Q37" s="92"/>
      <c r="R37" s="92"/>
    </row>
    <row r="38" spans="1:18" ht="24.6" customHeight="1">
      <c r="A38" s="78" t="str">
        <f>+A1</f>
        <v>บริษัท เดนทัล คอร์ปอเรชั่น จำกัด (มหาชน) และบริษัทย่อย</v>
      </c>
    </row>
    <row r="39" spans="1:18" ht="24.6" customHeight="1">
      <c r="A39" s="78" t="s">
        <v>105</v>
      </c>
    </row>
    <row r="40" spans="1:18" ht="24.6" customHeight="1">
      <c r="A40" s="78" t="str">
        <f>+A3</f>
        <v>ณ วันที่ 30 มิถุนายน 2560 (ยังไม่ได้ตรวจสอบ/สอบทานแล้ว)</v>
      </c>
    </row>
    <row r="41" spans="1:18" ht="24.6" customHeight="1"/>
    <row r="42" spans="1:18" ht="24.6" customHeight="1">
      <c r="J42" s="156" t="s">
        <v>99</v>
      </c>
      <c r="K42" s="156"/>
      <c r="L42" s="156"/>
      <c r="M42" s="156"/>
      <c r="N42" s="156" t="s">
        <v>100</v>
      </c>
      <c r="O42" s="156"/>
      <c r="P42" s="156"/>
      <c r="Q42" s="156"/>
    </row>
    <row r="43" spans="1:18" ht="24.6" customHeight="1">
      <c r="H43" s="79" t="s">
        <v>1</v>
      </c>
      <c r="J43" s="128" t="s">
        <v>142</v>
      </c>
      <c r="L43" s="129" t="s">
        <v>140</v>
      </c>
      <c r="M43" s="3"/>
      <c r="N43" s="128" t="s">
        <v>142</v>
      </c>
      <c r="P43" s="129" t="s">
        <v>140</v>
      </c>
      <c r="Q43" s="3"/>
    </row>
    <row r="44" spans="1:18" ht="24.6" customHeight="1">
      <c r="A44" s="13" t="s">
        <v>12</v>
      </c>
      <c r="J44" s="4"/>
      <c r="N44" s="4"/>
    </row>
    <row r="45" spans="1:18" ht="24.6" customHeight="1">
      <c r="A45" s="7" t="s">
        <v>13</v>
      </c>
    </row>
    <row r="46" spans="1:18" ht="24.6" customHeight="1">
      <c r="B46" s="2" t="s">
        <v>102</v>
      </c>
      <c r="H46" s="4">
        <v>14</v>
      </c>
      <c r="J46" s="8">
        <v>0</v>
      </c>
      <c r="K46" s="8"/>
      <c r="L46" s="138">
        <v>10000000</v>
      </c>
      <c r="M46" s="8"/>
      <c r="N46" s="8">
        <v>0</v>
      </c>
      <c r="O46" s="8"/>
      <c r="P46" s="8">
        <v>0</v>
      </c>
      <c r="Q46" s="8"/>
    </row>
    <row r="47" spans="1:18" ht="24.6" customHeight="1">
      <c r="B47" s="7" t="s">
        <v>14</v>
      </c>
      <c r="H47" s="4">
        <v>15</v>
      </c>
      <c r="J47" s="8">
        <v>32398756.18999999</v>
      </c>
      <c r="L47" s="138">
        <v>32126460.170000002</v>
      </c>
      <c r="N47" s="8">
        <v>16651872.409999996</v>
      </c>
      <c r="P47" s="138">
        <v>24293796.399999999</v>
      </c>
    </row>
    <row r="48" spans="1:18" ht="24.6" customHeight="1">
      <c r="B48" s="2" t="s">
        <v>104</v>
      </c>
      <c r="J48" s="8"/>
      <c r="K48" s="8"/>
      <c r="L48" s="138"/>
      <c r="M48" s="8"/>
      <c r="N48" s="8"/>
      <c r="O48" s="8"/>
      <c r="P48" s="138"/>
      <c r="Q48" s="8"/>
    </row>
    <row r="49" spans="1:17" ht="24.6" customHeight="1">
      <c r="C49" s="14" t="s">
        <v>103</v>
      </c>
      <c r="D49" s="14"/>
      <c r="E49" s="14"/>
      <c r="F49" s="14"/>
      <c r="G49" s="14"/>
      <c r="H49" s="4">
        <v>16</v>
      </c>
      <c r="J49" s="8">
        <v>1510564.92</v>
      </c>
      <c r="K49" s="8"/>
      <c r="L49" s="138">
        <v>1582696.09</v>
      </c>
      <c r="M49" s="8"/>
      <c r="N49" s="8">
        <v>166083.48000000001</v>
      </c>
      <c r="O49" s="8"/>
      <c r="P49" s="138">
        <v>162165.75</v>
      </c>
      <c r="Q49" s="8"/>
    </row>
    <row r="50" spans="1:17" ht="24.6" customHeight="1">
      <c r="B50" s="2" t="s">
        <v>159</v>
      </c>
      <c r="C50" s="14"/>
      <c r="D50" s="14"/>
      <c r="E50" s="14"/>
      <c r="F50" s="14"/>
      <c r="G50" s="14"/>
      <c r="H50" s="4">
        <v>17</v>
      </c>
      <c r="J50" s="8">
        <v>0</v>
      </c>
      <c r="K50" s="8"/>
      <c r="L50" s="138">
        <v>13802578.67</v>
      </c>
      <c r="M50" s="8"/>
      <c r="N50" s="8">
        <v>0</v>
      </c>
      <c r="O50" s="8"/>
      <c r="P50" s="138">
        <v>11642578.67</v>
      </c>
      <c r="Q50" s="8"/>
    </row>
    <row r="51" spans="1:17" ht="24.6" customHeight="1">
      <c r="B51" s="7" t="s">
        <v>15</v>
      </c>
      <c r="H51" s="4" t="s">
        <v>160</v>
      </c>
      <c r="J51" s="8">
        <v>0</v>
      </c>
      <c r="K51" s="8"/>
      <c r="L51" s="138">
        <v>0</v>
      </c>
      <c r="M51" s="8"/>
      <c r="N51" s="8">
        <v>0</v>
      </c>
      <c r="O51" s="8"/>
      <c r="P51" s="138">
        <v>8940000</v>
      </c>
      <c r="Q51" s="8"/>
    </row>
    <row r="52" spans="1:17" ht="24.6" customHeight="1">
      <c r="B52" s="2" t="s">
        <v>17</v>
      </c>
      <c r="J52" s="8">
        <v>4917282.91</v>
      </c>
      <c r="K52" s="8"/>
      <c r="L52" s="138">
        <v>5632109.0199999996</v>
      </c>
      <c r="M52" s="8"/>
      <c r="N52" s="8">
        <v>0</v>
      </c>
      <c r="O52" s="8"/>
      <c r="P52" s="8">
        <v>0</v>
      </c>
      <c r="Q52" s="8"/>
    </row>
    <row r="53" spans="1:17" ht="24.6" customHeight="1">
      <c r="C53" s="2" t="s">
        <v>122</v>
      </c>
      <c r="J53" s="53">
        <f>SUM(J46:J52)</f>
        <v>38826604.019999996</v>
      </c>
      <c r="K53" s="8"/>
      <c r="L53" s="53">
        <f>SUM(L46:L52)</f>
        <v>63143843.950000003</v>
      </c>
      <c r="M53" s="8"/>
      <c r="N53" s="11">
        <f>SUM(N46:N52)</f>
        <v>16817955.889999997</v>
      </c>
      <c r="O53" s="8"/>
      <c r="P53" s="11">
        <f>SUM(P46:P52)</f>
        <v>45038540.82</v>
      </c>
      <c r="Q53" s="8"/>
    </row>
    <row r="54" spans="1:17" ht="24.6" customHeight="1">
      <c r="A54" s="6" t="s">
        <v>18</v>
      </c>
      <c r="J54" s="8"/>
      <c r="K54" s="8"/>
      <c r="M54" s="8"/>
      <c r="N54" s="8"/>
      <c r="O54" s="8"/>
      <c r="P54" s="8"/>
      <c r="Q54" s="8"/>
    </row>
    <row r="55" spans="1:17" ht="24.6" customHeight="1">
      <c r="B55" s="2" t="s">
        <v>16</v>
      </c>
      <c r="H55" s="4">
        <v>16</v>
      </c>
      <c r="J55" s="8">
        <v>56595.430000000168</v>
      </c>
      <c r="K55" s="8"/>
      <c r="L55" s="138">
        <v>766499.42</v>
      </c>
      <c r="M55" s="8"/>
      <c r="N55" s="8">
        <v>28459.699999999983</v>
      </c>
      <c r="O55" s="8"/>
      <c r="P55" s="138">
        <v>112492.56</v>
      </c>
      <c r="Q55" s="8"/>
    </row>
    <row r="56" spans="1:17" ht="24.6" customHeight="1">
      <c r="B56" s="2" t="s">
        <v>161</v>
      </c>
      <c r="H56" s="4">
        <v>17</v>
      </c>
      <c r="J56" s="8">
        <v>0</v>
      </c>
      <c r="K56" s="8"/>
      <c r="L56" s="138">
        <v>46134789.140000001</v>
      </c>
      <c r="M56" s="8"/>
      <c r="N56" s="8">
        <v>0</v>
      </c>
      <c r="O56" s="8"/>
      <c r="P56" s="138">
        <v>35814789.140000001</v>
      </c>
      <c r="Q56" s="8"/>
    </row>
    <row r="57" spans="1:17" ht="24.6" customHeight="1">
      <c r="B57" s="7" t="s">
        <v>19</v>
      </c>
      <c r="H57" s="4">
        <v>18</v>
      </c>
      <c r="J57" s="8">
        <v>2251095.02</v>
      </c>
      <c r="K57" s="8"/>
      <c r="L57" s="138">
        <v>1995042.04</v>
      </c>
      <c r="M57" s="8"/>
      <c r="N57" s="8">
        <v>709932</v>
      </c>
      <c r="O57" s="8"/>
      <c r="P57" s="138">
        <v>589679</v>
      </c>
      <c r="Q57" s="8"/>
    </row>
    <row r="58" spans="1:17" ht="24.6" customHeight="1">
      <c r="C58" s="2" t="s">
        <v>123</v>
      </c>
      <c r="J58" s="11">
        <f>SUM(J55:J57)</f>
        <v>2307690.4500000002</v>
      </c>
      <c r="K58" s="8"/>
      <c r="L58" s="53">
        <f>SUM(L55:L57)</f>
        <v>48896330.600000001</v>
      </c>
      <c r="M58" s="8"/>
      <c r="N58" s="11">
        <f>SUM(N55:N57)</f>
        <v>738391.7</v>
      </c>
      <c r="O58" s="8"/>
      <c r="P58" s="11">
        <f>SUM(P55:P57)</f>
        <v>36516960.700000003</v>
      </c>
      <c r="Q58" s="8"/>
    </row>
    <row r="59" spans="1:17" ht="24.6" customHeight="1">
      <c r="A59" s="15" t="s">
        <v>20</v>
      </c>
      <c r="J59" s="11">
        <f>J58+J53</f>
        <v>41134294.469999999</v>
      </c>
      <c r="K59" s="8"/>
      <c r="L59" s="53">
        <f>L58+L53</f>
        <v>112040174.55000001</v>
      </c>
      <c r="M59" s="8"/>
      <c r="N59" s="11">
        <f>N58+N53</f>
        <v>17556347.589999996</v>
      </c>
      <c r="O59" s="8"/>
      <c r="P59" s="11">
        <f>P58+P53</f>
        <v>81555501.520000011</v>
      </c>
      <c r="Q59" s="8"/>
    </row>
    <row r="60" spans="1:17" ht="24.6" customHeight="1">
      <c r="A60" s="16" t="s">
        <v>21</v>
      </c>
      <c r="J60" s="8"/>
      <c r="K60" s="8"/>
      <c r="M60" s="8"/>
      <c r="N60" s="8"/>
      <c r="O60" s="8"/>
      <c r="P60" s="8"/>
      <c r="Q60" s="8"/>
    </row>
    <row r="61" spans="1:17" ht="24.6" customHeight="1">
      <c r="A61" s="17" t="s">
        <v>22</v>
      </c>
      <c r="J61" s="8"/>
      <c r="K61" s="8"/>
      <c r="M61" s="8"/>
      <c r="N61" s="8"/>
      <c r="O61" s="8"/>
      <c r="P61" s="8"/>
      <c r="Q61" s="8"/>
    </row>
    <row r="62" spans="1:17" ht="24.6" customHeight="1">
      <c r="B62" s="17" t="s">
        <v>23</v>
      </c>
      <c r="J62" s="8"/>
      <c r="K62" s="8"/>
      <c r="M62" s="8"/>
      <c r="N62" s="8"/>
      <c r="O62" s="8"/>
      <c r="P62" s="8"/>
      <c r="Q62" s="8"/>
    </row>
    <row r="63" spans="1:17" ht="24.6" customHeight="1" thickBot="1">
      <c r="B63" s="17"/>
      <c r="C63" s="118" t="s">
        <v>131</v>
      </c>
      <c r="J63" s="18">
        <v>100000000</v>
      </c>
      <c r="K63" s="8"/>
      <c r="L63" s="18">
        <v>100000000</v>
      </c>
      <c r="M63" s="18">
        <v>100000000</v>
      </c>
      <c r="N63" s="18">
        <v>100000000</v>
      </c>
      <c r="O63" s="18">
        <v>100000000</v>
      </c>
      <c r="P63" s="18">
        <v>100000000</v>
      </c>
      <c r="Q63" s="8"/>
    </row>
    <row r="64" spans="1:17" ht="24.6" customHeight="1" thickTop="1">
      <c r="B64" s="19" t="s">
        <v>81</v>
      </c>
      <c r="C64" s="118"/>
      <c r="D64" s="118"/>
      <c r="E64" s="118"/>
      <c r="F64" s="118"/>
      <c r="G64" s="118"/>
      <c r="L64" s="2"/>
    </row>
    <row r="65" spans="1:19" ht="24.6" customHeight="1">
      <c r="B65" s="19"/>
      <c r="C65" s="139" t="s">
        <v>163</v>
      </c>
      <c r="D65" s="118"/>
      <c r="E65" s="118"/>
      <c r="F65" s="118"/>
      <c r="G65" s="118"/>
      <c r="H65" s="4">
        <v>19</v>
      </c>
      <c r="J65" s="8">
        <v>100000000</v>
      </c>
      <c r="K65" s="8"/>
      <c r="L65" s="140"/>
      <c r="M65" s="8"/>
      <c r="N65" s="8">
        <v>100000000</v>
      </c>
      <c r="O65" s="8"/>
      <c r="P65" s="138"/>
      <c r="Q65" s="8"/>
    </row>
    <row r="66" spans="1:19" ht="24.6" customHeight="1">
      <c r="C66" s="139" t="s">
        <v>132</v>
      </c>
      <c r="D66" s="118"/>
      <c r="E66" s="118"/>
      <c r="F66" s="118"/>
      <c r="G66" s="118"/>
      <c r="J66" s="8"/>
      <c r="K66" s="8"/>
      <c r="L66" s="140">
        <v>75000000</v>
      </c>
      <c r="M66" s="8"/>
      <c r="N66" s="8"/>
      <c r="O66" s="8"/>
      <c r="P66" s="138">
        <v>75000000</v>
      </c>
      <c r="Q66" s="8"/>
    </row>
    <row r="67" spans="1:19" ht="24.6" customHeight="1">
      <c r="A67" s="17"/>
      <c r="B67" s="19" t="s">
        <v>143</v>
      </c>
      <c r="C67" s="119"/>
      <c r="D67" s="119"/>
      <c r="E67" s="119"/>
      <c r="F67" s="119"/>
      <c r="G67" s="119"/>
      <c r="H67" s="4">
        <v>19</v>
      </c>
      <c r="J67" s="8">
        <v>265370000</v>
      </c>
      <c r="K67" s="8"/>
      <c r="L67" s="140"/>
      <c r="M67" s="8"/>
      <c r="N67" s="8">
        <v>265370000</v>
      </c>
      <c r="O67" s="8"/>
      <c r="P67" s="8"/>
      <c r="Q67" s="8"/>
    </row>
    <row r="68" spans="1:19" ht="24.6" customHeight="1">
      <c r="A68" s="19" t="s">
        <v>129</v>
      </c>
      <c r="H68" s="2"/>
      <c r="J68" s="8"/>
      <c r="K68" s="8"/>
      <c r="L68" s="140"/>
      <c r="M68" s="8"/>
      <c r="N68" s="8"/>
      <c r="O68" s="8"/>
      <c r="Q68" s="8"/>
    </row>
    <row r="69" spans="1:19" ht="24.6" customHeight="1">
      <c r="B69" s="7" t="s">
        <v>24</v>
      </c>
      <c r="J69" s="71">
        <v>3208966.8599999994</v>
      </c>
      <c r="K69" s="20"/>
      <c r="L69" s="71">
        <v>2695359.76</v>
      </c>
      <c r="M69" s="20"/>
      <c r="N69" s="20">
        <f>'EQ (T)'!L14</f>
        <v>3208966.86</v>
      </c>
      <c r="O69" s="20"/>
      <c r="P69" s="141">
        <v>2695359.76</v>
      </c>
      <c r="Q69" s="20"/>
    </row>
    <row r="70" spans="1:19" ht="24.6" customHeight="1">
      <c r="B70" s="7" t="s">
        <v>25</v>
      </c>
      <c r="J70" s="74">
        <f>'EQ Conso (T)'!K15</f>
        <v>15882142.293399978</v>
      </c>
      <c r="L70" s="74">
        <v>3077289.4699999616</v>
      </c>
      <c r="N70" s="9">
        <f>'EQ (T)'!N14</f>
        <v>29813461.789999992</v>
      </c>
      <c r="P70" s="142">
        <v>10410519.129999988</v>
      </c>
    </row>
    <row r="71" spans="1:19" ht="24.6" customHeight="1">
      <c r="B71" s="2" t="s">
        <v>97</v>
      </c>
      <c r="J71" s="125">
        <v>25543759.079999998</v>
      </c>
      <c r="K71" s="20"/>
      <c r="L71" s="125">
        <v>25543759.079999998</v>
      </c>
      <c r="M71" s="20"/>
      <c r="N71" s="143">
        <v>0</v>
      </c>
      <c r="O71" s="20"/>
      <c r="P71" s="143">
        <v>0</v>
      </c>
      <c r="Q71" s="20"/>
    </row>
    <row r="72" spans="1:19" ht="24.6" customHeight="1">
      <c r="C72" s="7" t="s">
        <v>125</v>
      </c>
      <c r="J72" s="20">
        <f>SUM(J65:J71)</f>
        <v>410004868.23339999</v>
      </c>
      <c r="K72" s="8"/>
      <c r="L72" s="20">
        <f>SUM(L65:L71)</f>
        <v>106316408.30999996</v>
      </c>
      <c r="M72" s="8"/>
      <c r="N72" s="20">
        <f>SUM(N65:N71)</f>
        <v>398392428.64999998</v>
      </c>
      <c r="O72" s="8"/>
      <c r="P72" s="20">
        <f>SUM(P65:P71)</f>
        <v>88105878.889999986</v>
      </c>
      <c r="Q72" s="8"/>
    </row>
    <row r="73" spans="1:19" ht="24.6" customHeight="1">
      <c r="A73" s="7" t="s">
        <v>115</v>
      </c>
      <c r="J73" s="22">
        <v>5924.36</v>
      </c>
      <c r="K73" s="8"/>
      <c r="L73" s="144">
        <v>8982.4399999999987</v>
      </c>
      <c r="M73" s="8"/>
      <c r="N73" s="22">
        <v>0</v>
      </c>
      <c r="O73" s="8"/>
      <c r="P73" s="22">
        <v>0</v>
      </c>
      <c r="Q73" s="8"/>
    </row>
    <row r="74" spans="1:19" ht="24.6" customHeight="1">
      <c r="C74" s="7" t="s">
        <v>124</v>
      </c>
      <c r="J74" s="52">
        <f>SUM(J72:J73)</f>
        <v>410010792.5934</v>
      </c>
      <c r="K74" s="8"/>
      <c r="L74" s="52">
        <f>SUM(L72:L73)</f>
        <v>106325390.74999996</v>
      </c>
      <c r="M74" s="8"/>
      <c r="N74" s="8">
        <f>SUM(N72:N73)</f>
        <v>398392428.64999998</v>
      </c>
      <c r="O74" s="8"/>
      <c r="P74" s="8">
        <f>SUM(P72:P73)</f>
        <v>88105878.889999986</v>
      </c>
      <c r="Q74" s="8"/>
    </row>
    <row r="75" spans="1:19" ht="24.6" customHeight="1" thickBot="1">
      <c r="A75" s="23" t="s">
        <v>27</v>
      </c>
      <c r="J75" s="54">
        <f>J74+J59</f>
        <v>451145087.06340003</v>
      </c>
      <c r="K75" s="8"/>
      <c r="L75" s="54">
        <f>L74+L59</f>
        <v>218365565.29999995</v>
      </c>
      <c r="M75" s="8"/>
      <c r="N75" s="12">
        <f>N74+N59</f>
        <v>415948776.23999995</v>
      </c>
      <c r="O75" s="8"/>
      <c r="P75" s="12">
        <f>P74+P59</f>
        <v>169661380.41</v>
      </c>
      <c r="Q75" s="8"/>
    </row>
    <row r="76" spans="1:19" ht="24.6" customHeight="1" thickTop="1">
      <c r="A76" s="23"/>
      <c r="J76" s="120"/>
      <c r="K76" s="8"/>
      <c r="L76" s="120"/>
      <c r="M76" s="8"/>
      <c r="N76" s="120"/>
      <c r="O76" s="8"/>
      <c r="P76" s="120"/>
      <c r="Q76" s="8"/>
    </row>
    <row r="77" spans="1:19" ht="24.6" customHeight="1">
      <c r="A77" s="101" t="s">
        <v>128</v>
      </c>
      <c r="J77" s="9"/>
      <c r="K77" s="9"/>
      <c r="L77" s="9"/>
      <c r="M77" s="9"/>
      <c r="N77" s="9"/>
      <c r="O77" s="9"/>
      <c r="P77" s="9"/>
      <c r="Q77" s="9"/>
      <c r="R77" s="9"/>
      <c r="S77" s="9"/>
    </row>
    <row r="78" spans="1:19" ht="23.65" customHeight="1"/>
    <row r="79" spans="1:19" s="92" customFormat="1" ht="23.65" customHeight="1">
      <c r="A79" s="55"/>
      <c r="B79" s="55"/>
      <c r="C79" s="55"/>
      <c r="D79" s="55"/>
      <c r="E79" s="55"/>
      <c r="F79" s="55"/>
      <c r="G79" s="55"/>
      <c r="H79" s="2"/>
      <c r="I79" s="2"/>
      <c r="J79" s="9"/>
      <c r="L79" s="9"/>
      <c r="M79" s="59"/>
      <c r="N79" s="9"/>
      <c r="O79" s="58"/>
      <c r="P79" s="9"/>
    </row>
    <row r="80" spans="1:19" s="92" customFormat="1" ht="23.65" customHeight="1">
      <c r="A80" s="55"/>
      <c r="B80" s="56"/>
      <c r="C80" s="56"/>
      <c r="D80" s="56"/>
      <c r="E80" s="56"/>
      <c r="F80" s="56"/>
      <c r="G80" s="56"/>
      <c r="H80" s="2"/>
      <c r="I80" s="2"/>
      <c r="J80" s="2"/>
      <c r="K80" s="2"/>
      <c r="L80" s="2"/>
      <c r="M80" s="59"/>
      <c r="O80" s="2"/>
    </row>
    <row r="81" spans="10:16" ht="26.1" customHeight="1">
      <c r="J81" s="9"/>
      <c r="K81" s="9"/>
      <c r="L81" s="9"/>
      <c r="M81" s="9"/>
      <c r="N81" s="9"/>
      <c r="O81" s="9"/>
      <c r="P81" s="9"/>
    </row>
  </sheetData>
  <mergeCells count="4">
    <mergeCell ref="J42:M42"/>
    <mergeCell ref="N42:Q42"/>
    <mergeCell ref="J5:M5"/>
    <mergeCell ref="N5:Q5"/>
  </mergeCells>
  <pageMargins left="0.78740157480314965" right="0.27559055118110237" top="0.59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90" zoomScaleNormal="90" zoomScaleSheetLayoutView="100" workbookViewId="0">
      <selection activeCell="E11" sqref="E11"/>
    </sheetView>
  </sheetViews>
  <sheetFormatPr defaultColWidth="10.140625" defaultRowHeight="23.6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1.7109375" style="2" customWidth="1"/>
    <col min="16" max="242" width="10.140625" style="2"/>
    <col min="243" max="243" width="6.42578125" style="2" customWidth="1"/>
    <col min="244" max="244" width="26.7109375" style="2" customWidth="1"/>
    <col min="245" max="245" width="9" style="2" customWidth="1"/>
    <col min="246" max="246" width="0.7109375" style="2" customWidth="1"/>
    <col min="247" max="247" width="16.28515625" style="2" customWidth="1"/>
    <col min="248" max="248" width="0.7109375" style="2" customWidth="1"/>
    <col min="249" max="249" width="16.7109375" style="2" customWidth="1"/>
    <col min="250" max="250" width="0.7109375" style="2" customWidth="1"/>
    <col min="251" max="251" width="17" style="2" customWidth="1"/>
    <col min="252" max="252" width="0.7109375" style="2" customWidth="1"/>
    <col min="253" max="253" width="17.42578125" style="2" customWidth="1"/>
    <col min="254" max="254" width="13" style="2" bestFit="1" customWidth="1"/>
    <col min="255" max="259" width="0" style="2" hidden="1" customWidth="1"/>
    <col min="260" max="498" width="10.140625" style="2"/>
    <col min="499" max="499" width="6.42578125" style="2" customWidth="1"/>
    <col min="500" max="500" width="26.7109375" style="2" customWidth="1"/>
    <col min="501" max="501" width="9" style="2" customWidth="1"/>
    <col min="502" max="502" width="0.7109375" style="2" customWidth="1"/>
    <col min="503" max="503" width="16.28515625" style="2" customWidth="1"/>
    <col min="504" max="504" width="0.7109375" style="2" customWidth="1"/>
    <col min="505" max="505" width="16.7109375" style="2" customWidth="1"/>
    <col min="506" max="506" width="0.7109375" style="2" customWidth="1"/>
    <col min="507" max="507" width="17" style="2" customWidth="1"/>
    <col min="508" max="508" width="0.7109375" style="2" customWidth="1"/>
    <col min="509" max="509" width="17.42578125" style="2" customWidth="1"/>
    <col min="510" max="510" width="13" style="2" bestFit="1" customWidth="1"/>
    <col min="511" max="515" width="0" style="2" hidden="1" customWidth="1"/>
    <col min="516" max="754" width="10.140625" style="2"/>
    <col min="755" max="755" width="6.42578125" style="2" customWidth="1"/>
    <col min="756" max="756" width="26.7109375" style="2" customWidth="1"/>
    <col min="757" max="757" width="9" style="2" customWidth="1"/>
    <col min="758" max="758" width="0.7109375" style="2" customWidth="1"/>
    <col min="759" max="759" width="16.28515625" style="2" customWidth="1"/>
    <col min="760" max="760" width="0.7109375" style="2" customWidth="1"/>
    <col min="761" max="761" width="16.7109375" style="2" customWidth="1"/>
    <col min="762" max="762" width="0.7109375" style="2" customWidth="1"/>
    <col min="763" max="763" width="17" style="2" customWidth="1"/>
    <col min="764" max="764" width="0.7109375" style="2" customWidth="1"/>
    <col min="765" max="765" width="17.42578125" style="2" customWidth="1"/>
    <col min="766" max="766" width="13" style="2" bestFit="1" customWidth="1"/>
    <col min="767" max="771" width="0" style="2" hidden="1" customWidth="1"/>
    <col min="772" max="1010" width="10.140625" style="2"/>
    <col min="1011" max="1011" width="6.42578125" style="2" customWidth="1"/>
    <col min="1012" max="1012" width="26.7109375" style="2" customWidth="1"/>
    <col min="1013" max="1013" width="9" style="2" customWidth="1"/>
    <col min="1014" max="1014" width="0.7109375" style="2" customWidth="1"/>
    <col min="1015" max="1015" width="16.28515625" style="2" customWidth="1"/>
    <col min="1016" max="1016" width="0.7109375" style="2" customWidth="1"/>
    <col min="1017" max="1017" width="16.7109375" style="2" customWidth="1"/>
    <col min="1018" max="1018" width="0.7109375" style="2" customWidth="1"/>
    <col min="1019" max="1019" width="17" style="2" customWidth="1"/>
    <col min="1020" max="1020" width="0.7109375" style="2" customWidth="1"/>
    <col min="1021" max="1021" width="17.42578125" style="2" customWidth="1"/>
    <col min="1022" max="1022" width="13" style="2" bestFit="1" customWidth="1"/>
    <col min="1023" max="1027" width="0" style="2" hidden="1" customWidth="1"/>
    <col min="1028" max="1266" width="10.140625" style="2"/>
    <col min="1267" max="1267" width="6.42578125" style="2" customWidth="1"/>
    <col min="1268" max="1268" width="26.7109375" style="2" customWidth="1"/>
    <col min="1269" max="1269" width="9" style="2" customWidth="1"/>
    <col min="1270" max="1270" width="0.7109375" style="2" customWidth="1"/>
    <col min="1271" max="1271" width="16.28515625" style="2" customWidth="1"/>
    <col min="1272" max="1272" width="0.7109375" style="2" customWidth="1"/>
    <col min="1273" max="1273" width="16.7109375" style="2" customWidth="1"/>
    <col min="1274" max="1274" width="0.7109375" style="2" customWidth="1"/>
    <col min="1275" max="1275" width="17" style="2" customWidth="1"/>
    <col min="1276" max="1276" width="0.7109375" style="2" customWidth="1"/>
    <col min="1277" max="1277" width="17.42578125" style="2" customWidth="1"/>
    <col min="1278" max="1278" width="13" style="2" bestFit="1" customWidth="1"/>
    <col min="1279" max="1283" width="0" style="2" hidden="1" customWidth="1"/>
    <col min="1284" max="1522" width="10.140625" style="2"/>
    <col min="1523" max="1523" width="6.42578125" style="2" customWidth="1"/>
    <col min="1524" max="1524" width="26.7109375" style="2" customWidth="1"/>
    <col min="1525" max="1525" width="9" style="2" customWidth="1"/>
    <col min="1526" max="1526" width="0.7109375" style="2" customWidth="1"/>
    <col min="1527" max="1527" width="16.28515625" style="2" customWidth="1"/>
    <col min="1528" max="1528" width="0.7109375" style="2" customWidth="1"/>
    <col min="1529" max="1529" width="16.7109375" style="2" customWidth="1"/>
    <col min="1530" max="1530" width="0.7109375" style="2" customWidth="1"/>
    <col min="1531" max="1531" width="17" style="2" customWidth="1"/>
    <col min="1532" max="1532" width="0.7109375" style="2" customWidth="1"/>
    <col min="1533" max="1533" width="17.42578125" style="2" customWidth="1"/>
    <col min="1534" max="1534" width="13" style="2" bestFit="1" customWidth="1"/>
    <col min="1535" max="1539" width="0" style="2" hidden="1" customWidth="1"/>
    <col min="1540" max="1778" width="10.140625" style="2"/>
    <col min="1779" max="1779" width="6.42578125" style="2" customWidth="1"/>
    <col min="1780" max="1780" width="26.7109375" style="2" customWidth="1"/>
    <col min="1781" max="1781" width="9" style="2" customWidth="1"/>
    <col min="1782" max="1782" width="0.7109375" style="2" customWidth="1"/>
    <col min="1783" max="1783" width="16.28515625" style="2" customWidth="1"/>
    <col min="1784" max="1784" width="0.7109375" style="2" customWidth="1"/>
    <col min="1785" max="1785" width="16.7109375" style="2" customWidth="1"/>
    <col min="1786" max="1786" width="0.7109375" style="2" customWidth="1"/>
    <col min="1787" max="1787" width="17" style="2" customWidth="1"/>
    <col min="1788" max="1788" width="0.7109375" style="2" customWidth="1"/>
    <col min="1789" max="1789" width="17.42578125" style="2" customWidth="1"/>
    <col min="1790" max="1790" width="13" style="2" bestFit="1" customWidth="1"/>
    <col min="1791" max="1795" width="0" style="2" hidden="1" customWidth="1"/>
    <col min="1796" max="2034" width="10.140625" style="2"/>
    <col min="2035" max="2035" width="6.42578125" style="2" customWidth="1"/>
    <col min="2036" max="2036" width="26.7109375" style="2" customWidth="1"/>
    <col min="2037" max="2037" width="9" style="2" customWidth="1"/>
    <col min="2038" max="2038" width="0.7109375" style="2" customWidth="1"/>
    <col min="2039" max="2039" width="16.28515625" style="2" customWidth="1"/>
    <col min="2040" max="2040" width="0.7109375" style="2" customWidth="1"/>
    <col min="2041" max="2041" width="16.7109375" style="2" customWidth="1"/>
    <col min="2042" max="2042" width="0.7109375" style="2" customWidth="1"/>
    <col min="2043" max="2043" width="17" style="2" customWidth="1"/>
    <col min="2044" max="2044" width="0.7109375" style="2" customWidth="1"/>
    <col min="2045" max="2045" width="17.42578125" style="2" customWidth="1"/>
    <col min="2046" max="2046" width="13" style="2" bestFit="1" customWidth="1"/>
    <col min="2047" max="2051" width="0" style="2" hidden="1" customWidth="1"/>
    <col min="2052" max="2290" width="10.140625" style="2"/>
    <col min="2291" max="2291" width="6.42578125" style="2" customWidth="1"/>
    <col min="2292" max="2292" width="26.7109375" style="2" customWidth="1"/>
    <col min="2293" max="2293" width="9" style="2" customWidth="1"/>
    <col min="2294" max="2294" width="0.7109375" style="2" customWidth="1"/>
    <col min="2295" max="2295" width="16.28515625" style="2" customWidth="1"/>
    <col min="2296" max="2296" width="0.7109375" style="2" customWidth="1"/>
    <col min="2297" max="2297" width="16.7109375" style="2" customWidth="1"/>
    <col min="2298" max="2298" width="0.7109375" style="2" customWidth="1"/>
    <col min="2299" max="2299" width="17" style="2" customWidth="1"/>
    <col min="2300" max="2300" width="0.7109375" style="2" customWidth="1"/>
    <col min="2301" max="2301" width="17.42578125" style="2" customWidth="1"/>
    <col min="2302" max="2302" width="13" style="2" bestFit="1" customWidth="1"/>
    <col min="2303" max="2307" width="0" style="2" hidden="1" customWidth="1"/>
    <col min="2308" max="2546" width="10.140625" style="2"/>
    <col min="2547" max="2547" width="6.42578125" style="2" customWidth="1"/>
    <col min="2548" max="2548" width="26.7109375" style="2" customWidth="1"/>
    <col min="2549" max="2549" width="9" style="2" customWidth="1"/>
    <col min="2550" max="2550" width="0.7109375" style="2" customWidth="1"/>
    <col min="2551" max="2551" width="16.28515625" style="2" customWidth="1"/>
    <col min="2552" max="2552" width="0.7109375" style="2" customWidth="1"/>
    <col min="2553" max="2553" width="16.7109375" style="2" customWidth="1"/>
    <col min="2554" max="2554" width="0.7109375" style="2" customWidth="1"/>
    <col min="2555" max="2555" width="17" style="2" customWidth="1"/>
    <col min="2556" max="2556" width="0.7109375" style="2" customWidth="1"/>
    <col min="2557" max="2557" width="17.42578125" style="2" customWidth="1"/>
    <col min="2558" max="2558" width="13" style="2" bestFit="1" customWidth="1"/>
    <col min="2559" max="2563" width="0" style="2" hidden="1" customWidth="1"/>
    <col min="2564" max="2802" width="10.140625" style="2"/>
    <col min="2803" max="2803" width="6.42578125" style="2" customWidth="1"/>
    <col min="2804" max="2804" width="26.7109375" style="2" customWidth="1"/>
    <col min="2805" max="2805" width="9" style="2" customWidth="1"/>
    <col min="2806" max="2806" width="0.7109375" style="2" customWidth="1"/>
    <col min="2807" max="2807" width="16.28515625" style="2" customWidth="1"/>
    <col min="2808" max="2808" width="0.7109375" style="2" customWidth="1"/>
    <col min="2809" max="2809" width="16.7109375" style="2" customWidth="1"/>
    <col min="2810" max="2810" width="0.7109375" style="2" customWidth="1"/>
    <col min="2811" max="2811" width="17" style="2" customWidth="1"/>
    <col min="2812" max="2812" width="0.7109375" style="2" customWidth="1"/>
    <col min="2813" max="2813" width="17.42578125" style="2" customWidth="1"/>
    <col min="2814" max="2814" width="13" style="2" bestFit="1" customWidth="1"/>
    <col min="2815" max="2819" width="0" style="2" hidden="1" customWidth="1"/>
    <col min="2820" max="3058" width="10.140625" style="2"/>
    <col min="3059" max="3059" width="6.42578125" style="2" customWidth="1"/>
    <col min="3060" max="3060" width="26.7109375" style="2" customWidth="1"/>
    <col min="3061" max="3061" width="9" style="2" customWidth="1"/>
    <col min="3062" max="3062" width="0.7109375" style="2" customWidth="1"/>
    <col min="3063" max="3063" width="16.28515625" style="2" customWidth="1"/>
    <col min="3064" max="3064" width="0.7109375" style="2" customWidth="1"/>
    <col min="3065" max="3065" width="16.7109375" style="2" customWidth="1"/>
    <col min="3066" max="3066" width="0.7109375" style="2" customWidth="1"/>
    <col min="3067" max="3067" width="17" style="2" customWidth="1"/>
    <col min="3068" max="3068" width="0.7109375" style="2" customWidth="1"/>
    <col min="3069" max="3069" width="17.42578125" style="2" customWidth="1"/>
    <col min="3070" max="3070" width="13" style="2" bestFit="1" customWidth="1"/>
    <col min="3071" max="3075" width="0" style="2" hidden="1" customWidth="1"/>
    <col min="3076" max="3314" width="10.140625" style="2"/>
    <col min="3315" max="3315" width="6.42578125" style="2" customWidth="1"/>
    <col min="3316" max="3316" width="26.7109375" style="2" customWidth="1"/>
    <col min="3317" max="3317" width="9" style="2" customWidth="1"/>
    <col min="3318" max="3318" width="0.7109375" style="2" customWidth="1"/>
    <col min="3319" max="3319" width="16.28515625" style="2" customWidth="1"/>
    <col min="3320" max="3320" width="0.7109375" style="2" customWidth="1"/>
    <col min="3321" max="3321" width="16.7109375" style="2" customWidth="1"/>
    <col min="3322" max="3322" width="0.7109375" style="2" customWidth="1"/>
    <col min="3323" max="3323" width="17" style="2" customWidth="1"/>
    <col min="3324" max="3324" width="0.7109375" style="2" customWidth="1"/>
    <col min="3325" max="3325" width="17.42578125" style="2" customWidth="1"/>
    <col min="3326" max="3326" width="13" style="2" bestFit="1" customWidth="1"/>
    <col min="3327" max="3331" width="0" style="2" hidden="1" customWidth="1"/>
    <col min="3332" max="3570" width="10.140625" style="2"/>
    <col min="3571" max="3571" width="6.42578125" style="2" customWidth="1"/>
    <col min="3572" max="3572" width="26.7109375" style="2" customWidth="1"/>
    <col min="3573" max="3573" width="9" style="2" customWidth="1"/>
    <col min="3574" max="3574" width="0.7109375" style="2" customWidth="1"/>
    <col min="3575" max="3575" width="16.28515625" style="2" customWidth="1"/>
    <col min="3576" max="3576" width="0.7109375" style="2" customWidth="1"/>
    <col min="3577" max="3577" width="16.7109375" style="2" customWidth="1"/>
    <col min="3578" max="3578" width="0.7109375" style="2" customWidth="1"/>
    <col min="3579" max="3579" width="17" style="2" customWidth="1"/>
    <col min="3580" max="3580" width="0.7109375" style="2" customWidth="1"/>
    <col min="3581" max="3581" width="17.42578125" style="2" customWidth="1"/>
    <col min="3582" max="3582" width="13" style="2" bestFit="1" customWidth="1"/>
    <col min="3583" max="3587" width="0" style="2" hidden="1" customWidth="1"/>
    <col min="3588" max="3826" width="10.140625" style="2"/>
    <col min="3827" max="3827" width="6.42578125" style="2" customWidth="1"/>
    <col min="3828" max="3828" width="26.7109375" style="2" customWidth="1"/>
    <col min="3829" max="3829" width="9" style="2" customWidth="1"/>
    <col min="3830" max="3830" width="0.7109375" style="2" customWidth="1"/>
    <col min="3831" max="3831" width="16.28515625" style="2" customWidth="1"/>
    <col min="3832" max="3832" width="0.7109375" style="2" customWidth="1"/>
    <col min="3833" max="3833" width="16.7109375" style="2" customWidth="1"/>
    <col min="3834" max="3834" width="0.7109375" style="2" customWidth="1"/>
    <col min="3835" max="3835" width="17" style="2" customWidth="1"/>
    <col min="3836" max="3836" width="0.7109375" style="2" customWidth="1"/>
    <col min="3837" max="3837" width="17.42578125" style="2" customWidth="1"/>
    <col min="3838" max="3838" width="13" style="2" bestFit="1" customWidth="1"/>
    <col min="3839" max="3843" width="0" style="2" hidden="1" customWidth="1"/>
    <col min="3844" max="4082" width="10.140625" style="2"/>
    <col min="4083" max="4083" width="6.42578125" style="2" customWidth="1"/>
    <col min="4084" max="4084" width="26.7109375" style="2" customWidth="1"/>
    <col min="4085" max="4085" width="9" style="2" customWidth="1"/>
    <col min="4086" max="4086" width="0.7109375" style="2" customWidth="1"/>
    <col min="4087" max="4087" width="16.28515625" style="2" customWidth="1"/>
    <col min="4088" max="4088" width="0.7109375" style="2" customWidth="1"/>
    <col min="4089" max="4089" width="16.7109375" style="2" customWidth="1"/>
    <col min="4090" max="4090" width="0.7109375" style="2" customWidth="1"/>
    <col min="4091" max="4091" width="17" style="2" customWidth="1"/>
    <col min="4092" max="4092" width="0.7109375" style="2" customWidth="1"/>
    <col min="4093" max="4093" width="17.42578125" style="2" customWidth="1"/>
    <col min="4094" max="4094" width="13" style="2" bestFit="1" customWidth="1"/>
    <col min="4095" max="4099" width="0" style="2" hidden="1" customWidth="1"/>
    <col min="4100" max="4338" width="10.140625" style="2"/>
    <col min="4339" max="4339" width="6.42578125" style="2" customWidth="1"/>
    <col min="4340" max="4340" width="26.7109375" style="2" customWidth="1"/>
    <col min="4341" max="4341" width="9" style="2" customWidth="1"/>
    <col min="4342" max="4342" width="0.7109375" style="2" customWidth="1"/>
    <col min="4343" max="4343" width="16.28515625" style="2" customWidth="1"/>
    <col min="4344" max="4344" width="0.7109375" style="2" customWidth="1"/>
    <col min="4345" max="4345" width="16.7109375" style="2" customWidth="1"/>
    <col min="4346" max="4346" width="0.7109375" style="2" customWidth="1"/>
    <col min="4347" max="4347" width="17" style="2" customWidth="1"/>
    <col min="4348" max="4348" width="0.7109375" style="2" customWidth="1"/>
    <col min="4349" max="4349" width="17.42578125" style="2" customWidth="1"/>
    <col min="4350" max="4350" width="13" style="2" bestFit="1" customWidth="1"/>
    <col min="4351" max="4355" width="0" style="2" hidden="1" customWidth="1"/>
    <col min="4356" max="4594" width="10.140625" style="2"/>
    <col min="4595" max="4595" width="6.42578125" style="2" customWidth="1"/>
    <col min="4596" max="4596" width="26.7109375" style="2" customWidth="1"/>
    <col min="4597" max="4597" width="9" style="2" customWidth="1"/>
    <col min="4598" max="4598" width="0.7109375" style="2" customWidth="1"/>
    <col min="4599" max="4599" width="16.28515625" style="2" customWidth="1"/>
    <col min="4600" max="4600" width="0.7109375" style="2" customWidth="1"/>
    <col min="4601" max="4601" width="16.7109375" style="2" customWidth="1"/>
    <col min="4602" max="4602" width="0.7109375" style="2" customWidth="1"/>
    <col min="4603" max="4603" width="17" style="2" customWidth="1"/>
    <col min="4604" max="4604" width="0.7109375" style="2" customWidth="1"/>
    <col min="4605" max="4605" width="17.42578125" style="2" customWidth="1"/>
    <col min="4606" max="4606" width="13" style="2" bestFit="1" customWidth="1"/>
    <col min="4607" max="4611" width="0" style="2" hidden="1" customWidth="1"/>
    <col min="4612" max="4850" width="10.140625" style="2"/>
    <col min="4851" max="4851" width="6.42578125" style="2" customWidth="1"/>
    <col min="4852" max="4852" width="26.7109375" style="2" customWidth="1"/>
    <col min="4853" max="4853" width="9" style="2" customWidth="1"/>
    <col min="4854" max="4854" width="0.7109375" style="2" customWidth="1"/>
    <col min="4855" max="4855" width="16.28515625" style="2" customWidth="1"/>
    <col min="4856" max="4856" width="0.7109375" style="2" customWidth="1"/>
    <col min="4857" max="4857" width="16.7109375" style="2" customWidth="1"/>
    <col min="4858" max="4858" width="0.7109375" style="2" customWidth="1"/>
    <col min="4859" max="4859" width="17" style="2" customWidth="1"/>
    <col min="4860" max="4860" width="0.7109375" style="2" customWidth="1"/>
    <col min="4861" max="4861" width="17.42578125" style="2" customWidth="1"/>
    <col min="4862" max="4862" width="13" style="2" bestFit="1" customWidth="1"/>
    <col min="4863" max="4867" width="0" style="2" hidden="1" customWidth="1"/>
    <col min="4868" max="5106" width="10.140625" style="2"/>
    <col min="5107" max="5107" width="6.42578125" style="2" customWidth="1"/>
    <col min="5108" max="5108" width="26.7109375" style="2" customWidth="1"/>
    <col min="5109" max="5109" width="9" style="2" customWidth="1"/>
    <col min="5110" max="5110" width="0.7109375" style="2" customWidth="1"/>
    <col min="5111" max="5111" width="16.28515625" style="2" customWidth="1"/>
    <col min="5112" max="5112" width="0.7109375" style="2" customWidth="1"/>
    <col min="5113" max="5113" width="16.7109375" style="2" customWidth="1"/>
    <col min="5114" max="5114" width="0.7109375" style="2" customWidth="1"/>
    <col min="5115" max="5115" width="17" style="2" customWidth="1"/>
    <col min="5116" max="5116" width="0.7109375" style="2" customWidth="1"/>
    <col min="5117" max="5117" width="17.42578125" style="2" customWidth="1"/>
    <col min="5118" max="5118" width="13" style="2" bestFit="1" customWidth="1"/>
    <col min="5119" max="5123" width="0" style="2" hidden="1" customWidth="1"/>
    <col min="5124" max="5362" width="10.140625" style="2"/>
    <col min="5363" max="5363" width="6.42578125" style="2" customWidth="1"/>
    <col min="5364" max="5364" width="26.7109375" style="2" customWidth="1"/>
    <col min="5365" max="5365" width="9" style="2" customWidth="1"/>
    <col min="5366" max="5366" width="0.7109375" style="2" customWidth="1"/>
    <col min="5367" max="5367" width="16.28515625" style="2" customWidth="1"/>
    <col min="5368" max="5368" width="0.7109375" style="2" customWidth="1"/>
    <col min="5369" max="5369" width="16.7109375" style="2" customWidth="1"/>
    <col min="5370" max="5370" width="0.7109375" style="2" customWidth="1"/>
    <col min="5371" max="5371" width="17" style="2" customWidth="1"/>
    <col min="5372" max="5372" width="0.7109375" style="2" customWidth="1"/>
    <col min="5373" max="5373" width="17.42578125" style="2" customWidth="1"/>
    <col min="5374" max="5374" width="13" style="2" bestFit="1" customWidth="1"/>
    <col min="5375" max="5379" width="0" style="2" hidden="1" customWidth="1"/>
    <col min="5380" max="5618" width="10.140625" style="2"/>
    <col min="5619" max="5619" width="6.42578125" style="2" customWidth="1"/>
    <col min="5620" max="5620" width="26.7109375" style="2" customWidth="1"/>
    <col min="5621" max="5621" width="9" style="2" customWidth="1"/>
    <col min="5622" max="5622" width="0.7109375" style="2" customWidth="1"/>
    <col min="5623" max="5623" width="16.28515625" style="2" customWidth="1"/>
    <col min="5624" max="5624" width="0.7109375" style="2" customWidth="1"/>
    <col min="5625" max="5625" width="16.7109375" style="2" customWidth="1"/>
    <col min="5626" max="5626" width="0.7109375" style="2" customWidth="1"/>
    <col min="5627" max="5627" width="17" style="2" customWidth="1"/>
    <col min="5628" max="5628" width="0.7109375" style="2" customWidth="1"/>
    <col min="5629" max="5629" width="17.42578125" style="2" customWidth="1"/>
    <col min="5630" max="5630" width="13" style="2" bestFit="1" customWidth="1"/>
    <col min="5631" max="5635" width="0" style="2" hidden="1" customWidth="1"/>
    <col min="5636" max="5874" width="10.140625" style="2"/>
    <col min="5875" max="5875" width="6.42578125" style="2" customWidth="1"/>
    <col min="5876" max="5876" width="26.7109375" style="2" customWidth="1"/>
    <col min="5877" max="5877" width="9" style="2" customWidth="1"/>
    <col min="5878" max="5878" width="0.7109375" style="2" customWidth="1"/>
    <col min="5879" max="5879" width="16.28515625" style="2" customWidth="1"/>
    <col min="5880" max="5880" width="0.7109375" style="2" customWidth="1"/>
    <col min="5881" max="5881" width="16.7109375" style="2" customWidth="1"/>
    <col min="5882" max="5882" width="0.7109375" style="2" customWidth="1"/>
    <col min="5883" max="5883" width="17" style="2" customWidth="1"/>
    <col min="5884" max="5884" width="0.7109375" style="2" customWidth="1"/>
    <col min="5885" max="5885" width="17.42578125" style="2" customWidth="1"/>
    <col min="5886" max="5886" width="13" style="2" bestFit="1" customWidth="1"/>
    <col min="5887" max="5891" width="0" style="2" hidden="1" customWidth="1"/>
    <col min="5892" max="6130" width="10.140625" style="2"/>
    <col min="6131" max="6131" width="6.42578125" style="2" customWidth="1"/>
    <col min="6132" max="6132" width="26.7109375" style="2" customWidth="1"/>
    <col min="6133" max="6133" width="9" style="2" customWidth="1"/>
    <col min="6134" max="6134" width="0.7109375" style="2" customWidth="1"/>
    <col min="6135" max="6135" width="16.28515625" style="2" customWidth="1"/>
    <col min="6136" max="6136" width="0.7109375" style="2" customWidth="1"/>
    <col min="6137" max="6137" width="16.7109375" style="2" customWidth="1"/>
    <col min="6138" max="6138" width="0.7109375" style="2" customWidth="1"/>
    <col min="6139" max="6139" width="17" style="2" customWidth="1"/>
    <col min="6140" max="6140" width="0.7109375" style="2" customWidth="1"/>
    <col min="6141" max="6141" width="17.42578125" style="2" customWidth="1"/>
    <col min="6142" max="6142" width="13" style="2" bestFit="1" customWidth="1"/>
    <col min="6143" max="6147" width="0" style="2" hidden="1" customWidth="1"/>
    <col min="6148" max="6386" width="10.140625" style="2"/>
    <col min="6387" max="6387" width="6.42578125" style="2" customWidth="1"/>
    <col min="6388" max="6388" width="26.7109375" style="2" customWidth="1"/>
    <col min="6389" max="6389" width="9" style="2" customWidth="1"/>
    <col min="6390" max="6390" width="0.7109375" style="2" customWidth="1"/>
    <col min="6391" max="6391" width="16.28515625" style="2" customWidth="1"/>
    <col min="6392" max="6392" width="0.7109375" style="2" customWidth="1"/>
    <col min="6393" max="6393" width="16.7109375" style="2" customWidth="1"/>
    <col min="6394" max="6394" width="0.7109375" style="2" customWidth="1"/>
    <col min="6395" max="6395" width="17" style="2" customWidth="1"/>
    <col min="6396" max="6396" width="0.7109375" style="2" customWidth="1"/>
    <col min="6397" max="6397" width="17.42578125" style="2" customWidth="1"/>
    <col min="6398" max="6398" width="13" style="2" bestFit="1" customWidth="1"/>
    <col min="6399" max="6403" width="0" style="2" hidden="1" customWidth="1"/>
    <col min="6404" max="6642" width="10.140625" style="2"/>
    <col min="6643" max="6643" width="6.42578125" style="2" customWidth="1"/>
    <col min="6644" max="6644" width="26.7109375" style="2" customWidth="1"/>
    <col min="6645" max="6645" width="9" style="2" customWidth="1"/>
    <col min="6646" max="6646" width="0.7109375" style="2" customWidth="1"/>
    <col min="6647" max="6647" width="16.28515625" style="2" customWidth="1"/>
    <col min="6648" max="6648" width="0.7109375" style="2" customWidth="1"/>
    <col min="6649" max="6649" width="16.7109375" style="2" customWidth="1"/>
    <col min="6650" max="6650" width="0.7109375" style="2" customWidth="1"/>
    <col min="6651" max="6651" width="17" style="2" customWidth="1"/>
    <col min="6652" max="6652" width="0.7109375" style="2" customWidth="1"/>
    <col min="6653" max="6653" width="17.42578125" style="2" customWidth="1"/>
    <col min="6654" max="6654" width="13" style="2" bestFit="1" customWidth="1"/>
    <col min="6655" max="6659" width="0" style="2" hidden="1" customWidth="1"/>
    <col min="6660" max="6898" width="10.140625" style="2"/>
    <col min="6899" max="6899" width="6.42578125" style="2" customWidth="1"/>
    <col min="6900" max="6900" width="26.7109375" style="2" customWidth="1"/>
    <col min="6901" max="6901" width="9" style="2" customWidth="1"/>
    <col min="6902" max="6902" width="0.7109375" style="2" customWidth="1"/>
    <col min="6903" max="6903" width="16.28515625" style="2" customWidth="1"/>
    <col min="6904" max="6904" width="0.7109375" style="2" customWidth="1"/>
    <col min="6905" max="6905" width="16.7109375" style="2" customWidth="1"/>
    <col min="6906" max="6906" width="0.7109375" style="2" customWidth="1"/>
    <col min="6907" max="6907" width="17" style="2" customWidth="1"/>
    <col min="6908" max="6908" width="0.7109375" style="2" customWidth="1"/>
    <col min="6909" max="6909" width="17.42578125" style="2" customWidth="1"/>
    <col min="6910" max="6910" width="13" style="2" bestFit="1" customWidth="1"/>
    <col min="6911" max="6915" width="0" style="2" hidden="1" customWidth="1"/>
    <col min="6916" max="7154" width="10.140625" style="2"/>
    <col min="7155" max="7155" width="6.42578125" style="2" customWidth="1"/>
    <col min="7156" max="7156" width="26.7109375" style="2" customWidth="1"/>
    <col min="7157" max="7157" width="9" style="2" customWidth="1"/>
    <col min="7158" max="7158" width="0.7109375" style="2" customWidth="1"/>
    <col min="7159" max="7159" width="16.28515625" style="2" customWidth="1"/>
    <col min="7160" max="7160" width="0.7109375" style="2" customWidth="1"/>
    <col min="7161" max="7161" width="16.7109375" style="2" customWidth="1"/>
    <col min="7162" max="7162" width="0.7109375" style="2" customWidth="1"/>
    <col min="7163" max="7163" width="17" style="2" customWidth="1"/>
    <col min="7164" max="7164" width="0.7109375" style="2" customWidth="1"/>
    <col min="7165" max="7165" width="17.42578125" style="2" customWidth="1"/>
    <col min="7166" max="7166" width="13" style="2" bestFit="1" customWidth="1"/>
    <col min="7167" max="7171" width="0" style="2" hidden="1" customWidth="1"/>
    <col min="7172" max="7410" width="10.140625" style="2"/>
    <col min="7411" max="7411" width="6.42578125" style="2" customWidth="1"/>
    <col min="7412" max="7412" width="26.7109375" style="2" customWidth="1"/>
    <col min="7413" max="7413" width="9" style="2" customWidth="1"/>
    <col min="7414" max="7414" width="0.7109375" style="2" customWidth="1"/>
    <col min="7415" max="7415" width="16.28515625" style="2" customWidth="1"/>
    <col min="7416" max="7416" width="0.7109375" style="2" customWidth="1"/>
    <col min="7417" max="7417" width="16.7109375" style="2" customWidth="1"/>
    <col min="7418" max="7418" width="0.7109375" style="2" customWidth="1"/>
    <col min="7419" max="7419" width="17" style="2" customWidth="1"/>
    <col min="7420" max="7420" width="0.7109375" style="2" customWidth="1"/>
    <col min="7421" max="7421" width="17.42578125" style="2" customWidth="1"/>
    <col min="7422" max="7422" width="13" style="2" bestFit="1" customWidth="1"/>
    <col min="7423" max="7427" width="0" style="2" hidden="1" customWidth="1"/>
    <col min="7428" max="7666" width="10.140625" style="2"/>
    <col min="7667" max="7667" width="6.42578125" style="2" customWidth="1"/>
    <col min="7668" max="7668" width="26.7109375" style="2" customWidth="1"/>
    <col min="7669" max="7669" width="9" style="2" customWidth="1"/>
    <col min="7670" max="7670" width="0.7109375" style="2" customWidth="1"/>
    <col min="7671" max="7671" width="16.28515625" style="2" customWidth="1"/>
    <col min="7672" max="7672" width="0.7109375" style="2" customWidth="1"/>
    <col min="7673" max="7673" width="16.7109375" style="2" customWidth="1"/>
    <col min="7674" max="7674" width="0.7109375" style="2" customWidth="1"/>
    <col min="7675" max="7675" width="17" style="2" customWidth="1"/>
    <col min="7676" max="7676" width="0.7109375" style="2" customWidth="1"/>
    <col min="7677" max="7677" width="17.42578125" style="2" customWidth="1"/>
    <col min="7678" max="7678" width="13" style="2" bestFit="1" customWidth="1"/>
    <col min="7679" max="7683" width="0" style="2" hidden="1" customWidth="1"/>
    <col min="7684" max="7922" width="10.140625" style="2"/>
    <col min="7923" max="7923" width="6.42578125" style="2" customWidth="1"/>
    <col min="7924" max="7924" width="26.7109375" style="2" customWidth="1"/>
    <col min="7925" max="7925" width="9" style="2" customWidth="1"/>
    <col min="7926" max="7926" width="0.7109375" style="2" customWidth="1"/>
    <col min="7927" max="7927" width="16.28515625" style="2" customWidth="1"/>
    <col min="7928" max="7928" width="0.7109375" style="2" customWidth="1"/>
    <col min="7929" max="7929" width="16.7109375" style="2" customWidth="1"/>
    <col min="7930" max="7930" width="0.7109375" style="2" customWidth="1"/>
    <col min="7931" max="7931" width="17" style="2" customWidth="1"/>
    <col min="7932" max="7932" width="0.7109375" style="2" customWidth="1"/>
    <col min="7933" max="7933" width="17.42578125" style="2" customWidth="1"/>
    <col min="7934" max="7934" width="13" style="2" bestFit="1" customWidth="1"/>
    <col min="7935" max="7939" width="0" style="2" hidden="1" customWidth="1"/>
    <col min="7940" max="8178" width="10.140625" style="2"/>
    <col min="8179" max="8179" width="6.42578125" style="2" customWidth="1"/>
    <col min="8180" max="8180" width="26.7109375" style="2" customWidth="1"/>
    <col min="8181" max="8181" width="9" style="2" customWidth="1"/>
    <col min="8182" max="8182" width="0.7109375" style="2" customWidth="1"/>
    <col min="8183" max="8183" width="16.28515625" style="2" customWidth="1"/>
    <col min="8184" max="8184" width="0.7109375" style="2" customWidth="1"/>
    <col min="8185" max="8185" width="16.7109375" style="2" customWidth="1"/>
    <col min="8186" max="8186" width="0.7109375" style="2" customWidth="1"/>
    <col min="8187" max="8187" width="17" style="2" customWidth="1"/>
    <col min="8188" max="8188" width="0.7109375" style="2" customWidth="1"/>
    <col min="8189" max="8189" width="17.42578125" style="2" customWidth="1"/>
    <col min="8190" max="8190" width="13" style="2" bestFit="1" customWidth="1"/>
    <col min="8191" max="8195" width="0" style="2" hidden="1" customWidth="1"/>
    <col min="8196" max="8434" width="10.140625" style="2"/>
    <col min="8435" max="8435" width="6.42578125" style="2" customWidth="1"/>
    <col min="8436" max="8436" width="26.7109375" style="2" customWidth="1"/>
    <col min="8437" max="8437" width="9" style="2" customWidth="1"/>
    <col min="8438" max="8438" width="0.7109375" style="2" customWidth="1"/>
    <col min="8439" max="8439" width="16.28515625" style="2" customWidth="1"/>
    <col min="8440" max="8440" width="0.7109375" style="2" customWidth="1"/>
    <col min="8441" max="8441" width="16.7109375" style="2" customWidth="1"/>
    <col min="8442" max="8442" width="0.7109375" style="2" customWidth="1"/>
    <col min="8443" max="8443" width="17" style="2" customWidth="1"/>
    <col min="8444" max="8444" width="0.7109375" style="2" customWidth="1"/>
    <col min="8445" max="8445" width="17.42578125" style="2" customWidth="1"/>
    <col min="8446" max="8446" width="13" style="2" bestFit="1" customWidth="1"/>
    <col min="8447" max="8451" width="0" style="2" hidden="1" customWidth="1"/>
    <col min="8452" max="8690" width="10.140625" style="2"/>
    <col min="8691" max="8691" width="6.42578125" style="2" customWidth="1"/>
    <col min="8692" max="8692" width="26.7109375" style="2" customWidth="1"/>
    <col min="8693" max="8693" width="9" style="2" customWidth="1"/>
    <col min="8694" max="8694" width="0.7109375" style="2" customWidth="1"/>
    <col min="8695" max="8695" width="16.28515625" style="2" customWidth="1"/>
    <col min="8696" max="8696" width="0.7109375" style="2" customWidth="1"/>
    <col min="8697" max="8697" width="16.7109375" style="2" customWidth="1"/>
    <col min="8698" max="8698" width="0.7109375" style="2" customWidth="1"/>
    <col min="8699" max="8699" width="17" style="2" customWidth="1"/>
    <col min="8700" max="8700" width="0.7109375" style="2" customWidth="1"/>
    <col min="8701" max="8701" width="17.42578125" style="2" customWidth="1"/>
    <col min="8702" max="8702" width="13" style="2" bestFit="1" customWidth="1"/>
    <col min="8703" max="8707" width="0" style="2" hidden="1" customWidth="1"/>
    <col min="8708" max="8946" width="10.140625" style="2"/>
    <col min="8947" max="8947" width="6.42578125" style="2" customWidth="1"/>
    <col min="8948" max="8948" width="26.7109375" style="2" customWidth="1"/>
    <col min="8949" max="8949" width="9" style="2" customWidth="1"/>
    <col min="8950" max="8950" width="0.7109375" style="2" customWidth="1"/>
    <col min="8951" max="8951" width="16.28515625" style="2" customWidth="1"/>
    <col min="8952" max="8952" width="0.7109375" style="2" customWidth="1"/>
    <col min="8953" max="8953" width="16.7109375" style="2" customWidth="1"/>
    <col min="8954" max="8954" width="0.7109375" style="2" customWidth="1"/>
    <col min="8955" max="8955" width="17" style="2" customWidth="1"/>
    <col min="8956" max="8956" width="0.7109375" style="2" customWidth="1"/>
    <col min="8957" max="8957" width="17.42578125" style="2" customWidth="1"/>
    <col min="8958" max="8958" width="13" style="2" bestFit="1" customWidth="1"/>
    <col min="8959" max="8963" width="0" style="2" hidden="1" customWidth="1"/>
    <col min="8964" max="9202" width="10.140625" style="2"/>
    <col min="9203" max="9203" width="6.42578125" style="2" customWidth="1"/>
    <col min="9204" max="9204" width="26.7109375" style="2" customWidth="1"/>
    <col min="9205" max="9205" width="9" style="2" customWidth="1"/>
    <col min="9206" max="9206" width="0.7109375" style="2" customWidth="1"/>
    <col min="9207" max="9207" width="16.28515625" style="2" customWidth="1"/>
    <col min="9208" max="9208" width="0.7109375" style="2" customWidth="1"/>
    <col min="9209" max="9209" width="16.7109375" style="2" customWidth="1"/>
    <col min="9210" max="9210" width="0.7109375" style="2" customWidth="1"/>
    <col min="9211" max="9211" width="17" style="2" customWidth="1"/>
    <col min="9212" max="9212" width="0.7109375" style="2" customWidth="1"/>
    <col min="9213" max="9213" width="17.42578125" style="2" customWidth="1"/>
    <col min="9214" max="9214" width="13" style="2" bestFit="1" customWidth="1"/>
    <col min="9215" max="9219" width="0" style="2" hidden="1" customWidth="1"/>
    <col min="9220" max="9458" width="10.140625" style="2"/>
    <col min="9459" max="9459" width="6.42578125" style="2" customWidth="1"/>
    <col min="9460" max="9460" width="26.7109375" style="2" customWidth="1"/>
    <col min="9461" max="9461" width="9" style="2" customWidth="1"/>
    <col min="9462" max="9462" width="0.7109375" style="2" customWidth="1"/>
    <col min="9463" max="9463" width="16.28515625" style="2" customWidth="1"/>
    <col min="9464" max="9464" width="0.7109375" style="2" customWidth="1"/>
    <col min="9465" max="9465" width="16.7109375" style="2" customWidth="1"/>
    <col min="9466" max="9466" width="0.7109375" style="2" customWidth="1"/>
    <col min="9467" max="9467" width="17" style="2" customWidth="1"/>
    <col min="9468" max="9468" width="0.7109375" style="2" customWidth="1"/>
    <col min="9469" max="9469" width="17.42578125" style="2" customWidth="1"/>
    <col min="9470" max="9470" width="13" style="2" bestFit="1" customWidth="1"/>
    <col min="9471" max="9475" width="0" style="2" hidden="1" customWidth="1"/>
    <col min="9476" max="9714" width="10.140625" style="2"/>
    <col min="9715" max="9715" width="6.42578125" style="2" customWidth="1"/>
    <col min="9716" max="9716" width="26.7109375" style="2" customWidth="1"/>
    <col min="9717" max="9717" width="9" style="2" customWidth="1"/>
    <col min="9718" max="9718" width="0.7109375" style="2" customWidth="1"/>
    <col min="9719" max="9719" width="16.28515625" style="2" customWidth="1"/>
    <col min="9720" max="9720" width="0.7109375" style="2" customWidth="1"/>
    <col min="9721" max="9721" width="16.7109375" style="2" customWidth="1"/>
    <col min="9722" max="9722" width="0.7109375" style="2" customWidth="1"/>
    <col min="9723" max="9723" width="17" style="2" customWidth="1"/>
    <col min="9724" max="9724" width="0.7109375" style="2" customWidth="1"/>
    <col min="9725" max="9725" width="17.42578125" style="2" customWidth="1"/>
    <col min="9726" max="9726" width="13" style="2" bestFit="1" customWidth="1"/>
    <col min="9727" max="9731" width="0" style="2" hidden="1" customWidth="1"/>
    <col min="9732" max="9970" width="10.140625" style="2"/>
    <col min="9971" max="9971" width="6.42578125" style="2" customWidth="1"/>
    <col min="9972" max="9972" width="26.7109375" style="2" customWidth="1"/>
    <col min="9973" max="9973" width="9" style="2" customWidth="1"/>
    <col min="9974" max="9974" width="0.7109375" style="2" customWidth="1"/>
    <col min="9975" max="9975" width="16.28515625" style="2" customWidth="1"/>
    <col min="9976" max="9976" width="0.7109375" style="2" customWidth="1"/>
    <col min="9977" max="9977" width="16.7109375" style="2" customWidth="1"/>
    <col min="9978" max="9978" width="0.7109375" style="2" customWidth="1"/>
    <col min="9979" max="9979" width="17" style="2" customWidth="1"/>
    <col min="9980" max="9980" width="0.7109375" style="2" customWidth="1"/>
    <col min="9981" max="9981" width="17.42578125" style="2" customWidth="1"/>
    <col min="9982" max="9982" width="13" style="2" bestFit="1" customWidth="1"/>
    <col min="9983" max="9987" width="0" style="2" hidden="1" customWidth="1"/>
    <col min="9988" max="10226" width="10.140625" style="2"/>
    <col min="10227" max="10227" width="6.42578125" style="2" customWidth="1"/>
    <col min="10228" max="10228" width="26.7109375" style="2" customWidth="1"/>
    <col min="10229" max="10229" width="9" style="2" customWidth="1"/>
    <col min="10230" max="10230" width="0.7109375" style="2" customWidth="1"/>
    <col min="10231" max="10231" width="16.28515625" style="2" customWidth="1"/>
    <col min="10232" max="10232" width="0.7109375" style="2" customWidth="1"/>
    <col min="10233" max="10233" width="16.7109375" style="2" customWidth="1"/>
    <col min="10234" max="10234" width="0.7109375" style="2" customWidth="1"/>
    <col min="10235" max="10235" width="17" style="2" customWidth="1"/>
    <col min="10236" max="10236" width="0.7109375" style="2" customWidth="1"/>
    <col min="10237" max="10237" width="17.42578125" style="2" customWidth="1"/>
    <col min="10238" max="10238" width="13" style="2" bestFit="1" customWidth="1"/>
    <col min="10239" max="10243" width="0" style="2" hidden="1" customWidth="1"/>
    <col min="10244" max="10482" width="10.140625" style="2"/>
    <col min="10483" max="10483" width="6.42578125" style="2" customWidth="1"/>
    <col min="10484" max="10484" width="26.7109375" style="2" customWidth="1"/>
    <col min="10485" max="10485" width="9" style="2" customWidth="1"/>
    <col min="10486" max="10486" width="0.7109375" style="2" customWidth="1"/>
    <col min="10487" max="10487" width="16.28515625" style="2" customWidth="1"/>
    <col min="10488" max="10488" width="0.7109375" style="2" customWidth="1"/>
    <col min="10489" max="10489" width="16.7109375" style="2" customWidth="1"/>
    <col min="10490" max="10490" width="0.7109375" style="2" customWidth="1"/>
    <col min="10491" max="10491" width="17" style="2" customWidth="1"/>
    <col min="10492" max="10492" width="0.7109375" style="2" customWidth="1"/>
    <col min="10493" max="10493" width="17.42578125" style="2" customWidth="1"/>
    <col min="10494" max="10494" width="13" style="2" bestFit="1" customWidth="1"/>
    <col min="10495" max="10499" width="0" style="2" hidden="1" customWidth="1"/>
    <col min="10500" max="10738" width="10.140625" style="2"/>
    <col min="10739" max="10739" width="6.42578125" style="2" customWidth="1"/>
    <col min="10740" max="10740" width="26.7109375" style="2" customWidth="1"/>
    <col min="10741" max="10741" width="9" style="2" customWidth="1"/>
    <col min="10742" max="10742" width="0.7109375" style="2" customWidth="1"/>
    <col min="10743" max="10743" width="16.28515625" style="2" customWidth="1"/>
    <col min="10744" max="10744" width="0.7109375" style="2" customWidth="1"/>
    <col min="10745" max="10745" width="16.7109375" style="2" customWidth="1"/>
    <col min="10746" max="10746" width="0.7109375" style="2" customWidth="1"/>
    <col min="10747" max="10747" width="17" style="2" customWidth="1"/>
    <col min="10748" max="10748" width="0.7109375" style="2" customWidth="1"/>
    <col min="10749" max="10749" width="17.42578125" style="2" customWidth="1"/>
    <col min="10750" max="10750" width="13" style="2" bestFit="1" customWidth="1"/>
    <col min="10751" max="10755" width="0" style="2" hidden="1" customWidth="1"/>
    <col min="10756" max="10994" width="10.140625" style="2"/>
    <col min="10995" max="10995" width="6.42578125" style="2" customWidth="1"/>
    <col min="10996" max="10996" width="26.7109375" style="2" customWidth="1"/>
    <col min="10997" max="10997" width="9" style="2" customWidth="1"/>
    <col min="10998" max="10998" width="0.7109375" style="2" customWidth="1"/>
    <col min="10999" max="10999" width="16.28515625" style="2" customWidth="1"/>
    <col min="11000" max="11000" width="0.7109375" style="2" customWidth="1"/>
    <col min="11001" max="11001" width="16.7109375" style="2" customWidth="1"/>
    <col min="11002" max="11002" width="0.7109375" style="2" customWidth="1"/>
    <col min="11003" max="11003" width="17" style="2" customWidth="1"/>
    <col min="11004" max="11004" width="0.7109375" style="2" customWidth="1"/>
    <col min="11005" max="11005" width="17.42578125" style="2" customWidth="1"/>
    <col min="11006" max="11006" width="13" style="2" bestFit="1" customWidth="1"/>
    <col min="11007" max="11011" width="0" style="2" hidden="1" customWidth="1"/>
    <col min="11012" max="11250" width="10.140625" style="2"/>
    <col min="11251" max="11251" width="6.42578125" style="2" customWidth="1"/>
    <col min="11252" max="11252" width="26.7109375" style="2" customWidth="1"/>
    <col min="11253" max="11253" width="9" style="2" customWidth="1"/>
    <col min="11254" max="11254" width="0.7109375" style="2" customWidth="1"/>
    <col min="11255" max="11255" width="16.28515625" style="2" customWidth="1"/>
    <col min="11256" max="11256" width="0.7109375" style="2" customWidth="1"/>
    <col min="11257" max="11257" width="16.7109375" style="2" customWidth="1"/>
    <col min="11258" max="11258" width="0.7109375" style="2" customWidth="1"/>
    <col min="11259" max="11259" width="17" style="2" customWidth="1"/>
    <col min="11260" max="11260" width="0.7109375" style="2" customWidth="1"/>
    <col min="11261" max="11261" width="17.42578125" style="2" customWidth="1"/>
    <col min="11262" max="11262" width="13" style="2" bestFit="1" customWidth="1"/>
    <col min="11263" max="11267" width="0" style="2" hidden="1" customWidth="1"/>
    <col min="11268" max="11506" width="10.140625" style="2"/>
    <col min="11507" max="11507" width="6.42578125" style="2" customWidth="1"/>
    <col min="11508" max="11508" width="26.7109375" style="2" customWidth="1"/>
    <col min="11509" max="11509" width="9" style="2" customWidth="1"/>
    <col min="11510" max="11510" width="0.7109375" style="2" customWidth="1"/>
    <col min="11511" max="11511" width="16.28515625" style="2" customWidth="1"/>
    <col min="11512" max="11512" width="0.7109375" style="2" customWidth="1"/>
    <col min="11513" max="11513" width="16.7109375" style="2" customWidth="1"/>
    <col min="11514" max="11514" width="0.7109375" style="2" customWidth="1"/>
    <col min="11515" max="11515" width="17" style="2" customWidth="1"/>
    <col min="11516" max="11516" width="0.7109375" style="2" customWidth="1"/>
    <col min="11517" max="11517" width="17.42578125" style="2" customWidth="1"/>
    <col min="11518" max="11518" width="13" style="2" bestFit="1" customWidth="1"/>
    <col min="11519" max="11523" width="0" style="2" hidden="1" customWidth="1"/>
    <col min="11524" max="11762" width="10.140625" style="2"/>
    <col min="11763" max="11763" width="6.42578125" style="2" customWidth="1"/>
    <col min="11764" max="11764" width="26.7109375" style="2" customWidth="1"/>
    <col min="11765" max="11765" width="9" style="2" customWidth="1"/>
    <col min="11766" max="11766" width="0.7109375" style="2" customWidth="1"/>
    <col min="11767" max="11767" width="16.28515625" style="2" customWidth="1"/>
    <col min="11768" max="11768" width="0.7109375" style="2" customWidth="1"/>
    <col min="11769" max="11769" width="16.7109375" style="2" customWidth="1"/>
    <col min="11770" max="11770" width="0.7109375" style="2" customWidth="1"/>
    <col min="11771" max="11771" width="17" style="2" customWidth="1"/>
    <col min="11772" max="11772" width="0.7109375" style="2" customWidth="1"/>
    <col min="11773" max="11773" width="17.42578125" style="2" customWidth="1"/>
    <col min="11774" max="11774" width="13" style="2" bestFit="1" customWidth="1"/>
    <col min="11775" max="11779" width="0" style="2" hidden="1" customWidth="1"/>
    <col min="11780" max="12018" width="10.140625" style="2"/>
    <col min="12019" max="12019" width="6.42578125" style="2" customWidth="1"/>
    <col min="12020" max="12020" width="26.7109375" style="2" customWidth="1"/>
    <col min="12021" max="12021" width="9" style="2" customWidth="1"/>
    <col min="12022" max="12022" width="0.7109375" style="2" customWidth="1"/>
    <col min="12023" max="12023" width="16.28515625" style="2" customWidth="1"/>
    <col min="12024" max="12024" width="0.7109375" style="2" customWidth="1"/>
    <col min="12025" max="12025" width="16.7109375" style="2" customWidth="1"/>
    <col min="12026" max="12026" width="0.7109375" style="2" customWidth="1"/>
    <col min="12027" max="12027" width="17" style="2" customWidth="1"/>
    <col min="12028" max="12028" width="0.7109375" style="2" customWidth="1"/>
    <col min="12029" max="12029" width="17.42578125" style="2" customWidth="1"/>
    <col min="12030" max="12030" width="13" style="2" bestFit="1" customWidth="1"/>
    <col min="12031" max="12035" width="0" style="2" hidden="1" customWidth="1"/>
    <col min="12036" max="12274" width="10.140625" style="2"/>
    <col min="12275" max="12275" width="6.42578125" style="2" customWidth="1"/>
    <col min="12276" max="12276" width="26.7109375" style="2" customWidth="1"/>
    <col min="12277" max="12277" width="9" style="2" customWidth="1"/>
    <col min="12278" max="12278" width="0.7109375" style="2" customWidth="1"/>
    <col min="12279" max="12279" width="16.28515625" style="2" customWidth="1"/>
    <col min="12280" max="12280" width="0.7109375" style="2" customWidth="1"/>
    <col min="12281" max="12281" width="16.7109375" style="2" customWidth="1"/>
    <col min="12282" max="12282" width="0.7109375" style="2" customWidth="1"/>
    <col min="12283" max="12283" width="17" style="2" customWidth="1"/>
    <col min="12284" max="12284" width="0.7109375" style="2" customWidth="1"/>
    <col min="12285" max="12285" width="17.42578125" style="2" customWidth="1"/>
    <col min="12286" max="12286" width="13" style="2" bestFit="1" customWidth="1"/>
    <col min="12287" max="12291" width="0" style="2" hidden="1" customWidth="1"/>
    <col min="12292" max="12530" width="10.140625" style="2"/>
    <col min="12531" max="12531" width="6.42578125" style="2" customWidth="1"/>
    <col min="12532" max="12532" width="26.7109375" style="2" customWidth="1"/>
    <col min="12533" max="12533" width="9" style="2" customWidth="1"/>
    <col min="12534" max="12534" width="0.7109375" style="2" customWidth="1"/>
    <col min="12535" max="12535" width="16.28515625" style="2" customWidth="1"/>
    <col min="12536" max="12536" width="0.7109375" style="2" customWidth="1"/>
    <col min="12537" max="12537" width="16.7109375" style="2" customWidth="1"/>
    <col min="12538" max="12538" width="0.7109375" style="2" customWidth="1"/>
    <col min="12539" max="12539" width="17" style="2" customWidth="1"/>
    <col min="12540" max="12540" width="0.7109375" style="2" customWidth="1"/>
    <col min="12541" max="12541" width="17.42578125" style="2" customWidth="1"/>
    <col min="12542" max="12542" width="13" style="2" bestFit="1" customWidth="1"/>
    <col min="12543" max="12547" width="0" style="2" hidden="1" customWidth="1"/>
    <col min="12548" max="12786" width="10.140625" style="2"/>
    <col min="12787" max="12787" width="6.42578125" style="2" customWidth="1"/>
    <col min="12788" max="12788" width="26.7109375" style="2" customWidth="1"/>
    <col min="12789" max="12789" width="9" style="2" customWidth="1"/>
    <col min="12790" max="12790" width="0.7109375" style="2" customWidth="1"/>
    <col min="12791" max="12791" width="16.28515625" style="2" customWidth="1"/>
    <col min="12792" max="12792" width="0.7109375" style="2" customWidth="1"/>
    <col min="12793" max="12793" width="16.7109375" style="2" customWidth="1"/>
    <col min="12794" max="12794" width="0.7109375" style="2" customWidth="1"/>
    <col min="12795" max="12795" width="17" style="2" customWidth="1"/>
    <col min="12796" max="12796" width="0.7109375" style="2" customWidth="1"/>
    <col min="12797" max="12797" width="17.42578125" style="2" customWidth="1"/>
    <col min="12798" max="12798" width="13" style="2" bestFit="1" customWidth="1"/>
    <col min="12799" max="12803" width="0" style="2" hidden="1" customWidth="1"/>
    <col min="12804" max="13042" width="10.140625" style="2"/>
    <col min="13043" max="13043" width="6.42578125" style="2" customWidth="1"/>
    <col min="13044" max="13044" width="26.7109375" style="2" customWidth="1"/>
    <col min="13045" max="13045" width="9" style="2" customWidth="1"/>
    <col min="13046" max="13046" width="0.7109375" style="2" customWidth="1"/>
    <col min="13047" max="13047" width="16.28515625" style="2" customWidth="1"/>
    <col min="13048" max="13048" width="0.7109375" style="2" customWidth="1"/>
    <col min="13049" max="13049" width="16.7109375" style="2" customWidth="1"/>
    <col min="13050" max="13050" width="0.7109375" style="2" customWidth="1"/>
    <col min="13051" max="13051" width="17" style="2" customWidth="1"/>
    <col min="13052" max="13052" width="0.7109375" style="2" customWidth="1"/>
    <col min="13053" max="13053" width="17.42578125" style="2" customWidth="1"/>
    <col min="13054" max="13054" width="13" style="2" bestFit="1" customWidth="1"/>
    <col min="13055" max="13059" width="0" style="2" hidden="1" customWidth="1"/>
    <col min="13060" max="13298" width="10.140625" style="2"/>
    <col min="13299" max="13299" width="6.42578125" style="2" customWidth="1"/>
    <col min="13300" max="13300" width="26.7109375" style="2" customWidth="1"/>
    <col min="13301" max="13301" width="9" style="2" customWidth="1"/>
    <col min="13302" max="13302" width="0.7109375" style="2" customWidth="1"/>
    <col min="13303" max="13303" width="16.28515625" style="2" customWidth="1"/>
    <col min="13304" max="13304" width="0.7109375" style="2" customWidth="1"/>
    <col min="13305" max="13305" width="16.7109375" style="2" customWidth="1"/>
    <col min="13306" max="13306" width="0.7109375" style="2" customWidth="1"/>
    <col min="13307" max="13307" width="17" style="2" customWidth="1"/>
    <col min="13308" max="13308" width="0.7109375" style="2" customWidth="1"/>
    <col min="13309" max="13309" width="17.42578125" style="2" customWidth="1"/>
    <col min="13310" max="13310" width="13" style="2" bestFit="1" customWidth="1"/>
    <col min="13311" max="13315" width="0" style="2" hidden="1" customWidth="1"/>
    <col min="13316" max="13554" width="10.140625" style="2"/>
    <col min="13555" max="13555" width="6.42578125" style="2" customWidth="1"/>
    <col min="13556" max="13556" width="26.7109375" style="2" customWidth="1"/>
    <col min="13557" max="13557" width="9" style="2" customWidth="1"/>
    <col min="13558" max="13558" width="0.7109375" style="2" customWidth="1"/>
    <col min="13559" max="13559" width="16.28515625" style="2" customWidth="1"/>
    <col min="13560" max="13560" width="0.7109375" style="2" customWidth="1"/>
    <col min="13561" max="13561" width="16.7109375" style="2" customWidth="1"/>
    <col min="13562" max="13562" width="0.7109375" style="2" customWidth="1"/>
    <col min="13563" max="13563" width="17" style="2" customWidth="1"/>
    <col min="13564" max="13564" width="0.7109375" style="2" customWidth="1"/>
    <col min="13565" max="13565" width="17.42578125" style="2" customWidth="1"/>
    <col min="13566" max="13566" width="13" style="2" bestFit="1" customWidth="1"/>
    <col min="13567" max="13571" width="0" style="2" hidden="1" customWidth="1"/>
    <col min="13572" max="13810" width="10.140625" style="2"/>
    <col min="13811" max="13811" width="6.42578125" style="2" customWidth="1"/>
    <col min="13812" max="13812" width="26.7109375" style="2" customWidth="1"/>
    <col min="13813" max="13813" width="9" style="2" customWidth="1"/>
    <col min="13814" max="13814" width="0.7109375" style="2" customWidth="1"/>
    <col min="13815" max="13815" width="16.28515625" style="2" customWidth="1"/>
    <col min="13816" max="13816" width="0.7109375" style="2" customWidth="1"/>
    <col min="13817" max="13817" width="16.7109375" style="2" customWidth="1"/>
    <col min="13818" max="13818" width="0.7109375" style="2" customWidth="1"/>
    <col min="13819" max="13819" width="17" style="2" customWidth="1"/>
    <col min="13820" max="13820" width="0.7109375" style="2" customWidth="1"/>
    <col min="13821" max="13821" width="17.42578125" style="2" customWidth="1"/>
    <col min="13822" max="13822" width="13" style="2" bestFit="1" customWidth="1"/>
    <col min="13823" max="13827" width="0" style="2" hidden="1" customWidth="1"/>
    <col min="13828" max="14066" width="10.140625" style="2"/>
    <col min="14067" max="14067" width="6.42578125" style="2" customWidth="1"/>
    <col min="14068" max="14068" width="26.7109375" style="2" customWidth="1"/>
    <col min="14069" max="14069" width="9" style="2" customWidth="1"/>
    <col min="14070" max="14070" width="0.7109375" style="2" customWidth="1"/>
    <col min="14071" max="14071" width="16.28515625" style="2" customWidth="1"/>
    <col min="14072" max="14072" width="0.7109375" style="2" customWidth="1"/>
    <col min="14073" max="14073" width="16.7109375" style="2" customWidth="1"/>
    <col min="14074" max="14074" width="0.7109375" style="2" customWidth="1"/>
    <col min="14075" max="14075" width="17" style="2" customWidth="1"/>
    <col min="14076" max="14076" width="0.7109375" style="2" customWidth="1"/>
    <col min="14077" max="14077" width="17.42578125" style="2" customWidth="1"/>
    <col min="14078" max="14078" width="13" style="2" bestFit="1" customWidth="1"/>
    <col min="14079" max="14083" width="0" style="2" hidden="1" customWidth="1"/>
    <col min="14084" max="14322" width="10.140625" style="2"/>
    <col min="14323" max="14323" width="6.42578125" style="2" customWidth="1"/>
    <col min="14324" max="14324" width="26.7109375" style="2" customWidth="1"/>
    <col min="14325" max="14325" width="9" style="2" customWidth="1"/>
    <col min="14326" max="14326" width="0.7109375" style="2" customWidth="1"/>
    <col min="14327" max="14327" width="16.28515625" style="2" customWidth="1"/>
    <col min="14328" max="14328" width="0.7109375" style="2" customWidth="1"/>
    <col min="14329" max="14329" width="16.7109375" style="2" customWidth="1"/>
    <col min="14330" max="14330" width="0.7109375" style="2" customWidth="1"/>
    <col min="14331" max="14331" width="17" style="2" customWidth="1"/>
    <col min="14332" max="14332" width="0.7109375" style="2" customWidth="1"/>
    <col min="14333" max="14333" width="17.42578125" style="2" customWidth="1"/>
    <col min="14334" max="14334" width="13" style="2" bestFit="1" customWidth="1"/>
    <col min="14335" max="14339" width="0" style="2" hidden="1" customWidth="1"/>
    <col min="14340" max="14578" width="10.140625" style="2"/>
    <col min="14579" max="14579" width="6.42578125" style="2" customWidth="1"/>
    <col min="14580" max="14580" width="26.7109375" style="2" customWidth="1"/>
    <col min="14581" max="14581" width="9" style="2" customWidth="1"/>
    <col min="14582" max="14582" width="0.7109375" style="2" customWidth="1"/>
    <col min="14583" max="14583" width="16.28515625" style="2" customWidth="1"/>
    <col min="14584" max="14584" width="0.7109375" style="2" customWidth="1"/>
    <col min="14585" max="14585" width="16.7109375" style="2" customWidth="1"/>
    <col min="14586" max="14586" width="0.7109375" style="2" customWidth="1"/>
    <col min="14587" max="14587" width="17" style="2" customWidth="1"/>
    <col min="14588" max="14588" width="0.7109375" style="2" customWidth="1"/>
    <col min="14589" max="14589" width="17.42578125" style="2" customWidth="1"/>
    <col min="14590" max="14590" width="13" style="2" bestFit="1" customWidth="1"/>
    <col min="14591" max="14595" width="0" style="2" hidden="1" customWidth="1"/>
    <col min="14596" max="14834" width="10.140625" style="2"/>
    <col min="14835" max="14835" width="6.42578125" style="2" customWidth="1"/>
    <col min="14836" max="14836" width="26.7109375" style="2" customWidth="1"/>
    <col min="14837" max="14837" width="9" style="2" customWidth="1"/>
    <col min="14838" max="14838" width="0.7109375" style="2" customWidth="1"/>
    <col min="14839" max="14839" width="16.28515625" style="2" customWidth="1"/>
    <col min="14840" max="14840" width="0.7109375" style="2" customWidth="1"/>
    <col min="14841" max="14841" width="16.7109375" style="2" customWidth="1"/>
    <col min="14842" max="14842" width="0.7109375" style="2" customWidth="1"/>
    <col min="14843" max="14843" width="17" style="2" customWidth="1"/>
    <col min="14844" max="14844" width="0.7109375" style="2" customWidth="1"/>
    <col min="14845" max="14845" width="17.42578125" style="2" customWidth="1"/>
    <col min="14846" max="14846" width="13" style="2" bestFit="1" customWidth="1"/>
    <col min="14847" max="14851" width="0" style="2" hidden="1" customWidth="1"/>
    <col min="14852" max="15090" width="10.140625" style="2"/>
    <col min="15091" max="15091" width="6.42578125" style="2" customWidth="1"/>
    <col min="15092" max="15092" width="26.7109375" style="2" customWidth="1"/>
    <col min="15093" max="15093" width="9" style="2" customWidth="1"/>
    <col min="15094" max="15094" width="0.7109375" style="2" customWidth="1"/>
    <col min="15095" max="15095" width="16.28515625" style="2" customWidth="1"/>
    <col min="15096" max="15096" width="0.7109375" style="2" customWidth="1"/>
    <col min="15097" max="15097" width="16.7109375" style="2" customWidth="1"/>
    <col min="15098" max="15098" width="0.7109375" style="2" customWidth="1"/>
    <col min="15099" max="15099" width="17" style="2" customWidth="1"/>
    <col min="15100" max="15100" width="0.7109375" style="2" customWidth="1"/>
    <col min="15101" max="15101" width="17.42578125" style="2" customWidth="1"/>
    <col min="15102" max="15102" width="13" style="2" bestFit="1" customWidth="1"/>
    <col min="15103" max="15107" width="0" style="2" hidden="1" customWidth="1"/>
    <col min="15108" max="15346" width="10.140625" style="2"/>
    <col min="15347" max="15347" width="6.42578125" style="2" customWidth="1"/>
    <col min="15348" max="15348" width="26.7109375" style="2" customWidth="1"/>
    <col min="15349" max="15349" width="9" style="2" customWidth="1"/>
    <col min="15350" max="15350" width="0.7109375" style="2" customWidth="1"/>
    <col min="15351" max="15351" width="16.28515625" style="2" customWidth="1"/>
    <col min="15352" max="15352" width="0.7109375" style="2" customWidth="1"/>
    <col min="15353" max="15353" width="16.7109375" style="2" customWidth="1"/>
    <col min="15354" max="15354" width="0.7109375" style="2" customWidth="1"/>
    <col min="15355" max="15355" width="17" style="2" customWidth="1"/>
    <col min="15356" max="15356" width="0.7109375" style="2" customWidth="1"/>
    <col min="15357" max="15357" width="17.42578125" style="2" customWidth="1"/>
    <col min="15358" max="15358" width="13" style="2" bestFit="1" customWidth="1"/>
    <col min="15359" max="15363" width="0" style="2" hidden="1" customWidth="1"/>
    <col min="15364" max="15602" width="10.140625" style="2"/>
    <col min="15603" max="15603" width="6.42578125" style="2" customWidth="1"/>
    <col min="15604" max="15604" width="26.7109375" style="2" customWidth="1"/>
    <col min="15605" max="15605" width="9" style="2" customWidth="1"/>
    <col min="15606" max="15606" width="0.7109375" style="2" customWidth="1"/>
    <col min="15607" max="15607" width="16.28515625" style="2" customWidth="1"/>
    <col min="15608" max="15608" width="0.7109375" style="2" customWidth="1"/>
    <col min="15609" max="15609" width="16.7109375" style="2" customWidth="1"/>
    <col min="15610" max="15610" width="0.7109375" style="2" customWidth="1"/>
    <col min="15611" max="15611" width="17" style="2" customWidth="1"/>
    <col min="15612" max="15612" width="0.7109375" style="2" customWidth="1"/>
    <col min="15613" max="15613" width="17.42578125" style="2" customWidth="1"/>
    <col min="15614" max="15614" width="13" style="2" bestFit="1" customWidth="1"/>
    <col min="15615" max="15619" width="0" style="2" hidden="1" customWidth="1"/>
    <col min="15620" max="15858" width="10.140625" style="2"/>
    <col min="15859" max="15859" width="6.42578125" style="2" customWidth="1"/>
    <col min="15860" max="15860" width="26.7109375" style="2" customWidth="1"/>
    <col min="15861" max="15861" width="9" style="2" customWidth="1"/>
    <col min="15862" max="15862" width="0.7109375" style="2" customWidth="1"/>
    <col min="15863" max="15863" width="16.28515625" style="2" customWidth="1"/>
    <col min="15864" max="15864" width="0.7109375" style="2" customWidth="1"/>
    <col min="15865" max="15865" width="16.7109375" style="2" customWidth="1"/>
    <col min="15866" max="15866" width="0.7109375" style="2" customWidth="1"/>
    <col min="15867" max="15867" width="17" style="2" customWidth="1"/>
    <col min="15868" max="15868" width="0.7109375" style="2" customWidth="1"/>
    <col min="15869" max="15869" width="17.42578125" style="2" customWidth="1"/>
    <col min="15870" max="15870" width="13" style="2" bestFit="1" customWidth="1"/>
    <col min="15871" max="15875" width="0" style="2" hidden="1" customWidth="1"/>
    <col min="15876" max="16114" width="10.140625" style="2"/>
    <col min="16115" max="16115" width="6.42578125" style="2" customWidth="1"/>
    <col min="16116" max="16116" width="26.7109375" style="2" customWidth="1"/>
    <col min="16117" max="16117" width="9" style="2" customWidth="1"/>
    <col min="16118" max="16118" width="0.7109375" style="2" customWidth="1"/>
    <col min="16119" max="16119" width="16.28515625" style="2" customWidth="1"/>
    <col min="16120" max="16120" width="0.7109375" style="2" customWidth="1"/>
    <col min="16121" max="16121" width="16.7109375" style="2" customWidth="1"/>
    <col min="16122" max="16122" width="0.7109375" style="2" customWidth="1"/>
    <col min="16123" max="16123" width="17" style="2" customWidth="1"/>
    <col min="16124" max="16124" width="0.7109375" style="2" customWidth="1"/>
    <col min="16125" max="16125" width="17.42578125" style="2" customWidth="1"/>
    <col min="16126" max="16126" width="13" style="2" bestFit="1" customWidth="1"/>
    <col min="16127" max="16131" width="0" style="2" hidden="1" customWidth="1"/>
    <col min="16132" max="16384" width="10.140625" style="2"/>
  </cols>
  <sheetData>
    <row r="1" spans="1:14" ht="24" customHeight="1">
      <c r="A1" s="78" t="s">
        <v>139</v>
      </c>
    </row>
    <row r="2" spans="1:14" ht="24" customHeight="1">
      <c r="A2" s="109" t="s">
        <v>165</v>
      </c>
    </row>
    <row r="3" spans="1:14" ht="24" customHeight="1">
      <c r="A3" s="24" t="s">
        <v>145</v>
      </c>
    </row>
    <row r="4" spans="1:14" ht="24" customHeight="1"/>
    <row r="5" spans="1:14" ht="24" customHeight="1">
      <c r="H5" s="156" t="s">
        <v>99</v>
      </c>
      <c r="I5" s="156"/>
      <c r="J5" s="156"/>
      <c r="L5" s="156" t="s">
        <v>100</v>
      </c>
      <c r="M5" s="156"/>
      <c r="N5" s="156"/>
    </row>
    <row r="6" spans="1:14" ht="24" customHeight="1">
      <c r="F6" s="79" t="s">
        <v>1</v>
      </c>
      <c r="H6" s="131" t="s">
        <v>144</v>
      </c>
      <c r="J6" s="131" t="s">
        <v>118</v>
      </c>
      <c r="L6" s="131" t="s">
        <v>144</v>
      </c>
      <c r="N6" s="131" t="s">
        <v>118</v>
      </c>
    </row>
    <row r="7" spans="1:14" ht="24" customHeight="1">
      <c r="A7" s="2" t="s">
        <v>86</v>
      </c>
      <c r="F7" s="79"/>
      <c r="H7" s="4"/>
      <c r="J7" s="4"/>
      <c r="L7" s="4"/>
      <c r="N7" s="4"/>
    </row>
    <row r="8" spans="1:14" ht="24" customHeight="1">
      <c r="B8" s="2" t="s">
        <v>88</v>
      </c>
      <c r="F8" s="4"/>
      <c r="H8" s="25">
        <v>217389517.81999999</v>
      </c>
      <c r="I8" s="25"/>
      <c r="J8" s="25">
        <v>209595319.5</v>
      </c>
      <c r="L8" s="25">
        <v>101884615.81999999</v>
      </c>
      <c r="M8" s="25"/>
      <c r="N8" s="25">
        <v>89574068</v>
      </c>
    </row>
    <row r="9" spans="1:14" ht="24" customHeight="1">
      <c r="B9" s="2" t="s">
        <v>87</v>
      </c>
      <c r="F9" s="4"/>
      <c r="H9" s="27">
        <v>786092.17999999993</v>
      </c>
      <c r="I9" s="25"/>
      <c r="J9" s="27">
        <v>1470757</v>
      </c>
      <c r="L9" s="27">
        <v>433317.68</v>
      </c>
      <c r="M9" s="25"/>
      <c r="N9" s="27">
        <v>1085534</v>
      </c>
    </row>
    <row r="10" spans="1:14" ht="24" customHeight="1">
      <c r="B10" s="2" t="s">
        <v>89</v>
      </c>
      <c r="F10" s="4"/>
      <c r="H10" s="25">
        <f>SUM(H8:H9)</f>
        <v>218175610</v>
      </c>
      <c r="I10" s="25"/>
      <c r="J10" s="25">
        <f>SUM(J8:J9)</f>
        <v>211066076.5</v>
      </c>
      <c r="L10" s="25">
        <f>SUM(L8:L9)</f>
        <v>102317933.5</v>
      </c>
      <c r="M10" s="25"/>
      <c r="N10" s="25">
        <f>SUM(N8:N9)</f>
        <v>90659602</v>
      </c>
    </row>
    <row r="11" spans="1:14" ht="24" customHeight="1">
      <c r="A11" s="40" t="s">
        <v>67</v>
      </c>
      <c r="G11" s="25"/>
      <c r="H11" s="27">
        <v>-137744194.26660001</v>
      </c>
      <c r="I11" s="25"/>
      <c r="J11" s="27">
        <v>-131093006.56999999</v>
      </c>
      <c r="K11" s="25"/>
      <c r="L11" s="27">
        <v>-69409917.01000002</v>
      </c>
      <c r="M11" s="25"/>
      <c r="N11" s="27">
        <v>-61741483.649999999</v>
      </c>
    </row>
    <row r="12" spans="1:14" ht="24" customHeight="1">
      <c r="A12" s="80" t="s">
        <v>28</v>
      </c>
      <c r="G12" s="9"/>
      <c r="H12" s="25">
        <f>SUM(H10:H11)</f>
        <v>80431415.733399987</v>
      </c>
      <c r="I12" s="25"/>
      <c r="J12" s="25">
        <f>SUM(J10:J11)</f>
        <v>79973069.930000007</v>
      </c>
      <c r="K12" s="9"/>
      <c r="L12" s="25">
        <f>SUM(L10:L11)</f>
        <v>32908016.48999998</v>
      </c>
      <c r="M12" s="25"/>
      <c r="N12" s="25">
        <f>SUM(N10:N11)</f>
        <v>28918118.350000001</v>
      </c>
    </row>
    <row r="13" spans="1:14" ht="24" customHeight="1">
      <c r="A13" s="2" t="s">
        <v>29</v>
      </c>
      <c r="F13" s="4"/>
      <c r="H13" s="27">
        <v>5520069.9899999984</v>
      </c>
      <c r="I13" s="25"/>
      <c r="J13" s="27">
        <v>2961685.55</v>
      </c>
      <c r="L13" s="27">
        <v>28413585.16</v>
      </c>
      <c r="M13" s="25"/>
      <c r="N13" s="27">
        <v>23326259.449999999</v>
      </c>
    </row>
    <row r="14" spans="1:14" ht="24" customHeight="1">
      <c r="A14" s="80" t="s">
        <v>30</v>
      </c>
      <c r="G14" s="9"/>
      <c r="H14" s="26">
        <f>H12+H13</f>
        <v>85951485.723399982</v>
      </c>
      <c r="I14" s="25"/>
      <c r="J14" s="26">
        <f>J12+J13</f>
        <v>82934755.480000004</v>
      </c>
      <c r="K14" s="9"/>
      <c r="L14" s="26">
        <f>L12+L13</f>
        <v>61321601.649999976</v>
      </c>
      <c r="M14" s="25"/>
      <c r="N14" s="26">
        <f>SUM(N12:N13)</f>
        <v>52244377.799999997</v>
      </c>
    </row>
    <row r="15" spans="1:14" ht="24" customHeight="1">
      <c r="A15" s="2" t="s">
        <v>90</v>
      </c>
      <c r="H15" s="25">
        <v>-15284157.490000002</v>
      </c>
      <c r="I15" s="25"/>
      <c r="J15" s="25">
        <v>-13830001.67</v>
      </c>
      <c r="L15" s="25">
        <v>-7317341.4900000002</v>
      </c>
      <c r="M15" s="25"/>
      <c r="N15" s="25">
        <v>-6313003.3600000003</v>
      </c>
    </row>
    <row r="16" spans="1:14" ht="24" customHeight="1">
      <c r="A16" s="2" t="s">
        <v>31</v>
      </c>
      <c r="F16" s="4"/>
      <c r="H16" s="25">
        <v>-41717164.149999999</v>
      </c>
      <c r="I16" s="25"/>
      <c r="J16" s="25">
        <v>-41843923.469999999</v>
      </c>
      <c r="L16" s="25">
        <v>-23481647.149999987</v>
      </c>
      <c r="M16" s="25"/>
      <c r="N16" s="25">
        <v>-23424180.440000001</v>
      </c>
    </row>
    <row r="17" spans="1:15" ht="24" customHeight="1">
      <c r="A17" s="2" t="s">
        <v>33</v>
      </c>
      <c r="F17" s="4"/>
      <c r="H17" s="25">
        <v>-974522.91999999993</v>
      </c>
      <c r="I17" s="25"/>
      <c r="J17" s="25">
        <v>-2632487.71</v>
      </c>
      <c r="L17" s="25">
        <v>-812632.29999999993</v>
      </c>
      <c r="M17" s="25"/>
      <c r="N17" s="25">
        <v>-2085857.5</v>
      </c>
    </row>
    <row r="18" spans="1:15" ht="24" customHeight="1">
      <c r="A18" s="2" t="s">
        <v>32</v>
      </c>
      <c r="H18" s="26">
        <f>SUM(H15:H17)</f>
        <v>-57975844.560000002</v>
      </c>
      <c r="I18" s="25"/>
      <c r="J18" s="26">
        <f>SUM(J15:J17)</f>
        <v>-58306412.850000001</v>
      </c>
      <c r="L18" s="26">
        <f>SUM(L15:L17)</f>
        <v>-31611620.939999986</v>
      </c>
      <c r="M18" s="25"/>
      <c r="N18" s="26">
        <f>SUM(N15:N17)</f>
        <v>-31823041.300000001</v>
      </c>
    </row>
    <row r="19" spans="1:15" ht="24" customHeight="1">
      <c r="A19" s="3" t="s">
        <v>44</v>
      </c>
      <c r="H19" s="25">
        <f>H14+H18</f>
        <v>27975641.163399979</v>
      </c>
      <c r="I19" s="25"/>
      <c r="J19" s="25">
        <f>J14+J18</f>
        <v>24628342.630000003</v>
      </c>
      <c r="L19" s="25">
        <f>L14+L18</f>
        <v>29709980.70999999</v>
      </c>
      <c r="M19" s="25"/>
      <c r="N19" s="25">
        <f>N14+N18</f>
        <v>20421336.499999996</v>
      </c>
    </row>
    <row r="20" spans="1:15" ht="24" customHeight="1">
      <c r="A20" s="2" t="s">
        <v>80</v>
      </c>
      <c r="F20" s="4">
        <v>13</v>
      </c>
      <c r="H20" s="27">
        <v>-5425351.8900000006</v>
      </c>
      <c r="I20" s="25"/>
      <c r="J20" s="27">
        <v>-4856203.68</v>
      </c>
      <c r="L20" s="27">
        <v>-563843.52</v>
      </c>
      <c r="M20" s="25"/>
      <c r="N20" s="27">
        <v>415151.42</v>
      </c>
    </row>
    <row r="21" spans="1:15" ht="24" customHeight="1">
      <c r="A21" s="80" t="s">
        <v>135</v>
      </c>
      <c r="F21" s="4"/>
      <c r="H21" s="26">
        <f>H19+H20</f>
        <v>22550289.273399979</v>
      </c>
      <c r="I21" s="25"/>
      <c r="J21" s="26">
        <f>J19+J20</f>
        <v>19772138.950000003</v>
      </c>
      <c r="L21" s="26">
        <f>L19+L20</f>
        <v>29146137.18999999</v>
      </c>
      <c r="M21" s="25"/>
      <c r="N21" s="26">
        <f>N19+N20</f>
        <v>20836487.919999998</v>
      </c>
      <c r="O21" s="9"/>
    </row>
    <row r="22" spans="1:15" ht="15" customHeight="1">
      <c r="A22" s="80"/>
      <c r="F22" s="4"/>
      <c r="H22" s="28"/>
      <c r="I22" s="25"/>
      <c r="J22" s="28"/>
      <c r="L22" s="28"/>
      <c r="M22" s="25"/>
      <c r="N22" s="28"/>
    </row>
    <row r="23" spans="1:15" ht="24" customHeight="1">
      <c r="A23" s="110" t="s">
        <v>34</v>
      </c>
      <c r="B23" s="92"/>
      <c r="C23" s="92"/>
      <c r="D23" s="92"/>
      <c r="E23" s="92"/>
      <c r="F23" s="92"/>
      <c r="G23" s="92"/>
      <c r="H23" s="44"/>
      <c r="I23" s="44"/>
      <c r="J23" s="44"/>
      <c r="K23" s="45"/>
      <c r="L23" s="44"/>
      <c r="M23" s="44"/>
      <c r="N23" s="44"/>
    </row>
    <row r="24" spans="1:15" ht="24" customHeight="1">
      <c r="B24" s="111" t="s">
        <v>136</v>
      </c>
      <c r="C24" s="111"/>
      <c r="D24" s="111"/>
      <c r="E24" s="111"/>
      <c r="F24" s="92"/>
      <c r="G24" s="92"/>
      <c r="H24" s="49">
        <v>0</v>
      </c>
      <c r="I24" s="48"/>
      <c r="J24" s="48">
        <v>0</v>
      </c>
      <c r="K24" s="48"/>
      <c r="L24" s="49">
        <v>0</v>
      </c>
      <c r="M24" s="48"/>
      <c r="N24" s="49">
        <v>0</v>
      </c>
    </row>
    <row r="25" spans="1:15" ht="24" customHeight="1" thickBot="1">
      <c r="A25" s="112" t="s">
        <v>137</v>
      </c>
      <c r="B25" s="92"/>
      <c r="C25" s="92"/>
      <c r="D25" s="92"/>
      <c r="E25" s="92"/>
      <c r="F25" s="92"/>
      <c r="G25" s="92"/>
      <c r="H25" s="50">
        <f>H24+H21</f>
        <v>22550289.273399979</v>
      </c>
      <c r="I25" s="48"/>
      <c r="J25" s="50">
        <f>J24+J21</f>
        <v>19772138.950000003</v>
      </c>
      <c r="K25" s="48"/>
      <c r="L25" s="50">
        <f>L24+L21</f>
        <v>29146137.18999999</v>
      </c>
      <c r="M25" s="48"/>
      <c r="N25" s="50">
        <f>N24+N21</f>
        <v>20836487.919999998</v>
      </c>
    </row>
    <row r="26" spans="1:15" ht="15" customHeight="1" thickTop="1">
      <c r="A26" s="92"/>
      <c r="B26" s="92"/>
      <c r="C26" s="92"/>
      <c r="D26" s="92"/>
      <c r="E26" s="92"/>
      <c r="F26" s="92"/>
      <c r="G26" s="92"/>
      <c r="H26" s="42"/>
      <c r="I26" s="42"/>
      <c r="J26" s="42"/>
      <c r="K26" s="42"/>
      <c r="L26" s="43"/>
      <c r="M26" s="43"/>
      <c r="N26" s="43"/>
    </row>
    <row r="27" spans="1:15" ht="24" customHeight="1">
      <c r="A27" s="110" t="s">
        <v>68</v>
      </c>
      <c r="B27" s="92"/>
      <c r="C27" s="92"/>
      <c r="D27" s="92"/>
      <c r="E27" s="92"/>
      <c r="F27" s="92"/>
      <c r="G27" s="92"/>
      <c r="H27" s="41"/>
      <c r="I27" s="41"/>
      <c r="J27" s="41"/>
      <c r="K27" s="42"/>
      <c r="L27" s="41"/>
      <c r="M27" s="41"/>
      <c r="N27" s="41"/>
    </row>
    <row r="28" spans="1:15" ht="24" customHeight="1">
      <c r="A28" s="111" t="s">
        <v>116</v>
      </c>
      <c r="B28" s="92"/>
      <c r="C28" s="92"/>
      <c r="D28" s="92"/>
      <c r="E28" s="92"/>
      <c r="F28" s="92"/>
      <c r="G28" s="92"/>
      <c r="H28" s="47">
        <f>+H30-H29</f>
        <v>22548047.353399977</v>
      </c>
      <c r="I28" s="47"/>
      <c r="J28" s="47">
        <f>+J30-J29</f>
        <v>19769161.800000004</v>
      </c>
      <c r="K28" s="47"/>
      <c r="L28" s="47">
        <f>+L25</f>
        <v>29146137.18999999</v>
      </c>
      <c r="M28" s="47"/>
      <c r="N28" s="47">
        <f>+N25</f>
        <v>20836487.919999998</v>
      </c>
    </row>
    <row r="29" spans="1:15" ht="24" customHeight="1">
      <c r="A29" s="111" t="s">
        <v>115</v>
      </c>
      <c r="B29" s="92"/>
      <c r="C29" s="92"/>
      <c r="D29" s="92"/>
      <c r="E29" s="92"/>
      <c r="F29" s="92"/>
      <c r="G29" s="92"/>
      <c r="H29" s="49">
        <v>2241.92</v>
      </c>
      <c r="I29" s="48"/>
      <c r="J29" s="49">
        <v>2977.15</v>
      </c>
      <c r="K29" s="48"/>
      <c r="L29" s="49">
        <v>0</v>
      </c>
      <c r="M29" s="48"/>
      <c r="N29" s="49">
        <v>0</v>
      </c>
    </row>
    <row r="30" spans="1:15" ht="24" customHeight="1" thickBot="1">
      <c r="A30" s="111"/>
      <c r="B30" s="92"/>
      <c r="C30" s="92"/>
      <c r="D30" s="92"/>
      <c r="E30" s="92"/>
      <c r="F30" s="92"/>
      <c r="G30" s="92"/>
      <c r="H30" s="51">
        <f>H21</f>
        <v>22550289.273399979</v>
      </c>
      <c r="I30" s="48"/>
      <c r="J30" s="51">
        <f>J21</f>
        <v>19772138.950000003</v>
      </c>
      <c r="K30" s="48"/>
      <c r="L30" s="51">
        <f>L21</f>
        <v>29146137.18999999</v>
      </c>
      <c r="M30" s="48"/>
      <c r="N30" s="51">
        <f>N21</f>
        <v>20836487.919999998</v>
      </c>
    </row>
    <row r="31" spans="1:15" ht="15" customHeight="1" thickTop="1">
      <c r="A31" s="92"/>
      <c r="B31" s="92"/>
      <c r="C31" s="92"/>
      <c r="D31" s="92"/>
      <c r="E31" s="92"/>
      <c r="F31" s="92"/>
      <c r="G31" s="92"/>
      <c r="H31" s="48"/>
      <c r="I31" s="48"/>
      <c r="J31" s="48"/>
      <c r="K31" s="48"/>
      <c r="L31" s="113"/>
      <c r="M31" s="113"/>
      <c r="N31" s="113"/>
    </row>
    <row r="32" spans="1:15" ht="24" customHeight="1">
      <c r="A32" s="110" t="s">
        <v>69</v>
      </c>
      <c r="B32" s="92"/>
      <c r="C32" s="92"/>
      <c r="D32" s="92"/>
      <c r="E32" s="92"/>
      <c r="F32" s="92"/>
      <c r="G32" s="92"/>
      <c r="H32" s="48"/>
      <c r="I32" s="48"/>
      <c r="J32" s="48"/>
      <c r="K32" s="48"/>
      <c r="L32" s="48"/>
      <c r="M32" s="48"/>
      <c r="N32" s="48"/>
    </row>
    <row r="33" spans="1:14" ht="24" customHeight="1">
      <c r="A33" s="111" t="s">
        <v>116</v>
      </c>
      <c r="B33" s="92"/>
      <c r="C33" s="92"/>
      <c r="D33" s="92"/>
      <c r="E33" s="92"/>
      <c r="F33" s="92"/>
      <c r="G33" s="92"/>
      <c r="H33" s="47">
        <f>+H35-H34</f>
        <v>22548047.353399977</v>
      </c>
      <c r="I33" s="47"/>
      <c r="J33" s="47">
        <f>+J35-J34</f>
        <v>19769161.800000004</v>
      </c>
      <c r="K33" s="47"/>
      <c r="L33" s="47">
        <f>+L25</f>
        <v>29146137.18999999</v>
      </c>
      <c r="M33" s="47"/>
      <c r="N33" s="47">
        <f>+N25</f>
        <v>20836487.919999998</v>
      </c>
    </row>
    <row r="34" spans="1:14" ht="24" customHeight="1">
      <c r="A34" s="111" t="s">
        <v>115</v>
      </c>
      <c r="B34" s="92"/>
      <c r="C34" s="92"/>
      <c r="D34" s="92"/>
      <c r="E34" s="92"/>
      <c r="F34" s="92"/>
      <c r="G34" s="92"/>
      <c r="H34" s="49">
        <v>2241.92</v>
      </c>
      <c r="I34" s="48"/>
      <c r="J34" s="49">
        <v>2977.15</v>
      </c>
      <c r="K34" s="48"/>
      <c r="L34" s="49">
        <v>0</v>
      </c>
      <c r="M34" s="47"/>
      <c r="N34" s="49">
        <v>0</v>
      </c>
    </row>
    <row r="35" spans="1:14" ht="24" customHeight="1" thickBot="1">
      <c r="A35" s="111"/>
      <c r="B35" s="92"/>
      <c r="C35" s="92"/>
      <c r="D35" s="92"/>
      <c r="E35" s="92"/>
      <c r="F35" s="92"/>
      <c r="G35" s="92"/>
      <c r="H35" s="51">
        <f>H25</f>
        <v>22550289.273399979</v>
      </c>
      <c r="I35" s="48"/>
      <c r="J35" s="51">
        <f>J25</f>
        <v>19772138.950000003</v>
      </c>
      <c r="K35" s="48"/>
      <c r="L35" s="51">
        <f>L25</f>
        <v>29146137.18999999</v>
      </c>
      <c r="M35" s="47"/>
      <c r="N35" s="51">
        <f>N25</f>
        <v>20836487.919999998</v>
      </c>
    </row>
    <row r="36" spans="1:14" ht="15" customHeight="1" thickTop="1">
      <c r="A36" s="111"/>
      <c r="B36" s="92"/>
      <c r="C36" s="92"/>
      <c r="D36" s="92"/>
      <c r="E36" s="92"/>
      <c r="F36" s="92"/>
      <c r="G36" s="92"/>
      <c r="H36" s="44"/>
      <c r="I36" s="41"/>
      <c r="J36" s="44"/>
      <c r="K36" s="42"/>
      <c r="L36" s="44"/>
      <c r="M36" s="41"/>
      <c r="N36" s="44"/>
    </row>
    <row r="37" spans="1:14" ht="24" customHeight="1">
      <c r="A37" s="114" t="s">
        <v>70</v>
      </c>
      <c r="B37" s="92"/>
      <c r="C37" s="92"/>
      <c r="D37" s="92"/>
      <c r="E37" s="92"/>
      <c r="F37" s="1"/>
      <c r="G37" s="92"/>
      <c r="H37" s="42"/>
      <c r="I37" s="42"/>
      <c r="J37" s="44"/>
      <c r="K37" s="42"/>
      <c r="L37" s="42"/>
      <c r="M37" s="42"/>
      <c r="N37" s="42"/>
    </row>
    <row r="38" spans="1:14" ht="24" customHeight="1" thickBot="1">
      <c r="A38" s="111" t="s">
        <v>117</v>
      </c>
      <c r="B38" s="92"/>
      <c r="C38" s="92"/>
      <c r="D38" s="92"/>
      <c r="E38" s="92"/>
      <c r="F38" s="92"/>
      <c r="G38" s="92"/>
      <c r="H38" s="133">
        <f>H28/H39</f>
        <v>0.12813803990379666</v>
      </c>
      <c r="I38" s="115"/>
      <c r="J38" s="133">
        <f>J28/J39</f>
        <v>0.17004042901961269</v>
      </c>
      <c r="K38" s="115"/>
      <c r="L38" s="133">
        <f>L28/L39</f>
        <v>0.16563424902203774</v>
      </c>
      <c r="M38" s="115"/>
      <c r="N38" s="133">
        <f>N28/N39</f>
        <v>0.17922081780820753</v>
      </c>
    </row>
    <row r="39" spans="1:14" ht="24" customHeight="1" thickTop="1" thickBot="1">
      <c r="A39" s="111" t="s">
        <v>78</v>
      </c>
      <c r="B39" s="92"/>
      <c r="C39" s="92"/>
      <c r="D39" s="92"/>
      <c r="E39" s="92"/>
      <c r="F39" s="92"/>
      <c r="G39" s="92"/>
      <c r="H39" s="134">
        <v>175966850.83000001</v>
      </c>
      <c r="I39" s="42"/>
      <c r="J39" s="134">
        <v>116261538</v>
      </c>
      <c r="K39" s="42"/>
      <c r="L39" s="134">
        <v>175966850.83000001</v>
      </c>
      <c r="M39" s="42"/>
      <c r="N39" s="134">
        <v>116261538</v>
      </c>
    </row>
    <row r="40" spans="1:14" ht="24" customHeight="1" thickTop="1"/>
    <row r="41" spans="1:14" ht="24" customHeight="1">
      <c r="A41" s="101" t="s">
        <v>128</v>
      </c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90" zoomScaleNormal="90" zoomScaleSheetLayoutView="100" workbookViewId="0">
      <selection activeCell="F14" sqref="F14"/>
    </sheetView>
  </sheetViews>
  <sheetFormatPr defaultColWidth="10.140625" defaultRowHeight="24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1.7109375" style="2" customWidth="1"/>
    <col min="16" max="246" width="10.140625" style="2"/>
    <col min="247" max="247" width="6.42578125" style="2" customWidth="1"/>
    <col min="248" max="248" width="26.7109375" style="2" customWidth="1"/>
    <col min="249" max="249" width="9" style="2" customWidth="1"/>
    <col min="250" max="250" width="0.7109375" style="2" customWidth="1"/>
    <col min="251" max="251" width="16.28515625" style="2" customWidth="1"/>
    <col min="252" max="252" width="0.7109375" style="2" customWidth="1"/>
    <col min="253" max="253" width="16.7109375" style="2" customWidth="1"/>
    <col min="254" max="254" width="0.7109375" style="2" customWidth="1"/>
    <col min="255" max="255" width="17" style="2" customWidth="1"/>
    <col min="256" max="256" width="0.7109375" style="2" customWidth="1"/>
    <col min="257" max="257" width="17.42578125" style="2" customWidth="1"/>
    <col min="258" max="258" width="13" style="2" bestFit="1" customWidth="1"/>
    <col min="259" max="263" width="0" style="2" hidden="1" customWidth="1"/>
    <col min="264" max="502" width="10.140625" style="2"/>
    <col min="503" max="503" width="6.42578125" style="2" customWidth="1"/>
    <col min="504" max="504" width="26.7109375" style="2" customWidth="1"/>
    <col min="505" max="505" width="9" style="2" customWidth="1"/>
    <col min="506" max="506" width="0.7109375" style="2" customWidth="1"/>
    <col min="507" max="507" width="16.28515625" style="2" customWidth="1"/>
    <col min="508" max="508" width="0.7109375" style="2" customWidth="1"/>
    <col min="509" max="509" width="16.7109375" style="2" customWidth="1"/>
    <col min="510" max="510" width="0.7109375" style="2" customWidth="1"/>
    <col min="511" max="511" width="17" style="2" customWidth="1"/>
    <col min="512" max="512" width="0.7109375" style="2" customWidth="1"/>
    <col min="513" max="513" width="17.42578125" style="2" customWidth="1"/>
    <col min="514" max="514" width="13" style="2" bestFit="1" customWidth="1"/>
    <col min="515" max="519" width="0" style="2" hidden="1" customWidth="1"/>
    <col min="520" max="758" width="10.140625" style="2"/>
    <col min="759" max="759" width="6.42578125" style="2" customWidth="1"/>
    <col min="760" max="760" width="26.7109375" style="2" customWidth="1"/>
    <col min="761" max="761" width="9" style="2" customWidth="1"/>
    <col min="762" max="762" width="0.7109375" style="2" customWidth="1"/>
    <col min="763" max="763" width="16.28515625" style="2" customWidth="1"/>
    <col min="764" max="764" width="0.7109375" style="2" customWidth="1"/>
    <col min="765" max="765" width="16.7109375" style="2" customWidth="1"/>
    <col min="766" max="766" width="0.7109375" style="2" customWidth="1"/>
    <col min="767" max="767" width="17" style="2" customWidth="1"/>
    <col min="768" max="768" width="0.7109375" style="2" customWidth="1"/>
    <col min="769" max="769" width="17.42578125" style="2" customWidth="1"/>
    <col min="770" max="770" width="13" style="2" bestFit="1" customWidth="1"/>
    <col min="771" max="775" width="0" style="2" hidden="1" customWidth="1"/>
    <col min="776" max="1014" width="10.140625" style="2"/>
    <col min="1015" max="1015" width="6.42578125" style="2" customWidth="1"/>
    <col min="1016" max="1016" width="26.7109375" style="2" customWidth="1"/>
    <col min="1017" max="1017" width="9" style="2" customWidth="1"/>
    <col min="1018" max="1018" width="0.7109375" style="2" customWidth="1"/>
    <col min="1019" max="1019" width="16.28515625" style="2" customWidth="1"/>
    <col min="1020" max="1020" width="0.7109375" style="2" customWidth="1"/>
    <col min="1021" max="1021" width="16.7109375" style="2" customWidth="1"/>
    <col min="1022" max="1022" width="0.7109375" style="2" customWidth="1"/>
    <col min="1023" max="1023" width="17" style="2" customWidth="1"/>
    <col min="1024" max="1024" width="0.7109375" style="2" customWidth="1"/>
    <col min="1025" max="1025" width="17.42578125" style="2" customWidth="1"/>
    <col min="1026" max="1026" width="13" style="2" bestFit="1" customWidth="1"/>
    <col min="1027" max="1031" width="0" style="2" hidden="1" customWidth="1"/>
    <col min="1032" max="1270" width="10.140625" style="2"/>
    <col min="1271" max="1271" width="6.42578125" style="2" customWidth="1"/>
    <col min="1272" max="1272" width="26.7109375" style="2" customWidth="1"/>
    <col min="1273" max="1273" width="9" style="2" customWidth="1"/>
    <col min="1274" max="1274" width="0.7109375" style="2" customWidth="1"/>
    <col min="1275" max="1275" width="16.28515625" style="2" customWidth="1"/>
    <col min="1276" max="1276" width="0.7109375" style="2" customWidth="1"/>
    <col min="1277" max="1277" width="16.7109375" style="2" customWidth="1"/>
    <col min="1278" max="1278" width="0.7109375" style="2" customWidth="1"/>
    <col min="1279" max="1279" width="17" style="2" customWidth="1"/>
    <col min="1280" max="1280" width="0.7109375" style="2" customWidth="1"/>
    <col min="1281" max="1281" width="17.42578125" style="2" customWidth="1"/>
    <col min="1282" max="1282" width="13" style="2" bestFit="1" customWidth="1"/>
    <col min="1283" max="1287" width="0" style="2" hidden="1" customWidth="1"/>
    <col min="1288" max="1526" width="10.140625" style="2"/>
    <col min="1527" max="1527" width="6.42578125" style="2" customWidth="1"/>
    <col min="1528" max="1528" width="26.7109375" style="2" customWidth="1"/>
    <col min="1529" max="1529" width="9" style="2" customWidth="1"/>
    <col min="1530" max="1530" width="0.7109375" style="2" customWidth="1"/>
    <col min="1531" max="1531" width="16.28515625" style="2" customWidth="1"/>
    <col min="1532" max="1532" width="0.7109375" style="2" customWidth="1"/>
    <col min="1533" max="1533" width="16.7109375" style="2" customWidth="1"/>
    <col min="1534" max="1534" width="0.7109375" style="2" customWidth="1"/>
    <col min="1535" max="1535" width="17" style="2" customWidth="1"/>
    <col min="1536" max="1536" width="0.7109375" style="2" customWidth="1"/>
    <col min="1537" max="1537" width="17.42578125" style="2" customWidth="1"/>
    <col min="1538" max="1538" width="13" style="2" bestFit="1" customWidth="1"/>
    <col min="1539" max="1543" width="0" style="2" hidden="1" customWidth="1"/>
    <col min="1544" max="1782" width="10.140625" style="2"/>
    <col min="1783" max="1783" width="6.42578125" style="2" customWidth="1"/>
    <col min="1784" max="1784" width="26.7109375" style="2" customWidth="1"/>
    <col min="1785" max="1785" width="9" style="2" customWidth="1"/>
    <col min="1786" max="1786" width="0.7109375" style="2" customWidth="1"/>
    <col min="1787" max="1787" width="16.28515625" style="2" customWidth="1"/>
    <col min="1788" max="1788" width="0.7109375" style="2" customWidth="1"/>
    <col min="1789" max="1789" width="16.7109375" style="2" customWidth="1"/>
    <col min="1790" max="1790" width="0.7109375" style="2" customWidth="1"/>
    <col min="1791" max="1791" width="17" style="2" customWidth="1"/>
    <col min="1792" max="1792" width="0.7109375" style="2" customWidth="1"/>
    <col min="1793" max="1793" width="17.42578125" style="2" customWidth="1"/>
    <col min="1794" max="1794" width="13" style="2" bestFit="1" customWidth="1"/>
    <col min="1795" max="1799" width="0" style="2" hidden="1" customWidth="1"/>
    <col min="1800" max="2038" width="10.140625" style="2"/>
    <col min="2039" max="2039" width="6.42578125" style="2" customWidth="1"/>
    <col min="2040" max="2040" width="26.7109375" style="2" customWidth="1"/>
    <col min="2041" max="2041" width="9" style="2" customWidth="1"/>
    <col min="2042" max="2042" width="0.7109375" style="2" customWidth="1"/>
    <col min="2043" max="2043" width="16.28515625" style="2" customWidth="1"/>
    <col min="2044" max="2044" width="0.7109375" style="2" customWidth="1"/>
    <col min="2045" max="2045" width="16.7109375" style="2" customWidth="1"/>
    <col min="2046" max="2046" width="0.7109375" style="2" customWidth="1"/>
    <col min="2047" max="2047" width="17" style="2" customWidth="1"/>
    <col min="2048" max="2048" width="0.7109375" style="2" customWidth="1"/>
    <col min="2049" max="2049" width="17.42578125" style="2" customWidth="1"/>
    <col min="2050" max="2050" width="13" style="2" bestFit="1" customWidth="1"/>
    <col min="2051" max="2055" width="0" style="2" hidden="1" customWidth="1"/>
    <col min="2056" max="2294" width="10.140625" style="2"/>
    <col min="2295" max="2295" width="6.42578125" style="2" customWidth="1"/>
    <col min="2296" max="2296" width="26.7109375" style="2" customWidth="1"/>
    <col min="2297" max="2297" width="9" style="2" customWidth="1"/>
    <col min="2298" max="2298" width="0.7109375" style="2" customWidth="1"/>
    <col min="2299" max="2299" width="16.28515625" style="2" customWidth="1"/>
    <col min="2300" max="2300" width="0.7109375" style="2" customWidth="1"/>
    <col min="2301" max="2301" width="16.7109375" style="2" customWidth="1"/>
    <col min="2302" max="2302" width="0.7109375" style="2" customWidth="1"/>
    <col min="2303" max="2303" width="17" style="2" customWidth="1"/>
    <col min="2304" max="2304" width="0.7109375" style="2" customWidth="1"/>
    <col min="2305" max="2305" width="17.42578125" style="2" customWidth="1"/>
    <col min="2306" max="2306" width="13" style="2" bestFit="1" customWidth="1"/>
    <col min="2307" max="2311" width="0" style="2" hidden="1" customWidth="1"/>
    <col min="2312" max="2550" width="10.140625" style="2"/>
    <col min="2551" max="2551" width="6.42578125" style="2" customWidth="1"/>
    <col min="2552" max="2552" width="26.7109375" style="2" customWidth="1"/>
    <col min="2553" max="2553" width="9" style="2" customWidth="1"/>
    <col min="2554" max="2554" width="0.7109375" style="2" customWidth="1"/>
    <col min="2555" max="2555" width="16.28515625" style="2" customWidth="1"/>
    <col min="2556" max="2556" width="0.7109375" style="2" customWidth="1"/>
    <col min="2557" max="2557" width="16.7109375" style="2" customWidth="1"/>
    <col min="2558" max="2558" width="0.7109375" style="2" customWidth="1"/>
    <col min="2559" max="2559" width="17" style="2" customWidth="1"/>
    <col min="2560" max="2560" width="0.7109375" style="2" customWidth="1"/>
    <col min="2561" max="2561" width="17.42578125" style="2" customWidth="1"/>
    <col min="2562" max="2562" width="13" style="2" bestFit="1" customWidth="1"/>
    <col min="2563" max="2567" width="0" style="2" hidden="1" customWidth="1"/>
    <col min="2568" max="2806" width="10.140625" style="2"/>
    <col min="2807" max="2807" width="6.42578125" style="2" customWidth="1"/>
    <col min="2808" max="2808" width="26.7109375" style="2" customWidth="1"/>
    <col min="2809" max="2809" width="9" style="2" customWidth="1"/>
    <col min="2810" max="2810" width="0.7109375" style="2" customWidth="1"/>
    <col min="2811" max="2811" width="16.28515625" style="2" customWidth="1"/>
    <col min="2812" max="2812" width="0.7109375" style="2" customWidth="1"/>
    <col min="2813" max="2813" width="16.7109375" style="2" customWidth="1"/>
    <col min="2814" max="2814" width="0.7109375" style="2" customWidth="1"/>
    <col min="2815" max="2815" width="17" style="2" customWidth="1"/>
    <col min="2816" max="2816" width="0.7109375" style="2" customWidth="1"/>
    <col min="2817" max="2817" width="17.42578125" style="2" customWidth="1"/>
    <col min="2818" max="2818" width="13" style="2" bestFit="1" customWidth="1"/>
    <col min="2819" max="2823" width="0" style="2" hidden="1" customWidth="1"/>
    <col min="2824" max="3062" width="10.140625" style="2"/>
    <col min="3063" max="3063" width="6.42578125" style="2" customWidth="1"/>
    <col min="3064" max="3064" width="26.7109375" style="2" customWidth="1"/>
    <col min="3065" max="3065" width="9" style="2" customWidth="1"/>
    <col min="3066" max="3066" width="0.7109375" style="2" customWidth="1"/>
    <col min="3067" max="3067" width="16.28515625" style="2" customWidth="1"/>
    <col min="3068" max="3068" width="0.7109375" style="2" customWidth="1"/>
    <col min="3069" max="3069" width="16.7109375" style="2" customWidth="1"/>
    <col min="3070" max="3070" width="0.7109375" style="2" customWidth="1"/>
    <col min="3071" max="3071" width="17" style="2" customWidth="1"/>
    <col min="3072" max="3072" width="0.7109375" style="2" customWidth="1"/>
    <col min="3073" max="3073" width="17.42578125" style="2" customWidth="1"/>
    <col min="3074" max="3074" width="13" style="2" bestFit="1" customWidth="1"/>
    <col min="3075" max="3079" width="0" style="2" hidden="1" customWidth="1"/>
    <col min="3080" max="3318" width="10.140625" style="2"/>
    <col min="3319" max="3319" width="6.42578125" style="2" customWidth="1"/>
    <col min="3320" max="3320" width="26.7109375" style="2" customWidth="1"/>
    <col min="3321" max="3321" width="9" style="2" customWidth="1"/>
    <col min="3322" max="3322" width="0.7109375" style="2" customWidth="1"/>
    <col min="3323" max="3323" width="16.28515625" style="2" customWidth="1"/>
    <col min="3324" max="3324" width="0.7109375" style="2" customWidth="1"/>
    <col min="3325" max="3325" width="16.7109375" style="2" customWidth="1"/>
    <col min="3326" max="3326" width="0.7109375" style="2" customWidth="1"/>
    <col min="3327" max="3327" width="17" style="2" customWidth="1"/>
    <col min="3328" max="3328" width="0.7109375" style="2" customWidth="1"/>
    <col min="3329" max="3329" width="17.42578125" style="2" customWidth="1"/>
    <col min="3330" max="3330" width="13" style="2" bestFit="1" customWidth="1"/>
    <col min="3331" max="3335" width="0" style="2" hidden="1" customWidth="1"/>
    <col min="3336" max="3574" width="10.140625" style="2"/>
    <col min="3575" max="3575" width="6.42578125" style="2" customWidth="1"/>
    <col min="3576" max="3576" width="26.7109375" style="2" customWidth="1"/>
    <col min="3577" max="3577" width="9" style="2" customWidth="1"/>
    <col min="3578" max="3578" width="0.7109375" style="2" customWidth="1"/>
    <col min="3579" max="3579" width="16.28515625" style="2" customWidth="1"/>
    <col min="3580" max="3580" width="0.7109375" style="2" customWidth="1"/>
    <col min="3581" max="3581" width="16.7109375" style="2" customWidth="1"/>
    <col min="3582" max="3582" width="0.7109375" style="2" customWidth="1"/>
    <col min="3583" max="3583" width="17" style="2" customWidth="1"/>
    <col min="3584" max="3584" width="0.7109375" style="2" customWidth="1"/>
    <col min="3585" max="3585" width="17.42578125" style="2" customWidth="1"/>
    <col min="3586" max="3586" width="13" style="2" bestFit="1" customWidth="1"/>
    <col min="3587" max="3591" width="0" style="2" hidden="1" customWidth="1"/>
    <col min="3592" max="3830" width="10.140625" style="2"/>
    <col min="3831" max="3831" width="6.42578125" style="2" customWidth="1"/>
    <col min="3832" max="3832" width="26.7109375" style="2" customWidth="1"/>
    <col min="3833" max="3833" width="9" style="2" customWidth="1"/>
    <col min="3834" max="3834" width="0.7109375" style="2" customWidth="1"/>
    <col min="3835" max="3835" width="16.28515625" style="2" customWidth="1"/>
    <col min="3836" max="3836" width="0.7109375" style="2" customWidth="1"/>
    <col min="3837" max="3837" width="16.7109375" style="2" customWidth="1"/>
    <col min="3838" max="3838" width="0.7109375" style="2" customWidth="1"/>
    <col min="3839" max="3839" width="17" style="2" customWidth="1"/>
    <col min="3840" max="3840" width="0.7109375" style="2" customWidth="1"/>
    <col min="3841" max="3841" width="17.42578125" style="2" customWidth="1"/>
    <col min="3842" max="3842" width="13" style="2" bestFit="1" customWidth="1"/>
    <col min="3843" max="3847" width="0" style="2" hidden="1" customWidth="1"/>
    <col min="3848" max="4086" width="10.140625" style="2"/>
    <col min="4087" max="4087" width="6.42578125" style="2" customWidth="1"/>
    <col min="4088" max="4088" width="26.7109375" style="2" customWidth="1"/>
    <col min="4089" max="4089" width="9" style="2" customWidth="1"/>
    <col min="4090" max="4090" width="0.7109375" style="2" customWidth="1"/>
    <col min="4091" max="4091" width="16.28515625" style="2" customWidth="1"/>
    <col min="4092" max="4092" width="0.7109375" style="2" customWidth="1"/>
    <col min="4093" max="4093" width="16.7109375" style="2" customWidth="1"/>
    <col min="4094" max="4094" width="0.7109375" style="2" customWidth="1"/>
    <col min="4095" max="4095" width="17" style="2" customWidth="1"/>
    <col min="4096" max="4096" width="0.7109375" style="2" customWidth="1"/>
    <col min="4097" max="4097" width="17.42578125" style="2" customWidth="1"/>
    <col min="4098" max="4098" width="13" style="2" bestFit="1" customWidth="1"/>
    <col min="4099" max="4103" width="0" style="2" hidden="1" customWidth="1"/>
    <col min="4104" max="4342" width="10.140625" style="2"/>
    <col min="4343" max="4343" width="6.42578125" style="2" customWidth="1"/>
    <col min="4344" max="4344" width="26.7109375" style="2" customWidth="1"/>
    <col min="4345" max="4345" width="9" style="2" customWidth="1"/>
    <col min="4346" max="4346" width="0.7109375" style="2" customWidth="1"/>
    <col min="4347" max="4347" width="16.28515625" style="2" customWidth="1"/>
    <col min="4348" max="4348" width="0.7109375" style="2" customWidth="1"/>
    <col min="4349" max="4349" width="16.7109375" style="2" customWidth="1"/>
    <col min="4350" max="4350" width="0.7109375" style="2" customWidth="1"/>
    <col min="4351" max="4351" width="17" style="2" customWidth="1"/>
    <col min="4352" max="4352" width="0.7109375" style="2" customWidth="1"/>
    <col min="4353" max="4353" width="17.42578125" style="2" customWidth="1"/>
    <col min="4354" max="4354" width="13" style="2" bestFit="1" customWidth="1"/>
    <col min="4355" max="4359" width="0" style="2" hidden="1" customWidth="1"/>
    <col min="4360" max="4598" width="10.140625" style="2"/>
    <col min="4599" max="4599" width="6.42578125" style="2" customWidth="1"/>
    <col min="4600" max="4600" width="26.7109375" style="2" customWidth="1"/>
    <col min="4601" max="4601" width="9" style="2" customWidth="1"/>
    <col min="4602" max="4602" width="0.7109375" style="2" customWidth="1"/>
    <col min="4603" max="4603" width="16.28515625" style="2" customWidth="1"/>
    <col min="4604" max="4604" width="0.7109375" style="2" customWidth="1"/>
    <col min="4605" max="4605" width="16.7109375" style="2" customWidth="1"/>
    <col min="4606" max="4606" width="0.7109375" style="2" customWidth="1"/>
    <col min="4607" max="4607" width="17" style="2" customWidth="1"/>
    <col min="4608" max="4608" width="0.7109375" style="2" customWidth="1"/>
    <col min="4609" max="4609" width="17.42578125" style="2" customWidth="1"/>
    <col min="4610" max="4610" width="13" style="2" bestFit="1" customWidth="1"/>
    <col min="4611" max="4615" width="0" style="2" hidden="1" customWidth="1"/>
    <col min="4616" max="4854" width="10.140625" style="2"/>
    <col min="4855" max="4855" width="6.42578125" style="2" customWidth="1"/>
    <col min="4856" max="4856" width="26.7109375" style="2" customWidth="1"/>
    <col min="4857" max="4857" width="9" style="2" customWidth="1"/>
    <col min="4858" max="4858" width="0.7109375" style="2" customWidth="1"/>
    <col min="4859" max="4859" width="16.28515625" style="2" customWidth="1"/>
    <col min="4860" max="4860" width="0.7109375" style="2" customWidth="1"/>
    <col min="4861" max="4861" width="16.7109375" style="2" customWidth="1"/>
    <col min="4862" max="4862" width="0.7109375" style="2" customWidth="1"/>
    <col min="4863" max="4863" width="17" style="2" customWidth="1"/>
    <col min="4864" max="4864" width="0.7109375" style="2" customWidth="1"/>
    <col min="4865" max="4865" width="17.42578125" style="2" customWidth="1"/>
    <col min="4866" max="4866" width="13" style="2" bestFit="1" customWidth="1"/>
    <col min="4867" max="4871" width="0" style="2" hidden="1" customWidth="1"/>
    <col min="4872" max="5110" width="10.140625" style="2"/>
    <col min="5111" max="5111" width="6.42578125" style="2" customWidth="1"/>
    <col min="5112" max="5112" width="26.7109375" style="2" customWidth="1"/>
    <col min="5113" max="5113" width="9" style="2" customWidth="1"/>
    <col min="5114" max="5114" width="0.7109375" style="2" customWidth="1"/>
    <col min="5115" max="5115" width="16.28515625" style="2" customWidth="1"/>
    <col min="5116" max="5116" width="0.7109375" style="2" customWidth="1"/>
    <col min="5117" max="5117" width="16.7109375" style="2" customWidth="1"/>
    <col min="5118" max="5118" width="0.7109375" style="2" customWidth="1"/>
    <col min="5119" max="5119" width="17" style="2" customWidth="1"/>
    <col min="5120" max="5120" width="0.7109375" style="2" customWidth="1"/>
    <col min="5121" max="5121" width="17.42578125" style="2" customWidth="1"/>
    <col min="5122" max="5122" width="13" style="2" bestFit="1" customWidth="1"/>
    <col min="5123" max="5127" width="0" style="2" hidden="1" customWidth="1"/>
    <col min="5128" max="5366" width="10.140625" style="2"/>
    <col min="5367" max="5367" width="6.42578125" style="2" customWidth="1"/>
    <col min="5368" max="5368" width="26.7109375" style="2" customWidth="1"/>
    <col min="5369" max="5369" width="9" style="2" customWidth="1"/>
    <col min="5370" max="5370" width="0.7109375" style="2" customWidth="1"/>
    <col min="5371" max="5371" width="16.28515625" style="2" customWidth="1"/>
    <col min="5372" max="5372" width="0.7109375" style="2" customWidth="1"/>
    <col min="5373" max="5373" width="16.7109375" style="2" customWidth="1"/>
    <col min="5374" max="5374" width="0.7109375" style="2" customWidth="1"/>
    <col min="5375" max="5375" width="17" style="2" customWidth="1"/>
    <col min="5376" max="5376" width="0.7109375" style="2" customWidth="1"/>
    <col min="5377" max="5377" width="17.42578125" style="2" customWidth="1"/>
    <col min="5378" max="5378" width="13" style="2" bestFit="1" customWidth="1"/>
    <col min="5379" max="5383" width="0" style="2" hidden="1" customWidth="1"/>
    <col min="5384" max="5622" width="10.140625" style="2"/>
    <col min="5623" max="5623" width="6.42578125" style="2" customWidth="1"/>
    <col min="5624" max="5624" width="26.7109375" style="2" customWidth="1"/>
    <col min="5625" max="5625" width="9" style="2" customWidth="1"/>
    <col min="5626" max="5626" width="0.7109375" style="2" customWidth="1"/>
    <col min="5627" max="5627" width="16.28515625" style="2" customWidth="1"/>
    <col min="5628" max="5628" width="0.7109375" style="2" customWidth="1"/>
    <col min="5629" max="5629" width="16.7109375" style="2" customWidth="1"/>
    <col min="5630" max="5630" width="0.7109375" style="2" customWidth="1"/>
    <col min="5631" max="5631" width="17" style="2" customWidth="1"/>
    <col min="5632" max="5632" width="0.7109375" style="2" customWidth="1"/>
    <col min="5633" max="5633" width="17.42578125" style="2" customWidth="1"/>
    <col min="5634" max="5634" width="13" style="2" bestFit="1" customWidth="1"/>
    <col min="5635" max="5639" width="0" style="2" hidden="1" customWidth="1"/>
    <col min="5640" max="5878" width="10.140625" style="2"/>
    <col min="5879" max="5879" width="6.42578125" style="2" customWidth="1"/>
    <col min="5880" max="5880" width="26.7109375" style="2" customWidth="1"/>
    <col min="5881" max="5881" width="9" style="2" customWidth="1"/>
    <col min="5882" max="5882" width="0.7109375" style="2" customWidth="1"/>
    <col min="5883" max="5883" width="16.28515625" style="2" customWidth="1"/>
    <col min="5884" max="5884" width="0.7109375" style="2" customWidth="1"/>
    <col min="5885" max="5885" width="16.7109375" style="2" customWidth="1"/>
    <col min="5886" max="5886" width="0.7109375" style="2" customWidth="1"/>
    <col min="5887" max="5887" width="17" style="2" customWidth="1"/>
    <col min="5888" max="5888" width="0.7109375" style="2" customWidth="1"/>
    <col min="5889" max="5889" width="17.42578125" style="2" customWidth="1"/>
    <col min="5890" max="5890" width="13" style="2" bestFit="1" customWidth="1"/>
    <col min="5891" max="5895" width="0" style="2" hidden="1" customWidth="1"/>
    <col min="5896" max="6134" width="10.140625" style="2"/>
    <col min="6135" max="6135" width="6.42578125" style="2" customWidth="1"/>
    <col min="6136" max="6136" width="26.7109375" style="2" customWidth="1"/>
    <col min="6137" max="6137" width="9" style="2" customWidth="1"/>
    <col min="6138" max="6138" width="0.7109375" style="2" customWidth="1"/>
    <col min="6139" max="6139" width="16.28515625" style="2" customWidth="1"/>
    <col min="6140" max="6140" width="0.7109375" style="2" customWidth="1"/>
    <col min="6141" max="6141" width="16.7109375" style="2" customWidth="1"/>
    <col min="6142" max="6142" width="0.7109375" style="2" customWidth="1"/>
    <col min="6143" max="6143" width="17" style="2" customWidth="1"/>
    <col min="6144" max="6144" width="0.7109375" style="2" customWidth="1"/>
    <col min="6145" max="6145" width="17.42578125" style="2" customWidth="1"/>
    <col min="6146" max="6146" width="13" style="2" bestFit="1" customWidth="1"/>
    <col min="6147" max="6151" width="0" style="2" hidden="1" customWidth="1"/>
    <col min="6152" max="6390" width="10.140625" style="2"/>
    <col min="6391" max="6391" width="6.42578125" style="2" customWidth="1"/>
    <col min="6392" max="6392" width="26.7109375" style="2" customWidth="1"/>
    <col min="6393" max="6393" width="9" style="2" customWidth="1"/>
    <col min="6394" max="6394" width="0.7109375" style="2" customWidth="1"/>
    <col min="6395" max="6395" width="16.28515625" style="2" customWidth="1"/>
    <col min="6396" max="6396" width="0.7109375" style="2" customWidth="1"/>
    <col min="6397" max="6397" width="16.7109375" style="2" customWidth="1"/>
    <col min="6398" max="6398" width="0.7109375" style="2" customWidth="1"/>
    <col min="6399" max="6399" width="17" style="2" customWidth="1"/>
    <col min="6400" max="6400" width="0.7109375" style="2" customWidth="1"/>
    <col min="6401" max="6401" width="17.42578125" style="2" customWidth="1"/>
    <col min="6402" max="6402" width="13" style="2" bestFit="1" customWidth="1"/>
    <col min="6403" max="6407" width="0" style="2" hidden="1" customWidth="1"/>
    <col min="6408" max="6646" width="10.140625" style="2"/>
    <col min="6647" max="6647" width="6.42578125" style="2" customWidth="1"/>
    <col min="6648" max="6648" width="26.7109375" style="2" customWidth="1"/>
    <col min="6649" max="6649" width="9" style="2" customWidth="1"/>
    <col min="6650" max="6650" width="0.7109375" style="2" customWidth="1"/>
    <col min="6651" max="6651" width="16.28515625" style="2" customWidth="1"/>
    <col min="6652" max="6652" width="0.7109375" style="2" customWidth="1"/>
    <col min="6653" max="6653" width="16.7109375" style="2" customWidth="1"/>
    <col min="6654" max="6654" width="0.7109375" style="2" customWidth="1"/>
    <col min="6655" max="6655" width="17" style="2" customWidth="1"/>
    <col min="6656" max="6656" width="0.7109375" style="2" customWidth="1"/>
    <col min="6657" max="6657" width="17.42578125" style="2" customWidth="1"/>
    <col min="6658" max="6658" width="13" style="2" bestFit="1" customWidth="1"/>
    <col min="6659" max="6663" width="0" style="2" hidden="1" customWidth="1"/>
    <col min="6664" max="6902" width="10.140625" style="2"/>
    <col min="6903" max="6903" width="6.42578125" style="2" customWidth="1"/>
    <col min="6904" max="6904" width="26.7109375" style="2" customWidth="1"/>
    <col min="6905" max="6905" width="9" style="2" customWidth="1"/>
    <col min="6906" max="6906" width="0.7109375" style="2" customWidth="1"/>
    <col min="6907" max="6907" width="16.28515625" style="2" customWidth="1"/>
    <col min="6908" max="6908" width="0.7109375" style="2" customWidth="1"/>
    <col min="6909" max="6909" width="16.7109375" style="2" customWidth="1"/>
    <col min="6910" max="6910" width="0.7109375" style="2" customWidth="1"/>
    <col min="6911" max="6911" width="17" style="2" customWidth="1"/>
    <col min="6912" max="6912" width="0.7109375" style="2" customWidth="1"/>
    <col min="6913" max="6913" width="17.42578125" style="2" customWidth="1"/>
    <col min="6914" max="6914" width="13" style="2" bestFit="1" customWidth="1"/>
    <col min="6915" max="6919" width="0" style="2" hidden="1" customWidth="1"/>
    <col min="6920" max="7158" width="10.140625" style="2"/>
    <col min="7159" max="7159" width="6.42578125" style="2" customWidth="1"/>
    <col min="7160" max="7160" width="26.7109375" style="2" customWidth="1"/>
    <col min="7161" max="7161" width="9" style="2" customWidth="1"/>
    <col min="7162" max="7162" width="0.7109375" style="2" customWidth="1"/>
    <col min="7163" max="7163" width="16.28515625" style="2" customWidth="1"/>
    <col min="7164" max="7164" width="0.7109375" style="2" customWidth="1"/>
    <col min="7165" max="7165" width="16.7109375" style="2" customWidth="1"/>
    <col min="7166" max="7166" width="0.7109375" style="2" customWidth="1"/>
    <col min="7167" max="7167" width="17" style="2" customWidth="1"/>
    <col min="7168" max="7168" width="0.7109375" style="2" customWidth="1"/>
    <col min="7169" max="7169" width="17.42578125" style="2" customWidth="1"/>
    <col min="7170" max="7170" width="13" style="2" bestFit="1" customWidth="1"/>
    <col min="7171" max="7175" width="0" style="2" hidden="1" customWidth="1"/>
    <col min="7176" max="7414" width="10.140625" style="2"/>
    <col min="7415" max="7415" width="6.42578125" style="2" customWidth="1"/>
    <col min="7416" max="7416" width="26.7109375" style="2" customWidth="1"/>
    <col min="7417" max="7417" width="9" style="2" customWidth="1"/>
    <col min="7418" max="7418" width="0.7109375" style="2" customWidth="1"/>
    <col min="7419" max="7419" width="16.28515625" style="2" customWidth="1"/>
    <col min="7420" max="7420" width="0.7109375" style="2" customWidth="1"/>
    <col min="7421" max="7421" width="16.7109375" style="2" customWidth="1"/>
    <col min="7422" max="7422" width="0.7109375" style="2" customWidth="1"/>
    <col min="7423" max="7423" width="17" style="2" customWidth="1"/>
    <col min="7424" max="7424" width="0.7109375" style="2" customWidth="1"/>
    <col min="7425" max="7425" width="17.42578125" style="2" customWidth="1"/>
    <col min="7426" max="7426" width="13" style="2" bestFit="1" customWidth="1"/>
    <col min="7427" max="7431" width="0" style="2" hidden="1" customWidth="1"/>
    <col min="7432" max="7670" width="10.140625" style="2"/>
    <col min="7671" max="7671" width="6.42578125" style="2" customWidth="1"/>
    <col min="7672" max="7672" width="26.7109375" style="2" customWidth="1"/>
    <col min="7673" max="7673" width="9" style="2" customWidth="1"/>
    <col min="7674" max="7674" width="0.7109375" style="2" customWidth="1"/>
    <col min="7675" max="7675" width="16.28515625" style="2" customWidth="1"/>
    <col min="7676" max="7676" width="0.7109375" style="2" customWidth="1"/>
    <col min="7677" max="7677" width="16.7109375" style="2" customWidth="1"/>
    <col min="7678" max="7678" width="0.7109375" style="2" customWidth="1"/>
    <col min="7679" max="7679" width="17" style="2" customWidth="1"/>
    <col min="7680" max="7680" width="0.7109375" style="2" customWidth="1"/>
    <col min="7681" max="7681" width="17.42578125" style="2" customWidth="1"/>
    <col min="7682" max="7682" width="13" style="2" bestFit="1" customWidth="1"/>
    <col min="7683" max="7687" width="0" style="2" hidden="1" customWidth="1"/>
    <col min="7688" max="7926" width="10.140625" style="2"/>
    <col min="7927" max="7927" width="6.42578125" style="2" customWidth="1"/>
    <col min="7928" max="7928" width="26.7109375" style="2" customWidth="1"/>
    <col min="7929" max="7929" width="9" style="2" customWidth="1"/>
    <col min="7930" max="7930" width="0.7109375" style="2" customWidth="1"/>
    <col min="7931" max="7931" width="16.28515625" style="2" customWidth="1"/>
    <col min="7932" max="7932" width="0.7109375" style="2" customWidth="1"/>
    <col min="7933" max="7933" width="16.7109375" style="2" customWidth="1"/>
    <col min="7934" max="7934" width="0.7109375" style="2" customWidth="1"/>
    <col min="7935" max="7935" width="17" style="2" customWidth="1"/>
    <col min="7936" max="7936" width="0.7109375" style="2" customWidth="1"/>
    <col min="7937" max="7937" width="17.42578125" style="2" customWidth="1"/>
    <col min="7938" max="7938" width="13" style="2" bestFit="1" customWidth="1"/>
    <col min="7939" max="7943" width="0" style="2" hidden="1" customWidth="1"/>
    <col min="7944" max="8182" width="10.140625" style="2"/>
    <col min="8183" max="8183" width="6.42578125" style="2" customWidth="1"/>
    <col min="8184" max="8184" width="26.7109375" style="2" customWidth="1"/>
    <col min="8185" max="8185" width="9" style="2" customWidth="1"/>
    <col min="8186" max="8186" width="0.7109375" style="2" customWidth="1"/>
    <col min="8187" max="8187" width="16.28515625" style="2" customWidth="1"/>
    <col min="8188" max="8188" width="0.7109375" style="2" customWidth="1"/>
    <col min="8189" max="8189" width="16.7109375" style="2" customWidth="1"/>
    <col min="8190" max="8190" width="0.7109375" style="2" customWidth="1"/>
    <col min="8191" max="8191" width="17" style="2" customWidth="1"/>
    <col min="8192" max="8192" width="0.7109375" style="2" customWidth="1"/>
    <col min="8193" max="8193" width="17.42578125" style="2" customWidth="1"/>
    <col min="8194" max="8194" width="13" style="2" bestFit="1" customWidth="1"/>
    <col min="8195" max="8199" width="0" style="2" hidden="1" customWidth="1"/>
    <col min="8200" max="8438" width="10.140625" style="2"/>
    <col min="8439" max="8439" width="6.42578125" style="2" customWidth="1"/>
    <col min="8440" max="8440" width="26.7109375" style="2" customWidth="1"/>
    <col min="8441" max="8441" width="9" style="2" customWidth="1"/>
    <col min="8442" max="8442" width="0.7109375" style="2" customWidth="1"/>
    <col min="8443" max="8443" width="16.28515625" style="2" customWidth="1"/>
    <col min="8444" max="8444" width="0.7109375" style="2" customWidth="1"/>
    <col min="8445" max="8445" width="16.7109375" style="2" customWidth="1"/>
    <col min="8446" max="8446" width="0.7109375" style="2" customWidth="1"/>
    <col min="8447" max="8447" width="17" style="2" customWidth="1"/>
    <col min="8448" max="8448" width="0.7109375" style="2" customWidth="1"/>
    <col min="8449" max="8449" width="17.42578125" style="2" customWidth="1"/>
    <col min="8450" max="8450" width="13" style="2" bestFit="1" customWidth="1"/>
    <col min="8451" max="8455" width="0" style="2" hidden="1" customWidth="1"/>
    <col min="8456" max="8694" width="10.140625" style="2"/>
    <col min="8695" max="8695" width="6.42578125" style="2" customWidth="1"/>
    <col min="8696" max="8696" width="26.7109375" style="2" customWidth="1"/>
    <col min="8697" max="8697" width="9" style="2" customWidth="1"/>
    <col min="8698" max="8698" width="0.7109375" style="2" customWidth="1"/>
    <col min="8699" max="8699" width="16.28515625" style="2" customWidth="1"/>
    <col min="8700" max="8700" width="0.7109375" style="2" customWidth="1"/>
    <col min="8701" max="8701" width="16.7109375" style="2" customWidth="1"/>
    <col min="8702" max="8702" width="0.7109375" style="2" customWidth="1"/>
    <col min="8703" max="8703" width="17" style="2" customWidth="1"/>
    <col min="8704" max="8704" width="0.7109375" style="2" customWidth="1"/>
    <col min="8705" max="8705" width="17.42578125" style="2" customWidth="1"/>
    <col min="8706" max="8706" width="13" style="2" bestFit="1" customWidth="1"/>
    <col min="8707" max="8711" width="0" style="2" hidden="1" customWidth="1"/>
    <col min="8712" max="8950" width="10.140625" style="2"/>
    <col min="8951" max="8951" width="6.42578125" style="2" customWidth="1"/>
    <col min="8952" max="8952" width="26.7109375" style="2" customWidth="1"/>
    <col min="8953" max="8953" width="9" style="2" customWidth="1"/>
    <col min="8954" max="8954" width="0.7109375" style="2" customWidth="1"/>
    <col min="8955" max="8955" width="16.28515625" style="2" customWidth="1"/>
    <col min="8956" max="8956" width="0.7109375" style="2" customWidth="1"/>
    <col min="8957" max="8957" width="16.7109375" style="2" customWidth="1"/>
    <col min="8958" max="8958" width="0.7109375" style="2" customWidth="1"/>
    <col min="8959" max="8959" width="17" style="2" customWidth="1"/>
    <col min="8960" max="8960" width="0.7109375" style="2" customWidth="1"/>
    <col min="8961" max="8961" width="17.42578125" style="2" customWidth="1"/>
    <col min="8962" max="8962" width="13" style="2" bestFit="1" customWidth="1"/>
    <col min="8963" max="8967" width="0" style="2" hidden="1" customWidth="1"/>
    <col min="8968" max="9206" width="10.140625" style="2"/>
    <col min="9207" max="9207" width="6.42578125" style="2" customWidth="1"/>
    <col min="9208" max="9208" width="26.7109375" style="2" customWidth="1"/>
    <col min="9209" max="9209" width="9" style="2" customWidth="1"/>
    <col min="9210" max="9210" width="0.7109375" style="2" customWidth="1"/>
    <col min="9211" max="9211" width="16.28515625" style="2" customWidth="1"/>
    <col min="9212" max="9212" width="0.7109375" style="2" customWidth="1"/>
    <col min="9213" max="9213" width="16.7109375" style="2" customWidth="1"/>
    <col min="9214" max="9214" width="0.7109375" style="2" customWidth="1"/>
    <col min="9215" max="9215" width="17" style="2" customWidth="1"/>
    <col min="9216" max="9216" width="0.7109375" style="2" customWidth="1"/>
    <col min="9217" max="9217" width="17.42578125" style="2" customWidth="1"/>
    <col min="9218" max="9218" width="13" style="2" bestFit="1" customWidth="1"/>
    <col min="9219" max="9223" width="0" style="2" hidden="1" customWidth="1"/>
    <col min="9224" max="9462" width="10.140625" style="2"/>
    <col min="9463" max="9463" width="6.42578125" style="2" customWidth="1"/>
    <col min="9464" max="9464" width="26.7109375" style="2" customWidth="1"/>
    <col min="9465" max="9465" width="9" style="2" customWidth="1"/>
    <col min="9466" max="9466" width="0.7109375" style="2" customWidth="1"/>
    <col min="9467" max="9467" width="16.28515625" style="2" customWidth="1"/>
    <col min="9468" max="9468" width="0.7109375" style="2" customWidth="1"/>
    <col min="9469" max="9469" width="16.7109375" style="2" customWidth="1"/>
    <col min="9470" max="9470" width="0.7109375" style="2" customWidth="1"/>
    <col min="9471" max="9471" width="17" style="2" customWidth="1"/>
    <col min="9472" max="9472" width="0.7109375" style="2" customWidth="1"/>
    <col min="9473" max="9473" width="17.42578125" style="2" customWidth="1"/>
    <col min="9474" max="9474" width="13" style="2" bestFit="1" customWidth="1"/>
    <col min="9475" max="9479" width="0" style="2" hidden="1" customWidth="1"/>
    <col min="9480" max="9718" width="10.140625" style="2"/>
    <col min="9719" max="9719" width="6.42578125" style="2" customWidth="1"/>
    <col min="9720" max="9720" width="26.7109375" style="2" customWidth="1"/>
    <col min="9721" max="9721" width="9" style="2" customWidth="1"/>
    <col min="9722" max="9722" width="0.7109375" style="2" customWidth="1"/>
    <col min="9723" max="9723" width="16.28515625" style="2" customWidth="1"/>
    <col min="9724" max="9724" width="0.7109375" style="2" customWidth="1"/>
    <col min="9725" max="9725" width="16.7109375" style="2" customWidth="1"/>
    <col min="9726" max="9726" width="0.7109375" style="2" customWidth="1"/>
    <col min="9727" max="9727" width="17" style="2" customWidth="1"/>
    <col min="9728" max="9728" width="0.7109375" style="2" customWidth="1"/>
    <col min="9729" max="9729" width="17.42578125" style="2" customWidth="1"/>
    <col min="9730" max="9730" width="13" style="2" bestFit="1" customWidth="1"/>
    <col min="9731" max="9735" width="0" style="2" hidden="1" customWidth="1"/>
    <col min="9736" max="9974" width="10.140625" style="2"/>
    <col min="9975" max="9975" width="6.42578125" style="2" customWidth="1"/>
    <col min="9976" max="9976" width="26.7109375" style="2" customWidth="1"/>
    <col min="9977" max="9977" width="9" style="2" customWidth="1"/>
    <col min="9978" max="9978" width="0.7109375" style="2" customWidth="1"/>
    <col min="9979" max="9979" width="16.28515625" style="2" customWidth="1"/>
    <col min="9980" max="9980" width="0.7109375" style="2" customWidth="1"/>
    <col min="9981" max="9981" width="16.7109375" style="2" customWidth="1"/>
    <col min="9982" max="9982" width="0.7109375" style="2" customWidth="1"/>
    <col min="9983" max="9983" width="17" style="2" customWidth="1"/>
    <col min="9984" max="9984" width="0.7109375" style="2" customWidth="1"/>
    <col min="9985" max="9985" width="17.42578125" style="2" customWidth="1"/>
    <col min="9986" max="9986" width="13" style="2" bestFit="1" customWidth="1"/>
    <col min="9987" max="9991" width="0" style="2" hidden="1" customWidth="1"/>
    <col min="9992" max="10230" width="10.140625" style="2"/>
    <col min="10231" max="10231" width="6.42578125" style="2" customWidth="1"/>
    <col min="10232" max="10232" width="26.7109375" style="2" customWidth="1"/>
    <col min="10233" max="10233" width="9" style="2" customWidth="1"/>
    <col min="10234" max="10234" width="0.7109375" style="2" customWidth="1"/>
    <col min="10235" max="10235" width="16.28515625" style="2" customWidth="1"/>
    <col min="10236" max="10236" width="0.7109375" style="2" customWidth="1"/>
    <col min="10237" max="10237" width="16.7109375" style="2" customWidth="1"/>
    <col min="10238" max="10238" width="0.7109375" style="2" customWidth="1"/>
    <col min="10239" max="10239" width="17" style="2" customWidth="1"/>
    <col min="10240" max="10240" width="0.7109375" style="2" customWidth="1"/>
    <col min="10241" max="10241" width="17.42578125" style="2" customWidth="1"/>
    <col min="10242" max="10242" width="13" style="2" bestFit="1" customWidth="1"/>
    <col min="10243" max="10247" width="0" style="2" hidden="1" customWidth="1"/>
    <col min="10248" max="10486" width="10.140625" style="2"/>
    <col min="10487" max="10487" width="6.42578125" style="2" customWidth="1"/>
    <col min="10488" max="10488" width="26.7109375" style="2" customWidth="1"/>
    <col min="10489" max="10489" width="9" style="2" customWidth="1"/>
    <col min="10490" max="10490" width="0.7109375" style="2" customWidth="1"/>
    <col min="10491" max="10491" width="16.28515625" style="2" customWidth="1"/>
    <col min="10492" max="10492" width="0.7109375" style="2" customWidth="1"/>
    <col min="10493" max="10493" width="16.7109375" style="2" customWidth="1"/>
    <col min="10494" max="10494" width="0.7109375" style="2" customWidth="1"/>
    <col min="10495" max="10495" width="17" style="2" customWidth="1"/>
    <col min="10496" max="10496" width="0.7109375" style="2" customWidth="1"/>
    <col min="10497" max="10497" width="17.42578125" style="2" customWidth="1"/>
    <col min="10498" max="10498" width="13" style="2" bestFit="1" customWidth="1"/>
    <col min="10499" max="10503" width="0" style="2" hidden="1" customWidth="1"/>
    <col min="10504" max="10742" width="10.140625" style="2"/>
    <col min="10743" max="10743" width="6.42578125" style="2" customWidth="1"/>
    <col min="10744" max="10744" width="26.7109375" style="2" customWidth="1"/>
    <col min="10745" max="10745" width="9" style="2" customWidth="1"/>
    <col min="10746" max="10746" width="0.7109375" style="2" customWidth="1"/>
    <col min="10747" max="10747" width="16.28515625" style="2" customWidth="1"/>
    <col min="10748" max="10748" width="0.7109375" style="2" customWidth="1"/>
    <col min="10749" max="10749" width="16.7109375" style="2" customWidth="1"/>
    <col min="10750" max="10750" width="0.7109375" style="2" customWidth="1"/>
    <col min="10751" max="10751" width="17" style="2" customWidth="1"/>
    <col min="10752" max="10752" width="0.7109375" style="2" customWidth="1"/>
    <col min="10753" max="10753" width="17.42578125" style="2" customWidth="1"/>
    <col min="10754" max="10754" width="13" style="2" bestFit="1" customWidth="1"/>
    <col min="10755" max="10759" width="0" style="2" hidden="1" customWidth="1"/>
    <col min="10760" max="10998" width="10.140625" style="2"/>
    <col min="10999" max="10999" width="6.42578125" style="2" customWidth="1"/>
    <col min="11000" max="11000" width="26.7109375" style="2" customWidth="1"/>
    <col min="11001" max="11001" width="9" style="2" customWidth="1"/>
    <col min="11002" max="11002" width="0.7109375" style="2" customWidth="1"/>
    <col min="11003" max="11003" width="16.28515625" style="2" customWidth="1"/>
    <col min="11004" max="11004" width="0.7109375" style="2" customWidth="1"/>
    <col min="11005" max="11005" width="16.7109375" style="2" customWidth="1"/>
    <col min="11006" max="11006" width="0.7109375" style="2" customWidth="1"/>
    <col min="11007" max="11007" width="17" style="2" customWidth="1"/>
    <col min="11008" max="11008" width="0.7109375" style="2" customWidth="1"/>
    <col min="11009" max="11009" width="17.42578125" style="2" customWidth="1"/>
    <col min="11010" max="11010" width="13" style="2" bestFit="1" customWidth="1"/>
    <col min="11011" max="11015" width="0" style="2" hidden="1" customWidth="1"/>
    <col min="11016" max="11254" width="10.140625" style="2"/>
    <col min="11255" max="11255" width="6.42578125" style="2" customWidth="1"/>
    <col min="11256" max="11256" width="26.7109375" style="2" customWidth="1"/>
    <col min="11257" max="11257" width="9" style="2" customWidth="1"/>
    <col min="11258" max="11258" width="0.7109375" style="2" customWidth="1"/>
    <col min="11259" max="11259" width="16.28515625" style="2" customWidth="1"/>
    <col min="11260" max="11260" width="0.7109375" style="2" customWidth="1"/>
    <col min="11261" max="11261" width="16.7109375" style="2" customWidth="1"/>
    <col min="11262" max="11262" width="0.7109375" style="2" customWidth="1"/>
    <col min="11263" max="11263" width="17" style="2" customWidth="1"/>
    <col min="11264" max="11264" width="0.7109375" style="2" customWidth="1"/>
    <col min="11265" max="11265" width="17.42578125" style="2" customWidth="1"/>
    <col min="11266" max="11266" width="13" style="2" bestFit="1" customWidth="1"/>
    <col min="11267" max="11271" width="0" style="2" hidden="1" customWidth="1"/>
    <col min="11272" max="11510" width="10.140625" style="2"/>
    <col min="11511" max="11511" width="6.42578125" style="2" customWidth="1"/>
    <col min="11512" max="11512" width="26.7109375" style="2" customWidth="1"/>
    <col min="11513" max="11513" width="9" style="2" customWidth="1"/>
    <col min="11514" max="11514" width="0.7109375" style="2" customWidth="1"/>
    <col min="11515" max="11515" width="16.28515625" style="2" customWidth="1"/>
    <col min="11516" max="11516" width="0.7109375" style="2" customWidth="1"/>
    <col min="11517" max="11517" width="16.7109375" style="2" customWidth="1"/>
    <col min="11518" max="11518" width="0.7109375" style="2" customWidth="1"/>
    <col min="11519" max="11519" width="17" style="2" customWidth="1"/>
    <col min="11520" max="11520" width="0.7109375" style="2" customWidth="1"/>
    <col min="11521" max="11521" width="17.42578125" style="2" customWidth="1"/>
    <col min="11522" max="11522" width="13" style="2" bestFit="1" customWidth="1"/>
    <col min="11523" max="11527" width="0" style="2" hidden="1" customWidth="1"/>
    <col min="11528" max="11766" width="10.140625" style="2"/>
    <col min="11767" max="11767" width="6.42578125" style="2" customWidth="1"/>
    <col min="11768" max="11768" width="26.7109375" style="2" customWidth="1"/>
    <col min="11769" max="11769" width="9" style="2" customWidth="1"/>
    <col min="11770" max="11770" width="0.7109375" style="2" customWidth="1"/>
    <col min="11771" max="11771" width="16.28515625" style="2" customWidth="1"/>
    <col min="11772" max="11772" width="0.7109375" style="2" customWidth="1"/>
    <col min="11773" max="11773" width="16.7109375" style="2" customWidth="1"/>
    <col min="11774" max="11774" width="0.7109375" style="2" customWidth="1"/>
    <col min="11775" max="11775" width="17" style="2" customWidth="1"/>
    <col min="11776" max="11776" width="0.7109375" style="2" customWidth="1"/>
    <col min="11777" max="11777" width="17.42578125" style="2" customWidth="1"/>
    <col min="11778" max="11778" width="13" style="2" bestFit="1" customWidth="1"/>
    <col min="11779" max="11783" width="0" style="2" hidden="1" customWidth="1"/>
    <col min="11784" max="12022" width="10.140625" style="2"/>
    <col min="12023" max="12023" width="6.42578125" style="2" customWidth="1"/>
    <col min="12024" max="12024" width="26.7109375" style="2" customWidth="1"/>
    <col min="12025" max="12025" width="9" style="2" customWidth="1"/>
    <col min="12026" max="12026" width="0.7109375" style="2" customWidth="1"/>
    <col min="12027" max="12027" width="16.28515625" style="2" customWidth="1"/>
    <col min="12028" max="12028" width="0.7109375" style="2" customWidth="1"/>
    <col min="12029" max="12029" width="16.7109375" style="2" customWidth="1"/>
    <col min="12030" max="12030" width="0.7109375" style="2" customWidth="1"/>
    <col min="12031" max="12031" width="17" style="2" customWidth="1"/>
    <col min="12032" max="12032" width="0.7109375" style="2" customWidth="1"/>
    <col min="12033" max="12033" width="17.42578125" style="2" customWidth="1"/>
    <col min="12034" max="12034" width="13" style="2" bestFit="1" customWidth="1"/>
    <col min="12035" max="12039" width="0" style="2" hidden="1" customWidth="1"/>
    <col min="12040" max="12278" width="10.140625" style="2"/>
    <col min="12279" max="12279" width="6.42578125" style="2" customWidth="1"/>
    <col min="12280" max="12280" width="26.7109375" style="2" customWidth="1"/>
    <col min="12281" max="12281" width="9" style="2" customWidth="1"/>
    <col min="12282" max="12282" width="0.7109375" style="2" customWidth="1"/>
    <col min="12283" max="12283" width="16.28515625" style="2" customWidth="1"/>
    <col min="12284" max="12284" width="0.7109375" style="2" customWidth="1"/>
    <col min="12285" max="12285" width="16.7109375" style="2" customWidth="1"/>
    <col min="12286" max="12286" width="0.7109375" style="2" customWidth="1"/>
    <col min="12287" max="12287" width="17" style="2" customWidth="1"/>
    <col min="12288" max="12288" width="0.7109375" style="2" customWidth="1"/>
    <col min="12289" max="12289" width="17.42578125" style="2" customWidth="1"/>
    <col min="12290" max="12290" width="13" style="2" bestFit="1" customWidth="1"/>
    <col min="12291" max="12295" width="0" style="2" hidden="1" customWidth="1"/>
    <col min="12296" max="12534" width="10.140625" style="2"/>
    <col min="12535" max="12535" width="6.42578125" style="2" customWidth="1"/>
    <col min="12536" max="12536" width="26.7109375" style="2" customWidth="1"/>
    <col min="12537" max="12537" width="9" style="2" customWidth="1"/>
    <col min="12538" max="12538" width="0.7109375" style="2" customWidth="1"/>
    <col min="12539" max="12539" width="16.28515625" style="2" customWidth="1"/>
    <col min="12540" max="12540" width="0.7109375" style="2" customWidth="1"/>
    <col min="12541" max="12541" width="16.7109375" style="2" customWidth="1"/>
    <col min="12542" max="12542" width="0.7109375" style="2" customWidth="1"/>
    <col min="12543" max="12543" width="17" style="2" customWidth="1"/>
    <col min="12544" max="12544" width="0.7109375" style="2" customWidth="1"/>
    <col min="12545" max="12545" width="17.42578125" style="2" customWidth="1"/>
    <col min="12546" max="12546" width="13" style="2" bestFit="1" customWidth="1"/>
    <col min="12547" max="12551" width="0" style="2" hidden="1" customWidth="1"/>
    <col min="12552" max="12790" width="10.140625" style="2"/>
    <col min="12791" max="12791" width="6.42578125" style="2" customWidth="1"/>
    <col min="12792" max="12792" width="26.7109375" style="2" customWidth="1"/>
    <col min="12793" max="12793" width="9" style="2" customWidth="1"/>
    <col min="12794" max="12794" width="0.7109375" style="2" customWidth="1"/>
    <col min="12795" max="12795" width="16.28515625" style="2" customWidth="1"/>
    <col min="12796" max="12796" width="0.7109375" style="2" customWidth="1"/>
    <col min="12797" max="12797" width="16.7109375" style="2" customWidth="1"/>
    <col min="12798" max="12798" width="0.7109375" style="2" customWidth="1"/>
    <col min="12799" max="12799" width="17" style="2" customWidth="1"/>
    <col min="12800" max="12800" width="0.7109375" style="2" customWidth="1"/>
    <col min="12801" max="12801" width="17.42578125" style="2" customWidth="1"/>
    <col min="12802" max="12802" width="13" style="2" bestFit="1" customWidth="1"/>
    <col min="12803" max="12807" width="0" style="2" hidden="1" customWidth="1"/>
    <col min="12808" max="13046" width="10.140625" style="2"/>
    <col min="13047" max="13047" width="6.42578125" style="2" customWidth="1"/>
    <col min="13048" max="13048" width="26.7109375" style="2" customWidth="1"/>
    <col min="13049" max="13049" width="9" style="2" customWidth="1"/>
    <col min="13050" max="13050" width="0.7109375" style="2" customWidth="1"/>
    <col min="13051" max="13051" width="16.28515625" style="2" customWidth="1"/>
    <col min="13052" max="13052" width="0.7109375" style="2" customWidth="1"/>
    <col min="13053" max="13053" width="16.7109375" style="2" customWidth="1"/>
    <col min="13054" max="13054" width="0.7109375" style="2" customWidth="1"/>
    <col min="13055" max="13055" width="17" style="2" customWidth="1"/>
    <col min="13056" max="13056" width="0.7109375" style="2" customWidth="1"/>
    <col min="13057" max="13057" width="17.42578125" style="2" customWidth="1"/>
    <col min="13058" max="13058" width="13" style="2" bestFit="1" customWidth="1"/>
    <col min="13059" max="13063" width="0" style="2" hidden="1" customWidth="1"/>
    <col min="13064" max="13302" width="10.140625" style="2"/>
    <col min="13303" max="13303" width="6.42578125" style="2" customWidth="1"/>
    <col min="13304" max="13304" width="26.7109375" style="2" customWidth="1"/>
    <col min="13305" max="13305" width="9" style="2" customWidth="1"/>
    <col min="13306" max="13306" width="0.7109375" style="2" customWidth="1"/>
    <col min="13307" max="13307" width="16.28515625" style="2" customWidth="1"/>
    <col min="13308" max="13308" width="0.7109375" style="2" customWidth="1"/>
    <col min="13309" max="13309" width="16.7109375" style="2" customWidth="1"/>
    <col min="13310" max="13310" width="0.7109375" style="2" customWidth="1"/>
    <col min="13311" max="13311" width="17" style="2" customWidth="1"/>
    <col min="13312" max="13312" width="0.7109375" style="2" customWidth="1"/>
    <col min="13313" max="13313" width="17.42578125" style="2" customWidth="1"/>
    <col min="13314" max="13314" width="13" style="2" bestFit="1" customWidth="1"/>
    <col min="13315" max="13319" width="0" style="2" hidden="1" customWidth="1"/>
    <col min="13320" max="13558" width="10.140625" style="2"/>
    <col min="13559" max="13559" width="6.42578125" style="2" customWidth="1"/>
    <col min="13560" max="13560" width="26.7109375" style="2" customWidth="1"/>
    <col min="13561" max="13561" width="9" style="2" customWidth="1"/>
    <col min="13562" max="13562" width="0.7109375" style="2" customWidth="1"/>
    <col min="13563" max="13563" width="16.28515625" style="2" customWidth="1"/>
    <col min="13564" max="13564" width="0.7109375" style="2" customWidth="1"/>
    <col min="13565" max="13565" width="16.7109375" style="2" customWidth="1"/>
    <col min="13566" max="13566" width="0.7109375" style="2" customWidth="1"/>
    <col min="13567" max="13567" width="17" style="2" customWidth="1"/>
    <col min="13568" max="13568" width="0.7109375" style="2" customWidth="1"/>
    <col min="13569" max="13569" width="17.42578125" style="2" customWidth="1"/>
    <col min="13570" max="13570" width="13" style="2" bestFit="1" customWidth="1"/>
    <col min="13571" max="13575" width="0" style="2" hidden="1" customWidth="1"/>
    <col min="13576" max="13814" width="10.140625" style="2"/>
    <col min="13815" max="13815" width="6.42578125" style="2" customWidth="1"/>
    <col min="13816" max="13816" width="26.7109375" style="2" customWidth="1"/>
    <col min="13817" max="13817" width="9" style="2" customWidth="1"/>
    <col min="13818" max="13818" width="0.7109375" style="2" customWidth="1"/>
    <col min="13819" max="13819" width="16.28515625" style="2" customWidth="1"/>
    <col min="13820" max="13820" width="0.7109375" style="2" customWidth="1"/>
    <col min="13821" max="13821" width="16.7109375" style="2" customWidth="1"/>
    <col min="13822" max="13822" width="0.7109375" style="2" customWidth="1"/>
    <col min="13823" max="13823" width="17" style="2" customWidth="1"/>
    <col min="13824" max="13824" width="0.7109375" style="2" customWidth="1"/>
    <col min="13825" max="13825" width="17.42578125" style="2" customWidth="1"/>
    <col min="13826" max="13826" width="13" style="2" bestFit="1" customWidth="1"/>
    <col min="13827" max="13831" width="0" style="2" hidden="1" customWidth="1"/>
    <col min="13832" max="14070" width="10.140625" style="2"/>
    <col min="14071" max="14071" width="6.42578125" style="2" customWidth="1"/>
    <col min="14072" max="14072" width="26.7109375" style="2" customWidth="1"/>
    <col min="14073" max="14073" width="9" style="2" customWidth="1"/>
    <col min="14074" max="14074" width="0.7109375" style="2" customWidth="1"/>
    <col min="14075" max="14075" width="16.28515625" style="2" customWidth="1"/>
    <col min="14076" max="14076" width="0.7109375" style="2" customWidth="1"/>
    <col min="14077" max="14077" width="16.7109375" style="2" customWidth="1"/>
    <col min="14078" max="14078" width="0.7109375" style="2" customWidth="1"/>
    <col min="14079" max="14079" width="17" style="2" customWidth="1"/>
    <col min="14080" max="14080" width="0.7109375" style="2" customWidth="1"/>
    <col min="14081" max="14081" width="17.42578125" style="2" customWidth="1"/>
    <col min="14082" max="14082" width="13" style="2" bestFit="1" customWidth="1"/>
    <col min="14083" max="14087" width="0" style="2" hidden="1" customWidth="1"/>
    <col min="14088" max="14326" width="10.140625" style="2"/>
    <col min="14327" max="14327" width="6.42578125" style="2" customWidth="1"/>
    <col min="14328" max="14328" width="26.7109375" style="2" customWidth="1"/>
    <col min="14329" max="14329" width="9" style="2" customWidth="1"/>
    <col min="14330" max="14330" width="0.7109375" style="2" customWidth="1"/>
    <col min="14331" max="14331" width="16.28515625" style="2" customWidth="1"/>
    <col min="14332" max="14332" width="0.7109375" style="2" customWidth="1"/>
    <col min="14333" max="14333" width="16.7109375" style="2" customWidth="1"/>
    <col min="14334" max="14334" width="0.7109375" style="2" customWidth="1"/>
    <col min="14335" max="14335" width="17" style="2" customWidth="1"/>
    <col min="14336" max="14336" width="0.7109375" style="2" customWidth="1"/>
    <col min="14337" max="14337" width="17.42578125" style="2" customWidth="1"/>
    <col min="14338" max="14338" width="13" style="2" bestFit="1" customWidth="1"/>
    <col min="14339" max="14343" width="0" style="2" hidden="1" customWidth="1"/>
    <col min="14344" max="14582" width="10.140625" style="2"/>
    <col min="14583" max="14583" width="6.42578125" style="2" customWidth="1"/>
    <col min="14584" max="14584" width="26.7109375" style="2" customWidth="1"/>
    <col min="14585" max="14585" width="9" style="2" customWidth="1"/>
    <col min="14586" max="14586" width="0.7109375" style="2" customWidth="1"/>
    <col min="14587" max="14587" width="16.28515625" style="2" customWidth="1"/>
    <col min="14588" max="14588" width="0.7109375" style="2" customWidth="1"/>
    <col min="14589" max="14589" width="16.7109375" style="2" customWidth="1"/>
    <col min="14590" max="14590" width="0.7109375" style="2" customWidth="1"/>
    <col min="14591" max="14591" width="17" style="2" customWidth="1"/>
    <col min="14592" max="14592" width="0.7109375" style="2" customWidth="1"/>
    <col min="14593" max="14593" width="17.42578125" style="2" customWidth="1"/>
    <col min="14594" max="14594" width="13" style="2" bestFit="1" customWidth="1"/>
    <col min="14595" max="14599" width="0" style="2" hidden="1" customWidth="1"/>
    <col min="14600" max="14838" width="10.140625" style="2"/>
    <col min="14839" max="14839" width="6.42578125" style="2" customWidth="1"/>
    <col min="14840" max="14840" width="26.7109375" style="2" customWidth="1"/>
    <col min="14841" max="14841" width="9" style="2" customWidth="1"/>
    <col min="14842" max="14842" width="0.7109375" style="2" customWidth="1"/>
    <col min="14843" max="14843" width="16.28515625" style="2" customWidth="1"/>
    <col min="14844" max="14844" width="0.7109375" style="2" customWidth="1"/>
    <col min="14845" max="14845" width="16.7109375" style="2" customWidth="1"/>
    <col min="14846" max="14846" width="0.7109375" style="2" customWidth="1"/>
    <col min="14847" max="14847" width="17" style="2" customWidth="1"/>
    <col min="14848" max="14848" width="0.7109375" style="2" customWidth="1"/>
    <col min="14849" max="14849" width="17.42578125" style="2" customWidth="1"/>
    <col min="14850" max="14850" width="13" style="2" bestFit="1" customWidth="1"/>
    <col min="14851" max="14855" width="0" style="2" hidden="1" customWidth="1"/>
    <col min="14856" max="15094" width="10.140625" style="2"/>
    <col min="15095" max="15095" width="6.42578125" style="2" customWidth="1"/>
    <col min="15096" max="15096" width="26.7109375" style="2" customWidth="1"/>
    <col min="15097" max="15097" width="9" style="2" customWidth="1"/>
    <col min="15098" max="15098" width="0.7109375" style="2" customWidth="1"/>
    <col min="15099" max="15099" width="16.28515625" style="2" customWidth="1"/>
    <col min="15100" max="15100" width="0.7109375" style="2" customWidth="1"/>
    <col min="15101" max="15101" width="16.7109375" style="2" customWidth="1"/>
    <col min="15102" max="15102" width="0.7109375" style="2" customWidth="1"/>
    <col min="15103" max="15103" width="17" style="2" customWidth="1"/>
    <col min="15104" max="15104" width="0.7109375" style="2" customWidth="1"/>
    <col min="15105" max="15105" width="17.42578125" style="2" customWidth="1"/>
    <col min="15106" max="15106" width="13" style="2" bestFit="1" customWidth="1"/>
    <col min="15107" max="15111" width="0" style="2" hidden="1" customWidth="1"/>
    <col min="15112" max="15350" width="10.140625" style="2"/>
    <col min="15351" max="15351" width="6.42578125" style="2" customWidth="1"/>
    <col min="15352" max="15352" width="26.7109375" style="2" customWidth="1"/>
    <col min="15353" max="15353" width="9" style="2" customWidth="1"/>
    <col min="15354" max="15354" width="0.7109375" style="2" customWidth="1"/>
    <col min="15355" max="15355" width="16.28515625" style="2" customWidth="1"/>
    <col min="15356" max="15356" width="0.7109375" style="2" customWidth="1"/>
    <col min="15357" max="15357" width="16.7109375" style="2" customWidth="1"/>
    <col min="15358" max="15358" width="0.7109375" style="2" customWidth="1"/>
    <col min="15359" max="15359" width="17" style="2" customWidth="1"/>
    <col min="15360" max="15360" width="0.7109375" style="2" customWidth="1"/>
    <col min="15361" max="15361" width="17.42578125" style="2" customWidth="1"/>
    <col min="15362" max="15362" width="13" style="2" bestFit="1" customWidth="1"/>
    <col min="15363" max="15367" width="0" style="2" hidden="1" customWidth="1"/>
    <col min="15368" max="15606" width="10.140625" style="2"/>
    <col min="15607" max="15607" width="6.42578125" style="2" customWidth="1"/>
    <col min="15608" max="15608" width="26.7109375" style="2" customWidth="1"/>
    <col min="15609" max="15609" width="9" style="2" customWidth="1"/>
    <col min="15610" max="15610" width="0.7109375" style="2" customWidth="1"/>
    <col min="15611" max="15611" width="16.28515625" style="2" customWidth="1"/>
    <col min="15612" max="15612" width="0.7109375" style="2" customWidth="1"/>
    <col min="15613" max="15613" width="16.7109375" style="2" customWidth="1"/>
    <col min="15614" max="15614" width="0.7109375" style="2" customWidth="1"/>
    <col min="15615" max="15615" width="17" style="2" customWidth="1"/>
    <col min="15616" max="15616" width="0.7109375" style="2" customWidth="1"/>
    <col min="15617" max="15617" width="17.42578125" style="2" customWidth="1"/>
    <col min="15618" max="15618" width="13" style="2" bestFit="1" customWidth="1"/>
    <col min="15619" max="15623" width="0" style="2" hidden="1" customWidth="1"/>
    <col min="15624" max="15862" width="10.140625" style="2"/>
    <col min="15863" max="15863" width="6.42578125" style="2" customWidth="1"/>
    <col min="15864" max="15864" width="26.7109375" style="2" customWidth="1"/>
    <col min="15865" max="15865" width="9" style="2" customWidth="1"/>
    <col min="15866" max="15866" width="0.7109375" style="2" customWidth="1"/>
    <col min="15867" max="15867" width="16.28515625" style="2" customWidth="1"/>
    <col min="15868" max="15868" width="0.7109375" style="2" customWidth="1"/>
    <col min="15869" max="15869" width="16.7109375" style="2" customWidth="1"/>
    <col min="15870" max="15870" width="0.7109375" style="2" customWidth="1"/>
    <col min="15871" max="15871" width="17" style="2" customWidth="1"/>
    <col min="15872" max="15872" width="0.7109375" style="2" customWidth="1"/>
    <col min="15873" max="15873" width="17.42578125" style="2" customWidth="1"/>
    <col min="15874" max="15874" width="13" style="2" bestFit="1" customWidth="1"/>
    <col min="15875" max="15879" width="0" style="2" hidden="1" customWidth="1"/>
    <col min="15880" max="16118" width="10.140625" style="2"/>
    <col min="16119" max="16119" width="6.42578125" style="2" customWidth="1"/>
    <col min="16120" max="16120" width="26.7109375" style="2" customWidth="1"/>
    <col min="16121" max="16121" width="9" style="2" customWidth="1"/>
    <col min="16122" max="16122" width="0.7109375" style="2" customWidth="1"/>
    <col min="16123" max="16123" width="16.28515625" style="2" customWidth="1"/>
    <col min="16124" max="16124" width="0.7109375" style="2" customWidth="1"/>
    <col min="16125" max="16125" width="16.7109375" style="2" customWidth="1"/>
    <col min="16126" max="16126" width="0.7109375" style="2" customWidth="1"/>
    <col min="16127" max="16127" width="17" style="2" customWidth="1"/>
    <col min="16128" max="16128" width="0.7109375" style="2" customWidth="1"/>
    <col min="16129" max="16129" width="17.42578125" style="2" customWidth="1"/>
    <col min="16130" max="16130" width="13" style="2" bestFit="1" customWidth="1"/>
    <col min="16131" max="16135" width="0" style="2" hidden="1" customWidth="1"/>
    <col min="16136" max="16384" width="10.140625" style="2"/>
  </cols>
  <sheetData>
    <row r="1" spans="1:14" ht="24" customHeight="1">
      <c r="A1" s="78" t="s">
        <v>139</v>
      </c>
    </row>
    <row r="2" spans="1:14" ht="24" customHeight="1">
      <c r="A2" s="109" t="s">
        <v>165</v>
      </c>
    </row>
    <row r="3" spans="1:14" ht="24" customHeight="1">
      <c r="A3" s="24" t="s">
        <v>146</v>
      </c>
    </row>
    <row r="5" spans="1:14" ht="24" customHeight="1">
      <c r="H5" s="156" t="s">
        <v>99</v>
      </c>
      <c r="I5" s="156"/>
      <c r="J5" s="156"/>
      <c r="L5" s="156" t="s">
        <v>100</v>
      </c>
      <c r="M5" s="156"/>
      <c r="N5" s="156"/>
    </row>
    <row r="6" spans="1:14" ht="24" customHeight="1">
      <c r="F6" s="79" t="s">
        <v>1</v>
      </c>
      <c r="H6" s="131" t="s">
        <v>144</v>
      </c>
      <c r="J6" s="131" t="s">
        <v>118</v>
      </c>
      <c r="L6" s="131" t="s">
        <v>144</v>
      </c>
      <c r="N6" s="131" t="s">
        <v>118</v>
      </c>
    </row>
    <row r="7" spans="1:14" ht="24" customHeight="1">
      <c r="A7" s="2" t="s">
        <v>86</v>
      </c>
      <c r="F7" s="79"/>
      <c r="H7" s="4"/>
      <c r="J7" s="4"/>
      <c r="L7" s="4"/>
      <c r="N7" s="4"/>
    </row>
    <row r="8" spans="1:14" ht="24" customHeight="1">
      <c r="B8" s="2" t="s">
        <v>88</v>
      </c>
      <c r="F8" s="4"/>
      <c r="H8" s="25">
        <f>'PL (T) 6 เดือน'!H8-'[54]PL (T)'!$H$8</f>
        <v>99999800</v>
      </c>
      <c r="I8" s="25"/>
      <c r="J8" s="25">
        <v>105058345</v>
      </c>
      <c r="L8" s="25">
        <f>'PL (T) 6 เดือน'!L8-'[54]PL (T)'!$L$8</f>
        <v>51313801.999999993</v>
      </c>
      <c r="M8" s="25"/>
      <c r="N8" s="25">
        <v>47526622.5</v>
      </c>
    </row>
    <row r="9" spans="1:14" ht="24" customHeight="1">
      <c r="B9" s="2" t="s">
        <v>87</v>
      </c>
      <c r="F9" s="4"/>
      <c r="H9" s="27">
        <f>'PL (T) 6 เดือน'!H9-'[54]PL (T)'!$H$9</f>
        <v>339750.99999999994</v>
      </c>
      <c r="I9" s="25"/>
      <c r="J9" s="27">
        <v>856167</v>
      </c>
      <c r="L9" s="27">
        <f>'PL (T) 6 เดือน'!L9-'[54]PL (T)'!$L$9</f>
        <v>181980.5</v>
      </c>
      <c r="M9" s="25"/>
      <c r="N9" s="27">
        <v>676930</v>
      </c>
    </row>
    <row r="10" spans="1:14" ht="24" customHeight="1">
      <c r="B10" s="2" t="s">
        <v>89</v>
      </c>
      <c r="F10" s="4"/>
      <c r="H10" s="25">
        <f>SUM(H8:H9)</f>
        <v>100339551</v>
      </c>
      <c r="I10" s="25"/>
      <c r="J10" s="25">
        <f>SUM(J8:J9)</f>
        <v>105914512</v>
      </c>
      <c r="L10" s="25">
        <f>SUM(L8:L9)</f>
        <v>51495782.499999993</v>
      </c>
      <c r="M10" s="25"/>
      <c r="N10" s="25">
        <f>SUM(N8:N9)</f>
        <v>48203552.5</v>
      </c>
    </row>
    <row r="11" spans="1:14" ht="24" customHeight="1">
      <c r="A11" s="40" t="s">
        <v>67</v>
      </c>
      <c r="G11" s="25"/>
      <c r="H11" s="27">
        <f>'PL (T) 6 เดือน'!H11-'[54]PL (T)'!$H$11</f>
        <v>-64234982.756600007</v>
      </c>
      <c r="I11" s="25"/>
      <c r="J11" s="27">
        <v>-65306316.060000002</v>
      </c>
      <c r="K11" s="25"/>
      <c r="L11" s="27">
        <f>'PL (T) 6 เดือน'!L11-'[54]PL (T)'!$L$11</f>
        <v>-35032223.580000021</v>
      </c>
      <c r="M11" s="25"/>
      <c r="N11" s="27">
        <v>-31853458.809999999</v>
      </c>
    </row>
    <row r="12" spans="1:14" ht="24" customHeight="1">
      <c r="A12" s="80" t="s">
        <v>28</v>
      </c>
      <c r="G12" s="9"/>
      <c r="H12" s="25">
        <f>SUM(H10:H11)</f>
        <v>36104568.243399993</v>
      </c>
      <c r="I12" s="25"/>
      <c r="J12" s="25">
        <f>SUM(J10:J11)</f>
        <v>40608195.939999998</v>
      </c>
      <c r="K12" s="9"/>
      <c r="L12" s="25">
        <f>SUM(L10:L11)</f>
        <v>16463558.919999972</v>
      </c>
      <c r="M12" s="25"/>
      <c r="N12" s="25">
        <f>SUM(N10:N11)</f>
        <v>16350093.690000001</v>
      </c>
    </row>
    <row r="13" spans="1:14" ht="24" customHeight="1">
      <c r="A13" s="2" t="s">
        <v>29</v>
      </c>
      <c r="F13" s="4"/>
      <c r="H13" s="27">
        <f>'PL (T) 6 เดือน'!H13-'[54]PL (T)'!$H$13</f>
        <v>3661388.7499999981</v>
      </c>
      <c r="I13" s="25"/>
      <c r="J13" s="27">
        <v>1143883.6299999999</v>
      </c>
      <c r="L13" s="27">
        <f>'PL (T) 6 เดือน'!L13-'[54]PL (T)'!$L$13</f>
        <v>13417961.640000001</v>
      </c>
      <c r="M13" s="25"/>
      <c r="N13" s="27">
        <v>12481598.43</v>
      </c>
    </row>
    <row r="14" spans="1:14" ht="24" customHeight="1">
      <c r="A14" s="80" t="s">
        <v>30</v>
      </c>
      <c r="G14" s="9"/>
      <c r="H14" s="26">
        <f>H12+H13</f>
        <v>39765956.993399993</v>
      </c>
      <c r="I14" s="25"/>
      <c r="J14" s="26">
        <f>J12+J13</f>
        <v>41752079.57</v>
      </c>
      <c r="K14" s="9"/>
      <c r="L14" s="26">
        <f>L12+L13</f>
        <v>29881520.559999973</v>
      </c>
      <c r="M14" s="25"/>
      <c r="N14" s="26">
        <f>N12+N13</f>
        <v>28831692.120000001</v>
      </c>
    </row>
    <row r="15" spans="1:14" ht="24" customHeight="1">
      <c r="A15" s="2" t="s">
        <v>90</v>
      </c>
      <c r="H15" s="25">
        <f>'PL (T) 6 เดือน'!H15-'[54]PL (T)'!$H$15</f>
        <v>-7407688.0400000019</v>
      </c>
      <c r="I15" s="25"/>
      <c r="J15" s="25">
        <v>-7334254.4699999997</v>
      </c>
      <c r="L15" s="25">
        <f>'PL (T) 6 เดือน'!L15-'[54]PL (T)'!$L$15</f>
        <v>-3779138.28</v>
      </c>
      <c r="M15" s="25"/>
      <c r="N15" s="25">
        <v>-3453836</v>
      </c>
    </row>
    <row r="16" spans="1:14" ht="24" customHeight="1">
      <c r="A16" s="2" t="s">
        <v>31</v>
      </c>
      <c r="F16" s="4"/>
      <c r="H16" s="25">
        <f>'PL (T) 6 เดือน'!H16-'[54]PL (T)'!$H$16</f>
        <v>-19948020.43</v>
      </c>
      <c r="I16" s="25"/>
      <c r="J16" s="25">
        <v>-21695147.43</v>
      </c>
      <c r="L16" s="25">
        <f>'PL (T) 6 เดือน'!L16-'[54]PL (T)'!$L$16</f>
        <v>-11060309.879999988</v>
      </c>
      <c r="M16" s="25"/>
      <c r="N16" s="25">
        <v>-12521876.949999999</v>
      </c>
    </row>
    <row r="17" spans="1:15" ht="24" customHeight="1">
      <c r="A17" s="2" t="s">
        <v>33</v>
      </c>
      <c r="F17" s="4"/>
      <c r="H17" s="25">
        <f>'PL (T) 6 เดือน'!H17-'[54]PL (T)'!$H$17</f>
        <v>-71499.689999999944</v>
      </c>
      <c r="I17" s="25"/>
      <c r="J17" s="25">
        <v>-1238572.45</v>
      </c>
      <c r="L17" s="25">
        <f>'PL (T) 6 เดือน'!L17-'[54]PL (T)'!$L$17</f>
        <v>-39027.839999999967</v>
      </c>
      <c r="M17" s="25"/>
      <c r="N17" s="25">
        <v>-966219.73</v>
      </c>
    </row>
    <row r="18" spans="1:15" ht="24" customHeight="1">
      <c r="A18" s="2" t="s">
        <v>32</v>
      </c>
      <c r="H18" s="26">
        <f>SUM(H15:H17)</f>
        <v>-27427208.160000004</v>
      </c>
      <c r="I18" s="25"/>
      <c r="J18" s="26">
        <f>SUM(J15:J17)</f>
        <v>-30267974.349999998</v>
      </c>
      <c r="L18" s="26">
        <f>SUM(L15:L17)</f>
        <v>-14878475.999999987</v>
      </c>
      <c r="M18" s="25"/>
      <c r="N18" s="26">
        <f>SUM(N15:N17)</f>
        <v>-16941932.68</v>
      </c>
    </row>
    <row r="19" spans="1:15" ht="24" customHeight="1">
      <c r="A19" s="3" t="s">
        <v>44</v>
      </c>
      <c r="H19" s="25">
        <f>H14+H18</f>
        <v>12338748.833399989</v>
      </c>
      <c r="I19" s="25"/>
      <c r="J19" s="25">
        <f>J14+J18</f>
        <v>11484105.220000003</v>
      </c>
      <c r="L19" s="25">
        <f>L14+L18</f>
        <v>15003044.559999986</v>
      </c>
      <c r="M19" s="25"/>
      <c r="N19" s="25">
        <f>N14+N18</f>
        <v>11889759.440000001</v>
      </c>
    </row>
    <row r="20" spans="1:15" ht="24" customHeight="1">
      <c r="A20" s="2" t="s">
        <v>80</v>
      </c>
      <c r="F20" s="4">
        <v>13</v>
      </c>
      <c r="H20" s="27">
        <f>'PL (T) 6 เดือน'!H20-'[54]PL (T)'!$H$20</f>
        <v>-2281864.6900000009</v>
      </c>
      <c r="I20" s="25"/>
      <c r="J20" s="27">
        <v>-2158580.29</v>
      </c>
      <c r="L20" s="27">
        <v>-479206.22000000003</v>
      </c>
      <c r="M20" s="25"/>
      <c r="N20" s="27">
        <v>31585.46</v>
      </c>
    </row>
    <row r="21" spans="1:15" ht="24" customHeight="1">
      <c r="A21" s="80" t="s">
        <v>135</v>
      </c>
      <c r="F21" s="4"/>
      <c r="H21" s="26">
        <f>H19+H20</f>
        <v>10056884.143399987</v>
      </c>
      <c r="I21" s="25"/>
      <c r="J21" s="26">
        <f>J19+J20</f>
        <v>9325524.9300000034</v>
      </c>
      <c r="L21" s="26">
        <f>L19+L20</f>
        <v>14523838.339999985</v>
      </c>
      <c r="M21" s="25"/>
      <c r="N21" s="26">
        <f>N19+N20</f>
        <v>11921344.900000002</v>
      </c>
      <c r="O21" s="9"/>
    </row>
    <row r="22" spans="1:15" ht="15" customHeight="1">
      <c r="A22" s="80"/>
      <c r="F22" s="4"/>
      <c r="H22" s="28"/>
      <c r="I22" s="25"/>
      <c r="J22" s="28"/>
      <c r="L22" s="28"/>
      <c r="M22" s="25"/>
      <c r="N22" s="28"/>
    </row>
    <row r="23" spans="1:15" ht="24" customHeight="1">
      <c r="A23" s="110" t="s">
        <v>34</v>
      </c>
      <c r="B23" s="92"/>
      <c r="C23" s="92"/>
      <c r="D23" s="92"/>
      <c r="E23" s="92"/>
      <c r="F23" s="92"/>
      <c r="G23" s="92"/>
      <c r="H23" s="44"/>
      <c r="I23" s="44"/>
      <c r="J23" s="44"/>
      <c r="K23" s="45"/>
      <c r="L23" s="44"/>
      <c r="M23" s="44"/>
      <c r="N23" s="44"/>
    </row>
    <row r="24" spans="1:15" ht="24" customHeight="1">
      <c r="B24" s="111" t="s">
        <v>136</v>
      </c>
      <c r="C24" s="111"/>
      <c r="D24" s="111"/>
      <c r="E24" s="111"/>
      <c r="F24" s="92"/>
      <c r="G24" s="92"/>
      <c r="H24" s="49">
        <v>0</v>
      </c>
      <c r="I24" s="48"/>
      <c r="J24" s="49">
        <v>0</v>
      </c>
      <c r="K24" s="48"/>
      <c r="L24" s="49">
        <v>0</v>
      </c>
      <c r="M24" s="48"/>
      <c r="N24" s="49">
        <v>0</v>
      </c>
    </row>
    <row r="25" spans="1:15" ht="24" customHeight="1" thickBot="1">
      <c r="A25" s="112" t="s">
        <v>137</v>
      </c>
      <c r="B25" s="92"/>
      <c r="C25" s="92"/>
      <c r="D25" s="92"/>
      <c r="E25" s="92"/>
      <c r="F25" s="92"/>
      <c r="G25" s="92"/>
      <c r="H25" s="50">
        <f>H24+H21</f>
        <v>10056884.143399987</v>
      </c>
      <c r="I25" s="48"/>
      <c r="J25" s="50">
        <f>J24+J21</f>
        <v>9325524.9300000034</v>
      </c>
      <c r="K25" s="48"/>
      <c r="L25" s="50">
        <f>L24+L21</f>
        <v>14523838.339999985</v>
      </c>
      <c r="M25" s="48"/>
      <c r="N25" s="50">
        <f>N24+N21</f>
        <v>11921344.900000002</v>
      </c>
    </row>
    <row r="26" spans="1:15" ht="15" customHeight="1" thickTop="1">
      <c r="A26" s="92"/>
      <c r="B26" s="92"/>
      <c r="C26" s="92"/>
      <c r="D26" s="92"/>
      <c r="E26" s="92"/>
      <c r="F26" s="92"/>
      <c r="G26" s="92"/>
      <c r="H26" s="42"/>
      <c r="I26" s="42"/>
      <c r="J26" s="42"/>
      <c r="K26" s="42"/>
      <c r="L26" s="43"/>
      <c r="M26" s="43"/>
      <c r="N26" s="43"/>
    </row>
    <row r="27" spans="1:15" ht="24" customHeight="1">
      <c r="A27" s="110" t="s">
        <v>68</v>
      </c>
      <c r="B27" s="92"/>
      <c r="C27" s="92"/>
      <c r="D27" s="92"/>
      <c r="E27" s="92"/>
      <c r="F27" s="92"/>
      <c r="G27" s="92"/>
      <c r="H27" s="41"/>
      <c r="I27" s="41"/>
      <c r="J27" s="41"/>
      <c r="K27" s="42"/>
      <c r="L27" s="41"/>
      <c r="M27" s="41"/>
      <c r="N27" s="41"/>
    </row>
    <row r="28" spans="1:15" ht="24" customHeight="1">
      <c r="A28" s="111" t="s">
        <v>116</v>
      </c>
      <c r="B28" s="92"/>
      <c r="C28" s="92"/>
      <c r="D28" s="92"/>
      <c r="E28" s="92"/>
      <c r="F28" s="92"/>
      <c r="G28" s="92"/>
      <c r="H28" s="47">
        <f>+H30-H29</f>
        <v>10055971.203399988</v>
      </c>
      <c r="I28" s="47"/>
      <c r="J28" s="47">
        <f>+J30-J29</f>
        <v>9324071.1800000034</v>
      </c>
      <c r="K28" s="47"/>
      <c r="L28" s="47">
        <f>+L25</f>
        <v>14523838.339999985</v>
      </c>
      <c r="M28" s="47"/>
      <c r="N28" s="47">
        <f>+N25</f>
        <v>11921344.900000002</v>
      </c>
    </row>
    <row r="29" spans="1:15" ht="24" customHeight="1">
      <c r="A29" s="111" t="s">
        <v>115</v>
      </c>
      <c r="B29" s="92"/>
      <c r="C29" s="92"/>
      <c r="D29" s="92"/>
      <c r="E29" s="92"/>
      <c r="F29" s="92"/>
      <c r="G29" s="92"/>
      <c r="H29" s="49">
        <f>'[55]PL (T) (2)'!$F$28</f>
        <v>912.94</v>
      </c>
      <c r="I29" s="48"/>
      <c r="J29" s="49">
        <v>1453.75</v>
      </c>
      <c r="K29" s="48"/>
      <c r="L29" s="49">
        <v>0</v>
      </c>
      <c r="M29" s="48"/>
      <c r="N29" s="49">
        <v>0</v>
      </c>
    </row>
    <row r="30" spans="1:15" ht="24" customHeight="1" thickBot="1">
      <c r="A30" s="111"/>
      <c r="B30" s="92"/>
      <c r="C30" s="92"/>
      <c r="D30" s="92"/>
      <c r="E30" s="92"/>
      <c r="F30" s="92"/>
      <c r="G30" s="92"/>
      <c r="H30" s="51">
        <f>H21</f>
        <v>10056884.143399987</v>
      </c>
      <c r="I30" s="48"/>
      <c r="J30" s="51">
        <f>J21</f>
        <v>9325524.9300000034</v>
      </c>
      <c r="K30" s="48"/>
      <c r="L30" s="51">
        <f>L21</f>
        <v>14523838.339999985</v>
      </c>
      <c r="M30" s="48"/>
      <c r="N30" s="51">
        <f>N21</f>
        <v>11921344.900000002</v>
      </c>
    </row>
    <row r="31" spans="1:15" ht="15" customHeight="1" thickTop="1">
      <c r="A31" s="92"/>
      <c r="B31" s="92"/>
      <c r="C31" s="92"/>
      <c r="D31" s="92"/>
      <c r="E31" s="92"/>
      <c r="F31" s="92"/>
      <c r="G31" s="92"/>
      <c r="H31" s="48"/>
      <c r="I31" s="48"/>
      <c r="J31" s="48"/>
      <c r="K31" s="48"/>
      <c r="L31" s="113"/>
      <c r="M31" s="113"/>
      <c r="N31" s="113"/>
    </row>
    <row r="32" spans="1:15" ht="24" customHeight="1">
      <c r="A32" s="110" t="s">
        <v>69</v>
      </c>
      <c r="B32" s="92"/>
      <c r="C32" s="92"/>
      <c r="D32" s="92"/>
      <c r="E32" s="92"/>
      <c r="F32" s="92"/>
      <c r="G32" s="92"/>
      <c r="H32" s="48"/>
      <c r="I32" s="48"/>
      <c r="J32" s="48"/>
      <c r="K32" s="48"/>
      <c r="L32" s="48"/>
      <c r="M32" s="48"/>
      <c r="N32" s="48"/>
    </row>
    <row r="33" spans="1:14" ht="24" customHeight="1">
      <c r="A33" s="111" t="s">
        <v>116</v>
      </c>
      <c r="B33" s="92"/>
      <c r="C33" s="92"/>
      <c r="D33" s="92"/>
      <c r="E33" s="92"/>
      <c r="F33" s="92"/>
      <c r="G33" s="92"/>
      <c r="H33" s="47">
        <v>10055971.199999999</v>
      </c>
      <c r="I33" s="47"/>
      <c r="J33" s="47">
        <f>+J35-J34</f>
        <v>9324071.1800000034</v>
      </c>
      <c r="K33" s="47"/>
      <c r="L33" s="47">
        <f>+L25</f>
        <v>14523838.339999985</v>
      </c>
      <c r="M33" s="47"/>
      <c r="N33" s="47">
        <f>+N25</f>
        <v>11921344.900000002</v>
      </c>
    </row>
    <row r="34" spans="1:14" ht="24" customHeight="1">
      <c r="A34" s="111" t="s">
        <v>115</v>
      </c>
      <c r="B34" s="92"/>
      <c r="C34" s="92"/>
      <c r="D34" s="92"/>
      <c r="E34" s="92"/>
      <c r="F34" s="92"/>
      <c r="G34" s="92"/>
      <c r="H34" s="49">
        <v>912.94</v>
      </c>
      <c r="I34" s="48"/>
      <c r="J34" s="49">
        <v>1453.75</v>
      </c>
      <c r="K34" s="48"/>
      <c r="L34" s="49">
        <v>0</v>
      </c>
      <c r="M34" s="47"/>
      <c r="N34" s="49">
        <v>0</v>
      </c>
    </row>
    <row r="35" spans="1:14" ht="24" customHeight="1" thickBot="1">
      <c r="A35" s="111"/>
      <c r="B35" s="92"/>
      <c r="C35" s="92"/>
      <c r="D35" s="92"/>
      <c r="E35" s="92"/>
      <c r="F35" s="92"/>
      <c r="G35" s="92"/>
      <c r="H35" s="51">
        <f>H25</f>
        <v>10056884.143399987</v>
      </c>
      <c r="I35" s="48"/>
      <c r="J35" s="51">
        <f>J25</f>
        <v>9325524.9300000034</v>
      </c>
      <c r="K35" s="48"/>
      <c r="L35" s="51">
        <f>L25</f>
        <v>14523838.339999985</v>
      </c>
      <c r="M35" s="47"/>
      <c r="N35" s="51">
        <f>N25</f>
        <v>11921344.900000002</v>
      </c>
    </row>
    <row r="36" spans="1:14" ht="15" customHeight="1" thickTop="1">
      <c r="A36" s="111"/>
      <c r="B36" s="92"/>
      <c r="C36" s="92"/>
      <c r="D36" s="92"/>
      <c r="E36" s="92"/>
      <c r="F36" s="92"/>
      <c r="G36" s="92"/>
      <c r="H36" s="44"/>
      <c r="I36" s="41"/>
      <c r="J36" s="44"/>
      <c r="K36" s="42"/>
      <c r="L36" s="44"/>
      <c r="M36" s="41"/>
      <c r="N36" s="44"/>
    </row>
    <row r="37" spans="1:14" ht="24" customHeight="1">
      <c r="A37" s="114" t="s">
        <v>70</v>
      </c>
      <c r="B37" s="92"/>
      <c r="C37" s="92"/>
      <c r="D37" s="92"/>
      <c r="E37" s="92"/>
      <c r="F37" s="1"/>
      <c r="G37" s="92"/>
      <c r="H37" s="42"/>
      <c r="I37" s="42"/>
      <c r="J37" s="42"/>
      <c r="K37" s="42"/>
      <c r="L37" s="42"/>
      <c r="M37" s="42"/>
      <c r="N37" s="42"/>
    </row>
    <row r="38" spans="1:14" ht="24" customHeight="1" thickBot="1">
      <c r="A38" s="111" t="s">
        <v>117</v>
      </c>
      <c r="B38" s="92"/>
      <c r="C38" s="92"/>
      <c r="D38" s="92"/>
      <c r="E38" s="92"/>
      <c r="F38" s="92"/>
      <c r="G38" s="92"/>
      <c r="H38" s="133">
        <f>H28/H39</f>
        <v>5.0279856016999941E-2</v>
      </c>
      <c r="I38" s="115"/>
      <c r="J38" s="133">
        <f>J28/J39</f>
        <v>7.2162823385955296E-2</v>
      </c>
      <c r="K38" s="115"/>
      <c r="L38" s="133">
        <f>L28/L39</f>
        <v>7.2619191699999919E-2</v>
      </c>
      <c r="M38" s="115"/>
      <c r="N38" s="133">
        <f>N28/N39</f>
        <v>9.226419339087015E-2</v>
      </c>
    </row>
    <row r="39" spans="1:14" ht="24" customHeight="1" thickTop="1" thickBot="1">
      <c r="A39" s="111" t="s">
        <v>78</v>
      </c>
      <c r="B39" s="92"/>
      <c r="C39" s="92"/>
      <c r="D39" s="92"/>
      <c r="E39" s="92"/>
      <c r="F39" s="92"/>
      <c r="G39" s="92"/>
      <c r="H39" s="134">
        <v>200000000</v>
      </c>
      <c r="I39" s="42"/>
      <c r="J39" s="134">
        <v>129208791.20999999</v>
      </c>
      <c r="K39" s="42"/>
      <c r="L39" s="134">
        <v>200000000</v>
      </c>
      <c r="M39" s="42"/>
      <c r="N39" s="134">
        <v>129208791.20999999</v>
      </c>
    </row>
    <row r="40" spans="1:14" ht="24" customHeight="1" thickTop="1"/>
    <row r="41" spans="1:14" ht="24" customHeight="1">
      <c r="A41" s="101" t="s">
        <v>128</v>
      </c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S30"/>
  <sheetViews>
    <sheetView zoomScale="90" zoomScaleNormal="90" zoomScaleSheetLayoutView="90" workbookViewId="0">
      <selection activeCell="A9" sqref="A9:B14"/>
    </sheetView>
  </sheetViews>
  <sheetFormatPr defaultColWidth="10.140625" defaultRowHeight="26.1" customHeight="1"/>
  <cols>
    <col min="1" max="1" width="3" style="92" customWidth="1"/>
    <col min="2" max="2" width="46" style="92" customWidth="1"/>
    <col min="3" max="3" width="10.42578125" style="92" customWidth="1"/>
    <col min="4" max="4" width="0.7109375" style="92" customWidth="1"/>
    <col min="5" max="5" width="15.7109375" style="92" customWidth="1"/>
    <col min="6" max="6" width="0.7109375" style="92" customWidth="1"/>
    <col min="7" max="7" width="15.7109375" style="92" customWidth="1"/>
    <col min="8" max="8" width="0.7109375" style="92" customWidth="1"/>
    <col min="9" max="9" width="15.7109375" style="92" customWidth="1"/>
    <col min="10" max="10" width="0.7109375" style="92" customWidth="1"/>
    <col min="11" max="11" width="15.7109375" style="92" customWidth="1"/>
    <col min="12" max="12" width="0.7109375" style="92" customWidth="1"/>
    <col min="13" max="13" width="20.7109375" style="92" customWidth="1"/>
    <col min="14" max="14" width="0.7109375" style="92" customWidth="1"/>
    <col min="15" max="15" width="15.7109375" style="92" customWidth="1"/>
    <col min="16" max="16" width="0.7109375" style="92" customWidth="1"/>
    <col min="17" max="17" width="15.7109375" style="92" customWidth="1"/>
    <col min="18" max="18" width="0.7109375" style="92" customWidth="1"/>
    <col min="19" max="19" width="15.7109375" style="92" customWidth="1"/>
    <col min="20" max="20" width="1.28515625" style="92" customWidth="1"/>
    <col min="21" max="225" width="10.140625" style="92"/>
    <col min="226" max="226" width="3" style="92" customWidth="1"/>
    <col min="227" max="227" width="53" style="92" customWidth="1"/>
    <col min="228" max="228" width="0.7109375" style="92" customWidth="1"/>
    <col min="229" max="229" width="9.42578125" style="92" customWidth="1"/>
    <col min="230" max="230" width="0.7109375" style="92" customWidth="1"/>
    <col min="231" max="231" width="15.140625" style="92" customWidth="1"/>
    <col min="232" max="232" width="1.42578125" style="92" customWidth="1"/>
    <col min="233" max="233" width="18" style="92" customWidth="1"/>
    <col min="234" max="234" width="1.42578125" style="92" customWidth="1"/>
    <col min="235" max="235" width="15.42578125" style="92" customWidth="1"/>
    <col min="236" max="236" width="0.7109375" style="92" customWidth="1"/>
    <col min="237" max="237" width="16.42578125" style="92" customWidth="1"/>
    <col min="238" max="238" width="1.42578125" style="92" customWidth="1"/>
    <col min="239" max="239" width="16.42578125" style="92" customWidth="1"/>
    <col min="240" max="240" width="1.28515625" style="92" customWidth="1"/>
    <col min="241" max="241" width="15.7109375" style="92" customWidth="1"/>
    <col min="242" max="242" width="1.28515625" style="92" customWidth="1"/>
    <col min="243" max="243" width="14.140625" style="92" bestFit="1" customWidth="1"/>
    <col min="244" max="244" width="1" style="92" customWidth="1"/>
    <col min="245" max="245" width="16.140625" style="92" customWidth="1"/>
    <col min="246" max="246" width="10.140625" style="92"/>
    <col min="247" max="247" width="14.42578125" style="92" bestFit="1" customWidth="1"/>
    <col min="248" max="481" width="10.140625" style="92"/>
    <col min="482" max="482" width="3" style="92" customWidth="1"/>
    <col min="483" max="483" width="53" style="92" customWidth="1"/>
    <col min="484" max="484" width="0.7109375" style="92" customWidth="1"/>
    <col min="485" max="485" width="9.42578125" style="92" customWidth="1"/>
    <col min="486" max="486" width="0.7109375" style="92" customWidth="1"/>
    <col min="487" max="487" width="15.140625" style="92" customWidth="1"/>
    <col min="488" max="488" width="1.42578125" style="92" customWidth="1"/>
    <col min="489" max="489" width="18" style="92" customWidth="1"/>
    <col min="490" max="490" width="1.42578125" style="92" customWidth="1"/>
    <col min="491" max="491" width="15.42578125" style="92" customWidth="1"/>
    <col min="492" max="492" width="0.7109375" style="92" customWidth="1"/>
    <col min="493" max="493" width="16.42578125" style="92" customWidth="1"/>
    <col min="494" max="494" width="1.42578125" style="92" customWidth="1"/>
    <col min="495" max="495" width="16.42578125" style="92" customWidth="1"/>
    <col min="496" max="496" width="1.28515625" style="92" customWidth="1"/>
    <col min="497" max="497" width="15.7109375" style="92" customWidth="1"/>
    <col min="498" max="498" width="1.28515625" style="92" customWidth="1"/>
    <col min="499" max="499" width="14.140625" style="92" bestFit="1" customWidth="1"/>
    <col min="500" max="500" width="1" style="92" customWidth="1"/>
    <col min="501" max="501" width="16.140625" style="92" customWidth="1"/>
    <col min="502" max="502" width="10.140625" style="92"/>
    <col min="503" max="503" width="14.42578125" style="92" bestFit="1" customWidth="1"/>
    <col min="504" max="737" width="10.140625" style="92"/>
    <col min="738" max="738" width="3" style="92" customWidth="1"/>
    <col min="739" max="739" width="53" style="92" customWidth="1"/>
    <col min="740" max="740" width="0.7109375" style="92" customWidth="1"/>
    <col min="741" max="741" width="9.42578125" style="92" customWidth="1"/>
    <col min="742" max="742" width="0.7109375" style="92" customWidth="1"/>
    <col min="743" max="743" width="15.140625" style="92" customWidth="1"/>
    <col min="744" max="744" width="1.42578125" style="92" customWidth="1"/>
    <col min="745" max="745" width="18" style="92" customWidth="1"/>
    <col min="746" max="746" width="1.42578125" style="92" customWidth="1"/>
    <col min="747" max="747" width="15.42578125" style="92" customWidth="1"/>
    <col min="748" max="748" width="0.7109375" style="92" customWidth="1"/>
    <col min="749" max="749" width="16.42578125" style="92" customWidth="1"/>
    <col min="750" max="750" width="1.42578125" style="92" customWidth="1"/>
    <col min="751" max="751" width="16.42578125" style="92" customWidth="1"/>
    <col min="752" max="752" width="1.28515625" style="92" customWidth="1"/>
    <col min="753" max="753" width="15.7109375" style="92" customWidth="1"/>
    <col min="754" max="754" width="1.28515625" style="92" customWidth="1"/>
    <col min="755" max="755" width="14.140625" style="92" bestFit="1" customWidth="1"/>
    <col min="756" max="756" width="1" style="92" customWidth="1"/>
    <col min="757" max="757" width="16.140625" style="92" customWidth="1"/>
    <col min="758" max="758" width="10.140625" style="92"/>
    <col min="759" max="759" width="14.42578125" style="92" bestFit="1" customWidth="1"/>
    <col min="760" max="993" width="10.140625" style="92"/>
    <col min="994" max="994" width="3" style="92" customWidth="1"/>
    <col min="995" max="995" width="53" style="92" customWidth="1"/>
    <col min="996" max="996" width="0.7109375" style="92" customWidth="1"/>
    <col min="997" max="997" width="9.42578125" style="92" customWidth="1"/>
    <col min="998" max="998" width="0.7109375" style="92" customWidth="1"/>
    <col min="999" max="999" width="15.140625" style="92" customWidth="1"/>
    <col min="1000" max="1000" width="1.42578125" style="92" customWidth="1"/>
    <col min="1001" max="1001" width="18" style="92" customWidth="1"/>
    <col min="1002" max="1002" width="1.42578125" style="92" customWidth="1"/>
    <col min="1003" max="1003" width="15.42578125" style="92" customWidth="1"/>
    <col min="1004" max="1004" width="0.7109375" style="92" customWidth="1"/>
    <col min="1005" max="1005" width="16.42578125" style="92" customWidth="1"/>
    <col min="1006" max="1006" width="1.42578125" style="92" customWidth="1"/>
    <col min="1007" max="1007" width="16.42578125" style="92" customWidth="1"/>
    <col min="1008" max="1008" width="1.28515625" style="92" customWidth="1"/>
    <col min="1009" max="1009" width="15.7109375" style="92" customWidth="1"/>
    <col min="1010" max="1010" width="1.28515625" style="92" customWidth="1"/>
    <col min="1011" max="1011" width="14.140625" style="92" bestFit="1" customWidth="1"/>
    <col min="1012" max="1012" width="1" style="92" customWidth="1"/>
    <col min="1013" max="1013" width="16.140625" style="92" customWidth="1"/>
    <col min="1014" max="1014" width="10.140625" style="92"/>
    <col min="1015" max="1015" width="14.42578125" style="92" bestFit="1" customWidth="1"/>
    <col min="1016" max="1249" width="10.140625" style="92"/>
    <col min="1250" max="1250" width="3" style="92" customWidth="1"/>
    <col min="1251" max="1251" width="53" style="92" customWidth="1"/>
    <col min="1252" max="1252" width="0.7109375" style="92" customWidth="1"/>
    <col min="1253" max="1253" width="9.42578125" style="92" customWidth="1"/>
    <col min="1254" max="1254" width="0.7109375" style="92" customWidth="1"/>
    <col min="1255" max="1255" width="15.140625" style="92" customWidth="1"/>
    <col min="1256" max="1256" width="1.42578125" style="92" customWidth="1"/>
    <col min="1257" max="1257" width="18" style="92" customWidth="1"/>
    <col min="1258" max="1258" width="1.42578125" style="92" customWidth="1"/>
    <col min="1259" max="1259" width="15.42578125" style="92" customWidth="1"/>
    <col min="1260" max="1260" width="0.7109375" style="92" customWidth="1"/>
    <col min="1261" max="1261" width="16.42578125" style="92" customWidth="1"/>
    <col min="1262" max="1262" width="1.42578125" style="92" customWidth="1"/>
    <col min="1263" max="1263" width="16.42578125" style="92" customWidth="1"/>
    <col min="1264" max="1264" width="1.28515625" style="92" customWidth="1"/>
    <col min="1265" max="1265" width="15.7109375" style="92" customWidth="1"/>
    <col min="1266" max="1266" width="1.28515625" style="92" customWidth="1"/>
    <col min="1267" max="1267" width="14.140625" style="92" bestFit="1" customWidth="1"/>
    <col min="1268" max="1268" width="1" style="92" customWidth="1"/>
    <col min="1269" max="1269" width="16.140625" style="92" customWidth="1"/>
    <col min="1270" max="1270" width="10.140625" style="92"/>
    <col min="1271" max="1271" width="14.42578125" style="92" bestFit="1" customWidth="1"/>
    <col min="1272" max="1505" width="10.140625" style="92"/>
    <col min="1506" max="1506" width="3" style="92" customWidth="1"/>
    <col min="1507" max="1507" width="53" style="92" customWidth="1"/>
    <col min="1508" max="1508" width="0.7109375" style="92" customWidth="1"/>
    <col min="1509" max="1509" width="9.42578125" style="92" customWidth="1"/>
    <col min="1510" max="1510" width="0.7109375" style="92" customWidth="1"/>
    <col min="1511" max="1511" width="15.140625" style="92" customWidth="1"/>
    <col min="1512" max="1512" width="1.42578125" style="92" customWidth="1"/>
    <col min="1513" max="1513" width="18" style="92" customWidth="1"/>
    <col min="1514" max="1514" width="1.42578125" style="92" customWidth="1"/>
    <col min="1515" max="1515" width="15.42578125" style="92" customWidth="1"/>
    <col min="1516" max="1516" width="0.7109375" style="92" customWidth="1"/>
    <col min="1517" max="1517" width="16.42578125" style="92" customWidth="1"/>
    <col min="1518" max="1518" width="1.42578125" style="92" customWidth="1"/>
    <col min="1519" max="1519" width="16.42578125" style="92" customWidth="1"/>
    <col min="1520" max="1520" width="1.28515625" style="92" customWidth="1"/>
    <col min="1521" max="1521" width="15.7109375" style="92" customWidth="1"/>
    <col min="1522" max="1522" width="1.28515625" style="92" customWidth="1"/>
    <col min="1523" max="1523" width="14.140625" style="92" bestFit="1" customWidth="1"/>
    <col min="1524" max="1524" width="1" style="92" customWidth="1"/>
    <col min="1525" max="1525" width="16.140625" style="92" customWidth="1"/>
    <col min="1526" max="1526" width="10.140625" style="92"/>
    <col min="1527" max="1527" width="14.42578125" style="92" bestFit="1" customWidth="1"/>
    <col min="1528" max="1761" width="10.140625" style="92"/>
    <col min="1762" max="1762" width="3" style="92" customWidth="1"/>
    <col min="1763" max="1763" width="53" style="92" customWidth="1"/>
    <col min="1764" max="1764" width="0.7109375" style="92" customWidth="1"/>
    <col min="1765" max="1765" width="9.42578125" style="92" customWidth="1"/>
    <col min="1766" max="1766" width="0.7109375" style="92" customWidth="1"/>
    <col min="1767" max="1767" width="15.140625" style="92" customWidth="1"/>
    <col min="1768" max="1768" width="1.42578125" style="92" customWidth="1"/>
    <col min="1769" max="1769" width="18" style="92" customWidth="1"/>
    <col min="1770" max="1770" width="1.42578125" style="92" customWidth="1"/>
    <col min="1771" max="1771" width="15.42578125" style="92" customWidth="1"/>
    <col min="1772" max="1772" width="0.7109375" style="92" customWidth="1"/>
    <col min="1773" max="1773" width="16.42578125" style="92" customWidth="1"/>
    <col min="1774" max="1774" width="1.42578125" style="92" customWidth="1"/>
    <col min="1775" max="1775" width="16.42578125" style="92" customWidth="1"/>
    <col min="1776" max="1776" width="1.28515625" style="92" customWidth="1"/>
    <col min="1777" max="1777" width="15.7109375" style="92" customWidth="1"/>
    <col min="1778" max="1778" width="1.28515625" style="92" customWidth="1"/>
    <col min="1779" max="1779" width="14.140625" style="92" bestFit="1" customWidth="1"/>
    <col min="1780" max="1780" width="1" style="92" customWidth="1"/>
    <col min="1781" max="1781" width="16.140625" style="92" customWidth="1"/>
    <col min="1782" max="1782" width="10.140625" style="92"/>
    <col min="1783" max="1783" width="14.42578125" style="92" bestFit="1" customWidth="1"/>
    <col min="1784" max="2017" width="10.140625" style="92"/>
    <col min="2018" max="2018" width="3" style="92" customWidth="1"/>
    <col min="2019" max="2019" width="53" style="92" customWidth="1"/>
    <col min="2020" max="2020" width="0.7109375" style="92" customWidth="1"/>
    <col min="2021" max="2021" width="9.42578125" style="92" customWidth="1"/>
    <col min="2022" max="2022" width="0.7109375" style="92" customWidth="1"/>
    <col min="2023" max="2023" width="15.140625" style="92" customWidth="1"/>
    <col min="2024" max="2024" width="1.42578125" style="92" customWidth="1"/>
    <col min="2025" max="2025" width="18" style="92" customWidth="1"/>
    <col min="2026" max="2026" width="1.42578125" style="92" customWidth="1"/>
    <col min="2027" max="2027" width="15.42578125" style="92" customWidth="1"/>
    <col min="2028" max="2028" width="0.7109375" style="92" customWidth="1"/>
    <col min="2029" max="2029" width="16.42578125" style="92" customWidth="1"/>
    <col min="2030" max="2030" width="1.42578125" style="92" customWidth="1"/>
    <col min="2031" max="2031" width="16.42578125" style="92" customWidth="1"/>
    <col min="2032" max="2032" width="1.28515625" style="92" customWidth="1"/>
    <col min="2033" max="2033" width="15.7109375" style="92" customWidth="1"/>
    <col min="2034" max="2034" width="1.28515625" style="92" customWidth="1"/>
    <col min="2035" max="2035" width="14.140625" style="92" bestFit="1" customWidth="1"/>
    <col min="2036" max="2036" width="1" style="92" customWidth="1"/>
    <col min="2037" max="2037" width="16.140625" style="92" customWidth="1"/>
    <col min="2038" max="2038" width="10.140625" style="92"/>
    <col min="2039" max="2039" width="14.42578125" style="92" bestFit="1" customWidth="1"/>
    <col min="2040" max="2273" width="10.140625" style="92"/>
    <col min="2274" max="2274" width="3" style="92" customWidth="1"/>
    <col min="2275" max="2275" width="53" style="92" customWidth="1"/>
    <col min="2276" max="2276" width="0.7109375" style="92" customWidth="1"/>
    <col min="2277" max="2277" width="9.42578125" style="92" customWidth="1"/>
    <col min="2278" max="2278" width="0.7109375" style="92" customWidth="1"/>
    <col min="2279" max="2279" width="15.140625" style="92" customWidth="1"/>
    <col min="2280" max="2280" width="1.42578125" style="92" customWidth="1"/>
    <col min="2281" max="2281" width="18" style="92" customWidth="1"/>
    <col min="2282" max="2282" width="1.42578125" style="92" customWidth="1"/>
    <col min="2283" max="2283" width="15.42578125" style="92" customWidth="1"/>
    <col min="2284" max="2284" width="0.7109375" style="92" customWidth="1"/>
    <col min="2285" max="2285" width="16.42578125" style="92" customWidth="1"/>
    <col min="2286" max="2286" width="1.42578125" style="92" customWidth="1"/>
    <col min="2287" max="2287" width="16.42578125" style="92" customWidth="1"/>
    <col min="2288" max="2288" width="1.28515625" style="92" customWidth="1"/>
    <col min="2289" max="2289" width="15.7109375" style="92" customWidth="1"/>
    <col min="2290" max="2290" width="1.28515625" style="92" customWidth="1"/>
    <col min="2291" max="2291" width="14.140625" style="92" bestFit="1" customWidth="1"/>
    <col min="2292" max="2292" width="1" style="92" customWidth="1"/>
    <col min="2293" max="2293" width="16.140625" style="92" customWidth="1"/>
    <col min="2294" max="2294" width="10.140625" style="92"/>
    <col min="2295" max="2295" width="14.42578125" style="92" bestFit="1" customWidth="1"/>
    <col min="2296" max="2529" width="10.140625" style="92"/>
    <col min="2530" max="2530" width="3" style="92" customWidth="1"/>
    <col min="2531" max="2531" width="53" style="92" customWidth="1"/>
    <col min="2532" max="2532" width="0.7109375" style="92" customWidth="1"/>
    <col min="2533" max="2533" width="9.42578125" style="92" customWidth="1"/>
    <col min="2534" max="2534" width="0.7109375" style="92" customWidth="1"/>
    <col min="2535" max="2535" width="15.140625" style="92" customWidth="1"/>
    <col min="2536" max="2536" width="1.42578125" style="92" customWidth="1"/>
    <col min="2537" max="2537" width="18" style="92" customWidth="1"/>
    <col min="2538" max="2538" width="1.42578125" style="92" customWidth="1"/>
    <col min="2539" max="2539" width="15.42578125" style="92" customWidth="1"/>
    <col min="2540" max="2540" width="0.7109375" style="92" customWidth="1"/>
    <col min="2541" max="2541" width="16.42578125" style="92" customWidth="1"/>
    <col min="2542" max="2542" width="1.42578125" style="92" customWidth="1"/>
    <col min="2543" max="2543" width="16.42578125" style="92" customWidth="1"/>
    <col min="2544" max="2544" width="1.28515625" style="92" customWidth="1"/>
    <col min="2545" max="2545" width="15.7109375" style="92" customWidth="1"/>
    <col min="2546" max="2546" width="1.28515625" style="92" customWidth="1"/>
    <col min="2547" max="2547" width="14.140625" style="92" bestFit="1" customWidth="1"/>
    <col min="2548" max="2548" width="1" style="92" customWidth="1"/>
    <col min="2549" max="2549" width="16.140625" style="92" customWidth="1"/>
    <col min="2550" max="2550" width="10.140625" style="92"/>
    <col min="2551" max="2551" width="14.42578125" style="92" bestFit="1" customWidth="1"/>
    <col min="2552" max="2785" width="10.140625" style="92"/>
    <col min="2786" max="2786" width="3" style="92" customWidth="1"/>
    <col min="2787" max="2787" width="53" style="92" customWidth="1"/>
    <col min="2788" max="2788" width="0.7109375" style="92" customWidth="1"/>
    <col min="2789" max="2789" width="9.42578125" style="92" customWidth="1"/>
    <col min="2790" max="2790" width="0.7109375" style="92" customWidth="1"/>
    <col min="2791" max="2791" width="15.140625" style="92" customWidth="1"/>
    <col min="2792" max="2792" width="1.42578125" style="92" customWidth="1"/>
    <col min="2793" max="2793" width="18" style="92" customWidth="1"/>
    <col min="2794" max="2794" width="1.42578125" style="92" customWidth="1"/>
    <col min="2795" max="2795" width="15.42578125" style="92" customWidth="1"/>
    <col min="2796" max="2796" width="0.7109375" style="92" customWidth="1"/>
    <col min="2797" max="2797" width="16.42578125" style="92" customWidth="1"/>
    <col min="2798" max="2798" width="1.42578125" style="92" customWidth="1"/>
    <col min="2799" max="2799" width="16.42578125" style="92" customWidth="1"/>
    <col min="2800" max="2800" width="1.28515625" style="92" customWidth="1"/>
    <col min="2801" max="2801" width="15.7109375" style="92" customWidth="1"/>
    <col min="2802" max="2802" width="1.28515625" style="92" customWidth="1"/>
    <col min="2803" max="2803" width="14.140625" style="92" bestFit="1" customWidth="1"/>
    <col min="2804" max="2804" width="1" style="92" customWidth="1"/>
    <col min="2805" max="2805" width="16.140625" style="92" customWidth="1"/>
    <col min="2806" max="2806" width="10.140625" style="92"/>
    <col min="2807" max="2807" width="14.42578125" style="92" bestFit="1" customWidth="1"/>
    <col min="2808" max="3041" width="10.140625" style="92"/>
    <col min="3042" max="3042" width="3" style="92" customWidth="1"/>
    <col min="3043" max="3043" width="53" style="92" customWidth="1"/>
    <col min="3044" max="3044" width="0.7109375" style="92" customWidth="1"/>
    <col min="3045" max="3045" width="9.42578125" style="92" customWidth="1"/>
    <col min="3046" max="3046" width="0.7109375" style="92" customWidth="1"/>
    <col min="3047" max="3047" width="15.140625" style="92" customWidth="1"/>
    <col min="3048" max="3048" width="1.42578125" style="92" customWidth="1"/>
    <col min="3049" max="3049" width="18" style="92" customWidth="1"/>
    <col min="3050" max="3050" width="1.42578125" style="92" customWidth="1"/>
    <col min="3051" max="3051" width="15.42578125" style="92" customWidth="1"/>
    <col min="3052" max="3052" width="0.7109375" style="92" customWidth="1"/>
    <col min="3053" max="3053" width="16.42578125" style="92" customWidth="1"/>
    <col min="3054" max="3054" width="1.42578125" style="92" customWidth="1"/>
    <col min="3055" max="3055" width="16.42578125" style="92" customWidth="1"/>
    <col min="3056" max="3056" width="1.28515625" style="92" customWidth="1"/>
    <col min="3057" max="3057" width="15.7109375" style="92" customWidth="1"/>
    <col min="3058" max="3058" width="1.28515625" style="92" customWidth="1"/>
    <col min="3059" max="3059" width="14.140625" style="92" bestFit="1" customWidth="1"/>
    <col min="3060" max="3060" width="1" style="92" customWidth="1"/>
    <col min="3061" max="3061" width="16.140625" style="92" customWidth="1"/>
    <col min="3062" max="3062" width="10.140625" style="92"/>
    <col min="3063" max="3063" width="14.42578125" style="92" bestFit="1" customWidth="1"/>
    <col min="3064" max="3297" width="10.140625" style="92"/>
    <col min="3298" max="3298" width="3" style="92" customWidth="1"/>
    <col min="3299" max="3299" width="53" style="92" customWidth="1"/>
    <col min="3300" max="3300" width="0.7109375" style="92" customWidth="1"/>
    <col min="3301" max="3301" width="9.42578125" style="92" customWidth="1"/>
    <col min="3302" max="3302" width="0.7109375" style="92" customWidth="1"/>
    <col min="3303" max="3303" width="15.140625" style="92" customWidth="1"/>
    <col min="3304" max="3304" width="1.42578125" style="92" customWidth="1"/>
    <col min="3305" max="3305" width="18" style="92" customWidth="1"/>
    <col min="3306" max="3306" width="1.42578125" style="92" customWidth="1"/>
    <col min="3307" max="3307" width="15.42578125" style="92" customWidth="1"/>
    <col min="3308" max="3308" width="0.7109375" style="92" customWidth="1"/>
    <col min="3309" max="3309" width="16.42578125" style="92" customWidth="1"/>
    <col min="3310" max="3310" width="1.42578125" style="92" customWidth="1"/>
    <col min="3311" max="3311" width="16.42578125" style="92" customWidth="1"/>
    <col min="3312" max="3312" width="1.28515625" style="92" customWidth="1"/>
    <col min="3313" max="3313" width="15.7109375" style="92" customWidth="1"/>
    <col min="3314" max="3314" width="1.28515625" style="92" customWidth="1"/>
    <col min="3315" max="3315" width="14.140625" style="92" bestFit="1" customWidth="1"/>
    <col min="3316" max="3316" width="1" style="92" customWidth="1"/>
    <col min="3317" max="3317" width="16.140625" style="92" customWidth="1"/>
    <col min="3318" max="3318" width="10.140625" style="92"/>
    <col min="3319" max="3319" width="14.42578125" style="92" bestFit="1" customWidth="1"/>
    <col min="3320" max="3553" width="10.140625" style="92"/>
    <col min="3554" max="3554" width="3" style="92" customWidth="1"/>
    <col min="3555" max="3555" width="53" style="92" customWidth="1"/>
    <col min="3556" max="3556" width="0.7109375" style="92" customWidth="1"/>
    <col min="3557" max="3557" width="9.42578125" style="92" customWidth="1"/>
    <col min="3558" max="3558" width="0.7109375" style="92" customWidth="1"/>
    <col min="3559" max="3559" width="15.140625" style="92" customWidth="1"/>
    <col min="3560" max="3560" width="1.42578125" style="92" customWidth="1"/>
    <col min="3561" max="3561" width="18" style="92" customWidth="1"/>
    <col min="3562" max="3562" width="1.42578125" style="92" customWidth="1"/>
    <col min="3563" max="3563" width="15.42578125" style="92" customWidth="1"/>
    <col min="3564" max="3564" width="0.7109375" style="92" customWidth="1"/>
    <col min="3565" max="3565" width="16.42578125" style="92" customWidth="1"/>
    <col min="3566" max="3566" width="1.42578125" style="92" customWidth="1"/>
    <col min="3567" max="3567" width="16.42578125" style="92" customWidth="1"/>
    <col min="3568" max="3568" width="1.28515625" style="92" customWidth="1"/>
    <col min="3569" max="3569" width="15.7109375" style="92" customWidth="1"/>
    <col min="3570" max="3570" width="1.28515625" style="92" customWidth="1"/>
    <col min="3571" max="3571" width="14.140625" style="92" bestFit="1" customWidth="1"/>
    <col min="3572" max="3572" width="1" style="92" customWidth="1"/>
    <col min="3573" max="3573" width="16.140625" style="92" customWidth="1"/>
    <col min="3574" max="3574" width="10.140625" style="92"/>
    <col min="3575" max="3575" width="14.42578125" style="92" bestFit="1" customWidth="1"/>
    <col min="3576" max="3809" width="10.140625" style="92"/>
    <col min="3810" max="3810" width="3" style="92" customWidth="1"/>
    <col min="3811" max="3811" width="53" style="92" customWidth="1"/>
    <col min="3812" max="3812" width="0.7109375" style="92" customWidth="1"/>
    <col min="3813" max="3813" width="9.42578125" style="92" customWidth="1"/>
    <col min="3814" max="3814" width="0.7109375" style="92" customWidth="1"/>
    <col min="3815" max="3815" width="15.140625" style="92" customWidth="1"/>
    <col min="3816" max="3816" width="1.42578125" style="92" customWidth="1"/>
    <col min="3817" max="3817" width="18" style="92" customWidth="1"/>
    <col min="3818" max="3818" width="1.42578125" style="92" customWidth="1"/>
    <col min="3819" max="3819" width="15.42578125" style="92" customWidth="1"/>
    <col min="3820" max="3820" width="0.7109375" style="92" customWidth="1"/>
    <col min="3821" max="3821" width="16.42578125" style="92" customWidth="1"/>
    <col min="3822" max="3822" width="1.42578125" style="92" customWidth="1"/>
    <col min="3823" max="3823" width="16.42578125" style="92" customWidth="1"/>
    <col min="3824" max="3824" width="1.28515625" style="92" customWidth="1"/>
    <col min="3825" max="3825" width="15.7109375" style="92" customWidth="1"/>
    <col min="3826" max="3826" width="1.28515625" style="92" customWidth="1"/>
    <col min="3827" max="3827" width="14.140625" style="92" bestFit="1" customWidth="1"/>
    <col min="3828" max="3828" width="1" style="92" customWidth="1"/>
    <col min="3829" max="3829" width="16.140625" style="92" customWidth="1"/>
    <col min="3830" max="3830" width="10.140625" style="92"/>
    <col min="3831" max="3831" width="14.42578125" style="92" bestFit="1" customWidth="1"/>
    <col min="3832" max="4065" width="10.140625" style="92"/>
    <col min="4066" max="4066" width="3" style="92" customWidth="1"/>
    <col min="4067" max="4067" width="53" style="92" customWidth="1"/>
    <col min="4068" max="4068" width="0.7109375" style="92" customWidth="1"/>
    <col min="4069" max="4069" width="9.42578125" style="92" customWidth="1"/>
    <col min="4070" max="4070" width="0.7109375" style="92" customWidth="1"/>
    <col min="4071" max="4071" width="15.140625" style="92" customWidth="1"/>
    <col min="4072" max="4072" width="1.42578125" style="92" customWidth="1"/>
    <col min="4073" max="4073" width="18" style="92" customWidth="1"/>
    <col min="4074" max="4074" width="1.42578125" style="92" customWidth="1"/>
    <col min="4075" max="4075" width="15.42578125" style="92" customWidth="1"/>
    <col min="4076" max="4076" width="0.7109375" style="92" customWidth="1"/>
    <col min="4077" max="4077" width="16.42578125" style="92" customWidth="1"/>
    <col min="4078" max="4078" width="1.42578125" style="92" customWidth="1"/>
    <col min="4079" max="4079" width="16.42578125" style="92" customWidth="1"/>
    <col min="4080" max="4080" width="1.28515625" style="92" customWidth="1"/>
    <col min="4081" max="4081" width="15.7109375" style="92" customWidth="1"/>
    <col min="4082" max="4082" width="1.28515625" style="92" customWidth="1"/>
    <col min="4083" max="4083" width="14.140625" style="92" bestFit="1" customWidth="1"/>
    <col min="4084" max="4084" width="1" style="92" customWidth="1"/>
    <col min="4085" max="4085" width="16.140625" style="92" customWidth="1"/>
    <col min="4086" max="4086" width="10.140625" style="92"/>
    <col min="4087" max="4087" width="14.42578125" style="92" bestFit="1" customWidth="1"/>
    <col min="4088" max="4321" width="10.140625" style="92"/>
    <col min="4322" max="4322" width="3" style="92" customWidth="1"/>
    <col min="4323" max="4323" width="53" style="92" customWidth="1"/>
    <col min="4324" max="4324" width="0.7109375" style="92" customWidth="1"/>
    <col min="4325" max="4325" width="9.42578125" style="92" customWidth="1"/>
    <col min="4326" max="4326" width="0.7109375" style="92" customWidth="1"/>
    <col min="4327" max="4327" width="15.140625" style="92" customWidth="1"/>
    <col min="4328" max="4328" width="1.42578125" style="92" customWidth="1"/>
    <col min="4329" max="4329" width="18" style="92" customWidth="1"/>
    <col min="4330" max="4330" width="1.42578125" style="92" customWidth="1"/>
    <col min="4331" max="4331" width="15.42578125" style="92" customWidth="1"/>
    <col min="4332" max="4332" width="0.7109375" style="92" customWidth="1"/>
    <col min="4333" max="4333" width="16.42578125" style="92" customWidth="1"/>
    <col min="4334" max="4334" width="1.42578125" style="92" customWidth="1"/>
    <col min="4335" max="4335" width="16.42578125" style="92" customWidth="1"/>
    <col min="4336" max="4336" width="1.28515625" style="92" customWidth="1"/>
    <col min="4337" max="4337" width="15.7109375" style="92" customWidth="1"/>
    <col min="4338" max="4338" width="1.28515625" style="92" customWidth="1"/>
    <col min="4339" max="4339" width="14.140625" style="92" bestFit="1" customWidth="1"/>
    <col min="4340" max="4340" width="1" style="92" customWidth="1"/>
    <col min="4341" max="4341" width="16.140625" style="92" customWidth="1"/>
    <col min="4342" max="4342" width="10.140625" style="92"/>
    <col min="4343" max="4343" width="14.42578125" style="92" bestFit="1" customWidth="1"/>
    <col min="4344" max="4577" width="10.140625" style="92"/>
    <col min="4578" max="4578" width="3" style="92" customWidth="1"/>
    <col min="4579" max="4579" width="53" style="92" customWidth="1"/>
    <col min="4580" max="4580" width="0.7109375" style="92" customWidth="1"/>
    <col min="4581" max="4581" width="9.42578125" style="92" customWidth="1"/>
    <col min="4582" max="4582" width="0.7109375" style="92" customWidth="1"/>
    <col min="4583" max="4583" width="15.140625" style="92" customWidth="1"/>
    <col min="4584" max="4584" width="1.42578125" style="92" customWidth="1"/>
    <col min="4585" max="4585" width="18" style="92" customWidth="1"/>
    <col min="4586" max="4586" width="1.42578125" style="92" customWidth="1"/>
    <col min="4587" max="4587" width="15.42578125" style="92" customWidth="1"/>
    <col min="4588" max="4588" width="0.7109375" style="92" customWidth="1"/>
    <col min="4589" max="4589" width="16.42578125" style="92" customWidth="1"/>
    <col min="4590" max="4590" width="1.42578125" style="92" customWidth="1"/>
    <col min="4591" max="4591" width="16.42578125" style="92" customWidth="1"/>
    <col min="4592" max="4592" width="1.28515625" style="92" customWidth="1"/>
    <col min="4593" max="4593" width="15.7109375" style="92" customWidth="1"/>
    <col min="4594" max="4594" width="1.28515625" style="92" customWidth="1"/>
    <col min="4595" max="4595" width="14.140625" style="92" bestFit="1" customWidth="1"/>
    <col min="4596" max="4596" width="1" style="92" customWidth="1"/>
    <col min="4597" max="4597" width="16.140625" style="92" customWidth="1"/>
    <col min="4598" max="4598" width="10.140625" style="92"/>
    <col min="4599" max="4599" width="14.42578125" style="92" bestFit="1" customWidth="1"/>
    <col min="4600" max="4833" width="10.140625" style="92"/>
    <col min="4834" max="4834" width="3" style="92" customWidth="1"/>
    <col min="4835" max="4835" width="53" style="92" customWidth="1"/>
    <col min="4836" max="4836" width="0.7109375" style="92" customWidth="1"/>
    <col min="4837" max="4837" width="9.42578125" style="92" customWidth="1"/>
    <col min="4838" max="4838" width="0.7109375" style="92" customWidth="1"/>
    <col min="4839" max="4839" width="15.140625" style="92" customWidth="1"/>
    <col min="4840" max="4840" width="1.42578125" style="92" customWidth="1"/>
    <col min="4841" max="4841" width="18" style="92" customWidth="1"/>
    <col min="4842" max="4842" width="1.42578125" style="92" customWidth="1"/>
    <col min="4843" max="4843" width="15.42578125" style="92" customWidth="1"/>
    <col min="4844" max="4844" width="0.7109375" style="92" customWidth="1"/>
    <col min="4845" max="4845" width="16.42578125" style="92" customWidth="1"/>
    <col min="4846" max="4846" width="1.42578125" style="92" customWidth="1"/>
    <col min="4847" max="4847" width="16.42578125" style="92" customWidth="1"/>
    <col min="4848" max="4848" width="1.28515625" style="92" customWidth="1"/>
    <col min="4849" max="4849" width="15.7109375" style="92" customWidth="1"/>
    <col min="4850" max="4850" width="1.28515625" style="92" customWidth="1"/>
    <col min="4851" max="4851" width="14.140625" style="92" bestFit="1" customWidth="1"/>
    <col min="4852" max="4852" width="1" style="92" customWidth="1"/>
    <col min="4853" max="4853" width="16.140625" style="92" customWidth="1"/>
    <col min="4854" max="4854" width="10.140625" style="92"/>
    <col min="4855" max="4855" width="14.42578125" style="92" bestFit="1" customWidth="1"/>
    <col min="4856" max="5089" width="10.140625" style="92"/>
    <col min="5090" max="5090" width="3" style="92" customWidth="1"/>
    <col min="5091" max="5091" width="53" style="92" customWidth="1"/>
    <col min="5092" max="5092" width="0.7109375" style="92" customWidth="1"/>
    <col min="5093" max="5093" width="9.42578125" style="92" customWidth="1"/>
    <col min="5094" max="5094" width="0.7109375" style="92" customWidth="1"/>
    <col min="5095" max="5095" width="15.140625" style="92" customWidth="1"/>
    <col min="5096" max="5096" width="1.42578125" style="92" customWidth="1"/>
    <col min="5097" max="5097" width="18" style="92" customWidth="1"/>
    <col min="5098" max="5098" width="1.42578125" style="92" customWidth="1"/>
    <col min="5099" max="5099" width="15.42578125" style="92" customWidth="1"/>
    <col min="5100" max="5100" width="0.7109375" style="92" customWidth="1"/>
    <col min="5101" max="5101" width="16.42578125" style="92" customWidth="1"/>
    <col min="5102" max="5102" width="1.42578125" style="92" customWidth="1"/>
    <col min="5103" max="5103" width="16.42578125" style="92" customWidth="1"/>
    <col min="5104" max="5104" width="1.28515625" style="92" customWidth="1"/>
    <col min="5105" max="5105" width="15.7109375" style="92" customWidth="1"/>
    <col min="5106" max="5106" width="1.28515625" style="92" customWidth="1"/>
    <col min="5107" max="5107" width="14.140625" style="92" bestFit="1" customWidth="1"/>
    <col min="5108" max="5108" width="1" style="92" customWidth="1"/>
    <col min="5109" max="5109" width="16.140625" style="92" customWidth="1"/>
    <col min="5110" max="5110" width="10.140625" style="92"/>
    <col min="5111" max="5111" width="14.42578125" style="92" bestFit="1" customWidth="1"/>
    <col min="5112" max="5345" width="10.140625" style="92"/>
    <col min="5346" max="5346" width="3" style="92" customWidth="1"/>
    <col min="5347" max="5347" width="53" style="92" customWidth="1"/>
    <col min="5348" max="5348" width="0.7109375" style="92" customWidth="1"/>
    <col min="5349" max="5349" width="9.42578125" style="92" customWidth="1"/>
    <col min="5350" max="5350" width="0.7109375" style="92" customWidth="1"/>
    <col min="5351" max="5351" width="15.140625" style="92" customWidth="1"/>
    <col min="5352" max="5352" width="1.42578125" style="92" customWidth="1"/>
    <col min="5353" max="5353" width="18" style="92" customWidth="1"/>
    <col min="5354" max="5354" width="1.42578125" style="92" customWidth="1"/>
    <col min="5355" max="5355" width="15.42578125" style="92" customWidth="1"/>
    <col min="5356" max="5356" width="0.7109375" style="92" customWidth="1"/>
    <col min="5357" max="5357" width="16.42578125" style="92" customWidth="1"/>
    <col min="5358" max="5358" width="1.42578125" style="92" customWidth="1"/>
    <col min="5359" max="5359" width="16.42578125" style="92" customWidth="1"/>
    <col min="5360" max="5360" width="1.28515625" style="92" customWidth="1"/>
    <col min="5361" max="5361" width="15.7109375" style="92" customWidth="1"/>
    <col min="5362" max="5362" width="1.28515625" style="92" customWidth="1"/>
    <col min="5363" max="5363" width="14.140625" style="92" bestFit="1" customWidth="1"/>
    <col min="5364" max="5364" width="1" style="92" customWidth="1"/>
    <col min="5365" max="5365" width="16.140625" style="92" customWidth="1"/>
    <col min="5366" max="5366" width="10.140625" style="92"/>
    <col min="5367" max="5367" width="14.42578125" style="92" bestFit="1" customWidth="1"/>
    <col min="5368" max="5601" width="10.140625" style="92"/>
    <col min="5602" max="5602" width="3" style="92" customWidth="1"/>
    <col min="5603" max="5603" width="53" style="92" customWidth="1"/>
    <col min="5604" max="5604" width="0.7109375" style="92" customWidth="1"/>
    <col min="5605" max="5605" width="9.42578125" style="92" customWidth="1"/>
    <col min="5606" max="5606" width="0.7109375" style="92" customWidth="1"/>
    <col min="5607" max="5607" width="15.140625" style="92" customWidth="1"/>
    <col min="5608" max="5608" width="1.42578125" style="92" customWidth="1"/>
    <col min="5609" max="5609" width="18" style="92" customWidth="1"/>
    <col min="5610" max="5610" width="1.42578125" style="92" customWidth="1"/>
    <col min="5611" max="5611" width="15.42578125" style="92" customWidth="1"/>
    <col min="5612" max="5612" width="0.7109375" style="92" customWidth="1"/>
    <col min="5613" max="5613" width="16.42578125" style="92" customWidth="1"/>
    <col min="5614" max="5614" width="1.42578125" style="92" customWidth="1"/>
    <col min="5615" max="5615" width="16.42578125" style="92" customWidth="1"/>
    <col min="5616" max="5616" width="1.28515625" style="92" customWidth="1"/>
    <col min="5617" max="5617" width="15.7109375" style="92" customWidth="1"/>
    <col min="5618" max="5618" width="1.28515625" style="92" customWidth="1"/>
    <col min="5619" max="5619" width="14.140625" style="92" bestFit="1" customWidth="1"/>
    <col min="5620" max="5620" width="1" style="92" customWidth="1"/>
    <col min="5621" max="5621" width="16.140625" style="92" customWidth="1"/>
    <col min="5622" max="5622" width="10.140625" style="92"/>
    <col min="5623" max="5623" width="14.42578125" style="92" bestFit="1" customWidth="1"/>
    <col min="5624" max="5857" width="10.140625" style="92"/>
    <col min="5858" max="5858" width="3" style="92" customWidth="1"/>
    <col min="5859" max="5859" width="53" style="92" customWidth="1"/>
    <col min="5860" max="5860" width="0.7109375" style="92" customWidth="1"/>
    <col min="5861" max="5861" width="9.42578125" style="92" customWidth="1"/>
    <col min="5862" max="5862" width="0.7109375" style="92" customWidth="1"/>
    <col min="5863" max="5863" width="15.140625" style="92" customWidth="1"/>
    <col min="5864" max="5864" width="1.42578125" style="92" customWidth="1"/>
    <col min="5865" max="5865" width="18" style="92" customWidth="1"/>
    <col min="5866" max="5866" width="1.42578125" style="92" customWidth="1"/>
    <col min="5867" max="5867" width="15.42578125" style="92" customWidth="1"/>
    <col min="5868" max="5868" width="0.7109375" style="92" customWidth="1"/>
    <col min="5869" max="5869" width="16.42578125" style="92" customWidth="1"/>
    <col min="5870" max="5870" width="1.42578125" style="92" customWidth="1"/>
    <col min="5871" max="5871" width="16.42578125" style="92" customWidth="1"/>
    <col min="5872" max="5872" width="1.28515625" style="92" customWidth="1"/>
    <col min="5873" max="5873" width="15.7109375" style="92" customWidth="1"/>
    <col min="5874" max="5874" width="1.28515625" style="92" customWidth="1"/>
    <col min="5875" max="5875" width="14.140625" style="92" bestFit="1" customWidth="1"/>
    <col min="5876" max="5876" width="1" style="92" customWidth="1"/>
    <col min="5877" max="5877" width="16.140625" style="92" customWidth="1"/>
    <col min="5878" max="5878" width="10.140625" style="92"/>
    <col min="5879" max="5879" width="14.42578125" style="92" bestFit="1" customWidth="1"/>
    <col min="5880" max="6113" width="10.140625" style="92"/>
    <col min="6114" max="6114" width="3" style="92" customWidth="1"/>
    <col min="6115" max="6115" width="53" style="92" customWidth="1"/>
    <col min="6116" max="6116" width="0.7109375" style="92" customWidth="1"/>
    <col min="6117" max="6117" width="9.42578125" style="92" customWidth="1"/>
    <col min="6118" max="6118" width="0.7109375" style="92" customWidth="1"/>
    <col min="6119" max="6119" width="15.140625" style="92" customWidth="1"/>
    <col min="6120" max="6120" width="1.42578125" style="92" customWidth="1"/>
    <col min="6121" max="6121" width="18" style="92" customWidth="1"/>
    <col min="6122" max="6122" width="1.42578125" style="92" customWidth="1"/>
    <col min="6123" max="6123" width="15.42578125" style="92" customWidth="1"/>
    <col min="6124" max="6124" width="0.7109375" style="92" customWidth="1"/>
    <col min="6125" max="6125" width="16.42578125" style="92" customWidth="1"/>
    <col min="6126" max="6126" width="1.42578125" style="92" customWidth="1"/>
    <col min="6127" max="6127" width="16.42578125" style="92" customWidth="1"/>
    <col min="6128" max="6128" width="1.28515625" style="92" customWidth="1"/>
    <col min="6129" max="6129" width="15.7109375" style="92" customWidth="1"/>
    <col min="6130" max="6130" width="1.28515625" style="92" customWidth="1"/>
    <col min="6131" max="6131" width="14.140625" style="92" bestFit="1" customWidth="1"/>
    <col min="6132" max="6132" width="1" style="92" customWidth="1"/>
    <col min="6133" max="6133" width="16.140625" style="92" customWidth="1"/>
    <col min="6134" max="6134" width="10.140625" style="92"/>
    <col min="6135" max="6135" width="14.42578125" style="92" bestFit="1" customWidth="1"/>
    <col min="6136" max="6369" width="10.140625" style="92"/>
    <col min="6370" max="6370" width="3" style="92" customWidth="1"/>
    <col min="6371" max="6371" width="53" style="92" customWidth="1"/>
    <col min="6372" max="6372" width="0.7109375" style="92" customWidth="1"/>
    <col min="6373" max="6373" width="9.42578125" style="92" customWidth="1"/>
    <col min="6374" max="6374" width="0.7109375" style="92" customWidth="1"/>
    <col min="6375" max="6375" width="15.140625" style="92" customWidth="1"/>
    <col min="6376" max="6376" width="1.42578125" style="92" customWidth="1"/>
    <col min="6377" max="6377" width="18" style="92" customWidth="1"/>
    <col min="6378" max="6378" width="1.42578125" style="92" customWidth="1"/>
    <col min="6379" max="6379" width="15.42578125" style="92" customWidth="1"/>
    <col min="6380" max="6380" width="0.7109375" style="92" customWidth="1"/>
    <col min="6381" max="6381" width="16.42578125" style="92" customWidth="1"/>
    <col min="6382" max="6382" width="1.42578125" style="92" customWidth="1"/>
    <col min="6383" max="6383" width="16.42578125" style="92" customWidth="1"/>
    <col min="6384" max="6384" width="1.28515625" style="92" customWidth="1"/>
    <col min="6385" max="6385" width="15.7109375" style="92" customWidth="1"/>
    <col min="6386" max="6386" width="1.28515625" style="92" customWidth="1"/>
    <col min="6387" max="6387" width="14.140625" style="92" bestFit="1" customWidth="1"/>
    <col min="6388" max="6388" width="1" style="92" customWidth="1"/>
    <col min="6389" max="6389" width="16.140625" style="92" customWidth="1"/>
    <col min="6390" max="6390" width="10.140625" style="92"/>
    <col min="6391" max="6391" width="14.42578125" style="92" bestFit="1" customWidth="1"/>
    <col min="6392" max="6625" width="10.140625" style="92"/>
    <col min="6626" max="6626" width="3" style="92" customWidth="1"/>
    <col min="6627" max="6627" width="53" style="92" customWidth="1"/>
    <col min="6628" max="6628" width="0.7109375" style="92" customWidth="1"/>
    <col min="6629" max="6629" width="9.42578125" style="92" customWidth="1"/>
    <col min="6630" max="6630" width="0.7109375" style="92" customWidth="1"/>
    <col min="6631" max="6631" width="15.140625" style="92" customWidth="1"/>
    <col min="6632" max="6632" width="1.42578125" style="92" customWidth="1"/>
    <col min="6633" max="6633" width="18" style="92" customWidth="1"/>
    <col min="6634" max="6634" width="1.42578125" style="92" customWidth="1"/>
    <col min="6635" max="6635" width="15.42578125" style="92" customWidth="1"/>
    <col min="6636" max="6636" width="0.7109375" style="92" customWidth="1"/>
    <col min="6637" max="6637" width="16.42578125" style="92" customWidth="1"/>
    <col min="6638" max="6638" width="1.42578125" style="92" customWidth="1"/>
    <col min="6639" max="6639" width="16.42578125" style="92" customWidth="1"/>
    <col min="6640" max="6640" width="1.28515625" style="92" customWidth="1"/>
    <col min="6641" max="6641" width="15.7109375" style="92" customWidth="1"/>
    <col min="6642" max="6642" width="1.28515625" style="92" customWidth="1"/>
    <col min="6643" max="6643" width="14.140625" style="92" bestFit="1" customWidth="1"/>
    <col min="6644" max="6644" width="1" style="92" customWidth="1"/>
    <col min="6645" max="6645" width="16.140625" style="92" customWidth="1"/>
    <col min="6646" max="6646" width="10.140625" style="92"/>
    <col min="6647" max="6647" width="14.42578125" style="92" bestFit="1" customWidth="1"/>
    <col min="6648" max="6881" width="10.140625" style="92"/>
    <col min="6882" max="6882" width="3" style="92" customWidth="1"/>
    <col min="6883" max="6883" width="53" style="92" customWidth="1"/>
    <col min="6884" max="6884" width="0.7109375" style="92" customWidth="1"/>
    <col min="6885" max="6885" width="9.42578125" style="92" customWidth="1"/>
    <col min="6886" max="6886" width="0.7109375" style="92" customWidth="1"/>
    <col min="6887" max="6887" width="15.140625" style="92" customWidth="1"/>
    <col min="6888" max="6888" width="1.42578125" style="92" customWidth="1"/>
    <col min="6889" max="6889" width="18" style="92" customWidth="1"/>
    <col min="6890" max="6890" width="1.42578125" style="92" customWidth="1"/>
    <col min="6891" max="6891" width="15.42578125" style="92" customWidth="1"/>
    <col min="6892" max="6892" width="0.7109375" style="92" customWidth="1"/>
    <col min="6893" max="6893" width="16.42578125" style="92" customWidth="1"/>
    <col min="6894" max="6894" width="1.42578125" style="92" customWidth="1"/>
    <col min="6895" max="6895" width="16.42578125" style="92" customWidth="1"/>
    <col min="6896" max="6896" width="1.28515625" style="92" customWidth="1"/>
    <col min="6897" max="6897" width="15.7109375" style="92" customWidth="1"/>
    <col min="6898" max="6898" width="1.28515625" style="92" customWidth="1"/>
    <col min="6899" max="6899" width="14.140625" style="92" bestFit="1" customWidth="1"/>
    <col min="6900" max="6900" width="1" style="92" customWidth="1"/>
    <col min="6901" max="6901" width="16.140625" style="92" customWidth="1"/>
    <col min="6902" max="6902" width="10.140625" style="92"/>
    <col min="6903" max="6903" width="14.42578125" style="92" bestFit="1" customWidth="1"/>
    <col min="6904" max="7137" width="10.140625" style="92"/>
    <col min="7138" max="7138" width="3" style="92" customWidth="1"/>
    <col min="7139" max="7139" width="53" style="92" customWidth="1"/>
    <col min="7140" max="7140" width="0.7109375" style="92" customWidth="1"/>
    <col min="7141" max="7141" width="9.42578125" style="92" customWidth="1"/>
    <col min="7142" max="7142" width="0.7109375" style="92" customWidth="1"/>
    <col min="7143" max="7143" width="15.140625" style="92" customWidth="1"/>
    <col min="7144" max="7144" width="1.42578125" style="92" customWidth="1"/>
    <col min="7145" max="7145" width="18" style="92" customWidth="1"/>
    <col min="7146" max="7146" width="1.42578125" style="92" customWidth="1"/>
    <col min="7147" max="7147" width="15.42578125" style="92" customWidth="1"/>
    <col min="7148" max="7148" width="0.7109375" style="92" customWidth="1"/>
    <col min="7149" max="7149" width="16.42578125" style="92" customWidth="1"/>
    <col min="7150" max="7150" width="1.42578125" style="92" customWidth="1"/>
    <col min="7151" max="7151" width="16.42578125" style="92" customWidth="1"/>
    <col min="7152" max="7152" width="1.28515625" style="92" customWidth="1"/>
    <col min="7153" max="7153" width="15.7109375" style="92" customWidth="1"/>
    <col min="7154" max="7154" width="1.28515625" style="92" customWidth="1"/>
    <col min="7155" max="7155" width="14.140625" style="92" bestFit="1" customWidth="1"/>
    <col min="7156" max="7156" width="1" style="92" customWidth="1"/>
    <col min="7157" max="7157" width="16.140625" style="92" customWidth="1"/>
    <col min="7158" max="7158" width="10.140625" style="92"/>
    <col min="7159" max="7159" width="14.42578125" style="92" bestFit="1" customWidth="1"/>
    <col min="7160" max="7393" width="10.140625" style="92"/>
    <col min="7394" max="7394" width="3" style="92" customWidth="1"/>
    <col min="7395" max="7395" width="53" style="92" customWidth="1"/>
    <col min="7396" max="7396" width="0.7109375" style="92" customWidth="1"/>
    <col min="7397" max="7397" width="9.42578125" style="92" customWidth="1"/>
    <col min="7398" max="7398" width="0.7109375" style="92" customWidth="1"/>
    <col min="7399" max="7399" width="15.140625" style="92" customWidth="1"/>
    <col min="7400" max="7400" width="1.42578125" style="92" customWidth="1"/>
    <col min="7401" max="7401" width="18" style="92" customWidth="1"/>
    <col min="7402" max="7402" width="1.42578125" style="92" customWidth="1"/>
    <col min="7403" max="7403" width="15.42578125" style="92" customWidth="1"/>
    <col min="7404" max="7404" width="0.7109375" style="92" customWidth="1"/>
    <col min="7405" max="7405" width="16.42578125" style="92" customWidth="1"/>
    <col min="7406" max="7406" width="1.42578125" style="92" customWidth="1"/>
    <col min="7407" max="7407" width="16.42578125" style="92" customWidth="1"/>
    <col min="7408" max="7408" width="1.28515625" style="92" customWidth="1"/>
    <col min="7409" max="7409" width="15.7109375" style="92" customWidth="1"/>
    <col min="7410" max="7410" width="1.28515625" style="92" customWidth="1"/>
    <col min="7411" max="7411" width="14.140625" style="92" bestFit="1" customWidth="1"/>
    <col min="7412" max="7412" width="1" style="92" customWidth="1"/>
    <col min="7413" max="7413" width="16.140625" style="92" customWidth="1"/>
    <col min="7414" max="7414" width="10.140625" style="92"/>
    <col min="7415" max="7415" width="14.42578125" style="92" bestFit="1" customWidth="1"/>
    <col min="7416" max="7649" width="10.140625" style="92"/>
    <col min="7650" max="7650" width="3" style="92" customWidth="1"/>
    <col min="7651" max="7651" width="53" style="92" customWidth="1"/>
    <col min="7652" max="7652" width="0.7109375" style="92" customWidth="1"/>
    <col min="7653" max="7653" width="9.42578125" style="92" customWidth="1"/>
    <col min="7654" max="7654" width="0.7109375" style="92" customWidth="1"/>
    <col min="7655" max="7655" width="15.140625" style="92" customWidth="1"/>
    <col min="7656" max="7656" width="1.42578125" style="92" customWidth="1"/>
    <col min="7657" max="7657" width="18" style="92" customWidth="1"/>
    <col min="7658" max="7658" width="1.42578125" style="92" customWidth="1"/>
    <col min="7659" max="7659" width="15.42578125" style="92" customWidth="1"/>
    <col min="7660" max="7660" width="0.7109375" style="92" customWidth="1"/>
    <col min="7661" max="7661" width="16.42578125" style="92" customWidth="1"/>
    <col min="7662" max="7662" width="1.42578125" style="92" customWidth="1"/>
    <col min="7663" max="7663" width="16.42578125" style="92" customWidth="1"/>
    <col min="7664" max="7664" width="1.28515625" style="92" customWidth="1"/>
    <col min="7665" max="7665" width="15.7109375" style="92" customWidth="1"/>
    <col min="7666" max="7666" width="1.28515625" style="92" customWidth="1"/>
    <col min="7667" max="7667" width="14.140625" style="92" bestFit="1" customWidth="1"/>
    <col min="7668" max="7668" width="1" style="92" customWidth="1"/>
    <col min="7669" max="7669" width="16.140625" style="92" customWidth="1"/>
    <col min="7670" max="7670" width="10.140625" style="92"/>
    <col min="7671" max="7671" width="14.42578125" style="92" bestFit="1" customWidth="1"/>
    <col min="7672" max="7905" width="10.140625" style="92"/>
    <col min="7906" max="7906" width="3" style="92" customWidth="1"/>
    <col min="7907" max="7907" width="53" style="92" customWidth="1"/>
    <col min="7908" max="7908" width="0.7109375" style="92" customWidth="1"/>
    <col min="7909" max="7909" width="9.42578125" style="92" customWidth="1"/>
    <col min="7910" max="7910" width="0.7109375" style="92" customWidth="1"/>
    <col min="7911" max="7911" width="15.140625" style="92" customWidth="1"/>
    <col min="7912" max="7912" width="1.42578125" style="92" customWidth="1"/>
    <col min="7913" max="7913" width="18" style="92" customWidth="1"/>
    <col min="7914" max="7914" width="1.42578125" style="92" customWidth="1"/>
    <col min="7915" max="7915" width="15.42578125" style="92" customWidth="1"/>
    <col min="7916" max="7916" width="0.7109375" style="92" customWidth="1"/>
    <col min="7917" max="7917" width="16.42578125" style="92" customWidth="1"/>
    <col min="7918" max="7918" width="1.42578125" style="92" customWidth="1"/>
    <col min="7919" max="7919" width="16.42578125" style="92" customWidth="1"/>
    <col min="7920" max="7920" width="1.28515625" style="92" customWidth="1"/>
    <col min="7921" max="7921" width="15.7109375" style="92" customWidth="1"/>
    <col min="7922" max="7922" width="1.28515625" style="92" customWidth="1"/>
    <col min="7923" max="7923" width="14.140625" style="92" bestFit="1" customWidth="1"/>
    <col min="7924" max="7924" width="1" style="92" customWidth="1"/>
    <col min="7925" max="7925" width="16.140625" style="92" customWidth="1"/>
    <col min="7926" max="7926" width="10.140625" style="92"/>
    <col min="7927" max="7927" width="14.42578125" style="92" bestFit="1" customWidth="1"/>
    <col min="7928" max="8161" width="10.140625" style="92"/>
    <col min="8162" max="8162" width="3" style="92" customWidth="1"/>
    <col min="8163" max="8163" width="53" style="92" customWidth="1"/>
    <col min="8164" max="8164" width="0.7109375" style="92" customWidth="1"/>
    <col min="8165" max="8165" width="9.42578125" style="92" customWidth="1"/>
    <col min="8166" max="8166" width="0.7109375" style="92" customWidth="1"/>
    <col min="8167" max="8167" width="15.140625" style="92" customWidth="1"/>
    <col min="8168" max="8168" width="1.42578125" style="92" customWidth="1"/>
    <col min="8169" max="8169" width="18" style="92" customWidth="1"/>
    <col min="8170" max="8170" width="1.42578125" style="92" customWidth="1"/>
    <col min="8171" max="8171" width="15.42578125" style="92" customWidth="1"/>
    <col min="8172" max="8172" width="0.7109375" style="92" customWidth="1"/>
    <col min="8173" max="8173" width="16.42578125" style="92" customWidth="1"/>
    <col min="8174" max="8174" width="1.42578125" style="92" customWidth="1"/>
    <col min="8175" max="8175" width="16.42578125" style="92" customWidth="1"/>
    <col min="8176" max="8176" width="1.28515625" style="92" customWidth="1"/>
    <col min="8177" max="8177" width="15.7109375" style="92" customWidth="1"/>
    <col min="8178" max="8178" width="1.28515625" style="92" customWidth="1"/>
    <col min="8179" max="8179" width="14.140625" style="92" bestFit="1" customWidth="1"/>
    <col min="8180" max="8180" width="1" style="92" customWidth="1"/>
    <col min="8181" max="8181" width="16.140625" style="92" customWidth="1"/>
    <col min="8182" max="8182" width="10.140625" style="92"/>
    <col min="8183" max="8183" width="14.42578125" style="92" bestFit="1" customWidth="1"/>
    <col min="8184" max="8417" width="10.140625" style="92"/>
    <col min="8418" max="8418" width="3" style="92" customWidth="1"/>
    <col min="8419" max="8419" width="53" style="92" customWidth="1"/>
    <col min="8420" max="8420" width="0.7109375" style="92" customWidth="1"/>
    <col min="8421" max="8421" width="9.42578125" style="92" customWidth="1"/>
    <col min="8422" max="8422" width="0.7109375" style="92" customWidth="1"/>
    <col min="8423" max="8423" width="15.140625" style="92" customWidth="1"/>
    <col min="8424" max="8424" width="1.42578125" style="92" customWidth="1"/>
    <col min="8425" max="8425" width="18" style="92" customWidth="1"/>
    <col min="8426" max="8426" width="1.42578125" style="92" customWidth="1"/>
    <col min="8427" max="8427" width="15.42578125" style="92" customWidth="1"/>
    <col min="8428" max="8428" width="0.7109375" style="92" customWidth="1"/>
    <col min="8429" max="8429" width="16.42578125" style="92" customWidth="1"/>
    <col min="8430" max="8430" width="1.42578125" style="92" customWidth="1"/>
    <col min="8431" max="8431" width="16.42578125" style="92" customWidth="1"/>
    <col min="8432" max="8432" width="1.28515625" style="92" customWidth="1"/>
    <col min="8433" max="8433" width="15.7109375" style="92" customWidth="1"/>
    <col min="8434" max="8434" width="1.28515625" style="92" customWidth="1"/>
    <col min="8435" max="8435" width="14.140625" style="92" bestFit="1" customWidth="1"/>
    <col min="8436" max="8436" width="1" style="92" customWidth="1"/>
    <col min="8437" max="8437" width="16.140625" style="92" customWidth="1"/>
    <col min="8438" max="8438" width="10.140625" style="92"/>
    <col min="8439" max="8439" width="14.42578125" style="92" bestFit="1" customWidth="1"/>
    <col min="8440" max="8673" width="10.140625" style="92"/>
    <col min="8674" max="8674" width="3" style="92" customWidth="1"/>
    <col min="8675" max="8675" width="53" style="92" customWidth="1"/>
    <col min="8676" max="8676" width="0.7109375" style="92" customWidth="1"/>
    <col min="8677" max="8677" width="9.42578125" style="92" customWidth="1"/>
    <col min="8678" max="8678" width="0.7109375" style="92" customWidth="1"/>
    <col min="8679" max="8679" width="15.140625" style="92" customWidth="1"/>
    <col min="8680" max="8680" width="1.42578125" style="92" customWidth="1"/>
    <col min="8681" max="8681" width="18" style="92" customWidth="1"/>
    <col min="8682" max="8682" width="1.42578125" style="92" customWidth="1"/>
    <col min="8683" max="8683" width="15.42578125" style="92" customWidth="1"/>
    <col min="8684" max="8684" width="0.7109375" style="92" customWidth="1"/>
    <col min="8685" max="8685" width="16.42578125" style="92" customWidth="1"/>
    <col min="8686" max="8686" width="1.42578125" style="92" customWidth="1"/>
    <col min="8687" max="8687" width="16.42578125" style="92" customWidth="1"/>
    <col min="8688" max="8688" width="1.28515625" style="92" customWidth="1"/>
    <col min="8689" max="8689" width="15.7109375" style="92" customWidth="1"/>
    <col min="8690" max="8690" width="1.28515625" style="92" customWidth="1"/>
    <col min="8691" max="8691" width="14.140625" style="92" bestFit="1" customWidth="1"/>
    <col min="8692" max="8692" width="1" style="92" customWidth="1"/>
    <col min="8693" max="8693" width="16.140625" style="92" customWidth="1"/>
    <col min="8694" max="8694" width="10.140625" style="92"/>
    <col min="8695" max="8695" width="14.42578125" style="92" bestFit="1" customWidth="1"/>
    <col min="8696" max="8929" width="10.140625" style="92"/>
    <col min="8930" max="8930" width="3" style="92" customWidth="1"/>
    <col min="8931" max="8931" width="53" style="92" customWidth="1"/>
    <col min="8932" max="8932" width="0.7109375" style="92" customWidth="1"/>
    <col min="8933" max="8933" width="9.42578125" style="92" customWidth="1"/>
    <col min="8934" max="8934" width="0.7109375" style="92" customWidth="1"/>
    <col min="8935" max="8935" width="15.140625" style="92" customWidth="1"/>
    <col min="8936" max="8936" width="1.42578125" style="92" customWidth="1"/>
    <col min="8937" max="8937" width="18" style="92" customWidth="1"/>
    <col min="8938" max="8938" width="1.42578125" style="92" customWidth="1"/>
    <col min="8939" max="8939" width="15.42578125" style="92" customWidth="1"/>
    <col min="8940" max="8940" width="0.7109375" style="92" customWidth="1"/>
    <col min="8941" max="8941" width="16.42578125" style="92" customWidth="1"/>
    <col min="8942" max="8942" width="1.42578125" style="92" customWidth="1"/>
    <col min="8943" max="8943" width="16.42578125" style="92" customWidth="1"/>
    <col min="8944" max="8944" width="1.28515625" style="92" customWidth="1"/>
    <col min="8945" max="8945" width="15.7109375" style="92" customWidth="1"/>
    <col min="8946" max="8946" width="1.28515625" style="92" customWidth="1"/>
    <col min="8947" max="8947" width="14.140625" style="92" bestFit="1" customWidth="1"/>
    <col min="8948" max="8948" width="1" style="92" customWidth="1"/>
    <col min="8949" max="8949" width="16.140625" style="92" customWidth="1"/>
    <col min="8950" max="8950" width="10.140625" style="92"/>
    <col min="8951" max="8951" width="14.42578125" style="92" bestFit="1" customWidth="1"/>
    <col min="8952" max="9185" width="10.140625" style="92"/>
    <col min="9186" max="9186" width="3" style="92" customWidth="1"/>
    <col min="9187" max="9187" width="53" style="92" customWidth="1"/>
    <col min="9188" max="9188" width="0.7109375" style="92" customWidth="1"/>
    <col min="9189" max="9189" width="9.42578125" style="92" customWidth="1"/>
    <col min="9190" max="9190" width="0.7109375" style="92" customWidth="1"/>
    <col min="9191" max="9191" width="15.140625" style="92" customWidth="1"/>
    <col min="9192" max="9192" width="1.42578125" style="92" customWidth="1"/>
    <col min="9193" max="9193" width="18" style="92" customWidth="1"/>
    <col min="9194" max="9194" width="1.42578125" style="92" customWidth="1"/>
    <col min="9195" max="9195" width="15.42578125" style="92" customWidth="1"/>
    <col min="9196" max="9196" width="0.7109375" style="92" customWidth="1"/>
    <col min="9197" max="9197" width="16.42578125" style="92" customWidth="1"/>
    <col min="9198" max="9198" width="1.42578125" style="92" customWidth="1"/>
    <col min="9199" max="9199" width="16.42578125" style="92" customWidth="1"/>
    <col min="9200" max="9200" width="1.28515625" style="92" customWidth="1"/>
    <col min="9201" max="9201" width="15.7109375" style="92" customWidth="1"/>
    <col min="9202" max="9202" width="1.28515625" style="92" customWidth="1"/>
    <col min="9203" max="9203" width="14.140625" style="92" bestFit="1" customWidth="1"/>
    <col min="9204" max="9204" width="1" style="92" customWidth="1"/>
    <col min="9205" max="9205" width="16.140625" style="92" customWidth="1"/>
    <col min="9206" max="9206" width="10.140625" style="92"/>
    <col min="9207" max="9207" width="14.42578125" style="92" bestFit="1" customWidth="1"/>
    <col min="9208" max="9441" width="10.140625" style="92"/>
    <col min="9442" max="9442" width="3" style="92" customWidth="1"/>
    <col min="9443" max="9443" width="53" style="92" customWidth="1"/>
    <col min="9444" max="9444" width="0.7109375" style="92" customWidth="1"/>
    <col min="9445" max="9445" width="9.42578125" style="92" customWidth="1"/>
    <col min="9446" max="9446" width="0.7109375" style="92" customWidth="1"/>
    <col min="9447" max="9447" width="15.140625" style="92" customWidth="1"/>
    <col min="9448" max="9448" width="1.42578125" style="92" customWidth="1"/>
    <col min="9449" max="9449" width="18" style="92" customWidth="1"/>
    <col min="9450" max="9450" width="1.42578125" style="92" customWidth="1"/>
    <col min="9451" max="9451" width="15.42578125" style="92" customWidth="1"/>
    <col min="9452" max="9452" width="0.7109375" style="92" customWidth="1"/>
    <col min="9453" max="9453" width="16.42578125" style="92" customWidth="1"/>
    <col min="9454" max="9454" width="1.42578125" style="92" customWidth="1"/>
    <col min="9455" max="9455" width="16.42578125" style="92" customWidth="1"/>
    <col min="9456" max="9456" width="1.28515625" style="92" customWidth="1"/>
    <col min="9457" max="9457" width="15.7109375" style="92" customWidth="1"/>
    <col min="9458" max="9458" width="1.28515625" style="92" customWidth="1"/>
    <col min="9459" max="9459" width="14.140625" style="92" bestFit="1" customWidth="1"/>
    <col min="9460" max="9460" width="1" style="92" customWidth="1"/>
    <col min="9461" max="9461" width="16.140625" style="92" customWidth="1"/>
    <col min="9462" max="9462" width="10.140625" style="92"/>
    <col min="9463" max="9463" width="14.42578125" style="92" bestFit="1" customWidth="1"/>
    <col min="9464" max="9697" width="10.140625" style="92"/>
    <col min="9698" max="9698" width="3" style="92" customWidth="1"/>
    <col min="9699" max="9699" width="53" style="92" customWidth="1"/>
    <col min="9700" max="9700" width="0.7109375" style="92" customWidth="1"/>
    <col min="9701" max="9701" width="9.42578125" style="92" customWidth="1"/>
    <col min="9702" max="9702" width="0.7109375" style="92" customWidth="1"/>
    <col min="9703" max="9703" width="15.140625" style="92" customWidth="1"/>
    <col min="9704" max="9704" width="1.42578125" style="92" customWidth="1"/>
    <col min="9705" max="9705" width="18" style="92" customWidth="1"/>
    <col min="9706" max="9706" width="1.42578125" style="92" customWidth="1"/>
    <col min="9707" max="9707" width="15.42578125" style="92" customWidth="1"/>
    <col min="9708" max="9708" width="0.7109375" style="92" customWidth="1"/>
    <col min="9709" max="9709" width="16.42578125" style="92" customWidth="1"/>
    <col min="9710" max="9710" width="1.42578125" style="92" customWidth="1"/>
    <col min="9711" max="9711" width="16.42578125" style="92" customWidth="1"/>
    <col min="9712" max="9712" width="1.28515625" style="92" customWidth="1"/>
    <col min="9713" max="9713" width="15.7109375" style="92" customWidth="1"/>
    <col min="9714" max="9714" width="1.28515625" style="92" customWidth="1"/>
    <col min="9715" max="9715" width="14.140625" style="92" bestFit="1" customWidth="1"/>
    <col min="9716" max="9716" width="1" style="92" customWidth="1"/>
    <col min="9717" max="9717" width="16.140625" style="92" customWidth="1"/>
    <col min="9718" max="9718" width="10.140625" style="92"/>
    <col min="9719" max="9719" width="14.42578125" style="92" bestFit="1" customWidth="1"/>
    <col min="9720" max="9953" width="10.140625" style="92"/>
    <col min="9954" max="9954" width="3" style="92" customWidth="1"/>
    <col min="9955" max="9955" width="53" style="92" customWidth="1"/>
    <col min="9956" max="9956" width="0.7109375" style="92" customWidth="1"/>
    <col min="9957" max="9957" width="9.42578125" style="92" customWidth="1"/>
    <col min="9958" max="9958" width="0.7109375" style="92" customWidth="1"/>
    <col min="9959" max="9959" width="15.140625" style="92" customWidth="1"/>
    <col min="9960" max="9960" width="1.42578125" style="92" customWidth="1"/>
    <col min="9961" max="9961" width="18" style="92" customWidth="1"/>
    <col min="9962" max="9962" width="1.42578125" style="92" customWidth="1"/>
    <col min="9963" max="9963" width="15.42578125" style="92" customWidth="1"/>
    <col min="9964" max="9964" width="0.7109375" style="92" customWidth="1"/>
    <col min="9965" max="9965" width="16.42578125" style="92" customWidth="1"/>
    <col min="9966" max="9966" width="1.42578125" style="92" customWidth="1"/>
    <col min="9967" max="9967" width="16.42578125" style="92" customWidth="1"/>
    <col min="9968" max="9968" width="1.28515625" style="92" customWidth="1"/>
    <col min="9969" max="9969" width="15.7109375" style="92" customWidth="1"/>
    <col min="9970" max="9970" width="1.28515625" style="92" customWidth="1"/>
    <col min="9971" max="9971" width="14.140625" style="92" bestFit="1" customWidth="1"/>
    <col min="9972" max="9972" width="1" style="92" customWidth="1"/>
    <col min="9973" max="9973" width="16.140625" style="92" customWidth="1"/>
    <col min="9974" max="9974" width="10.140625" style="92"/>
    <col min="9975" max="9975" width="14.42578125" style="92" bestFit="1" customWidth="1"/>
    <col min="9976" max="10209" width="10.140625" style="92"/>
    <col min="10210" max="10210" width="3" style="92" customWidth="1"/>
    <col min="10211" max="10211" width="53" style="92" customWidth="1"/>
    <col min="10212" max="10212" width="0.7109375" style="92" customWidth="1"/>
    <col min="10213" max="10213" width="9.42578125" style="92" customWidth="1"/>
    <col min="10214" max="10214" width="0.7109375" style="92" customWidth="1"/>
    <col min="10215" max="10215" width="15.140625" style="92" customWidth="1"/>
    <col min="10216" max="10216" width="1.42578125" style="92" customWidth="1"/>
    <col min="10217" max="10217" width="18" style="92" customWidth="1"/>
    <col min="10218" max="10218" width="1.42578125" style="92" customWidth="1"/>
    <col min="10219" max="10219" width="15.42578125" style="92" customWidth="1"/>
    <col min="10220" max="10220" width="0.7109375" style="92" customWidth="1"/>
    <col min="10221" max="10221" width="16.42578125" style="92" customWidth="1"/>
    <col min="10222" max="10222" width="1.42578125" style="92" customWidth="1"/>
    <col min="10223" max="10223" width="16.42578125" style="92" customWidth="1"/>
    <col min="10224" max="10224" width="1.28515625" style="92" customWidth="1"/>
    <col min="10225" max="10225" width="15.7109375" style="92" customWidth="1"/>
    <col min="10226" max="10226" width="1.28515625" style="92" customWidth="1"/>
    <col min="10227" max="10227" width="14.140625" style="92" bestFit="1" customWidth="1"/>
    <col min="10228" max="10228" width="1" style="92" customWidth="1"/>
    <col min="10229" max="10229" width="16.140625" style="92" customWidth="1"/>
    <col min="10230" max="10230" width="10.140625" style="92"/>
    <col min="10231" max="10231" width="14.42578125" style="92" bestFit="1" customWidth="1"/>
    <col min="10232" max="10465" width="10.140625" style="92"/>
    <col min="10466" max="10466" width="3" style="92" customWidth="1"/>
    <col min="10467" max="10467" width="53" style="92" customWidth="1"/>
    <col min="10468" max="10468" width="0.7109375" style="92" customWidth="1"/>
    <col min="10469" max="10469" width="9.42578125" style="92" customWidth="1"/>
    <col min="10470" max="10470" width="0.7109375" style="92" customWidth="1"/>
    <col min="10471" max="10471" width="15.140625" style="92" customWidth="1"/>
    <col min="10472" max="10472" width="1.42578125" style="92" customWidth="1"/>
    <col min="10473" max="10473" width="18" style="92" customWidth="1"/>
    <col min="10474" max="10474" width="1.42578125" style="92" customWidth="1"/>
    <col min="10475" max="10475" width="15.42578125" style="92" customWidth="1"/>
    <col min="10476" max="10476" width="0.7109375" style="92" customWidth="1"/>
    <col min="10477" max="10477" width="16.42578125" style="92" customWidth="1"/>
    <col min="10478" max="10478" width="1.42578125" style="92" customWidth="1"/>
    <col min="10479" max="10479" width="16.42578125" style="92" customWidth="1"/>
    <col min="10480" max="10480" width="1.28515625" style="92" customWidth="1"/>
    <col min="10481" max="10481" width="15.7109375" style="92" customWidth="1"/>
    <col min="10482" max="10482" width="1.28515625" style="92" customWidth="1"/>
    <col min="10483" max="10483" width="14.140625" style="92" bestFit="1" customWidth="1"/>
    <col min="10484" max="10484" width="1" style="92" customWidth="1"/>
    <col min="10485" max="10485" width="16.140625" style="92" customWidth="1"/>
    <col min="10486" max="10486" width="10.140625" style="92"/>
    <col min="10487" max="10487" width="14.42578125" style="92" bestFit="1" customWidth="1"/>
    <col min="10488" max="10721" width="10.140625" style="92"/>
    <col min="10722" max="10722" width="3" style="92" customWidth="1"/>
    <col min="10723" max="10723" width="53" style="92" customWidth="1"/>
    <col min="10724" max="10724" width="0.7109375" style="92" customWidth="1"/>
    <col min="10725" max="10725" width="9.42578125" style="92" customWidth="1"/>
    <col min="10726" max="10726" width="0.7109375" style="92" customWidth="1"/>
    <col min="10727" max="10727" width="15.140625" style="92" customWidth="1"/>
    <col min="10728" max="10728" width="1.42578125" style="92" customWidth="1"/>
    <col min="10729" max="10729" width="18" style="92" customWidth="1"/>
    <col min="10730" max="10730" width="1.42578125" style="92" customWidth="1"/>
    <col min="10731" max="10731" width="15.42578125" style="92" customWidth="1"/>
    <col min="10732" max="10732" width="0.7109375" style="92" customWidth="1"/>
    <col min="10733" max="10733" width="16.42578125" style="92" customWidth="1"/>
    <col min="10734" max="10734" width="1.42578125" style="92" customWidth="1"/>
    <col min="10735" max="10735" width="16.42578125" style="92" customWidth="1"/>
    <col min="10736" max="10736" width="1.28515625" style="92" customWidth="1"/>
    <col min="10737" max="10737" width="15.7109375" style="92" customWidth="1"/>
    <col min="10738" max="10738" width="1.28515625" style="92" customWidth="1"/>
    <col min="10739" max="10739" width="14.140625" style="92" bestFit="1" customWidth="1"/>
    <col min="10740" max="10740" width="1" style="92" customWidth="1"/>
    <col min="10741" max="10741" width="16.140625" style="92" customWidth="1"/>
    <col min="10742" max="10742" width="10.140625" style="92"/>
    <col min="10743" max="10743" width="14.42578125" style="92" bestFit="1" customWidth="1"/>
    <col min="10744" max="10977" width="10.140625" style="92"/>
    <col min="10978" max="10978" width="3" style="92" customWidth="1"/>
    <col min="10979" max="10979" width="53" style="92" customWidth="1"/>
    <col min="10980" max="10980" width="0.7109375" style="92" customWidth="1"/>
    <col min="10981" max="10981" width="9.42578125" style="92" customWidth="1"/>
    <col min="10982" max="10982" width="0.7109375" style="92" customWidth="1"/>
    <col min="10983" max="10983" width="15.140625" style="92" customWidth="1"/>
    <col min="10984" max="10984" width="1.42578125" style="92" customWidth="1"/>
    <col min="10985" max="10985" width="18" style="92" customWidth="1"/>
    <col min="10986" max="10986" width="1.42578125" style="92" customWidth="1"/>
    <col min="10987" max="10987" width="15.42578125" style="92" customWidth="1"/>
    <col min="10988" max="10988" width="0.7109375" style="92" customWidth="1"/>
    <col min="10989" max="10989" width="16.42578125" style="92" customWidth="1"/>
    <col min="10990" max="10990" width="1.42578125" style="92" customWidth="1"/>
    <col min="10991" max="10991" width="16.42578125" style="92" customWidth="1"/>
    <col min="10992" max="10992" width="1.28515625" style="92" customWidth="1"/>
    <col min="10993" max="10993" width="15.7109375" style="92" customWidth="1"/>
    <col min="10994" max="10994" width="1.28515625" style="92" customWidth="1"/>
    <col min="10995" max="10995" width="14.140625" style="92" bestFit="1" customWidth="1"/>
    <col min="10996" max="10996" width="1" style="92" customWidth="1"/>
    <col min="10997" max="10997" width="16.140625" style="92" customWidth="1"/>
    <col min="10998" max="10998" width="10.140625" style="92"/>
    <col min="10999" max="10999" width="14.42578125" style="92" bestFit="1" customWidth="1"/>
    <col min="11000" max="11233" width="10.140625" style="92"/>
    <col min="11234" max="11234" width="3" style="92" customWidth="1"/>
    <col min="11235" max="11235" width="53" style="92" customWidth="1"/>
    <col min="11236" max="11236" width="0.7109375" style="92" customWidth="1"/>
    <col min="11237" max="11237" width="9.42578125" style="92" customWidth="1"/>
    <col min="11238" max="11238" width="0.7109375" style="92" customWidth="1"/>
    <col min="11239" max="11239" width="15.140625" style="92" customWidth="1"/>
    <col min="11240" max="11240" width="1.42578125" style="92" customWidth="1"/>
    <col min="11241" max="11241" width="18" style="92" customWidth="1"/>
    <col min="11242" max="11242" width="1.42578125" style="92" customWidth="1"/>
    <col min="11243" max="11243" width="15.42578125" style="92" customWidth="1"/>
    <col min="11244" max="11244" width="0.7109375" style="92" customWidth="1"/>
    <col min="11245" max="11245" width="16.42578125" style="92" customWidth="1"/>
    <col min="11246" max="11246" width="1.42578125" style="92" customWidth="1"/>
    <col min="11247" max="11247" width="16.42578125" style="92" customWidth="1"/>
    <col min="11248" max="11248" width="1.28515625" style="92" customWidth="1"/>
    <col min="11249" max="11249" width="15.7109375" style="92" customWidth="1"/>
    <col min="11250" max="11250" width="1.28515625" style="92" customWidth="1"/>
    <col min="11251" max="11251" width="14.140625" style="92" bestFit="1" customWidth="1"/>
    <col min="11252" max="11252" width="1" style="92" customWidth="1"/>
    <col min="11253" max="11253" width="16.140625" style="92" customWidth="1"/>
    <col min="11254" max="11254" width="10.140625" style="92"/>
    <col min="11255" max="11255" width="14.42578125" style="92" bestFit="1" customWidth="1"/>
    <col min="11256" max="11489" width="10.140625" style="92"/>
    <col min="11490" max="11490" width="3" style="92" customWidth="1"/>
    <col min="11491" max="11491" width="53" style="92" customWidth="1"/>
    <col min="11492" max="11492" width="0.7109375" style="92" customWidth="1"/>
    <col min="11493" max="11493" width="9.42578125" style="92" customWidth="1"/>
    <col min="11494" max="11494" width="0.7109375" style="92" customWidth="1"/>
    <col min="11495" max="11495" width="15.140625" style="92" customWidth="1"/>
    <col min="11496" max="11496" width="1.42578125" style="92" customWidth="1"/>
    <col min="11497" max="11497" width="18" style="92" customWidth="1"/>
    <col min="11498" max="11498" width="1.42578125" style="92" customWidth="1"/>
    <col min="11499" max="11499" width="15.42578125" style="92" customWidth="1"/>
    <col min="11500" max="11500" width="0.7109375" style="92" customWidth="1"/>
    <col min="11501" max="11501" width="16.42578125" style="92" customWidth="1"/>
    <col min="11502" max="11502" width="1.42578125" style="92" customWidth="1"/>
    <col min="11503" max="11503" width="16.42578125" style="92" customWidth="1"/>
    <col min="11504" max="11504" width="1.28515625" style="92" customWidth="1"/>
    <col min="11505" max="11505" width="15.7109375" style="92" customWidth="1"/>
    <col min="11506" max="11506" width="1.28515625" style="92" customWidth="1"/>
    <col min="11507" max="11507" width="14.140625" style="92" bestFit="1" customWidth="1"/>
    <col min="11508" max="11508" width="1" style="92" customWidth="1"/>
    <col min="11509" max="11509" width="16.140625" style="92" customWidth="1"/>
    <col min="11510" max="11510" width="10.140625" style="92"/>
    <col min="11511" max="11511" width="14.42578125" style="92" bestFit="1" customWidth="1"/>
    <col min="11512" max="11745" width="10.140625" style="92"/>
    <col min="11746" max="11746" width="3" style="92" customWidth="1"/>
    <col min="11747" max="11747" width="53" style="92" customWidth="1"/>
    <col min="11748" max="11748" width="0.7109375" style="92" customWidth="1"/>
    <col min="11749" max="11749" width="9.42578125" style="92" customWidth="1"/>
    <col min="11750" max="11750" width="0.7109375" style="92" customWidth="1"/>
    <col min="11751" max="11751" width="15.140625" style="92" customWidth="1"/>
    <col min="11752" max="11752" width="1.42578125" style="92" customWidth="1"/>
    <col min="11753" max="11753" width="18" style="92" customWidth="1"/>
    <col min="11754" max="11754" width="1.42578125" style="92" customWidth="1"/>
    <col min="11755" max="11755" width="15.42578125" style="92" customWidth="1"/>
    <col min="11756" max="11756" width="0.7109375" style="92" customWidth="1"/>
    <col min="11757" max="11757" width="16.42578125" style="92" customWidth="1"/>
    <col min="11758" max="11758" width="1.42578125" style="92" customWidth="1"/>
    <col min="11759" max="11759" width="16.42578125" style="92" customWidth="1"/>
    <col min="11760" max="11760" width="1.28515625" style="92" customWidth="1"/>
    <col min="11761" max="11761" width="15.7109375" style="92" customWidth="1"/>
    <col min="11762" max="11762" width="1.28515625" style="92" customWidth="1"/>
    <col min="11763" max="11763" width="14.140625" style="92" bestFit="1" customWidth="1"/>
    <col min="11764" max="11764" width="1" style="92" customWidth="1"/>
    <col min="11765" max="11765" width="16.140625" style="92" customWidth="1"/>
    <col min="11766" max="11766" width="10.140625" style="92"/>
    <col min="11767" max="11767" width="14.42578125" style="92" bestFit="1" customWidth="1"/>
    <col min="11768" max="12001" width="10.140625" style="92"/>
    <col min="12002" max="12002" width="3" style="92" customWidth="1"/>
    <col min="12003" max="12003" width="53" style="92" customWidth="1"/>
    <col min="12004" max="12004" width="0.7109375" style="92" customWidth="1"/>
    <col min="12005" max="12005" width="9.42578125" style="92" customWidth="1"/>
    <col min="12006" max="12006" width="0.7109375" style="92" customWidth="1"/>
    <col min="12007" max="12007" width="15.140625" style="92" customWidth="1"/>
    <col min="12008" max="12008" width="1.42578125" style="92" customWidth="1"/>
    <col min="12009" max="12009" width="18" style="92" customWidth="1"/>
    <col min="12010" max="12010" width="1.42578125" style="92" customWidth="1"/>
    <col min="12011" max="12011" width="15.42578125" style="92" customWidth="1"/>
    <col min="12012" max="12012" width="0.7109375" style="92" customWidth="1"/>
    <col min="12013" max="12013" width="16.42578125" style="92" customWidth="1"/>
    <col min="12014" max="12014" width="1.42578125" style="92" customWidth="1"/>
    <col min="12015" max="12015" width="16.42578125" style="92" customWidth="1"/>
    <col min="12016" max="12016" width="1.28515625" style="92" customWidth="1"/>
    <col min="12017" max="12017" width="15.7109375" style="92" customWidth="1"/>
    <col min="12018" max="12018" width="1.28515625" style="92" customWidth="1"/>
    <col min="12019" max="12019" width="14.140625" style="92" bestFit="1" customWidth="1"/>
    <col min="12020" max="12020" width="1" style="92" customWidth="1"/>
    <col min="12021" max="12021" width="16.140625" style="92" customWidth="1"/>
    <col min="12022" max="12022" width="10.140625" style="92"/>
    <col min="12023" max="12023" width="14.42578125" style="92" bestFit="1" customWidth="1"/>
    <col min="12024" max="12257" width="10.140625" style="92"/>
    <col min="12258" max="12258" width="3" style="92" customWidth="1"/>
    <col min="12259" max="12259" width="53" style="92" customWidth="1"/>
    <col min="12260" max="12260" width="0.7109375" style="92" customWidth="1"/>
    <col min="12261" max="12261" width="9.42578125" style="92" customWidth="1"/>
    <col min="12262" max="12262" width="0.7109375" style="92" customWidth="1"/>
    <col min="12263" max="12263" width="15.140625" style="92" customWidth="1"/>
    <col min="12264" max="12264" width="1.42578125" style="92" customWidth="1"/>
    <col min="12265" max="12265" width="18" style="92" customWidth="1"/>
    <col min="12266" max="12266" width="1.42578125" style="92" customWidth="1"/>
    <col min="12267" max="12267" width="15.42578125" style="92" customWidth="1"/>
    <col min="12268" max="12268" width="0.7109375" style="92" customWidth="1"/>
    <col min="12269" max="12269" width="16.42578125" style="92" customWidth="1"/>
    <col min="12270" max="12270" width="1.42578125" style="92" customWidth="1"/>
    <col min="12271" max="12271" width="16.42578125" style="92" customWidth="1"/>
    <col min="12272" max="12272" width="1.28515625" style="92" customWidth="1"/>
    <col min="12273" max="12273" width="15.7109375" style="92" customWidth="1"/>
    <col min="12274" max="12274" width="1.28515625" style="92" customWidth="1"/>
    <col min="12275" max="12275" width="14.140625" style="92" bestFit="1" customWidth="1"/>
    <col min="12276" max="12276" width="1" style="92" customWidth="1"/>
    <col min="12277" max="12277" width="16.140625" style="92" customWidth="1"/>
    <col min="12278" max="12278" width="10.140625" style="92"/>
    <col min="12279" max="12279" width="14.42578125" style="92" bestFit="1" customWidth="1"/>
    <col min="12280" max="12513" width="10.140625" style="92"/>
    <col min="12514" max="12514" width="3" style="92" customWidth="1"/>
    <col min="12515" max="12515" width="53" style="92" customWidth="1"/>
    <col min="12516" max="12516" width="0.7109375" style="92" customWidth="1"/>
    <col min="12517" max="12517" width="9.42578125" style="92" customWidth="1"/>
    <col min="12518" max="12518" width="0.7109375" style="92" customWidth="1"/>
    <col min="12519" max="12519" width="15.140625" style="92" customWidth="1"/>
    <col min="12520" max="12520" width="1.42578125" style="92" customWidth="1"/>
    <col min="12521" max="12521" width="18" style="92" customWidth="1"/>
    <col min="12522" max="12522" width="1.42578125" style="92" customWidth="1"/>
    <col min="12523" max="12523" width="15.42578125" style="92" customWidth="1"/>
    <col min="12524" max="12524" width="0.7109375" style="92" customWidth="1"/>
    <col min="12525" max="12525" width="16.42578125" style="92" customWidth="1"/>
    <col min="12526" max="12526" width="1.42578125" style="92" customWidth="1"/>
    <col min="12527" max="12527" width="16.42578125" style="92" customWidth="1"/>
    <col min="12528" max="12528" width="1.28515625" style="92" customWidth="1"/>
    <col min="12529" max="12529" width="15.7109375" style="92" customWidth="1"/>
    <col min="12530" max="12530" width="1.28515625" style="92" customWidth="1"/>
    <col min="12531" max="12531" width="14.140625" style="92" bestFit="1" customWidth="1"/>
    <col min="12532" max="12532" width="1" style="92" customWidth="1"/>
    <col min="12533" max="12533" width="16.140625" style="92" customWidth="1"/>
    <col min="12534" max="12534" width="10.140625" style="92"/>
    <col min="12535" max="12535" width="14.42578125" style="92" bestFit="1" customWidth="1"/>
    <col min="12536" max="12769" width="10.140625" style="92"/>
    <col min="12770" max="12770" width="3" style="92" customWidth="1"/>
    <col min="12771" max="12771" width="53" style="92" customWidth="1"/>
    <col min="12772" max="12772" width="0.7109375" style="92" customWidth="1"/>
    <col min="12773" max="12773" width="9.42578125" style="92" customWidth="1"/>
    <col min="12774" max="12774" width="0.7109375" style="92" customWidth="1"/>
    <col min="12775" max="12775" width="15.140625" style="92" customWidth="1"/>
    <col min="12776" max="12776" width="1.42578125" style="92" customWidth="1"/>
    <col min="12777" max="12777" width="18" style="92" customWidth="1"/>
    <col min="12778" max="12778" width="1.42578125" style="92" customWidth="1"/>
    <col min="12779" max="12779" width="15.42578125" style="92" customWidth="1"/>
    <col min="12780" max="12780" width="0.7109375" style="92" customWidth="1"/>
    <col min="12781" max="12781" width="16.42578125" style="92" customWidth="1"/>
    <col min="12782" max="12782" width="1.42578125" style="92" customWidth="1"/>
    <col min="12783" max="12783" width="16.42578125" style="92" customWidth="1"/>
    <col min="12784" max="12784" width="1.28515625" style="92" customWidth="1"/>
    <col min="12785" max="12785" width="15.7109375" style="92" customWidth="1"/>
    <col min="12786" max="12786" width="1.28515625" style="92" customWidth="1"/>
    <col min="12787" max="12787" width="14.140625" style="92" bestFit="1" customWidth="1"/>
    <col min="12788" max="12788" width="1" style="92" customWidth="1"/>
    <col min="12789" max="12789" width="16.140625" style="92" customWidth="1"/>
    <col min="12790" max="12790" width="10.140625" style="92"/>
    <col min="12791" max="12791" width="14.42578125" style="92" bestFit="1" customWidth="1"/>
    <col min="12792" max="13025" width="10.140625" style="92"/>
    <col min="13026" max="13026" width="3" style="92" customWidth="1"/>
    <col min="13027" max="13027" width="53" style="92" customWidth="1"/>
    <col min="13028" max="13028" width="0.7109375" style="92" customWidth="1"/>
    <col min="13029" max="13029" width="9.42578125" style="92" customWidth="1"/>
    <col min="13030" max="13030" width="0.7109375" style="92" customWidth="1"/>
    <col min="13031" max="13031" width="15.140625" style="92" customWidth="1"/>
    <col min="13032" max="13032" width="1.42578125" style="92" customWidth="1"/>
    <col min="13033" max="13033" width="18" style="92" customWidth="1"/>
    <col min="13034" max="13034" width="1.42578125" style="92" customWidth="1"/>
    <col min="13035" max="13035" width="15.42578125" style="92" customWidth="1"/>
    <col min="13036" max="13036" width="0.7109375" style="92" customWidth="1"/>
    <col min="13037" max="13037" width="16.42578125" style="92" customWidth="1"/>
    <col min="13038" max="13038" width="1.42578125" style="92" customWidth="1"/>
    <col min="13039" max="13039" width="16.42578125" style="92" customWidth="1"/>
    <col min="13040" max="13040" width="1.28515625" style="92" customWidth="1"/>
    <col min="13041" max="13041" width="15.7109375" style="92" customWidth="1"/>
    <col min="13042" max="13042" width="1.28515625" style="92" customWidth="1"/>
    <col min="13043" max="13043" width="14.140625" style="92" bestFit="1" customWidth="1"/>
    <col min="13044" max="13044" width="1" style="92" customWidth="1"/>
    <col min="13045" max="13045" width="16.140625" style="92" customWidth="1"/>
    <col min="13046" max="13046" width="10.140625" style="92"/>
    <col min="13047" max="13047" width="14.42578125" style="92" bestFit="1" customWidth="1"/>
    <col min="13048" max="13281" width="10.140625" style="92"/>
    <col min="13282" max="13282" width="3" style="92" customWidth="1"/>
    <col min="13283" max="13283" width="53" style="92" customWidth="1"/>
    <col min="13284" max="13284" width="0.7109375" style="92" customWidth="1"/>
    <col min="13285" max="13285" width="9.42578125" style="92" customWidth="1"/>
    <col min="13286" max="13286" width="0.7109375" style="92" customWidth="1"/>
    <col min="13287" max="13287" width="15.140625" style="92" customWidth="1"/>
    <col min="13288" max="13288" width="1.42578125" style="92" customWidth="1"/>
    <col min="13289" max="13289" width="18" style="92" customWidth="1"/>
    <col min="13290" max="13290" width="1.42578125" style="92" customWidth="1"/>
    <col min="13291" max="13291" width="15.42578125" style="92" customWidth="1"/>
    <col min="13292" max="13292" width="0.7109375" style="92" customWidth="1"/>
    <col min="13293" max="13293" width="16.42578125" style="92" customWidth="1"/>
    <col min="13294" max="13294" width="1.42578125" style="92" customWidth="1"/>
    <col min="13295" max="13295" width="16.42578125" style="92" customWidth="1"/>
    <col min="13296" max="13296" width="1.28515625" style="92" customWidth="1"/>
    <col min="13297" max="13297" width="15.7109375" style="92" customWidth="1"/>
    <col min="13298" max="13298" width="1.28515625" style="92" customWidth="1"/>
    <col min="13299" max="13299" width="14.140625" style="92" bestFit="1" customWidth="1"/>
    <col min="13300" max="13300" width="1" style="92" customWidth="1"/>
    <col min="13301" max="13301" width="16.140625" style="92" customWidth="1"/>
    <col min="13302" max="13302" width="10.140625" style="92"/>
    <col min="13303" max="13303" width="14.42578125" style="92" bestFit="1" customWidth="1"/>
    <col min="13304" max="13537" width="10.140625" style="92"/>
    <col min="13538" max="13538" width="3" style="92" customWidth="1"/>
    <col min="13539" max="13539" width="53" style="92" customWidth="1"/>
    <col min="13540" max="13540" width="0.7109375" style="92" customWidth="1"/>
    <col min="13541" max="13541" width="9.42578125" style="92" customWidth="1"/>
    <col min="13542" max="13542" width="0.7109375" style="92" customWidth="1"/>
    <col min="13543" max="13543" width="15.140625" style="92" customWidth="1"/>
    <col min="13544" max="13544" width="1.42578125" style="92" customWidth="1"/>
    <col min="13545" max="13545" width="18" style="92" customWidth="1"/>
    <col min="13546" max="13546" width="1.42578125" style="92" customWidth="1"/>
    <col min="13547" max="13547" width="15.42578125" style="92" customWidth="1"/>
    <col min="13548" max="13548" width="0.7109375" style="92" customWidth="1"/>
    <col min="13549" max="13549" width="16.42578125" style="92" customWidth="1"/>
    <col min="13550" max="13550" width="1.42578125" style="92" customWidth="1"/>
    <col min="13551" max="13551" width="16.42578125" style="92" customWidth="1"/>
    <col min="13552" max="13552" width="1.28515625" style="92" customWidth="1"/>
    <col min="13553" max="13553" width="15.7109375" style="92" customWidth="1"/>
    <col min="13554" max="13554" width="1.28515625" style="92" customWidth="1"/>
    <col min="13555" max="13555" width="14.140625" style="92" bestFit="1" customWidth="1"/>
    <col min="13556" max="13556" width="1" style="92" customWidth="1"/>
    <col min="13557" max="13557" width="16.140625" style="92" customWidth="1"/>
    <col min="13558" max="13558" width="10.140625" style="92"/>
    <col min="13559" max="13559" width="14.42578125" style="92" bestFit="1" customWidth="1"/>
    <col min="13560" max="13793" width="10.140625" style="92"/>
    <col min="13794" max="13794" width="3" style="92" customWidth="1"/>
    <col min="13795" max="13795" width="53" style="92" customWidth="1"/>
    <col min="13796" max="13796" width="0.7109375" style="92" customWidth="1"/>
    <col min="13797" max="13797" width="9.42578125" style="92" customWidth="1"/>
    <col min="13798" max="13798" width="0.7109375" style="92" customWidth="1"/>
    <col min="13799" max="13799" width="15.140625" style="92" customWidth="1"/>
    <col min="13800" max="13800" width="1.42578125" style="92" customWidth="1"/>
    <col min="13801" max="13801" width="18" style="92" customWidth="1"/>
    <col min="13802" max="13802" width="1.42578125" style="92" customWidth="1"/>
    <col min="13803" max="13803" width="15.42578125" style="92" customWidth="1"/>
    <col min="13804" max="13804" width="0.7109375" style="92" customWidth="1"/>
    <col min="13805" max="13805" width="16.42578125" style="92" customWidth="1"/>
    <col min="13806" max="13806" width="1.42578125" style="92" customWidth="1"/>
    <col min="13807" max="13807" width="16.42578125" style="92" customWidth="1"/>
    <col min="13808" max="13808" width="1.28515625" style="92" customWidth="1"/>
    <col min="13809" max="13809" width="15.7109375" style="92" customWidth="1"/>
    <col min="13810" max="13810" width="1.28515625" style="92" customWidth="1"/>
    <col min="13811" max="13811" width="14.140625" style="92" bestFit="1" customWidth="1"/>
    <col min="13812" max="13812" width="1" style="92" customWidth="1"/>
    <col min="13813" max="13813" width="16.140625" style="92" customWidth="1"/>
    <col min="13814" max="13814" width="10.140625" style="92"/>
    <col min="13815" max="13815" width="14.42578125" style="92" bestFit="1" customWidth="1"/>
    <col min="13816" max="14049" width="10.140625" style="92"/>
    <col min="14050" max="14050" width="3" style="92" customWidth="1"/>
    <col min="14051" max="14051" width="53" style="92" customWidth="1"/>
    <col min="14052" max="14052" width="0.7109375" style="92" customWidth="1"/>
    <col min="14053" max="14053" width="9.42578125" style="92" customWidth="1"/>
    <col min="14054" max="14054" width="0.7109375" style="92" customWidth="1"/>
    <col min="14055" max="14055" width="15.140625" style="92" customWidth="1"/>
    <col min="14056" max="14056" width="1.42578125" style="92" customWidth="1"/>
    <col min="14057" max="14057" width="18" style="92" customWidth="1"/>
    <col min="14058" max="14058" width="1.42578125" style="92" customWidth="1"/>
    <col min="14059" max="14059" width="15.42578125" style="92" customWidth="1"/>
    <col min="14060" max="14060" width="0.7109375" style="92" customWidth="1"/>
    <col min="14061" max="14061" width="16.42578125" style="92" customWidth="1"/>
    <col min="14062" max="14062" width="1.42578125" style="92" customWidth="1"/>
    <col min="14063" max="14063" width="16.42578125" style="92" customWidth="1"/>
    <col min="14064" max="14064" width="1.28515625" style="92" customWidth="1"/>
    <col min="14065" max="14065" width="15.7109375" style="92" customWidth="1"/>
    <col min="14066" max="14066" width="1.28515625" style="92" customWidth="1"/>
    <col min="14067" max="14067" width="14.140625" style="92" bestFit="1" customWidth="1"/>
    <col min="14068" max="14068" width="1" style="92" customWidth="1"/>
    <col min="14069" max="14069" width="16.140625" style="92" customWidth="1"/>
    <col min="14070" max="14070" width="10.140625" style="92"/>
    <col min="14071" max="14071" width="14.42578125" style="92" bestFit="1" customWidth="1"/>
    <col min="14072" max="14305" width="10.140625" style="92"/>
    <col min="14306" max="14306" width="3" style="92" customWidth="1"/>
    <col min="14307" max="14307" width="53" style="92" customWidth="1"/>
    <col min="14308" max="14308" width="0.7109375" style="92" customWidth="1"/>
    <col min="14309" max="14309" width="9.42578125" style="92" customWidth="1"/>
    <col min="14310" max="14310" width="0.7109375" style="92" customWidth="1"/>
    <col min="14311" max="14311" width="15.140625" style="92" customWidth="1"/>
    <col min="14312" max="14312" width="1.42578125" style="92" customWidth="1"/>
    <col min="14313" max="14313" width="18" style="92" customWidth="1"/>
    <col min="14314" max="14314" width="1.42578125" style="92" customWidth="1"/>
    <col min="14315" max="14315" width="15.42578125" style="92" customWidth="1"/>
    <col min="14316" max="14316" width="0.7109375" style="92" customWidth="1"/>
    <col min="14317" max="14317" width="16.42578125" style="92" customWidth="1"/>
    <col min="14318" max="14318" width="1.42578125" style="92" customWidth="1"/>
    <col min="14319" max="14319" width="16.42578125" style="92" customWidth="1"/>
    <col min="14320" max="14320" width="1.28515625" style="92" customWidth="1"/>
    <col min="14321" max="14321" width="15.7109375" style="92" customWidth="1"/>
    <col min="14322" max="14322" width="1.28515625" style="92" customWidth="1"/>
    <col min="14323" max="14323" width="14.140625" style="92" bestFit="1" customWidth="1"/>
    <col min="14324" max="14324" width="1" style="92" customWidth="1"/>
    <col min="14325" max="14325" width="16.140625" style="92" customWidth="1"/>
    <col min="14326" max="14326" width="10.140625" style="92"/>
    <col min="14327" max="14327" width="14.42578125" style="92" bestFit="1" customWidth="1"/>
    <col min="14328" max="14561" width="10.140625" style="92"/>
    <col min="14562" max="14562" width="3" style="92" customWidth="1"/>
    <col min="14563" max="14563" width="53" style="92" customWidth="1"/>
    <col min="14564" max="14564" width="0.7109375" style="92" customWidth="1"/>
    <col min="14565" max="14565" width="9.42578125" style="92" customWidth="1"/>
    <col min="14566" max="14566" width="0.7109375" style="92" customWidth="1"/>
    <col min="14567" max="14567" width="15.140625" style="92" customWidth="1"/>
    <col min="14568" max="14568" width="1.42578125" style="92" customWidth="1"/>
    <col min="14569" max="14569" width="18" style="92" customWidth="1"/>
    <col min="14570" max="14570" width="1.42578125" style="92" customWidth="1"/>
    <col min="14571" max="14571" width="15.42578125" style="92" customWidth="1"/>
    <col min="14572" max="14572" width="0.7109375" style="92" customWidth="1"/>
    <col min="14573" max="14573" width="16.42578125" style="92" customWidth="1"/>
    <col min="14574" max="14574" width="1.42578125" style="92" customWidth="1"/>
    <col min="14575" max="14575" width="16.42578125" style="92" customWidth="1"/>
    <col min="14576" max="14576" width="1.28515625" style="92" customWidth="1"/>
    <col min="14577" max="14577" width="15.7109375" style="92" customWidth="1"/>
    <col min="14578" max="14578" width="1.28515625" style="92" customWidth="1"/>
    <col min="14579" max="14579" width="14.140625" style="92" bestFit="1" customWidth="1"/>
    <col min="14580" max="14580" width="1" style="92" customWidth="1"/>
    <col min="14581" max="14581" width="16.140625" style="92" customWidth="1"/>
    <col min="14582" max="14582" width="10.140625" style="92"/>
    <col min="14583" max="14583" width="14.42578125" style="92" bestFit="1" customWidth="1"/>
    <col min="14584" max="14817" width="10.140625" style="92"/>
    <col min="14818" max="14818" width="3" style="92" customWidth="1"/>
    <col min="14819" max="14819" width="53" style="92" customWidth="1"/>
    <col min="14820" max="14820" width="0.7109375" style="92" customWidth="1"/>
    <col min="14821" max="14821" width="9.42578125" style="92" customWidth="1"/>
    <col min="14822" max="14822" width="0.7109375" style="92" customWidth="1"/>
    <col min="14823" max="14823" width="15.140625" style="92" customWidth="1"/>
    <col min="14824" max="14824" width="1.42578125" style="92" customWidth="1"/>
    <col min="14825" max="14825" width="18" style="92" customWidth="1"/>
    <col min="14826" max="14826" width="1.42578125" style="92" customWidth="1"/>
    <col min="14827" max="14827" width="15.42578125" style="92" customWidth="1"/>
    <col min="14828" max="14828" width="0.7109375" style="92" customWidth="1"/>
    <col min="14829" max="14829" width="16.42578125" style="92" customWidth="1"/>
    <col min="14830" max="14830" width="1.42578125" style="92" customWidth="1"/>
    <col min="14831" max="14831" width="16.42578125" style="92" customWidth="1"/>
    <col min="14832" max="14832" width="1.28515625" style="92" customWidth="1"/>
    <col min="14833" max="14833" width="15.7109375" style="92" customWidth="1"/>
    <col min="14834" max="14834" width="1.28515625" style="92" customWidth="1"/>
    <col min="14835" max="14835" width="14.140625" style="92" bestFit="1" customWidth="1"/>
    <col min="14836" max="14836" width="1" style="92" customWidth="1"/>
    <col min="14837" max="14837" width="16.140625" style="92" customWidth="1"/>
    <col min="14838" max="14838" width="10.140625" style="92"/>
    <col min="14839" max="14839" width="14.42578125" style="92" bestFit="1" customWidth="1"/>
    <col min="14840" max="15073" width="10.140625" style="92"/>
    <col min="15074" max="15074" width="3" style="92" customWidth="1"/>
    <col min="15075" max="15075" width="53" style="92" customWidth="1"/>
    <col min="15076" max="15076" width="0.7109375" style="92" customWidth="1"/>
    <col min="15077" max="15077" width="9.42578125" style="92" customWidth="1"/>
    <col min="15078" max="15078" width="0.7109375" style="92" customWidth="1"/>
    <col min="15079" max="15079" width="15.140625" style="92" customWidth="1"/>
    <col min="15080" max="15080" width="1.42578125" style="92" customWidth="1"/>
    <col min="15081" max="15081" width="18" style="92" customWidth="1"/>
    <col min="15082" max="15082" width="1.42578125" style="92" customWidth="1"/>
    <col min="15083" max="15083" width="15.42578125" style="92" customWidth="1"/>
    <col min="15084" max="15084" width="0.7109375" style="92" customWidth="1"/>
    <col min="15085" max="15085" width="16.42578125" style="92" customWidth="1"/>
    <col min="15086" max="15086" width="1.42578125" style="92" customWidth="1"/>
    <col min="15087" max="15087" width="16.42578125" style="92" customWidth="1"/>
    <col min="15088" max="15088" width="1.28515625" style="92" customWidth="1"/>
    <col min="15089" max="15089" width="15.7109375" style="92" customWidth="1"/>
    <col min="15090" max="15090" width="1.28515625" style="92" customWidth="1"/>
    <col min="15091" max="15091" width="14.140625" style="92" bestFit="1" customWidth="1"/>
    <col min="15092" max="15092" width="1" style="92" customWidth="1"/>
    <col min="15093" max="15093" width="16.140625" style="92" customWidth="1"/>
    <col min="15094" max="15094" width="10.140625" style="92"/>
    <col min="15095" max="15095" width="14.42578125" style="92" bestFit="1" customWidth="1"/>
    <col min="15096" max="15329" width="10.140625" style="92"/>
    <col min="15330" max="15330" width="3" style="92" customWidth="1"/>
    <col min="15331" max="15331" width="53" style="92" customWidth="1"/>
    <col min="15332" max="15332" width="0.7109375" style="92" customWidth="1"/>
    <col min="15333" max="15333" width="9.42578125" style="92" customWidth="1"/>
    <col min="15334" max="15334" width="0.7109375" style="92" customWidth="1"/>
    <col min="15335" max="15335" width="15.140625" style="92" customWidth="1"/>
    <col min="15336" max="15336" width="1.42578125" style="92" customWidth="1"/>
    <col min="15337" max="15337" width="18" style="92" customWidth="1"/>
    <col min="15338" max="15338" width="1.42578125" style="92" customWidth="1"/>
    <col min="15339" max="15339" width="15.42578125" style="92" customWidth="1"/>
    <col min="15340" max="15340" width="0.7109375" style="92" customWidth="1"/>
    <col min="15341" max="15341" width="16.42578125" style="92" customWidth="1"/>
    <col min="15342" max="15342" width="1.42578125" style="92" customWidth="1"/>
    <col min="15343" max="15343" width="16.42578125" style="92" customWidth="1"/>
    <col min="15344" max="15344" width="1.28515625" style="92" customWidth="1"/>
    <col min="15345" max="15345" width="15.7109375" style="92" customWidth="1"/>
    <col min="15346" max="15346" width="1.28515625" style="92" customWidth="1"/>
    <col min="15347" max="15347" width="14.140625" style="92" bestFit="1" customWidth="1"/>
    <col min="15348" max="15348" width="1" style="92" customWidth="1"/>
    <col min="15349" max="15349" width="16.140625" style="92" customWidth="1"/>
    <col min="15350" max="15350" width="10.140625" style="92"/>
    <col min="15351" max="15351" width="14.42578125" style="92" bestFit="1" customWidth="1"/>
    <col min="15352" max="15585" width="10.140625" style="92"/>
    <col min="15586" max="15586" width="3" style="92" customWidth="1"/>
    <col min="15587" max="15587" width="53" style="92" customWidth="1"/>
    <col min="15588" max="15588" width="0.7109375" style="92" customWidth="1"/>
    <col min="15589" max="15589" width="9.42578125" style="92" customWidth="1"/>
    <col min="15590" max="15590" width="0.7109375" style="92" customWidth="1"/>
    <col min="15591" max="15591" width="15.140625" style="92" customWidth="1"/>
    <col min="15592" max="15592" width="1.42578125" style="92" customWidth="1"/>
    <col min="15593" max="15593" width="18" style="92" customWidth="1"/>
    <col min="15594" max="15594" width="1.42578125" style="92" customWidth="1"/>
    <col min="15595" max="15595" width="15.42578125" style="92" customWidth="1"/>
    <col min="15596" max="15596" width="0.7109375" style="92" customWidth="1"/>
    <col min="15597" max="15597" width="16.42578125" style="92" customWidth="1"/>
    <col min="15598" max="15598" width="1.42578125" style="92" customWidth="1"/>
    <col min="15599" max="15599" width="16.42578125" style="92" customWidth="1"/>
    <col min="15600" max="15600" width="1.28515625" style="92" customWidth="1"/>
    <col min="15601" max="15601" width="15.7109375" style="92" customWidth="1"/>
    <col min="15602" max="15602" width="1.28515625" style="92" customWidth="1"/>
    <col min="15603" max="15603" width="14.140625" style="92" bestFit="1" customWidth="1"/>
    <col min="15604" max="15604" width="1" style="92" customWidth="1"/>
    <col min="15605" max="15605" width="16.140625" style="92" customWidth="1"/>
    <col min="15606" max="15606" width="10.140625" style="92"/>
    <col min="15607" max="15607" width="14.42578125" style="92" bestFit="1" customWidth="1"/>
    <col min="15608" max="15841" width="10.140625" style="92"/>
    <col min="15842" max="15842" width="3" style="92" customWidth="1"/>
    <col min="15843" max="15843" width="53" style="92" customWidth="1"/>
    <col min="15844" max="15844" width="0.7109375" style="92" customWidth="1"/>
    <col min="15845" max="15845" width="9.42578125" style="92" customWidth="1"/>
    <col min="15846" max="15846" width="0.7109375" style="92" customWidth="1"/>
    <col min="15847" max="15847" width="15.140625" style="92" customWidth="1"/>
    <col min="15848" max="15848" width="1.42578125" style="92" customWidth="1"/>
    <col min="15849" max="15849" width="18" style="92" customWidth="1"/>
    <col min="15850" max="15850" width="1.42578125" style="92" customWidth="1"/>
    <col min="15851" max="15851" width="15.42578125" style="92" customWidth="1"/>
    <col min="15852" max="15852" width="0.7109375" style="92" customWidth="1"/>
    <col min="15853" max="15853" width="16.42578125" style="92" customWidth="1"/>
    <col min="15854" max="15854" width="1.42578125" style="92" customWidth="1"/>
    <col min="15855" max="15855" width="16.42578125" style="92" customWidth="1"/>
    <col min="15856" max="15856" width="1.28515625" style="92" customWidth="1"/>
    <col min="15857" max="15857" width="15.7109375" style="92" customWidth="1"/>
    <col min="15858" max="15858" width="1.28515625" style="92" customWidth="1"/>
    <col min="15859" max="15859" width="14.140625" style="92" bestFit="1" customWidth="1"/>
    <col min="15860" max="15860" width="1" style="92" customWidth="1"/>
    <col min="15861" max="15861" width="16.140625" style="92" customWidth="1"/>
    <col min="15862" max="15862" width="10.140625" style="92"/>
    <col min="15863" max="15863" width="14.42578125" style="92" bestFit="1" customWidth="1"/>
    <col min="15864" max="16097" width="10.140625" style="92"/>
    <col min="16098" max="16098" width="3" style="92" customWidth="1"/>
    <col min="16099" max="16099" width="53" style="92" customWidth="1"/>
    <col min="16100" max="16100" width="0.7109375" style="92" customWidth="1"/>
    <col min="16101" max="16101" width="9.42578125" style="92" customWidth="1"/>
    <col min="16102" max="16102" width="0.7109375" style="92" customWidth="1"/>
    <col min="16103" max="16103" width="15.140625" style="92" customWidth="1"/>
    <col min="16104" max="16104" width="1.42578125" style="92" customWidth="1"/>
    <col min="16105" max="16105" width="18" style="92" customWidth="1"/>
    <col min="16106" max="16106" width="1.42578125" style="92" customWidth="1"/>
    <col min="16107" max="16107" width="15.42578125" style="92" customWidth="1"/>
    <col min="16108" max="16108" width="0.7109375" style="92" customWidth="1"/>
    <col min="16109" max="16109" width="16.42578125" style="92" customWidth="1"/>
    <col min="16110" max="16110" width="1.42578125" style="92" customWidth="1"/>
    <col min="16111" max="16111" width="16.42578125" style="92" customWidth="1"/>
    <col min="16112" max="16112" width="1.28515625" style="92" customWidth="1"/>
    <col min="16113" max="16113" width="15.7109375" style="92" customWidth="1"/>
    <col min="16114" max="16114" width="1.28515625" style="92" customWidth="1"/>
    <col min="16115" max="16115" width="14.140625" style="92" bestFit="1" customWidth="1"/>
    <col min="16116" max="16116" width="1" style="92" customWidth="1"/>
    <col min="16117" max="16117" width="16.140625" style="92" customWidth="1"/>
    <col min="16118" max="16118" width="10.140625" style="92"/>
    <col min="16119" max="16119" width="14.42578125" style="92" bestFit="1" customWidth="1"/>
    <col min="16120" max="16384" width="10.140625" style="92"/>
  </cols>
  <sheetData>
    <row r="1" spans="1:19" s="89" customFormat="1" ht="26.1" customHeight="1">
      <c r="A1" s="78" t="s">
        <v>139</v>
      </c>
    </row>
    <row r="2" spans="1:19" s="89" customFormat="1" ht="26.1" customHeight="1">
      <c r="A2" s="90" t="s">
        <v>94</v>
      </c>
    </row>
    <row r="3" spans="1:19" s="89" customFormat="1" ht="26.1" customHeight="1">
      <c r="A3" s="24" t="str">
        <f>+'PL (T) 6 เดือน'!A3</f>
        <v>สำหรับงวด 6 เดือน สิ้นสุดวันที่ 30 มิถุนายน 2560 (ยังไม่ได้ตรวจสอบ/สอบทานแล้ว)</v>
      </c>
    </row>
    <row r="4" spans="1:19" s="89" customFormat="1" ht="26.1" customHeight="1">
      <c r="A4" s="46"/>
      <c r="S4" s="91"/>
    </row>
    <row r="5" spans="1:19" ht="26.1" customHeight="1">
      <c r="E5" s="157" t="s">
        <v>96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19" ht="26.1" customHeight="1">
      <c r="B6" s="93"/>
      <c r="E6" s="1"/>
      <c r="F6" s="1"/>
      <c r="G6" s="146"/>
      <c r="H6" s="1"/>
      <c r="I6" s="158" t="s">
        <v>129</v>
      </c>
      <c r="J6" s="158"/>
      <c r="K6" s="158"/>
      <c r="L6" s="158"/>
      <c r="M6" s="158"/>
      <c r="N6" s="1"/>
      <c r="O6" s="1"/>
      <c r="P6" s="1"/>
      <c r="Q6" s="94"/>
      <c r="R6" s="1"/>
      <c r="S6" s="1"/>
    </row>
    <row r="7" spans="1:19" ht="26.1" customHeight="1">
      <c r="E7" s="1" t="s">
        <v>35</v>
      </c>
      <c r="F7" s="1"/>
      <c r="G7" s="95" t="s">
        <v>156</v>
      </c>
      <c r="H7" s="95"/>
      <c r="I7" s="95" t="s">
        <v>71</v>
      </c>
      <c r="J7" s="95"/>
      <c r="K7" s="95"/>
      <c r="L7" s="95"/>
      <c r="M7" s="1" t="s">
        <v>93</v>
      </c>
      <c r="N7" s="1"/>
      <c r="O7" s="1" t="s">
        <v>26</v>
      </c>
      <c r="P7" s="1"/>
      <c r="Q7" s="95" t="s">
        <v>91</v>
      </c>
      <c r="R7" s="1"/>
      <c r="S7" s="1"/>
    </row>
    <row r="8" spans="1:19" ht="26.1" customHeight="1">
      <c r="C8" s="150" t="s">
        <v>1</v>
      </c>
      <c r="E8" s="96" t="s">
        <v>36</v>
      </c>
      <c r="F8" s="1"/>
      <c r="G8" s="151" t="s">
        <v>150</v>
      </c>
      <c r="H8" s="1"/>
      <c r="I8" s="151" t="s">
        <v>37</v>
      </c>
      <c r="J8" s="1"/>
      <c r="K8" s="151" t="s">
        <v>72</v>
      </c>
      <c r="L8" s="95"/>
      <c r="M8" s="151" t="s">
        <v>74</v>
      </c>
      <c r="N8" s="95"/>
      <c r="O8" s="151" t="s">
        <v>73</v>
      </c>
      <c r="P8" s="95"/>
      <c r="Q8" s="151" t="s">
        <v>92</v>
      </c>
      <c r="R8" s="1"/>
      <c r="S8" s="151" t="s">
        <v>26</v>
      </c>
    </row>
    <row r="9" spans="1:19" ht="26.1" customHeight="1">
      <c r="A9" s="29" t="s">
        <v>147</v>
      </c>
      <c r="B9" s="30"/>
      <c r="C9" s="97"/>
      <c r="D9" s="2"/>
      <c r="E9" s="34">
        <v>75000000</v>
      </c>
      <c r="F9" s="34"/>
      <c r="G9" s="153">
        <v>0</v>
      </c>
      <c r="H9" s="34"/>
      <c r="I9" s="34">
        <v>2695359.76</v>
      </c>
      <c r="J9" s="34"/>
      <c r="K9" s="34">
        <v>3077289.47</v>
      </c>
      <c r="L9" s="34"/>
      <c r="M9" s="34">
        <v>25543759.079999998</v>
      </c>
      <c r="N9" s="34"/>
      <c r="O9" s="34">
        <f>SUM(E9:M9)</f>
        <v>106316408.31</v>
      </c>
      <c r="P9" s="34"/>
      <c r="Q9" s="47">
        <v>8982.44</v>
      </c>
      <c r="R9" s="48"/>
      <c r="S9" s="48">
        <f>SUM(O9:Q9)</f>
        <v>106325390.75</v>
      </c>
    </row>
    <row r="10" spans="1:19" ht="26.1" customHeight="1">
      <c r="A10" s="32" t="s">
        <v>39</v>
      </c>
      <c r="B10" s="32"/>
      <c r="C10" s="4">
        <v>19</v>
      </c>
      <c r="D10" s="2"/>
      <c r="E10" s="34">
        <v>25000000</v>
      </c>
      <c r="F10" s="34"/>
      <c r="G10" s="34">
        <v>265370000</v>
      </c>
      <c r="H10" s="34"/>
      <c r="I10" s="34">
        <f>+I24</f>
        <v>0</v>
      </c>
      <c r="J10" s="34"/>
      <c r="K10" s="34">
        <v>0</v>
      </c>
      <c r="L10" s="34"/>
      <c r="M10" s="34">
        <v>0</v>
      </c>
      <c r="N10" s="34"/>
      <c r="O10" s="34">
        <f>SUM(E10:M10)</f>
        <v>290370000</v>
      </c>
      <c r="P10" s="34"/>
      <c r="Q10" s="34">
        <v>0</v>
      </c>
      <c r="R10" s="48"/>
      <c r="S10" s="48">
        <f>SUM(O10:Q10)</f>
        <v>290370000</v>
      </c>
    </row>
    <row r="11" spans="1:19" ht="26.1" customHeight="1">
      <c r="A11" s="31" t="s">
        <v>83</v>
      </c>
      <c r="B11" s="2"/>
      <c r="C11" s="4"/>
      <c r="D11" s="2"/>
      <c r="E11" s="34">
        <v>0</v>
      </c>
      <c r="F11" s="34"/>
      <c r="G11" s="34">
        <v>0</v>
      </c>
      <c r="H11" s="34"/>
      <c r="I11" s="34">
        <f t="shared" ref="I11:I12" si="0">+I25</f>
        <v>0</v>
      </c>
      <c r="J11" s="34"/>
      <c r="K11" s="34">
        <v>0</v>
      </c>
      <c r="L11" s="34"/>
      <c r="M11" s="34">
        <v>0</v>
      </c>
      <c r="N11" s="34"/>
      <c r="O11" s="34">
        <v>0</v>
      </c>
      <c r="P11" s="34"/>
      <c r="Q11" s="47">
        <v>-5300</v>
      </c>
      <c r="R11" s="48"/>
      <c r="S11" s="48">
        <f t="shared" ref="S11:S12" si="1">SUM(O11:Q11)</f>
        <v>-5300</v>
      </c>
    </row>
    <row r="12" spans="1:19" ht="26.1" customHeight="1">
      <c r="A12" s="32" t="s">
        <v>40</v>
      </c>
      <c r="B12" s="32"/>
      <c r="C12" s="4">
        <v>20</v>
      </c>
      <c r="D12" s="2"/>
      <c r="E12" s="34">
        <v>0</v>
      </c>
      <c r="F12" s="34"/>
      <c r="G12" s="34">
        <v>0</v>
      </c>
      <c r="H12" s="34"/>
      <c r="I12" s="34">
        <f t="shared" si="0"/>
        <v>0</v>
      </c>
      <c r="J12" s="34"/>
      <c r="K12" s="34">
        <v>-9229587.4299999997</v>
      </c>
      <c r="L12" s="34"/>
      <c r="M12" s="34">
        <v>0</v>
      </c>
      <c r="N12" s="34"/>
      <c r="O12" s="34">
        <f>K12</f>
        <v>-9229587.4299999997</v>
      </c>
      <c r="P12" s="34"/>
      <c r="Q12" s="34">
        <v>0</v>
      </c>
      <c r="R12" s="48"/>
      <c r="S12" s="48">
        <f t="shared" si="1"/>
        <v>-9229587.4299999997</v>
      </c>
    </row>
    <row r="13" spans="1:19" ht="26.1" customHeight="1">
      <c r="A13" s="31" t="s">
        <v>41</v>
      </c>
      <c r="B13" s="2"/>
      <c r="C13" s="4"/>
      <c r="D13" s="2"/>
      <c r="E13" s="34">
        <v>0</v>
      </c>
      <c r="F13" s="34"/>
      <c r="G13" s="34">
        <v>0</v>
      </c>
      <c r="H13" s="34"/>
      <c r="I13" s="34">
        <v>513607.1</v>
      </c>
      <c r="J13" s="34"/>
      <c r="K13" s="34">
        <f>-I13</f>
        <v>-513607.1</v>
      </c>
      <c r="L13" s="34"/>
      <c r="M13" s="34">
        <v>0</v>
      </c>
      <c r="N13" s="34"/>
      <c r="O13" s="34">
        <v>0</v>
      </c>
      <c r="P13" s="34"/>
      <c r="Q13" s="47">
        <v>0</v>
      </c>
      <c r="R13" s="48"/>
      <c r="S13" s="48">
        <f t="shared" ref="S13:S14" si="2">Q13+O13</f>
        <v>0</v>
      </c>
    </row>
    <row r="14" spans="1:19" ht="26.1" customHeight="1">
      <c r="A14" s="33" t="s">
        <v>138</v>
      </c>
      <c r="B14" s="30"/>
      <c r="C14" s="4"/>
      <c r="D14" s="2"/>
      <c r="E14" s="34">
        <v>0</v>
      </c>
      <c r="F14" s="34"/>
      <c r="G14" s="34">
        <v>0</v>
      </c>
      <c r="H14" s="34"/>
      <c r="I14" s="34">
        <v>0</v>
      </c>
      <c r="J14" s="34"/>
      <c r="K14" s="34">
        <f>'PL (T) 6 เดือน'!H28</f>
        <v>22548047.353399977</v>
      </c>
      <c r="L14" s="34"/>
      <c r="M14" s="34">
        <v>0</v>
      </c>
      <c r="N14" s="34"/>
      <c r="O14" s="34">
        <f t="shared" ref="O14" si="3">SUM(E14:M14)</f>
        <v>22548047.353399977</v>
      </c>
      <c r="P14" s="34"/>
      <c r="Q14" s="48">
        <f>'PL (T) 6 เดือน'!H29</f>
        <v>2241.92</v>
      </c>
      <c r="R14" s="48"/>
      <c r="S14" s="48">
        <f t="shared" si="2"/>
        <v>22550289.273399979</v>
      </c>
    </row>
    <row r="15" spans="1:19" ht="26.1" customHeight="1" thickBot="1">
      <c r="A15" s="33" t="s">
        <v>148</v>
      </c>
      <c r="B15" s="30"/>
      <c r="C15" s="121"/>
      <c r="D15" s="2"/>
      <c r="E15" s="98">
        <f>SUM(E9:E14)</f>
        <v>100000000</v>
      </c>
      <c r="F15" s="34"/>
      <c r="G15" s="98">
        <f>SUM(G9:G14)</f>
        <v>265370000</v>
      </c>
      <c r="H15" s="34"/>
      <c r="I15" s="98">
        <f>SUM(I9:I14)</f>
        <v>3208966.86</v>
      </c>
      <c r="J15" s="34"/>
      <c r="K15" s="98">
        <f>SUM(K9:K14)</f>
        <v>15882142.293399978</v>
      </c>
      <c r="L15" s="34"/>
      <c r="M15" s="98">
        <f>SUM(M9:M14)</f>
        <v>25543759.079999998</v>
      </c>
      <c r="N15" s="99"/>
      <c r="O15" s="98">
        <f>SUM(O9:O14)</f>
        <v>410004868.23339999</v>
      </c>
      <c r="P15" s="34"/>
      <c r="Q15" s="98">
        <f>SUM(Q9:Q14)</f>
        <v>5924.3600000000006</v>
      </c>
      <c r="R15" s="48"/>
      <c r="S15" s="98">
        <f>SUM(S9:S14)</f>
        <v>410010792.5934</v>
      </c>
    </row>
    <row r="16" spans="1:19" ht="26.1" customHeight="1" thickTop="1">
      <c r="A16" s="2"/>
      <c r="B16" s="2"/>
      <c r="C16" s="4"/>
      <c r="D16" s="2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48"/>
      <c r="R16" s="48"/>
      <c r="S16" s="48"/>
    </row>
    <row r="17" spans="1:19" ht="26.1" customHeight="1">
      <c r="A17" s="29" t="s">
        <v>157</v>
      </c>
      <c r="B17" s="30"/>
      <c r="C17" s="97"/>
      <c r="D17" s="2"/>
      <c r="E17" s="34">
        <v>50200000</v>
      </c>
      <c r="F17" s="34"/>
      <c r="G17" s="34">
        <f>+G31</f>
        <v>0</v>
      </c>
      <c r="H17" s="34"/>
      <c r="I17" s="34">
        <v>652853.87</v>
      </c>
      <c r="J17" s="34"/>
      <c r="K17" s="34">
        <v>6162213.7199999997</v>
      </c>
      <c r="L17" s="34"/>
      <c r="M17" s="34">
        <v>25543759.079999998</v>
      </c>
      <c r="N17" s="34"/>
      <c r="O17" s="34">
        <f>SUM(E17:M17)</f>
        <v>82558826.669999987</v>
      </c>
      <c r="P17" s="34"/>
      <c r="Q17" s="47">
        <v>8812.2199999999993</v>
      </c>
      <c r="R17" s="48"/>
      <c r="S17" s="48">
        <f>Q17+O17</f>
        <v>82567638.889999986</v>
      </c>
    </row>
    <row r="18" spans="1:19" ht="26.1" customHeight="1">
      <c r="A18" s="32" t="s">
        <v>39</v>
      </c>
      <c r="B18" s="32"/>
      <c r="C18" s="4">
        <v>19</v>
      </c>
      <c r="D18" s="2"/>
      <c r="E18" s="34">
        <v>24800000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4"/>
      <c r="O18" s="34">
        <f>SUM(E18:M18)</f>
        <v>24800000</v>
      </c>
      <c r="P18" s="34"/>
      <c r="Q18" s="47">
        <v>0</v>
      </c>
      <c r="R18" s="48"/>
      <c r="S18" s="48">
        <f t="shared" ref="S18:S22" si="4">Q18+O18</f>
        <v>24800000</v>
      </c>
    </row>
    <row r="19" spans="1:19" ht="26.1" customHeight="1">
      <c r="A19" s="31" t="s">
        <v>83</v>
      </c>
      <c r="B19" s="2"/>
      <c r="C19" s="4"/>
      <c r="D19" s="2"/>
      <c r="E19" s="34">
        <v>0</v>
      </c>
      <c r="F19" s="34"/>
      <c r="G19" s="34">
        <v>0</v>
      </c>
      <c r="H19" s="34"/>
      <c r="I19" s="34">
        <v>0</v>
      </c>
      <c r="J19" s="34"/>
      <c r="K19" s="34">
        <v>0</v>
      </c>
      <c r="L19" s="34"/>
      <c r="M19" s="34">
        <v>0</v>
      </c>
      <c r="N19" s="34"/>
      <c r="O19" s="34">
        <f t="shared" ref="O19:O22" si="5">SUM(E19:M19)</f>
        <v>0</v>
      </c>
      <c r="P19" s="34"/>
      <c r="Q19" s="47">
        <v>-2240</v>
      </c>
      <c r="R19" s="48"/>
      <c r="S19" s="48">
        <f t="shared" si="4"/>
        <v>-2240</v>
      </c>
    </row>
    <row r="20" spans="1:19" ht="26.1" customHeight="1">
      <c r="A20" s="32" t="s">
        <v>40</v>
      </c>
      <c r="B20" s="32"/>
      <c r="C20" s="4">
        <v>20</v>
      </c>
      <c r="D20" s="2"/>
      <c r="E20" s="34">
        <v>0</v>
      </c>
      <c r="F20" s="34"/>
      <c r="G20" s="34">
        <v>0</v>
      </c>
      <c r="H20" s="34"/>
      <c r="I20" s="34">
        <v>0</v>
      </c>
      <c r="J20" s="34"/>
      <c r="K20" s="34">
        <v>-21060412.57</v>
      </c>
      <c r="L20" s="34"/>
      <c r="M20" s="34">
        <v>0</v>
      </c>
      <c r="N20" s="34"/>
      <c r="O20" s="34">
        <f t="shared" si="5"/>
        <v>-21060412.57</v>
      </c>
      <c r="P20" s="34"/>
      <c r="Q20" s="47">
        <v>0</v>
      </c>
      <c r="R20" s="48"/>
      <c r="S20" s="48">
        <f t="shared" si="4"/>
        <v>-21060412.57</v>
      </c>
    </row>
    <row r="21" spans="1:19" ht="26.1" customHeight="1">
      <c r="A21" s="31" t="s">
        <v>41</v>
      </c>
      <c r="B21" s="2"/>
      <c r="C21" s="4"/>
      <c r="D21" s="2"/>
      <c r="E21" s="34">
        <v>0</v>
      </c>
      <c r="F21" s="34"/>
      <c r="G21" s="34">
        <f>'EQ (T)'!H22</f>
        <v>0</v>
      </c>
      <c r="H21" s="34"/>
      <c r="I21" s="34">
        <v>919177.43</v>
      </c>
      <c r="J21" s="34"/>
      <c r="K21" s="34">
        <f>-I21</f>
        <v>-919177.43</v>
      </c>
      <c r="L21" s="34"/>
      <c r="M21" s="34">
        <v>0</v>
      </c>
      <c r="N21" s="34"/>
      <c r="O21" s="34">
        <f t="shared" si="5"/>
        <v>0</v>
      </c>
      <c r="P21" s="34"/>
      <c r="Q21" s="47">
        <v>0</v>
      </c>
      <c r="R21" s="48"/>
      <c r="S21" s="48">
        <f t="shared" si="4"/>
        <v>0</v>
      </c>
    </row>
    <row r="22" spans="1:19" ht="26.1" customHeight="1">
      <c r="A22" s="33" t="s">
        <v>138</v>
      </c>
      <c r="B22" s="30"/>
      <c r="C22" s="4"/>
      <c r="D22" s="2"/>
      <c r="E22" s="34">
        <v>0</v>
      </c>
      <c r="F22" s="34"/>
      <c r="G22" s="34">
        <v>0</v>
      </c>
      <c r="H22" s="34"/>
      <c r="I22" s="34">
        <v>0</v>
      </c>
      <c r="J22" s="34"/>
      <c r="K22" s="34">
        <f>'PL (T) 6 เดือน'!J28</f>
        <v>19769161.800000004</v>
      </c>
      <c r="L22" s="34"/>
      <c r="M22" s="34">
        <v>0</v>
      </c>
      <c r="N22" s="34"/>
      <c r="O22" s="34">
        <f t="shared" si="5"/>
        <v>19769161.800000004</v>
      </c>
      <c r="P22" s="34"/>
      <c r="Q22" s="48">
        <f>'PL (T) 6 เดือน'!J29</f>
        <v>2977.15</v>
      </c>
      <c r="R22" s="48"/>
      <c r="S22" s="48">
        <f t="shared" si="4"/>
        <v>19772138.950000003</v>
      </c>
    </row>
    <row r="23" spans="1:19" ht="26.1" customHeight="1" thickBot="1">
      <c r="A23" s="33" t="s">
        <v>133</v>
      </c>
      <c r="B23" s="30"/>
      <c r="C23" s="97"/>
      <c r="D23" s="2"/>
      <c r="E23" s="98">
        <f>SUM(E17:E22)</f>
        <v>75000000</v>
      </c>
      <c r="F23" s="34"/>
      <c r="G23" s="98">
        <f>SUM(G17:G22)</f>
        <v>0</v>
      </c>
      <c r="H23" s="34"/>
      <c r="I23" s="98">
        <f>SUM(I17:I22)</f>
        <v>1572031.3</v>
      </c>
      <c r="J23" s="34"/>
      <c r="K23" s="98">
        <f>SUM(K17:K22)</f>
        <v>3951785.5200000033</v>
      </c>
      <c r="L23" s="34"/>
      <c r="M23" s="98">
        <f>SUM(M17:M22)</f>
        <v>25543759.079999998</v>
      </c>
      <c r="N23" s="99"/>
      <c r="O23" s="98">
        <f>SUM(O17:O22)</f>
        <v>106067575.90000001</v>
      </c>
      <c r="P23" s="34"/>
      <c r="Q23" s="98">
        <f>SUM(Q17:Q22)</f>
        <v>9549.369999999999</v>
      </c>
      <c r="S23" s="98">
        <f>SUM(S17:S22)</f>
        <v>106077125.27</v>
      </c>
    </row>
    <row r="24" spans="1:19" ht="26.1" customHeight="1" thickTop="1">
      <c r="A24" s="33"/>
      <c r="B24" s="30"/>
      <c r="C24" s="97"/>
      <c r="D24" s="2"/>
      <c r="E24" s="99"/>
      <c r="F24" s="34"/>
      <c r="G24" s="34"/>
      <c r="H24" s="34"/>
      <c r="I24" s="34"/>
      <c r="J24" s="34"/>
      <c r="K24" s="99"/>
      <c r="L24" s="34"/>
      <c r="M24" s="99"/>
      <c r="N24" s="99"/>
      <c r="O24" s="99"/>
      <c r="P24" s="34"/>
      <c r="Q24" s="99"/>
    </row>
    <row r="25" spans="1:19" ht="26.1" customHeight="1">
      <c r="Q25" s="48"/>
      <c r="R25" s="48"/>
      <c r="S25" s="48"/>
    </row>
    <row r="26" spans="1:19" ht="26.1" customHeight="1">
      <c r="A26" s="101" t="s">
        <v>128</v>
      </c>
      <c r="Q26" s="48"/>
      <c r="R26" s="48"/>
      <c r="S26" s="48"/>
    </row>
    <row r="27" spans="1:19" ht="26.1" customHeight="1">
      <c r="A27" s="101"/>
      <c r="Q27" s="48"/>
      <c r="R27" s="48"/>
      <c r="S27" s="48"/>
    </row>
    <row r="28" spans="1:19" ht="26.1" customHeight="1">
      <c r="A28" s="101"/>
      <c r="Q28" s="48"/>
      <c r="R28" s="48"/>
      <c r="S28" s="48"/>
    </row>
    <row r="29" spans="1:19" ht="26.1" customHeight="1">
      <c r="A29" s="55"/>
      <c r="B29" s="55"/>
      <c r="C29" s="59"/>
      <c r="D29" s="2"/>
      <c r="E29" s="2"/>
      <c r="F29" s="2"/>
      <c r="H29" s="2"/>
      <c r="I29" s="2"/>
      <c r="L29" s="2"/>
      <c r="M29" s="58"/>
      <c r="P29" s="59"/>
    </row>
    <row r="30" spans="1:19" ht="26.1" customHeight="1">
      <c r="A30" s="55"/>
      <c r="B30" s="56"/>
      <c r="C30" s="2"/>
      <c r="D30" s="2"/>
      <c r="E30" s="2"/>
      <c r="F30" s="2"/>
      <c r="G30" s="2"/>
      <c r="H30" s="2"/>
      <c r="I30" s="2"/>
      <c r="L30" s="2"/>
      <c r="M30" s="2"/>
      <c r="P30" s="59"/>
    </row>
  </sheetData>
  <mergeCells count="2">
    <mergeCell ref="E5:S5"/>
    <mergeCell ref="I6:M6"/>
  </mergeCells>
  <pageMargins left="0.70866141732283472" right="0.23622047244094491" top="0.59055118110236227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R35"/>
  <sheetViews>
    <sheetView topLeftCell="A16" zoomScale="90" zoomScaleNormal="90" zoomScaleSheetLayoutView="85" workbookViewId="0">
      <selection activeCell="A21" sqref="A21"/>
    </sheetView>
  </sheetViews>
  <sheetFormatPr defaultColWidth="10.140625" defaultRowHeight="26.1" customHeight="1"/>
  <cols>
    <col min="1" max="1" width="4.7109375" style="92" customWidth="1"/>
    <col min="2" max="4" width="9.140625" style="92" customWidth="1"/>
    <col min="5" max="5" width="1.7109375" style="92" customWidth="1"/>
    <col min="6" max="6" width="9.140625" style="92" customWidth="1"/>
    <col min="7" max="7" width="1.7109375" style="92" customWidth="1"/>
    <col min="8" max="8" width="15.7109375" style="92" customWidth="1"/>
    <col min="9" max="9" width="1.7109375" style="92" customWidth="1"/>
    <col min="10" max="10" width="15.7109375" style="92" customWidth="1"/>
    <col min="11" max="11" width="1.7109375" style="92" customWidth="1"/>
    <col min="12" max="12" width="15.7109375" style="92" customWidth="1"/>
    <col min="13" max="13" width="1.7109375" style="92" customWidth="1"/>
    <col min="14" max="14" width="15.7109375" style="92" customWidth="1"/>
    <col min="15" max="15" width="1.7109375" style="92" customWidth="1"/>
    <col min="16" max="16" width="17.42578125" style="92" hidden="1" customWidth="1"/>
    <col min="17" max="17" width="15.7109375" style="92" customWidth="1"/>
    <col min="18" max="18" width="1.42578125" style="92" customWidth="1"/>
    <col min="19" max="253" width="10.140625" style="92"/>
    <col min="254" max="254" width="3" style="92" customWidth="1"/>
    <col min="255" max="255" width="62.42578125" style="92" customWidth="1"/>
    <col min="256" max="256" width="1.42578125" style="92" customWidth="1"/>
    <col min="257" max="257" width="7.7109375" style="92" bestFit="1" customWidth="1"/>
    <col min="258" max="258" width="1.42578125" style="92" customWidth="1"/>
    <col min="259" max="259" width="15" style="92" customWidth="1"/>
    <col min="260" max="260" width="1.42578125" style="92" customWidth="1"/>
    <col min="261" max="261" width="18.140625" style="92" customWidth="1"/>
    <col min="262" max="262" width="1.42578125" style="92" customWidth="1"/>
    <col min="263" max="263" width="15" style="92" bestFit="1" customWidth="1"/>
    <col min="264" max="264" width="1.7109375" style="92" customWidth="1"/>
    <col min="265" max="265" width="15.28515625" style="92" customWidth="1"/>
    <col min="266" max="266" width="1.42578125" style="92" customWidth="1"/>
    <col min="267" max="267" width="16.7109375" style="92" customWidth="1"/>
    <col min="268" max="268" width="1.42578125" style="92" customWidth="1"/>
    <col min="269" max="269" width="16.42578125" style="92" customWidth="1"/>
    <col min="270" max="270" width="10.140625" style="92"/>
    <col min="271" max="271" width="14.42578125" style="92" bestFit="1" customWidth="1"/>
    <col min="272" max="509" width="10.140625" style="92"/>
    <col min="510" max="510" width="3" style="92" customWidth="1"/>
    <col min="511" max="511" width="62.42578125" style="92" customWidth="1"/>
    <col min="512" max="512" width="1.42578125" style="92" customWidth="1"/>
    <col min="513" max="513" width="7.7109375" style="92" bestFit="1" customWidth="1"/>
    <col min="514" max="514" width="1.42578125" style="92" customWidth="1"/>
    <col min="515" max="515" width="15" style="92" customWidth="1"/>
    <col min="516" max="516" width="1.42578125" style="92" customWidth="1"/>
    <col min="517" max="517" width="18.140625" style="92" customWidth="1"/>
    <col min="518" max="518" width="1.42578125" style="92" customWidth="1"/>
    <col min="519" max="519" width="15" style="92" bestFit="1" customWidth="1"/>
    <col min="520" max="520" width="1.7109375" style="92" customWidth="1"/>
    <col min="521" max="521" width="15.28515625" style="92" customWidth="1"/>
    <col min="522" max="522" width="1.42578125" style="92" customWidth="1"/>
    <col min="523" max="523" width="16.7109375" style="92" customWidth="1"/>
    <col min="524" max="524" width="1.42578125" style="92" customWidth="1"/>
    <col min="525" max="525" width="16.42578125" style="92" customWidth="1"/>
    <col min="526" max="526" width="10.140625" style="92"/>
    <col min="527" max="527" width="14.42578125" style="92" bestFit="1" customWidth="1"/>
    <col min="528" max="765" width="10.140625" style="92"/>
    <col min="766" max="766" width="3" style="92" customWidth="1"/>
    <col min="767" max="767" width="62.42578125" style="92" customWidth="1"/>
    <col min="768" max="768" width="1.42578125" style="92" customWidth="1"/>
    <col min="769" max="769" width="7.7109375" style="92" bestFit="1" customWidth="1"/>
    <col min="770" max="770" width="1.42578125" style="92" customWidth="1"/>
    <col min="771" max="771" width="15" style="92" customWidth="1"/>
    <col min="772" max="772" width="1.42578125" style="92" customWidth="1"/>
    <col min="773" max="773" width="18.140625" style="92" customWidth="1"/>
    <col min="774" max="774" width="1.42578125" style="92" customWidth="1"/>
    <col min="775" max="775" width="15" style="92" bestFit="1" customWidth="1"/>
    <col min="776" max="776" width="1.7109375" style="92" customWidth="1"/>
    <col min="777" max="777" width="15.28515625" style="92" customWidth="1"/>
    <col min="778" max="778" width="1.42578125" style="92" customWidth="1"/>
    <col min="779" max="779" width="16.7109375" style="92" customWidth="1"/>
    <col min="780" max="780" width="1.42578125" style="92" customWidth="1"/>
    <col min="781" max="781" width="16.42578125" style="92" customWidth="1"/>
    <col min="782" max="782" width="10.140625" style="92"/>
    <col min="783" max="783" width="14.42578125" style="92" bestFit="1" customWidth="1"/>
    <col min="784" max="1021" width="10.140625" style="92"/>
    <col min="1022" max="1022" width="3" style="92" customWidth="1"/>
    <col min="1023" max="1023" width="62.42578125" style="92" customWidth="1"/>
    <col min="1024" max="1024" width="1.42578125" style="92" customWidth="1"/>
    <col min="1025" max="1025" width="7.7109375" style="92" bestFit="1" customWidth="1"/>
    <col min="1026" max="1026" width="1.42578125" style="92" customWidth="1"/>
    <col min="1027" max="1027" width="15" style="92" customWidth="1"/>
    <col min="1028" max="1028" width="1.42578125" style="92" customWidth="1"/>
    <col min="1029" max="1029" width="18.140625" style="92" customWidth="1"/>
    <col min="1030" max="1030" width="1.42578125" style="92" customWidth="1"/>
    <col min="1031" max="1031" width="15" style="92" bestFit="1" customWidth="1"/>
    <col min="1032" max="1032" width="1.7109375" style="92" customWidth="1"/>
    <col min="1033" max="1033" width="15.28515625" style="92" customWidth="1"/>
    <col min="1034" max="1034" width="1.42578125" style="92" customWidth="1"/>
    <col min="1035" max="1035" width="16.7109375" style="92" customWidth="1"/>
    <col min="1036" max="1036" width="1.42578125" style="92" customWidth="1"/>
    <col min="1037" max="1037" width="16.42578125" style="92" customWidth="1"/>
    <col min="1038" max="1038" width="10.140625" style="92"/>
    <col min="1039" max="1039" width="14.42578125" style="92" bestFit="1" customWidth="1"/>
    <col min="1040" max="1277" width="10.140625" style="92"/>
    <col min="1278" max="1278" width="3" style="92" customWidth="1"/>
    <col min="1279" max="1279" width="62.42578125" style="92" customWidth="1"/>
    <col min="1280" max="1280" width="1.42578125" style="92" customWidth="1"/>
    <col min="1281" max="1281" width="7.7109375" style="92" bestFit="1" customWidth="1"/>
    <col min="1282" max="1282" width="1.42578125" style="92" customWidth="1"/>
    <col min="1283" max="1283" width="15" style="92" customWidth="1"/>
    <col min="1284" max="1284" width="1.42578125" style="92" customWidth="1"/>
    <col min="1285" max="1285" width="18.140625" style="92" customWidth="1"/>
    <col min="1286" max="1286" width="1.42578125" style="92" customWidth="1"/>
    <col min="1287" max="1287" width="15" style="92" bestFit="1" customWidth="1"/>
    <col min="1288" max="1288" width="1.7109375" style="92" customWidth="1"/>
    <col min="1289" max="1289" width="15.28515625" style="92" customWidth="1"/>
    <col min="1290" max="1290" width="1.42578125" style="92" customWidth="1"/>
    <col min="1291" max="1291" width="16.7109375" style="92" customWidth="1"/>
    <col min="1292" max="1292" width="1.42578125" style="92" customWidth="1"/>
    <col min="1293" max="1293" width="16.42578125" style="92" customWidth="1"/>
    <col min="1294" max="1294" width="10.140625" style="92"/>
    <col min="1295" max="1295" width="14.42578125" style="92" bestFit="1" customWidth="1"/>
    <col min="1296" max="1533" width="10.140625" style="92"/>
    <col min="1534" max="1534" width="3" style="92" customWidth="1"/>
    <col min="1535" max="1535" width="62.42578125" style="92" customWidth="1"/>
    <col min="1536" max="1536" width="1.42578125" style="92" customWidth="1"/>
    <col min="1537" max="1537" width="7.7109375" style="92" bestFit="1" customWidth="1"/>
    <col min="1538" max="1538" width="1.42578125" style="92" customWidth="1"/>
    <col min="1539" max="1539" width="15" style="92" customWidth="1"/>
    <col min="1540" max="1540" width="1.42578125" style="92" customWidth="1"/>
    <col min="1541" max="1541" width="18.140625" style="92" customWidth="1"/>
    <col min="1542" max="1542" width="1.42578125" style="92" customWidth="1"/>
    <col min="1543" max="1543" width="15" style="92" bestFit="1" customWidth="1"/>
    <col min="1544" max="1544" width="1.7109375" style="92" customWidth="1"/>
    <col min="1545" max="1545" width="15.28515625" style="92" customWidth="1"/>
    <col min="1546" max="1546" width="1.42578125" style="92" customWidth="1"/>
    <col min="1547" max="1547" width="16.7109375" style="92" customWidth="1"/>
    <col min="1548" max="1548" width="1.42578125" style="92" customWidth="1"/>
    <col min="1549" max="1549" width="16.42578125" style="92" customWidth="1"/>
    <col min="1550" max="1550" width="10.140625" style="92"/>
    <col min="1551" max="1551" width="14.42578125" style="92" bestFit="1" customWidth="1"/>
    <col min="1552" max="1789" width="10.140625" style="92"/>
    <col min="1790" max="1790" width="3" style="92" customWidth="1"/>
    <col min="1791" max="1791" width="62.42578125" style="92" customWidth="1"/>
    <col min="1792" max="1792" width="1.42578125" style="92" customWidth="1"/>
    <col min="1793" max="1793" width="7.7109375" style="92" bestFit="1" customWidth="1"/>
    <col min="1794" max="1794" width="1.42578125" style="92" customWidth="1"/>
    <col min="1795" max="1795" width="15" style="92" customWidth="1"/>
    <col min="1796" max="1796" width="1.42578125" style="92" customWidth="1"/>
    <col min="1797" max="1797" width="18.140625" style="92" customWidth="1"/>
    <col min="1798" max="1798" width="1.42578125" style="92" customWidth="1"/>
    <col min="1799" max="1799" width="15" style="92" bestFit="1" customWidth="1"/>
    <col min="1800" max="1800" width="1.7109375" style="92" customWidth="1"/>
    <col min="1801" max="1801" width="15.28515625" style="92" customWidth="1"/>
    <col min="1802" max="1802" width="1.42578125" style="92" customWidth="1"/>
    <col min="1803" max="1803" width="16.7109375" style="92" customWidth="1"/>
    <col min="1804" max="1804" width="1.42578125" style="92" customWidth="1"/>
    <col min="1805" max="1805" width="16.42578125" style="92" customWidth="1"/>
    <col min="1806" max="1806" width="10.140625" style="92"/>
    <col min="1807" max="1807" width="14.42578125" style="92" bestFit="1" customWidth="1"/>
    <col min="1808" max="2045" width="10.140625" style="92"/>
    <col min="2046" max="2046" width="3" style="92" customWidth="1"/>
    <col min="2047" max="2047" width="62.42578125" style="92" customWidth="1"/>
    <col min="2048" max="2048" width="1.42578125" style="92" customWidth="1"/>
    <col min="2049" max="2049" width="7.7109375" style="92" bestFit="1" customWidth="1"/>
    <col min="2050" max="2050" width="1.42578125" style="92" customWidth="1"/>
    <col min="2051" max="2051" width="15" style="92" customWidth="1"/>
    <col min="2052" max="2052" width="1.42578125" style="92" customWidth="1"/>
    <col min="2053" max="2053" width="18.140625" style="92" customWidth="1"/>
    <col min="2054" max="2054" width="1.42578125" style="92" customWidth="1"/>
    <col min="2055" max="2055" width="15" style="92" bestFit="1" customWidth="1"/>
    <col min="2056" max="2056" width="1.7109375" style="92" customWidth="1"/>
    <col min="2057" max="2057" width="15.28515625" style="92" customWidth="1"/>
    <col min="2058" max="2058" width="1.42578125" style="92" customWidth="1"/>
    <col min="2059" max="2059" width="16.7109375" style="92" customWidth="1"/>
    <col min="2060" max="2060" width="1.42578125" style="92" customWidth="1"/>
    <col min="2061" max="2061" width="16.42578125" style="92" customWidth="1"/>
    <col min="2062" max="2062" width="10.140625" style="92"/>
    <col min="2063" max="2063" width="14.42578125" style="92" bestFit="1" customWidth="1"/>
    <col min="2064" max="2301" width="10.140625" style="92"/>
    <col min="2302" max="2302" width="3" style="92" customWidth="1"/>
    <col min="2303" max="2303" width="62.42578125" style="92" customWidth="1"/>
    <col min="2304" max="2304" width="1.42578125" style="92" customWidth="1"/>
    <col min="2305" max="2305" width="7.7109375" style="92" bestFit="1" customWidth="1"/>
    <col min="2306" max="2306" width="1.42578125" style="92" customWidth="1"/>
    <col min="2307" max="2307" width="15" style="92" customWidth="1"/>
    <col min="2308" max="2308" width="1.42578125" style="92" customWidth="1"/>
    <col min="2309" max="2309" width="18.140625" style="92" customWidth="1"/>
    <col min="2310" max="2310" width="1.42578125" style="92" customWidth="1"/>
    <col min="2311" max="2311" width="15" style="92" bestFit="1" customWidth="1"/>
    <col min="2312" max="2312" width="1.7109375" style="92" customWidth="1"/>
    <col min="2313" max="2313" width="15.28515625" style="92" customWidth="1"/>
    <col min="2314" max="2314" width="1.42578125" style="92" customWidth="1"/>
    <col min="2315" max="2315" width="16.7109375" style="92" customWidth="1"/>
    <col min="2316" max="2316" width="1.42578125" style="92" customWidth="1"/>
    <col min="2317" max="2317" width="16.42578125" style="92" customWidth="1"/>
    <col min="2318" max="2318" width="10.140625" style="92"/>
    <col min="2319" max="2319" width="14.42578125" style="92" bestFit="1" customWidth="1"/>
    <col min="2320" max="2557" width="10.140625" style="92"/>
    <col min="2558" max="2558" width="3" style="92" customWidth="1"/>
    <col min="2559" max="2559" width="62.42578125" style="92" customWidth="1"/>
    <col min="2560" max="2560" width="1.42578125" style="92" customWidth="1"/>
    <col min="2561" max="2561" width="7.7109375" style="92" bestFit="1" customWidth="1"/>
    <col min="2562" max="2562" width="1.42578125" style="92" customWidth="1"/>
    <col min="2563" max="2563" width="15" style="92" customWidth="1"/>
    <col min="2564" max="2564" width="1.42578125" style="92" customWidth="1"/>
    <col min="2565" max="2565" width="18.140625" style="92" customWidth="1"/>
    <col min="2566" max="2566" width="1.42578125" style="92" customWidth="1"/>
    <col min="2567" max="2567" width="15" style="92" bestFit="1" customWidth="1"/>
    <col min="2568" max="2568" width="1.7109375" style="92" customWidth="1"/>
    <col min="2569" max="2569" width="15.28515625" style="92" customWidth="1"/>
    <col min="2570" max="2570" width="1.42578125" style="92" customWidth="1"/>
    <col min="2571" max="2571" width="16.7109375" style="92" customWidth="1"/>
    <col min="2572" max="2572" width="1.42578125" style="92" customWidth="1"/>
    <col min="2573" max="2573" width="16.42578125" style="92" customWidth="1"/>
    <col min="2574" max="2574" width="10.140625" style="92"/>
    <col min="2575" max="2575" width="14.42578125" style="92" bestFit="1" customWidth="1"/>
    <col min="2576" max="2813" width="10.140625" style="92"/>
    <col min="2814" max="2814" width="3" style="92" customWidth="1"/>
    <col min="2815" max="2815" width="62.42578125" style="92" customWidth="1"/>
    <col min="2816" max="2816" width="1.42578125" style="92" customWidth="1"/>
    <col min="2817" max="2817" width="7.7109375" style="92" bestFit="1" customWidth="1"/>
    <col min="2818" max="2818" width="1.42578125" style="92" customWidth="1"/>
    <col min="2819" max="2819" width="15" style="92" customWidth="1"/>
    <col min="2820" max="2820" width="1.42578125" style="92" customWidth="1"/>
    <col min="2821" max="2821" width="18.140625" style="92" customWidth="1"/>
    <col min="2822" max="2822" width="1.42578125" style="92" customWidth="1"/>
    <col min="2823" max="2823" width="15" style="92" bestFit="1" customWidth="1"/>
    <col min="2824" max="2824" width="1.7109375" style="92" customWidth="1"/>
    <col min="2825" max="2825" width="15.28515625" style="92" customWidth="1"/>
    <col min="2826" max="2826" width="1.42578125" style="92" customWidth="1"/>
    <col min="2827" max="2827" width="16.7109375" style="92" customWidth="1"/>
    <col min="2828" max="2828" width="1.42578125" style="92" customWidth="1"/>
    <col min="2829" max="2829" width="16.42578125" style="92" customWidth="1"/>
    <col min="2830" max="2830" width="10.140625" style="92"/>
    <col min="2831" max="2831" width="14.42578125" style="92" bestFit="1" customWidth="1"/>
    <col min="2832" max="3069" width="10.140625" style="92"/>
    <col min="3070" max="3070" width="3" style="92" customWidth="1"/>
    <col min="3071" max="3071" width="62.42578125" style="92" customWidth="1"/>
    <col min="3072" max="3072" width="1.42578125" style="92" customWidth="1"/>
    <col min="3073" max="3073" width="7.7109375" style="92" bestFit="1" customWidth="1"/>
    <col min="3074" max="3074" width="1.42578125" style="92" customWidth="1"/>
    <col min="3075" max="3075" width="15" style="92" customWidth="1"/>
    <col min="3076" max="3076" width="1.42578125" style="92" customWidth="1"/>
    <col min="3077" max="3077" width="18.140625" style="92" customWidth="1"/>
    <col min="3078" max="3078" width="1.42578125" style="92" customWidth="1"/>
    <col min="3079" max="3079" width="15" style="92" bestFit="1" customWidth="1"/>
    <col min="3080" max="3080" width="1.7109375" style="92" customWidth="1"/>
    <col min="3081" max="3081" width="15.28515625" style="92" customWidth="1"/>
    <col min="3082" max="3082" width="1.42578125" style="92" customWidth="1"/>
    <col min="3083" max="3083" width="16.7109375" style="92" customWidth="1"/>
    <col min="3084" max="3084" width="1.42578125" style="92" customWidth="1"/>
    <col min="3085" max="3085" width="16.42578125" style="92" customWidth="1"/>
    <col min="3086" max="3086" width="10.140625" style="92"/>
    <col min="3087" max="3087" width="14.42578125" style="92" bestFit="1" customWidth="1"/>
    <col min="3088" max="3325" width="10.140625" style="92"/>
    <col min="3326" max="3326" width="3" style="92" customWidth="1"/>
    <col min="3327" max="3327" width="62.42578125" style="92" customWidth="1"/>
    <col min="3328" max="3328" width="1.42578125" style="92" customWidth="1"/>
    <col min="3329" max="3329" width="7.7109375" style="92" bestFit="1" customWidth="1"/>
    <col min="3330" max="3330" width="1.42578125" style="92" customWidth="1"/>
    <col min="3331" max="3331" width="15" style="92" customWidth="1"/>
    <col min="3332" max="3332" width="1.42578125" style="92" customWidth="1"/>
    <col min="3333" max="3333" width="18.140625" style="92" customWidth="1"/>
    <col min="3334" max="3334" width="1.42578125" style="92" customWidth="1"/>
    <col min="3335" max="3335" width="15" style="92" bestFit="1" customWidth="1"/>
    <col min="3336" max="3336" width="1.7109375" style="92" customWidth="1"/>
    <col min="3337" max="3337" width="15.28515625" style="92" customWidth="1"/>
    <col min="3338" max="3338" width="1.42578125" style="92" customWidth="1"/>
    <col min="3339" max="3339" width="16.7109375" style="92" customWidth="1"/>
    <col min="3340" max="3340" width="1.42578125" style="92" customWidth="1"/>
    <col min="3341" max="3341" width="16.42578125" style="92" customWidth="1"/>
    <col min="3342" max="3342" width="10.140625" style="92"/>
    <col min="3343" max="3343" width="14.42578125" style="92" bestFit="1" customWidth="1"/>
    <col min="3344" max="3581" width="10.140625" style="92"/>
    <col min="3582" max="3582" width="3" style="92" customWidth="1"/>
    <col min="3583" max="3583" width="62.42578125" style="92" customWidth="1"/>
    <col min="3584" max="3584" width="1.42578125" style="92" customWidth="1"/>
    <col min="3585" max="3585" width="7.7109375" style="92" bestFit="1" customWidth="1"/>
    <col min="3586" max="3586" width="1.42578125" style="92" customWidth="1"/>
    <col min="3587" max="3587" width="15" style="92" customWidth="1"/>
    <col min="3588" max="3588" width="1.42578125" style="92" customWidth="1"/>
    <col min="3589" max="3589" width="18.140625" style="92" customWidth="1"/>
    <col min="3590" max="3590" width="1.42578125" style="92" customWidth="1"/>
    <col min="3591" max="3591" width="15" style="92" bestFit="1" customWidth="1"/>
    <col min="3592" max="3592" width="1.7109375" style="92" customWidth="1"/>
    <col min="3593" max="3593" width="15.28515625" style="92" customWidth="1"/>
    <col min="3594" max="3594" width="1.42578125" style="92" customWidth="1"/>
    <col min="3595" max="3595" width="16.7109375" style="92" customWidth="1"/>
    <col min="3596" max="3596" width="1.42578125" style="92" customWidth="1"/>
    <col min="3597" max="3597" width="16.42578125" style="92" customWidth="1"/>
    <col min="3598" max="3598" width="10.140625" style="92"/>
    <col min="3599" max="3599" width="14.42578125" style="92" bestFit="1" customWidth="1"/>
    <col min="3600" max="3837" width="10.140625" style="92"/>
    <col min="3838" max="3838" width="3" style="92" customWidth="1"/>
    <col min="3839" max="3839" width="62.42578125" style="92" customWidth="1"/>
    <col min="3840" max="3840" width="1.42578125" style="92" customWidth="1"/>
    <col min="3841" max="3841" width="7.7109375" style="92" bestFit="1" customWidth="1"/>
    <col min="3842" max="3842" width="1.42578125" style="92" customWidth="1"/>
    <col min="3843" max="3843" width="15" style="92" customWidth="1"/>
    <col min="3844" max="3844" width="1.42578125" style="92" customWidth="1"/>
    <col min="3845" max="3845" width="18.140625" style="92" customWidth="1"/>
    <col min="3846" max="3846" width="1.42578125" style="92" customWidth="1"/>
    <col min="3847" max="3847" width="15" style="92" bestFit="1" customWidth="1"/>
    <col min="3848" max="3848" width="1.7109375" style="92" customWidth="1"/>
    <col min="3849" max="3849" width="15.28515625" style="92" customWidth="1"/>
    <col min="3850" max="3850" width="1.42578125" style="92" customWidth="1"/>
    <col min="3851" max="3851" width="16.7109375" style="92" customWidth="1"/>
    <col min="3852" max="3852" width="1.42578125" style="92" customWidth="1"/>
    <col min="3853" max="3853" width="16.42578125" style="92" customWidth="1"/>
    <col min="3854" max="3854" width="10.140625" style="92"/>
    <col min="3855" max="3855" width="14.42578125" style="92" bestFit="1" customWidth="1"/>
    <col min="3856" max="4093" width="10.140625" style="92"/>
    <col min="4094" max="4094" width="3" style="92" customWidth="1"/>
    <col min="4095" max="4095" width="62.42578125" style="92" customWidth="1"/>
    <col min="4096" max="4096" width="1.42578125" style="92" customWidth="1"/>
    <col min="4097" max="4097" width="7.7109375" style="92" bestFit="1" customWidth="1"/>
    <col min="4098" max="4098" width="1.42578125" style="92" customWidth="1"/>
    <col min="4099" max="4099" width="15" style="92" customWidth="1"/>
    <col min="4100" max="4100" width="1.42578125" style="92" customWidth="1"/>
    <col min="4101" max="4101" width="18.140625" style="92" customWidth="1"/>
    <col min="4102" max="4102" width="1.42578125" style="92" customWidth="1"/>
    <col min="4103" max="4103" width="15" style="92" bestFit="1" customWidth="1"/>
    <col min="4104" max="4104" width="1.7109375" style="92" customWidth="1"/>
    <col min="4105" max="4105" width="15.28515625" style="92" customWidth="1"/>
    <col min="4106" max="4106" width="1.42578125" style="92" customWidth="1"/>
    <col min="4107" max="4107" width="16.7109375" style="92" customWidth="1"/>
    <col min="4108" max="4108" width="1.42578125" style="92" customWidth="1"/>
    <col min="4109" max="4109" width="16.42578125" style="92" customWidth="1"/>
    <col min="4110" max="4110" width="10.140625" style="92"/>
    <col min="4111" max="4111" width="14.42578125" style="92" bestFit="1" customWidth="1"/>
    <col min="4112" max="4349" width="10.140625" style="92"/>
    <col min="4350" max="4350" width="3" style="92" customWidth="1"/>
    <col min="4351" max="4351" width="62.42578125" style="92" customWidth="1"/>
    <col min="4352" max="4352" width="1.42578125" style="92" customWidth="1"/>
    <col min="4353" max="4353" width="7.7109375" style="92" bestFit="1" customWidth="1"/>
    <col min="4354" max="4354" width="1.42578125" style="92" customWidth="1"/>
    <col min="4355" max="4355" width="15" style="92" customWidth="1"/>
    <col min="4356" max="4356" width="1.42578125" style="92" customWidth="1"/>
    <col min="4357" max="4357" width="18.140625" style="92" customWidth="1"/>
    <col min="4358" max="4358" width="1.42578125" style="92" customWidth="1"/>
    <col min="4359" max="4359" width="15" style="92" bestFit="1" customWidth="1"/>
    <col min="4360" max="4360" width="1.7109375" style="92" customWidth="1"/>
    <col min="4361" max="4361" width="15.28515625" style="92" customWidth="1"/>
    <col min="4362" max="4362" width="1.42578125" style="92" customWidth="1"/>
    <col min="4363" max="4363" width="16.7109375" style="92" customWidth="1"/>
    <col min="4364" max="4364" width="1.42578125" style="92" customWidth="1"/>
    <col min="4365" max="4365" width="16.42578125" style="92" customWidth="1"/>
    <col min="4366" max="4366" width="10.140625" style="92"/>
    <col min="4367" max="4367" width="14.42578125" style="92" bestFit="1" customWidth="1"/>
    <col min="4368" max="4605" width="10.140625" style="92"/>
    <col min="4606" max="4606" width="3" style="92" customWidth="1"/>
    <col min="4607" max="4607" width="62.42578125" style="92" customWidth="1"/>
    <col min="4608" max="4608" width="1.42578125" style="92" customWidth="1"/>
    <col min="4609" max="4609" width="7.7109375" style="92" bestFit="1" customWidth="1"/>
    <col min="4610" max="4610" width="1.42578125" style="92" customWidth="1"/>
    <col min="4611" max="4611" width="15" style="92" customWidth="1"/>
    <col min="4612" max="4612" width="1.42578125" style="92" customWidth="1"/>
    <col min="4613" max="4613" width="18.140625" style="92" customWidth="1"/>
    <col min="4614" max="4614" width="1.42578125" style="92" customWidth="1"/>
    <col min="4615" max="4615" width="15" style="92" bestFit="1" customWidth="1"/>
    <col min="4616" max="4616" width="1.7109375" style="92" customWidth="1"/>
    <col min="4617" max="4617" width="15.28515625" style="92" customWidth="1"/>
    <col min="4618" max="4618" width="1.42578125" style="92" customWidth="1"/>
    <col min="4619" max="4619" width="16.7109375" style="92" customWidth="1"/>
    <col min="4620" max="4620" width="1.42578125" style="92" customWidth="1"/>
    <col min="4621" max="4621" width="16.42578125" style="92" customWidth="1"/>
    <col min="4622" max="4622" width="10.140625" style="92"/>
    <col min="4623" max="4623" width="14.42578125" style="92" bestFit="1" customWidth="1"/>
    <col min="4624" max="4861" width="10.140625" style="92"/>
    <col min="4862" max="4862" width="3" style="92" customWidth="1"/>
    <col min="4863" max="4863" width="62.42578125" style="92" customWidth="1"/>
    <col min="4864" max="4864" width="1.42578125" style="92" customWidth="1"/>
    <col min="4865" max="4865" width="7.7109375" style="92" bestFit="1" customWidth="1"/>
    <col min="4866" max="4866" width="1.42578125" style="92" customWidth="1"/>
    <col min="4867" max="4867" width="15" style="92" customWidth="1"/>
    <col min="4868" max="4868" width="1.42578125" style="92" customWidth="1"/>
    <col min="4869" max="4869" width="18.140625" style="92" customWidth="1"/>
    <col min="4870" max="4870" width="1.42578125" style="92" customWidth="1"/>
    <col min="4871" max="4871" width="15" style="92" bestFit="1" customWidth="1"/>
    <col min="4872" max="4872" width="1.7109375" style="92" customWidth="1"/>
    <col min="4873" max="4873" width="15.28515625" style="92" customWidth="1"/>
    <col min="4874" max="4874" width="1.42578125" style="92" customWidth="1"/>
    <col min="4875" max="4875" width="16.7109375" style="92" customWidth="1"/>
    <col min="4876" max="4876" width="1.42578125" style="92" customWidth="1"/>
    <col min="4877" max="4877" width="16.42578125" style="92" customWidth="1"/>
    <col min="4878" max="4878" width="10.140625" style="92"/>
    <col min="4879" max="4879" width="14.42578125" style="92" bestFit="1" customWidth="1"/>
    <col min="4880" max="5117" width="10.140625" style="92"/>
    <col min="5118" max="5118" width="3" style="92" customWidth="1"/>
    <col min="5119" max="5119" width="62.42578125" style="92" customWidth="1"/>
    <col min="5120" max="5120" width="1.42578125" style="92" customWidth="1"/>
    <col min="5121" max="5121" width="7.7109375" style="92" bestFit="1" customWidth="1"/>
    <col min="5122" max="5122" width="1.42578125" style="92" customWidth="1"/>
    <col min="5123" max="5123" width="15" style="92" customWidth="1"/>
    <col min="5124" max="5124" width="1.42578125" style="92" customWidth="1"/>
    <col min="5125" max="5125" width="18.140625" style="92" customWidth="1"/>
    <col min="5126" max="5126" width="1.42578125" style="92" customWidth="1"/>
    <col min="5127" max="5127" width="15" style="92" bestFit="1" customWidth="1"/>
    <col min="5128" max="5128" width="1.7109375" style="92" customWidth="1"/>
    <col min="5129" max="5129" width="15.28515625" style="92" customWidth="1"/>
    <col min="5130" max="5130" width="1.42578125" style="92" customWidth="1"/>
    <col min="5131" max="5131" width="16.7109375" style="92" customWidth="1"/>
    <col min="5132" max="5132" width="1.42578125" style="92" customWidth="1"/>
    <col min="5133" max="5133" width="16.42578125" style="92" customWidth="1"/>
    <col min="5134" max="5134" width="10.140625" style="92"/>
    <col min="5135" max="5135" width="14.42578125" style="92" bestFit="1" customWidth="1"/>
    <col min="5136" max="5373" width="10.140625" style="92"/>
    <col min="5374" max="5374" width="3" style="92" customWidth="1"/>
    <col min="5375" max="5375" width="62.42578125" style="92" customWidth="1"/>
    <col min="5376" max="5376" width="1.42578125" style="92" customWidth="1"/>
    <col min="5377" max="5377" width="7.7109375" style="92" bestFit="1" customWidth="1"/>
    <col min="5378" max="5378" width="1.42578125" style="92" customWidth="1"/>
    <col min="5379" max="5379" width="15" style="92" customWidth="1"/>
    <col min="5380" max="5380" width="1.42578125" style="92" customWidth="1"/>
    <col min="5381" max="5381" width="18.140625" style="92" customWidth="1"/>
    <col min="5382" max="5382" width="1.42578125" style="92" customWidth="1"/>
    <col min="5383" max="5383" width="15" style="92" bestFit="1" customWidth="1"/>
    <col min="5384" max="5384" width="1.7109375" style="92" customWidth="1"/>
    <col min="5385" max="5385" width="15.28515625" style="92" customWidth="1"/>
    <col min="5386" max="5386" width="1.42578125" style="92" customWidth="1"/>
    <col min="5387" max="5387" width="16.7109375" style="92" customWidth="1"/>
    <col min="5388" max="5388" width="1.42578125" style="92" customWidth="1"/>
    <col min="5389" max="5389" width="16.42578125" style="92" customWidth="1"/>
    <col min="5390" max="5390" width="10.140625" style="92"/>
    <col min="5391" max="5391" width="14.42578125" style="92" bestFit="1" customWidth="1"/>
    <col min="5392" max="5629" width="10.140625" style="92"/>
    <col min="5630" max="5630" width="3" style="92" customWidth="1"/>
    <col min="5631" max="5631" width="62.42578125" style="92" customWidth="1"/>
    <col min="5632" max="5632" width="1.42578125" style="92" customWidth="1"/>
    <col min="5633" max="5633" width="7.7109375" style="92" bestFit="1" customWidth="1"/>
    <col min="5634" max="5634" width="1.42578125" style="92" customWidth="1"/>
    <col min="5635" max="5635" width="15" style="92" customWidth="1"/>
    <col min="5636" max="5636" width="1.42578125" style="92" customWidth="1"/>
    <col min="5637" max="5637" width="18.140625" style="92" customWidth="1"/>
    <col min="5638" max="5638" width="1.42578125" style="92" customWidth="1"/>
    <col min="5639" max="5639" width="15" style="92" bestFit="1" customWidth="1"/>
    <col min="5640" max="5640" width="1.7109375" style="92" customWidth="1"/>
    <col min="5641" max="5641" width="15.28515625" style="92" customWidth="1"/>
    <col min="5642" max="5642" width="1.42578125" style="92" customWidth="1"/>
    <col min="5643" max="5643" width="16.7109375" style="92" customWidth="1"/>
    <col min="5644" max="5644" width="1.42578125" style="92" customWidth="1"/>
    <col min="5645" max="5645" width="16.42578125" style="92" customWidth="1"/>
    <col min="5646" max="5646" width="10.140625" style="92"/>
    <col min="5647" max="5647" width="14.42578125" style="92" bestFit="1" customWidth="1"/>
    <col min="5648" max="5885" width="10.140625" style="92"/>
    <col min="5886" max="5886" width="3" style="92" customWidth="1"/>
    <col min="5887" max="5887" width="62.42578125" style="92" customWidth="1"/>
    <col min="5888" max="5888" width="1.42578125" style="92" customWidth="1"/>
    <col min="5889" max="5889" width="7.7109375" style="92" bestFit="1" customWidth="1"/>
    <col min="5890" max="5890" width="1.42578125" style="92" customWidth="1"/>
    <col min="5891" max="5891" width="15" style="92" customWidth="1"/>
    <col min="5892" max="5892" width="1.42578125" style="92" customWidth="1"/>
    <col min="5893" max="5893" width="18.140625" style="92" customWidth="1"/>
    <col min="5894" max="5894" width="1.42578125" style="92" customWidth="1"/>
    <col min="5895" max="5895" width="15" style="92" bestFit="1" customWidth="1"/>
    <col min="5896" max="5896" width="1.7109375" style="92" customWidth="1"/>
    <col min="5897" max="5897" width="15.28515625" style="92" customWidth="1"/>
    <col min="5898" max="5898" width="1.42578125" style="92" customWidth="1"/>
    <col min="5899" max="5899" width="16.7109375" style="92" customWidth="1"/>
    <col min="5900" max="5900" width="1.42578125" style="92" customWidth="1"/>
    <col min="5901" max="5901" width="16.42578125" style="92" customWidth="1"/>
    <col min="5902" max="5902" width="10.140625" style="92"/>
    <col min="5903" max="5903" width="14.42578125" style="92" bestFit="1" customWidth="1"/>
    <col min="5904" max="6141" width="10.140625" style="92"/>
    <col min="6142" max="6142" width="3" style="92" customWidth="1"/>
    <col min="6143" max="6143" width="62.42578125" style="92" customWidth="1"/>
    <col min="6144" max="6144" width="1.42578125" style="92" customWidth="1"/>
    <col min="6145" max="6145" width="7.7109375" style="92" bestFit="1" customWidth="1"/>
    <col min="6146" max="6146" width="1.42578125" style="92" customWidth="1"/>
    <col min="6147" max="6147" width="15" style="92" customWidth="1"/>
    <col min="6148" max="6148" width="1.42578125" style="92" customWidth="1"/>
    <col min="6149" max="6149" width="18.140625" style="92" customWidth="1"/>
    <col min="6150" max="6150" width="1.42578125" style="92" customWidth="1"/>
    <col min="6151" max="6151" width="15" style="92" bestFit="1" customWidth="1"/>
    <col min="6152" max="6152" width="1.7109375" style="92" customWidth="1"/>
    <col min="6153" max="6153" width="15.28515625" style="92" customWidth="1"/>
    <col min="6154" max="6154" width="1.42578125" style="92" customWidth="1"/>
    <col min="6155" max="6155" width="16.7109375" style="92" customWidth="1"/>
    <col min="6156" max="6156" width="1.42578125" style="92" customWidth="1"/>
    <col min="6157" max="6157" width="16.42578125" style="92" customWidth="1"/>
    <col min="6158" max="6158" width="10.140625" style="92"/>
    <col min="6159" max="6159" width="14.42578125" style="92" bestFit="1" customWidth="1"/>
    <col min="6160" max="6397" width="10.140625" style="92"/>
    <col min="6398" max="6398" width="3" style="92" customWidth="1"/>
    <col min="6399" max="6399" width="62.42578125" style="92" customWidth="1"/>
    <col min="6400" max="6400" width="1.42578125" style="92" customWidth="1"/>
    <col min="6401" max="6401" width="7.7109375" style="92" bestFit="1" customWidth="1"/>
    <col min="6402" max="6402" width="1.42578125" style="92" customWidth="1"/>
    <col min="6403" max="6403" width="15" style="92" customWidth="1"/>
    <col min="6404" max="6404" width="1.42578125" style="92" customWidth="1"/>
    <col min="6405" max="6405" width="18.140625" style="92" customWidth="1"/>
    <col min="6406" max="6406" width="1.42578125" style="92" customWidth="1"/>
    <col min="6407" max="6407" width="15" style="92" bestFit="1" customWidth="1"/>
    <col min="6408" max="6408" width="1.7109375" style="92" customWidth="1"/>
    <col min="6409" max="6409" width="15.28515625" style="92" customWidth="1"/>
    <col min="6410" max="6410" width="1.42578125" style="92" customWidth="1"/>
    <col min="6411" max="6411" width="16.7109375" style="92" customWidth="1"/>
    <col min="6412" max="6412" width="1.42578125" style="92" customWidth="1"/>
    <col min="6413" max="6413" width="16.42578125" style="92" customWidth="1"/>
    <col min="6414" max="6414" width="10.140625" style="92"/>
    <col min="6415" max="6415" width="14.42578125" style="92" bestFit="1" customWidth="1"/>
    <col min="6416" max="6653" width="10.140625" style="92"/>
    <col min="6654" max="6654" width="3" style="92" customWidth="1"/>
    <col min="6655" max="6655" width="62.42578125" style="92" customWidth="1"/>
    <col min="6656" max="6656" width="1.42578125" style="92" customWidth="1"/>
    <col min="6657" max="6657" width="7.7109375" style="92" bestFit="1" customWidth="1"/>
    <col min="6658" max="6658" width="1.42578125" style="92" customWidth="1"/>
    <col min="6659" max="6659" width="15" style="92" customWidth="1"/>
    <col min="6660" max="6660" width="1.42578125" style="92" customWidth="1"/>
    <col min="6661" max="6661" width="18.140625" style="92" customWidth="1"/>
    <col min="6662" max="6662" width="1.42578125" style="92" customWidth="1"/>
    <col min="6663" max="6663" width="15" style="92" bestFit="1" customWidth="1"/>
    <col min="6664" max="6664" width="1.7109375" style="92" customWidth="1"/>
    <col min="6665" max="6665" width="15.28515625" style="92" customWidth="1"/>
    <col min="6666" max="6666" width="1.42578125" style="92" customWidth="1"/>
    <col min="6667" max="6667" width="16.7109375" style="92" customWidth="1"/>
    <col min="6668" max="6668" width="1.42578125" style="92" customWidth="1"/>
    <col min="6669" max="6669" width="16.42578125" style="92" customWidth="1"/>
    <col min="6670" max="6670" width="10.140625" style="92"/>
    <col min="6671" max="6671" width="14.42578125" style="92" bestFit="1" customWidth="1"/>
    <col min="6672" max="6909" width="10.140625" style="92"/>
    <col min="6910" max="6910" width="3" style="92" customWidth="1"/>
    <col min="6911" max="6911" width="62.42578125" style="92" customWidth="1"/>
    <col min="6912" max="6912" width="1.42578125" style="92" customWidth="1"/>
    <col min="6913" max="6913" width="7.7109375" style="92" bestFit="1" customWidth="1"/>
    <col min="6914" max="6914" width="1.42578125" style="92" customWidth="1"/>
    <col min="6915" max="6915" width="15" style="92" customWidth="1"/>
    <col min="6916" max="6916" width="1.42578125" style="92" customWidth="1"/>
    <col min="6917" max="6917" width="18.140625" style="92" customWidth="1"/>
    <col min="6918" max="6918" width="1.42578125" style="92" customWidth="1"/>
    <col min="6919" max="6919" width="15" style="92" bestFit="1" customWidth="1"/>
    <col min="6920" max="6920" width="1.7109375" style="92" customWidth="1"/>
    <col min="6921" max="6921" width="15.28515625" style="92" customWidth="1"/>
    <col min="6922" max="6922" width="1.42578125" style="92" customWidth="1"/>
    <col min="6923" max="6923" width="16.7109375" style="92" customWidth="1"/>
    <col min="6924" max="6924" width="1.42578125" style="92" customWidth="1"/>
    <col min="6925" max="6925" width="16.42578125" style="92" customWidth="1"/>
    <col min="6926" max="6926" width="10.140625" style="92"/>
    <col min="6927" max="6927" width="14.42578125" style="92" bestFit="1" customWidth="1"/>
    <col min="6928" max="7165" width="10.140625" style="92"/>
    <col min="7166" max="7166" width="3" style="92" customWidth="1"/>
    <col min="7167" max="7167" width="62.42578125" style="92" customWidth="1"/>
    <col min="7168" max="7168" width="1.42578125" style="92" customWidth="1"/>
    <col min="7169" max="7169" width="7.7109375" style="92" bestFit="1" customWidth="1"/>
    <col min="7170" max="7170" width="1.42578125" style="92" customWidth="1"/>
    <col min="7171" max="7171" width="15" style="92" customWidth="1"/>
    <col min="7172" max="7172" width="1.42578125" style="92" customWidth="1"/>
    <col min="7173" max="7173" width="18.140625" style="92" customWidth="1"/>
    <col min="7174" max="7174" width="1.42578125" style="92" customWidth="1"/>
    <col min="7175" max="7175" width="15" style="92" bestFit="1" customWidth="1"/>
    <col min="7176" max="7176" width="1.7109375" style="92" customWidth="1"/>
    <col min="7177" max="7177" width="15.28515625" style="92" customWidth="1"/>
    <col min="7178" max="7178" width="1.42578125" style="92" customWidth="1"/>
    <col min="7179" max="7179" width="16.7109375" style="92" customWidth="1"/>
    <col min="7180" max="7180" width="1.42578125" style="92" customWidth="1"/>
    <col min="7181" max="7181" width="16.42578125" style="92" customWidth="1"/>
    <col min="7182" max="7182" width="10.140625" style="92"/>
    <col min="7183" max="7183" width="14.42578125" style="92" bestFit="1" customWidth="1"/>
    <col min="7184" max="7421" width="10.140625" style="92"/>
    <col min="7422" max="7422" width="3" style="92" customWidth="1"/>
    <col min="7423" max="7423" width="62.42578125" style="92" customWidth="1"/>
    <col min="7424" max="7424" width="1.42578125" style="92" customWidth="1"/>
    <col min="7425" max="7425" width="7.7109375" style="92" bestFit="1" customWidth="1"/>
    <col min="7426" max="7426" width="1.42578125" style="92" customWidth="1"/>
    <col min="7427" max="7427" width="15" style="92" customWidth="1"/>
    <col min="7428" max="7428" width="1.42578125" style="92" customWidth="1"/>
    <col min="7429" max="7429" width="18.140625" style="92" customWidth="1"/>
    <col min="7430" max="7430" width="1.42578125" style="92" customWidth="1"/>
    <col min="7431" max="7431" width="15" style="92" bestFit="1" customWidth="1"/>
    <col min="7432" max="7432" width="1.7109375" style="92" customWidth="1"/>
    <col min="7433" max="7433" width="15.28515625" style="92" customWidth="1"/>
    <col min="7434" max="7434" width="1.42578125" style="92" customWidth="1"/>
    <col min="7435" max="7435" width="16.7109375" style="92" customWidth="1"/>
    <col min="7436" max="7436" width="1.42578125" style="92" customWidth="1"/>
    <col min="7437" max="7437" width="16.42578125" style="92" customWidth="1"/>
    <col min="7438" max="7438" width="10.140625" style="92"/>
    <col min="7439" max="7439" width="14.42578125" style="92" bestFit="1" customWidth="1"/>
    <col min="7440" max="7677" width="10.140625" style="92"/>
    <col min="7678" max="7678" width="3" style="92" customWidth="1"/>
    <col min="7679" max="7679" width="62.42578125" style="92" customWidth="1"/>
    <col min="7680" max="7680" width="1.42578125" style="92" customWidth="1"/>
    <col min="7681" max="7681" width="7.7109375" style="92" bestFit="1" customWidth="1"/>
    <col min="7682" max="7682" width="1.42578125" style="92" customWidth="1"/>
    <col min="7683" max="7683" width="15" style="92" customWidth="1"/>
    <col min="7684" max="7684" width="1.42578125" style="92" customWidth="1"/>
    <col min="7685" max="7685" width="18.140625" style="92" customWidth="1"/>
    <col min="7686" max="7686" width="1.42578125" style="92" customWidth="1"/>
    <col min="7687" max="7687" width="15" style="92" bestFit="1" customWidth="1"/>
    <col min="7688" max="7688" width="1.7109375" style="92" customWidth="1"/>
    <col min="7689" max="7689" width="15.28515625" style="92" customWidth="1"/>
    <col min="7690" max="7690" width="1.42578125" style="92" customWidth="1"/>
    <col min="7691" max="7691" width="16.7109375" style="92" customWidth="1"/>
    <col min="7692" max="7692" width="1.42578125" style="92" customWidth="1"/>
    <col min="7693" max="7693" width="16.42578125" style="92" customWidth="1"/>
    <col min="7694" max="7694" width="10.140625" style="92"/>
    <col min="7695" max="7695" width="14.42578125" style="92" bestFit="1" customWidth="1"/>
    <col min="7696" max="7933" width="10.140625" style="92"/>
    <col min="7934" max="7934" width="3" style="92" customWidth="1"/>
    <col min="7935" max="7935" width="62.42578125" style="92" customWidth="1"/>
    <col min="7936" max="7936" width="1.42578125" style="92" customWidth="1"/>
    <col min="7937" max="7937" width="7.7109375" style="92" bestFit="1" customWidth="1"/>
    <col min="7938" max="7938" width="1.42578125" style="92" customWidth="1"/>
    <col min="7939" max="7939" width="15" style="92" customWidth="1"/>
    <col min="7940" max="7940" width="1.42578125" style="92" customWidth="1"/>
    <col min="7941" max="7941" width="18.140625" style="92" customWidth="1"/>
    <col min="7942" max="7942" width="1.42578125" style="92" customWidth="1"/>
    <col min="7943" max="7943" width="15" style="92" bestFit="1" customWidth="1"/>
    <col min="7944" max="7944" width="1.7109375" style="92" customWidth="1"/>
    <col min="7945" max="7945" width="15.28515625" style="92" customWidth="1"/>
    <col min="7946" max="7946" width="1.42578125" style="92" customWidth="1"/>
    <col min="7947" max="7947" width="16.7109375" style="92" customWidth="1"/>
    <col min="7948" max="7948" width="1.42578125" style="92" customWidth="1"/>
    <col min="7949" max="7949" width="16.42578125" style="92" customWidth="1"/>
    <col min="7950" max="7950" width="10.140625" style="92"/>
    <col min="7951" max="7951" width="14.42578125" style="92" bestFit="1" customWidth="1"/>
    <col min="7952" max="8189" width="10.140625" style="92"/>
    <col min="8190" max="8190" width="3" style="92" customWidth="1"/>
    <col min="8191" max="8191" width="62.42578125" style="92" customWidth="1"/>
    <col min="8192" max="8192" width="1.42578125" style="92" customWidth="1"/>
    <col min="8193" max="8193" width="7.7109375" style="92" bestFit="1" customWidth="1"/>
    <col min="8194" max="8194" width="1.42578125" style="92" customWidth="1"/>
    <col min="8195" max="8195" width="15" style="92" customWidth="1"/>
    <col min="8196" max="8196" width="1.42578125" style="92" customWidth="1"/>
    <col min="8197" max="8197" width="18.140625" style="92" customWidth="1"/>
    <col min="8198" max="8198" width="1.42578125" style="92" customWidth="1"/>
    <col min="8199" max="8199" width="15" style="92" bestFit="1" customWidth="1"/>
    <col min="8200" max="8200" width="1.7109375" style="92" customWidth="1"/>
    <col min="8201" max="8201" width="15.28515625" style="92" customWidth="1"/>
    <col min="8202" max="8202" width="1.42578125" style="92" customWidth="1"/>
    <col min="8203" max="8203" width="16.7109375" style="92" customWidth="1"/>
    <col min="8204" max="8204" width="1.42578125" style="92" customWidth="1"/>
    <col min="8205" max="8205" width="16.42578125" style="92" customWidth="1"/>
    <col min="8206" max="8206" width="10.140625" style="92"/>
    <col min="8207" max="8207" width="14.42578125" style="92" bestFit="1" customWidth="1"/>
    <col min="8208" max="8445" width="10.140625" style="92"/>
    <col min="8446" max="8446" width="3" style="92" customWidth="1"/>
    <col min="8447" max="8447" width="62.42578125" style="92" customWidth="1"/>
    <col min="8448" max="8448" width="1.42578125" style="92" customWidth="1"/>
    <col min="8449" max="8449" width="7.7109375" style="92" bestFit="1" customWidth="1"/>
    <col min="8450" max="8450" width="1.42578125" style="92" customWidth="1"/>
    <col min="8451" max="8451" width="15" style="92" customWidth="1"/>
    <col min="8452" max="8452" width="1.42578125" style="92" customWidth="1"/>
    <col min="8453" max="8453" width="18.140625" style="92" customWidth="1"/>
    <col min="8454" max="8454" width="1.42578125" style="92" customWidth="1"/>
    <col min="8455" max="8455" width="15" style="92" bestFit="1" customWidth="1"/>
    <col min="8456" max="8456" width="1.7109375" style="92" customWidth="1"/>
    <col min="8457" max="8457" width="15.28515625" style="92" customWidth="1"/>
    <col min="8458" max="8458" width="1.42578125" style="92" customWidth="1"/>
    <col min="8459" max="8459" width="16.7109375" style="92" customWidth="1"/>
    <col min="8460" max="8460" width="1.42578125" style="92" customWidth="1"/>
    <col min="8461" max="8461" width="16.42578125" style="92" customWidth="1"/>
    <col min="8462" max="8462" width="10.140625" style="92"/>
    <col min="8463" max="8463" width="14.42578125" style="92" bestFit="1" customWidth="1"/>
    <col min="8464" max="8701" width="10.140625" style="92"/>
    <col min="8702" max="8702" width="3" style="92" customWidth="1"/>
    <col min="8703" max="8703" width="62.42578125" style="92" customWidth="1"/>
    <col min="8704" max="8704" width="1.42578125" style="92" customWidth="1"/>
    <col min="8705" max="8705" width="7.7109375" style="92" bestFit="1" customWidth="1"/>
    <col min="8706" max="8706" width="1.42578125" style="92" customWidth="1"/>
    <col min="8707" max="8707" width="15" style="92" customWidth="1"/>
    <col min="8708" max="8708" width="1.42578125" style="92" customWidth="1"/>
    <col min="8709" max="8709" width="18.140625" style="92" customWidth="1"/>
    <col min="8710" max="8710" width="1.42578125" style="92" customWidth="1"/>
    <col min="8711" max="8711" width="15" style="92" bestFit="1" customWidth="1"/>
    <col min="8712" max="8712" width="1.7109375" style="92" customWidth="1"/>
    <col min="8713" max="8713" width="15.28515625" style="92" customWidth="1"/>
    <col min="8714" max="8714" width="1.42578125" style="92" customWidth="1"/>
    <col min="8715" max="8715" width="16.7109375" style="92" customWidth="1"/>
    <col min="8716" max="8716" width="1.42578125" style="92" customWidth="1"/>
    <col min="8717" max="8717" width="16.42578125" style="92" customWidth="1"/>
    <col min="8718" max="8718" width="10.140625" style="92"/>
    <col min="8719" max="8719" width="14.42578125" style="92" bestFit="1" customWidth="1"/>
    <col min="8720" max="8957" width="10.140625" style="92"/>
    <col min="8958" max="8958" width="3" style="92" customWidth="1"/>
    <col min="8959" max="8959" width="62.42578125" style="92" customWidth="1"/>
    <col min="8960" max="8960" width="1.42578125" style="92" customWidth="1"/>
    <col min="8961" max="8961" width="7.7109375" style="92" bestFit="1" customWidth="1"/>
    <col min="8962" max="8962" width="1.42578125" style="92" customWidth="1"/>
    <col min="8963" max="8963" width="15" style="92" customWidth="1"/>
    <col min="8964" max="8964" width="1.42578125" style="92" customWidth="1"/>
    <col min="8965" max="8965" width="18.140625" style="92" customWidth="1"/>
    <col min="8966" max="8966" width="1.42578125" style="92" customWidth="1"/>
    <col min="8967" max="8967" width="15" style="92" bestFit="1" customWidth="1"/>
    <col min="8968" max="8968" width="1.7109375" style="92" customWidth="1"/>
    <col min="8969" max="8969" width="15.28515625" style="92" customWidth="1"/>
    <col min="8970" max="8970" width="1.42578125" style="92" customWidth="1"/>
    <col min="8971" max="8971" width="16.7109375" style="92" customWidth="1"/>
    <col min="8972" max="8972" width="1.42578125" style="92" customWidth="1"/>
    <col min="8973" max="8973" width="16.42578125" style="92" customWidth="1"/>
    <col min="8974" max="8974" width="10.140625" style="92"/>
    <col min="8975" max="8975" width="14.42578125" style="92" bestFit="1" customWidth="1"/>
    <col min="8976" max="9213" width="10.140625" style="92"/>
    <col min="9214" max="9214" width="3" style="92" customWidth="1"/>
    <col min="9215" max="9215" width="62.42578125" style="92" customWidth="1"/>
    <col min="9216" max="9216" width="1.42578125" style="92" customWidth="1"/>
    <col min="9217" max="9217" width="7.7109375" style="92" bestFit="1" customWidth="1"/>
    <col min="9218" max="9218" width="1.42578125" style="92" customWidth="1"/>
    <col min="9219" max="9219" width="15" style="92" customWidth="1"/>
    <col min="9220" max="9220" width="1.42578125" style="92" customWidth="1"/>
    <col min="9221" max="9221" width="18.140625" style="92" customWidth="1"/>
    <col min="9222" max="9222" width="1.42578125" style="92" customWidth="1"/>
    <col min="9223" max="9223" width="15" style="92" bestFit="1" customWidth="1"/>
    <col min="9224" max="9224" width="1.7109375" style="92" customWidth="1"/>
    <col min="9225" max="9225" width="15.28515625" style="92" customWidth="1"/>
    <col min="9226" max="9226" width="1.42578125" style="92" customWidth="1"/>
    <col min="9227" max="9227" width="16.7109375" style="92" customWidth="1"/>
    <col min="9228" max="9228" width="1.42578125" style="92" customWidth="1"/>
    <col min="9229" max="9229" width="16.42578125" style="92" customWidth="1"/>
    <col min="9230" max="9230" width="10.140625" style="92"/>
    <col min="9231" max="9231" width="14.42578125" style="92" bestFit="1" customWidth="1"/>
    <col min="9232" max="9469" width="10.140625" style="92"/>
    <col min="9470" max="9470" width="3" style="92" customWidth="1"/>
    <col min="9471" max="9471" width="62.42578125" style="92" customWidth="1"/>
    <col min="9472" max="9472" width="1.42578125" style="92" customWidth="1"/>
    <col min="9473" max="9473" width="7.7109375" style="92" bestFit="1" customWidth="1"/>
    <col min="9474" max="9474" width="1.42578125" style="92" customWidth="1"/>
    <col min="9475" max="9475" width="15" style="92" customWidth="1"/>
    <col min="9476" max="9476" width="1.42578125" style="92" customWidth="1"/>
    <col min="9477" max="9477" width="18.140625" style="92" customWidth="1"/>
    <col min="9478" max="9478" width="1.42578125" style="92" customWidth="1"/>
    <col min="9479" max="9479" width="15" style="92" bestFit="1" customWidth="1"/>
    <col min="9480" max="9480" width="1.7109375" style="92" customWidth="1"/>
    <col min="9481" max="9481" width="15.28515625" style="92" customWidth="1"/>
    <col min="9482" max="9482" width="1.42578125" style="92" customWidth="1"/>
    <col min="9483" max="9483" width="16.7109375" style="92" customWidth="1"/>
    <col min="9484" max="9484" width="1.42578125" style="92" customWidth="1"/>
    <col min="9485" max="9485" width="16.42578125" style="92" customWidth="1"/>
    <col min="9486" max="9486" width="10.140625" style="92"/>
    <col min="9487" max="9487" width="14.42578125" style="92" bestFit="1" customWidth="1"/>
    <col min="9488" max="9725" width="10.140625" style="92"/>
    <col min="9726" max="9726" width="3" style="92" customWidth="1"/>
    <col min="9727" max="9727" width="62.42578125" style="92" customWidth="1"/>
    <col min="9728" max="9728" width="1.42578125" style="92" customWidth="1"/>
    <col min="9729" max="9729" width="7.7109375" style="92" bestFit="1" customWidth="1"/>
    <col min="9730" max="9730" width="1.42578125" style="92" customWidth="1"/>
    <col min="9731" max="9731" width="15" style="92" customWidth="1"/>
    <col min="9732" max="9732" width="1.42578125" style="92" customWidth="1"/>
    <col min="9733" max="9733" width="18.140625" style="92" customWidth="1"/>
    <col min="9734" max="9734" width="1.42578125" style="92" customWidth="1"/>
    <col min="9735" max="9735" width="15" style="92" bestFit="1" customWidth="1"/>
    <col min="9736" max="9736" width="1.7109375" style="92" customWidth="1"/>
    <col min="9737" max="9737" width="15.28515625" style="92" customWidth="1"/>
    <col min="9738" max="9738" width="1.42578125" style="92" customWidth="1"/>
    <col min="9739" max="9739" width="16.7109375" style="92" customWidth="1"/>
    <col min="9740" max="9740" width="1.42578125" style="92" customWidth="1"/>
    <col min="9741" max="9741" width="16.42578125" style="92" customWidth="1"/>
    <col min="9742" max="9742" width="10.140625" style="92"/>
    <col min="9743" max="9743" width="14.42578125" style="92" bestFit="1" customWidth="1"/>
    <col min="9744" max="9981" width="10.140625" style="92"/>
    <col min="9982" max="9982" width="3" style="92" customWidth="1"/>
    <col min="9983" max="9983" width="62.42578125" style="92" customWidth="1"/>
    <col min="9984" max="9984" width="1.42578125" style="92" customWidth="1"/>
    <col min="9985" max="9985" width="7.7109375" style="92" bestFit="1" customWidth="1"/>
    <col min="9986" max="9986" width="1.42578125" style="92" customWidth="1"/>
    <col min="9987" max="9987" width="15" style="92" customWidth="1"/>
    <col min="9988" max="9988" width="1.42578125" style="92" customWidth="1"/>
    <col min="9989" max="9989" width="18.140625" style="92" customWidth="1"/>
    <col min="9990" max="9990" width="1.42578125" style="92" customWidth="1"/>
    <col min="9991" max="9991" width="15" style="92" bestFit="1" customWidth="1"/>
    <col min="9992" max="9992" width="1.7109375" style="92" customWidth="1"/>
    <col min="9993" max="9993" width="15.28515625" style="92" customWidth="1"/>
    <col min="9994" max="9994" width="1.42578125" style="92" customWidth="1"/>
    <col min="9995" max="9995" width="16.7109375" style="92" customWidth="1"/>
    <col min="9996" max="9996" width="1.42578125" style="92" customWidth="1"/>
    <col min="9997" max="9997" width="16.42578125" style="92" customWidth="1"/>
    <col min="9998" max="9998" width="10.140625" style="92"/>
    <col min="9999" max="9999" width="14.42578125" style="92" bestFit="1" customWidth="1"/>
    <col min="10000" max="10237" width="10.140625" style="92"/>
    <col min="10238" max="10238" width="3" style="92" customWidth="1"/>
    <col min="10239" max="10239" width="62.42578125" style="92" customWidth="1"/>
    <col min="10240" max="10240" width="1.42578125" style="92" customWidth="1"/>
    <col min="10241" max="10241" width="7.7109375" style="92" bestFit="1" customWidth="1"/>
    <col min="10242" max="10242" width="1.42578125" style="92" customWidth="1"/>
    <col min="10243" max="10243" width="15" style="92" customWidth="1"/>
    <col min="10244" max="10244" width="1.42578125" style="92" customWidth="1"/>
    <col min="10245" max="10245" width="18.140625" style="92" customWidth="1"/>
    <col min="10246" max="10246" width="1.42578125" style="92" customWidth="1"/>
    <col min="10247" max="10247" width="15" style="92" bestFit="1" customWidth="1"/>
    <col min="10248" max="10248" width="1.7109375" style="92" customWidth="1"/>
    <col min="10249" max="10249" width="15.28515625" style="92" customWidth="1"/>
    <col min="10250" max="10250" width="1.42578125" style="92" customWidth="1"/>
    <col min="10251" max="10251" width="16.7109375" style="92" customWidth="1"/>
    <col min="10252" max="10252" width="1.42578125" style="92" customWidth="1"/>
    <col min="10253" max="10253" width="16.42578125" style="92" customWidth="1"/>
    <col min="10254" max="10254" width="10.140625" style="92"/>
    <col min="10255" max="10255" width="14.42578125" style="92" bestFit="1" customWidth="1"/>
    <col min="10256" max="10493" width="10.140625" style="92"/>
    <col min="10494" max="10494" width="3" style="92" customWidth="1"/>
    <col min="10495" max="10495" width="62.42578125" style="92" customWidth="1"/>
    <col min="10496" max="10496" width="1.42578125" style="92" customWidth="1"/>
    <col min="10497" max="10497" width="7.7109375" style="92" bestFit="1" customWidth="1"/>
    <col min="10498" max="10498" width="1.42578125" style="92" customWidth="1"/>
    <col min="10499" max="10499" width="15" style="92" customWidth="1"/>
    <col min="10500" max="10500" width="1.42578125" style="92" customWidth="1"/>
    <col min="10501" max="10501" width="18.140625" style="92" customWidth="1"/>
    <col min="10502" max="10502" width="1.42578125" style="92" customWidth="1"/>
    <col min="10503" max="10503" width="15" style="92" bestFit="1" customWidth="1"/>
    <col min="10504" max="10504" width="1.7109375" style="92" customWidth="1"/>
    <col min="10505" max="10505" width="15.28515625" style="92" customWidth="1"/>
    <col min="10506" max="10506" width="1.42578125" style="92" customWidth="1"/>
    <col min="10507" max="10507" width="16.7109375" style="92" customWidth="1"/>
    <col min="10508" max="10508" width="1.42578125" style="92" customWidth="1"/>
    <col min="10509" max="10509" width="16.42578125" style="92" customWidth="1"/>
    <col min="10510" max="10510" width="10.140625" style="92"/>
    <col min="10511" max="10511" width="14.42578125" style="92" bestFit="1" customWidth="1"/>
    <col min="10512" max="10749" width="10.140625" style="92"/>
    <col min="10750" max="10750" width="3" style="92" customWidth="1"/>
    <col min="10751" max="10751" width="62.42578125" style="92" customWidth="1"/>
    <col min="10752" max="10752" width="1.42578125" style="92" customWidth="1"/>
    <col min="10753" max="10753" width="7.7109375" style="92" bestFit="1" customWidth="1"/>
    <col min="10754" max="10754" width="1.42578125" style="92" customWidth="1"/>
    <col min="10755" max="10755" width="15" style="92" customWidth="1"/>
    <col min="10756" max="10756" width="1.42578125" style="92" customWidth="1"/>
    <col min="10757" max="10757" width="18.140625" style="92" customWidth="1"/>
    <col min="10758" max="10758" width="1.42578125" style="92" customWidth="1"/>
    <col min="10759" max="10759" width="15" style="92" bestFit="1" customWidth="1"/>
    <col min="10760" max="10760" width="1.7109375" style="92" customWidth="1"/>
    <col min="10761" max="10761" width="15.28515625" style="92" customWidth="1"/>
    <col min="10762" max="10762" width="1.42578125" style="92" customWidth="1"/>
    <col min="10763" max="10763" width="16.7109375" style="92" customWidth="1"/>
    <col min="10764" max="10764" width="1.42578125" style="92" customWidth="1"/>
    <col min="10765" max="10765" width="16.42578125" style="92" customWidth="1"/>
    <col min="10766" max="10766" width="10.140625" style="92"/>
    <col min="10767" max="10767" width="14.42578125" style="92" bestFit="1" customWidth="1"/>
    <col min="10768" max="11005" width="10.140625" style="92"/>
    <col min="11006" max="11006" width="3" style="92" customWidth="1"/>
    <col min="11007" max="11007" width="62.42578125" style="92" customWidth="1"/>
    <col min="11008" max="11008" width="1.42578125" style="92" customWidth="1"/>
    <col min="11009" max="11009" width="7.7109375" style="92" bestFit="1" customWidth="1"/>
    <col min="11010" max="11010" width="1.42578125" style="92" customWidth="1"/>
    <col min="11011" max="11011" width="15" style="92" customWidth="1"/>
    <col min="11012" max="11012" width="1.42578125" style="92" customWidth="1"/>
    <col min="11013" max="11013" width="18.140625" style="92" customWidth="1"/>
    <col min="11014" max="11014" width="1.42578125" style="92" customWidth="1"/>
    <col min="11015" max="11015" width="15" style="92" bestFit="1" customWidth="1"/>
    <col min="11016" max="11016" width="1.7109375" style="92" customWidth="1"/>
    <col min="11017" max="11017" width="15.28515625" style="92" customWidth="1"/>
    <col min="11018" max="11018" width="1.42578125" style="92" customWidth="1"/>
    <col min="11019" max="11019" width="16.7109375" style="92" customWidth="1"/>
    <col min="11020" max="11020" width="1.42578125" style="92" customWidth="1"/>
    <col min="11021" max="11021" width="16.42578125" style="92" customWidth="1"/>
    <col min="11022" max="11022" width="10.140625" style="92"/>
    <col min="11023" max="11023" width="14.42578125" style="92" bestFit="1" customWidth="1"/>
    <col min="11024" max="11261" width="10.140625" style="92"/>
    <col min="11262" max="11262" width="3" style="92" customWidth="1"/>
    <col min="11263" max="11263" width="62.42578125" style="92" customWidth="1"/>
    <col min="11264" max="11264" width="1.42578125" style="92" customWidth="1"/>
    <col min="11265" max="11265" width="7.7109375" style="92" bestFit="1" customWidth="1"/>
    <col min="11266" max="11266" width="1.42578125" style="92" customWidth="1"/>
    <col min="11267" max="11267" width="15" style="92" customWidth="1"/>
    <col min="11268" max="11268" width="1.42578125" style="92" customWidth="1"/>
    <col min="11269" max="11269" width="18.140625" style="92" customWidth="1"/>
    <col min="11270" max="11270" width="1.42578125" style="92" customWidth="1"/>
    <col min="11271" max="11271" width="15" style="92" bestFit="1" customWidth="1"/>
    <col min="11272" max="11272" width="1.7109375" style="92" customWidth="1"/>
    <col min="11273" max="11273" width="15.28515625" style="92" customWidth="1"/>
    <col min="11274" max="11274" width="1.42578125" style="92" customWidth="1"/>
    <col min="11275" max="11275" width="16.7109375" style="92" customWidth="1"/>
    <col min="11276" max="11276" width="1.42578125" style="92" customWidth="1"/>
    <col min="11277" max="11277" width="16.42578125" style="92" customWidth="1"/>
    <col min="11278" max="11278" width="10.140625" style="92"/>
    <col min="11279" max="11279" width="14.42578125" style="92" bestFit="1" customWidth="1"/>
    <col min="11280" max="11517" width="10.140625" style="92"/>
    <col min="11518" max="11518" width="3" style="92" customWidth="1"/>
    <col min="11519" max="11519" width="62.42578125" style="92" customWidth="1"/>
    <col min="11520" max="11520" width="1.42578125" style="92" customWidth="1"/>
    <col min="11521" max="11521" width="7.7109375" style="92" bestFit="1" customWidth="1"/>
    <col min="11522" max="11522" width="1.42578125" style="92" customWidth="1"/>
    <col min="11523" max="11523" width="15" style="92" customWidth="1"/>
    <col min="11524" max="11524" width="1.42578125" style="92" customWidth="1"/>
    <col min="11525" max="11525" width="18.140625" style="92" customWidth="1"/>
    <col min="11526" max="11526" width="1.42578125" style="92" customWidth="1"/>
    <col min="11527" max="11527" width="15" style="92" bestFit="1" customWidth="1"/>
    <col min="11528" max="11528" width="1.7109375" style="92" customWidth="1"/>
    <col min="11529" max="11529" width="15.28515625" style="92" customWidth="1"/>
    <col min="11530" max="11530" width="1.42578125" style="92" customWidth="1"/>
    <col min="11531" max="11531" width="16.7109375" style="92" customWidth="1"/>
    <col min="11532" max="11532" width="1.42578125" style="92" customWidth="1"/>
    <col min="11533" max="11533" width="16.42578125" style="92" customWidth="1"/>
    <col min="11534" max="11534" width="10.140625" style="92"/>
    <col min="11535" max="11535" width="14.42578125" style="92" bestFit="1" customWidth="1"/>
    <col min="11536" max="11773" width="10.140625" style="92"/>
    <col min="11774" max="11774" width="3" style="92" customWidth="1"/>
    <col min="11775" max="11775" width="62.42578125" style="92" customWidth="1"/>
    <col min="11776" max="11776" width="1.42578125" style="92" customWidth="1"/>
    <col min="11777" max="11777" width="7.7109375" style="92" bestFit="1" customWidth="1"/>
    <col min="11778" max="11778" width="1.42578125" style="92" customWidth="1"/>
    <col min="11779" max="11779" width="15" style="92" customWidth="1"/>
    <col min="11780" max="11780" width="1.42578125" style="92" customWidth="1"/>
    <col min="11781" max="11781" width="18.140625" style="92" customWidth="1"/>
    <col min="11782" max="11782" width="1.42578125" style="92" customWidth="1"/>
    <col min="11783" max="11783" width="15" style="92" bestFit="1" customWidth="1"/>
    <col min="11784" max="11784" width="1.7109375" style="92" customWidth="1"/>
    <col min="11785" max="11785" width="15.28515625" style="92" customWidth="1"/>
    <col min="11786" max="11786" width="1.42578125" style="92" customWidth="1"/>
    <col min="11787" max="11787" width="16.7109375" style="92" customWidth="1"/>
    <col min="11788" max="11788" width="1.42578125" style="92" customWidth="1"/>
    <col min="11789" max="11789" width="16.42578125" style="92" customWidth="1"/>
    <col min="11790" max="11790" width="10.140625" style="92"/>
    <col min="11791" max="11791" width="14.42578125" style="92" bestFit="1" customWidth="1"/>
    <col min="11792" max="12029" width="10.140625" style="92"/>
    <col min="12030" max="12030" width="3" style="92" customWidth="1"/>
    <col min="12031" max="12031" width="62.42578125" style="92" customWidth="1"/>
    <col min="12032" max="12032" width="1.42578125" style="92" customWidth="1"/>
    <col min="12033" max="12033" width="7.7109375" style="92" bestFit="1" customWidth="1"/>
    <col min="12034" max="12034" width="1.42578125" style="92" customWidth="1"/>
    <col min="12035" max="12035" width="15" style="92" customWidth="1"/>
    <col min="12036" max="12036" width="1.42578125" style="92" customWidth="1"/>
    <col min="12037" max="12037" width="18.140625" style="92" customWidth="1"/>
    <col min="12038" max="12038" width="1.42578125" style="92" customWidth="1"/>
    <col min="12039" max="12039" width="15" style="92" bestFit="1" customWidth="1"/>
    <col min="12040" max="12040" width="1.7109375" style="92" customWidth="1"/>
    <col min="12041" max="12041" width="15.28515625" style="92" customWidth="1"/>
    <col min="12042" max="12042" width="1.42578125" style="92" customWidth="1"/>
    <col min="12043" max="12043" width="16.7109375" style="92" customWidth="1"/>
    <col min="12044" max="12044" width="1.42578125" style="92" customWidth="1"/>
    <col min="12045" max="12045" width="16.42578125" style="92" customWidth="1"/>
    <col min="12046" max="12046" width="10.140625" style="92"/>
    <col min="12047" max="12047" width="14.42578125" style="92" bestFit="1" customWidth="1"/>
    <col min="12048" max="12285" width="10.140625" style="92"/>
    <col min="12286" max="12286" width="3" style="92" customWidth="1"/>
    <col min="12287" max="12287" width="62.42578125" style="92" customWidth="1"/>
    <col min="12288" max="12288" width="1.42578125" style="92" customWidth="1"/>
    <col min="12289" max="12289" width="7.7109375" style="92" bestFit="1" customWidth="1"/>
    <col min="12290" max="12290" width="1.42578125" style="92" customWidth="1"/>
    <col min="12291" max="12291" width="15" style="92" customWidth="1"/>
    <col min="12292" max="12292" width="1.42578125" style="92" customWidth="1"/>
    <col min="12293" max="12293" width="18.140625" style="92" customWidth="1"/>
    <col min="12294" max="12294" width="1.42578125" style="92" customWidth="1"/>
    <col min="12295" max="12295" width="15" style="92" bestFit="1" customWidth="1"/>
    <col min="12296" max="12296" width="1.7109375" style="92" customWidth="1"/>
    <col min="12297" max="12297" width="15.28515625" style="92" customWidth="1"/>
    <col min="12298" max="12298" width="1.42578125" style="92" customWidth="1"/>
    <col min="12299" max="12299" width="16.7109375" style="92" customWidth="1"/>
    <col min="12300" max="12300" width="1.42578125" style="92" customWidth="1"/>
    <col min="12301" max="12301" width="16.42578125" style="92" customWidth="1"/>
    <col min="12302" max="12302" width="10.140625" style="92"/>
    <col min="12303" max="12303" width="14.42578125" style="92" bestFit="1" customWidth="1"/>
    <col min="12304" max="12541" width="10.140625" style="92"/>
    <col min="12542" max="12542" width="3" style="92" customWidth="1"/>
    <col min="12543" max="12543" width="62.42578125" style="92" customWidth="1"/>
    <col min="12544" max="12544" width="1.42578125" style="92" customWidth="1"/>
    <col min="12545" max="12545" width="7.7109375" style="92" bestFit="1" customWidth="1"/>
    <col min="12546" max="12546" width="1.42578125" style="92" customWidth="1"/>
    <col min="12547" max="12547" width="15" style="92" customWidth="1"/>
    <col min="12548" max="12548" width="1.42578125" style="92" customWidth="1"/>
    <col min="12549" max="12549" width="18.140625" style="92" customWidth="1"/>
    <col min="12550" max="12550" width="1.42578125" style="92" customWidth="1"/>
    <col min="12551" max="12551" width="15" style="92" bestFit="1" customWidth="1"/>
    <col min="12552" max="12552" width="1.7109375" style="92" customWidth="1"/>
    <col min="12553" max="12553" width="15.28515625" style="92" customWidth="1"/>
    <col min="12554" max="12554" width="1.42578125" style="92" customWidth="1"/>
    <col min="12555" max="12555" width="16.7109375" style="92" customWidth="1"/>
    <col min="12556" max="12556" width="1.42578125" style="92" customWidth="1"/>
    <col min="12557" max="12557" width="16.42578125" style="92" customWidth="1"/>
    <col min="12558" max="12558" width="10.140625" style="92"/>
    <col min="12559" max="12559" width="14.42578125" style="92" bestFit="1" customWidth="1"/>
    <col min="12560" max="12797" width="10.140625" style="92"/>
    <col min="12798" max="12798" width="3" style="92" customWidth="1"/>
    <col min="12799" max="12799" width="62.42578125" style="92" customWidth="1"/>
    <col min="12800" max="12800" width="1.42578125" style="92" customWidth="1"/>
    <col min="12801" max="12801" width="7.7109375" style="92" bestFit="1" customWidth="1"/>
    <col min="12802" max="12802" width="1.42578125" style="92" customWidth="1"/>
    <col min="12803" max="12803" width="15" style="92" customWidth="1"/>
    <col min="12804" max="12804" width="1.42578125" style="92" customWidth="1"/>
    <col min="12805" max="12805" width="18.140625" style="92" customWidth="1"/>
    <col min="12806" max="12806" width="1.42578125" style="92" customWidth="1"/>
    <col min="12807" max="12807" width="15" style="92" bestFit="1" customWidth="1"/>
    <col min="12808" max="12808" width="1.7109375" style="92" customWidth="1"/>
    <col min="12809" max="12809" width="15.28515625" style="92" customWidth="1"/>
    <col min="12810" max="12810" width="1.42578125" style="92" customWidth="1"/>
    <col min="12811" max="12811" width="16.7109375" style="92" customWidth="1"/>
    <col min="12812" max="12812" width="1.42578125" style="92" customWidth="1"/>
    <col min="12813" max="12813" width="16.42578125" style="92" customWidth="1"/>
    <col min="12814" max="12814" width="10.140625" style="92"/>
    <col min="12815" max="12815" width="14.42578125" style="92" bestFit="1" customWidth="1"/>
    <col min="12816" max="13053" width="10.140625" style="92"/>
    <col min="13054" max="13054" width="3" style="92" customWidth="1"/>
    <col min="13055" max="13055" width="62.42578125" style="92" customWidth="1"/>
    <col min="13056" max="13056" width="1.42578125" style="92" customWidth="1"/>
    <col min="13057" max="13057" width="7.7109375" style="92" bestFit="1" customWidth="1"/>
    <col min="13058" max="13058" width="1.42578125" style="92" customWidth="1"/>
    <col min="13059" max="13059" width="15" style="92" customWidth="1"/>
    <col min="13060" max="13060" width="1.42578125" style="92" customWidth="1"/>
    <col min="13061" max="13061" width="18.140625" style="92" customWidth="1"/>
    <col min="13062" max="13062" width="1.42578125" style="92" customWidth="1"/>
    <col min="13063" max="13063" width="15" style="92" bestFit="1" customWidth="1"/>
    <col min="13064" max="13064" width="1.7109375" style="92" customWidth="1"/>
    <col min="13065" max="13065" width="15.28515625" style="92" customWidth="1"/>
    <col min="13066" max="13066" width="1.42578125" style="92" customWidth="1"/>
    <col min="13067" max="13067" width="16.7109375" style="92" customWidth="1"/>
    <col min="13068" max="13068" width="1.42578125" style="92" customWidth="1"/>
    <col min="13069" max="13069" width="16.42578125" style="92" customWidth="1"/>
    <col min="13070" max="13070" width="10.140625" style="92"/>
    <col min="13071" max="13071" width="14.42578125" style="92" bestFit="1" customWidth="1"/>
    <col min="13072" max="13309" width="10.140625" style="92"/>
    <col min="13310" max="13310" width="3" style="92" customWidth="1"/>
    <col min="13311" max="13311" width="62.42578125" style="92" customWidth="1"/>
    <col min="13312" max="13312" width="1.42578125" style="92" customWidth="1"/>
    <col min="13313" max="13313" width="7.7109375" style="92" bestFit="1" customWidth="1"/>
    <col min="13314" max="13314" width="1.42578125" style="92" customWidth="1"/>
    <col min="13315" max="13315" width="15" style="92" customWidth="1"/>
    <col min="13316" max="13316" width="1.42578125" style="92" customWidth="1"/>
    <col min="13317" max="13317" width="18.140625" style="92" customWidth="1"/>
    <col min="13318" max="13318" width="1.42578125" style="92" customWidth="1"/>
    <col min="13319" max="13319" width="15" style="92" bestFit="1" customWidth="1"/>
    <col min="13320" max="13320" width="1.7109375" style="92" customWidth="1"/>
    <col min="13321" max="13321" width="15.28515625" style="92" customWidth="1"/>
    <col min="13322" max="13322" width="1.42578125" style="92" customWidth="1"/>
    <col min="13323" max="13323" width="16.7109375" style="92" customWidth="1"/>
    <col min="13324" max="13324" width="1.42578125" style="92" customWidth="1"/>
    <col min="13325" max="13325" width="16.42578125" style="92" customWidth="1"/>
    <col min="13326" max="13326" width="10.140625" style="92"/>
    <col min="13327" max="13327" width="14.42578125" style="92" bestFit="1" customWidth="1"/>
    <col min="13328" max="13565" width="10.140625" style="92"/>
    <col min="13566" max="13566" width="3" style="92" customWidth="1"/>
    <col min="13567" max="13567" width="62.42578125" style="92" customWidth="1"/>
    <col min="13568" max="13568" width="1.42578125" style="92" customWidth="1"/>
    <col min="13569" max="13569" width="7.7109375" style="92" bestFit="1" customWidth="1"/>
    <col min="13570" max="13570" width="1.42578125" style="92" customWidth="1"/>
    <col min="13571" max="13571" width="15" style="92" customWidth="1"/>
    <col min="13572" max="13572" width="1.42578125" style="92" customWidth="1"/>
    <col min="13573" max="13573" width="18.140625" style="92" customWidth="1"/>
    <col min="13574" max="13574" width="1.42578125" style="92" customWidth="1"/>
    <col min="13575" max="13575" width="15" style="92" bestFit="1" customWidth="1"/>
    <col min="13576" max="13576" width="1.7109375" style="92" customWidth="1"/>
    <col min="13577" max="13577" width="15.28515625" style="92" customWidth="1"/>
    <col min="13578" max="13578" width="1.42578125" style="92" customWidth="1"/>
    <col min="13579" max="13579" width="16.7109375" style="92" customWidth="1"/>
    <col min="13580" max="13580" width="1.42578125" style="92" customWidth="1"/>
    <col min="13581" max="13581" width="16.42578125" style="92" customWidth="1"/>
    <col min="13582" max="13582" width="10.140625" style="92"/>
    <col min="13583" max="13583" width="14.42578125" style="92" bestFit="1" customWidth="1"/>
    <col min="13584" max="13821" width="10.140625" style="92"/>
    <col min="13822" max="13822" width="3" style="92" customWidth="1"/>
    <col min="13823" max="13823" width="62.42578125" style="92" customWidth="1"/>
    <col min="13824" max="13824" width="1.42578125" style="92" customWidth="1"/>
    <col min="13825" max="13825" width="7.7109375" style="92" bestFit="1" customWidth="1"/>
    <col min="13826" max="13826" width="1.42578125" style="92" customWidth="1"/>
    <col min="13827" max="13827" width="15" style="92" customWidth="1"/>
    <col min="13828" max="13828" width="1.42578125" style="92" customWidth="1"/>
    <col min="13829" max="13829" width="18.140625" style="92" customWidth="1"/>
    <col min="13830" max="13830" width="1.42578125" style="92" customWidth="1"/>
    <col min="13831" max="13831" width="15" style="92" bestFit="1" customWidth="1"/>
    <col min="13832" max="13832" width="1.7109375" style="92" customWidth="1"/>
    <col min="13833" max="13833" width="15.28515625" style="92" customWidth="1"/>
    <col min="13834" max="13834" width="1.42578125" style="92" customWidth="1"/>
    <col min="13835" max="13835" width="16.7109375" style="92" customWidth="1"/>
    <col min="13836" max="13836" width="1.42578125" style="92" customWidth="1"/>
    <col min="13837" max="13837" width="16.42578125" style="92" customWidth="1"/>
    <col min="13838" max="13838" width="10.140625" style="92"/>
    <col min="13839" max="13839" width="14.42578125" style="92" bestFit="1" customWidth="1"/>
    <col min="13840" max="14077" width="10.140625" style="92"/>
    <col min="14078" max="14078" width="3" style="92" customWidth="1"/>
    <col min="14079" max="14079" width="62.42578125" style="92" customWidth="1"/>
    <col min="14080" max="14080" width="1.42578125" style="92" customWidth="1"/>
    <col min="14081" max="14081" width="7.7109375" style="92" bestFit="1" customWidth="1"/>
    <col min="14082" max="14082" width="1.42578125" style="92" customWidth="1"/>
    <col min="14083" max="14083" width="15" style="92" customWidth="1"/>
    <col min="14084" max="14084" width="1.42578125" style="92" customWidth="1"/>
    <col min="14085" max="14085" width="18.140625" style="92" customWidth="1"/>
    <col min="14086" max="14086" width="1.42578125" style="92" customWidth="1"/>
    <col min="14087" max="14087" width="15" style="92" bestFit="1" customWidth="1"/>
    <col min="14088" max="14088" width="1.7109375" style="92" customWidth="1"/>
    <col min="14089" max="14089" width="15.28515625" style="92" customWidth="1"/>
    <col min="14090" max="14090" width="1.42578125" style="92" customWidth="1"/>
    <col min="14091" max="14091" width="16.7109375" style="92" customWidth="1"/>
    <col min="14092" max="14092" width="1.42578125" style="92" customWidth="1"/>
    <col min="14093" max="14093" width="16.42578125" style="92" customWidth="1"/>
    <col min="14094" max="14094" width="10.140625" style="92"/>
    <col min="14095" max="14095" width="14.42578125" style="92" bestFit="1" customWidth="1"/>
    <col min="14096" max="14333" width="10.140625" style="92"/>
    <col min="14334" max="14334" width="3" style="92" customWidth="1"/>
    <col min="14335" max="14335" width="62.42578125" style="92" customWidth="1"/>
    <col min="14336" max="14336" width="1.42578125" style="92" customWidth="1"/>
    <col min="14337" max="14337" width="7.7109375" style="92" bestFit="1" customWidth="1"/>
    <col min="14338" max="14338" width="1.42578125" style="92" customWidth="1"/>
    <col min="14339" max="14339" width="15" style="92" customWidth="1"/>
    <col min="14340" max="14340" width="1.42578125" style="92" customWidth="1"/>
    <col min="14341" max="14341" width="18.140625" style="92" customWidth="1"/>
    <col min="14342" max="14342" width="1.42578125" style="92" customWidth="1"/>
    <col min="14343" max="14343" width="15" style="92" bestFit="1" customWidth="1"/>
    <col min="14344" max="14344" width="1.7109375" style="92" customWidth="1"/>
    <col min="14345" max="14345" width="15.28515625" style="92" customWidth="1"/>
    <col min="14346" max="14346" width="1.42578125" style="92" customWidth="1"/>
    <col min="14347" max="14347" width="16.7109375" style="92" customWidth="1"/>
    <col min="14348" max="14348" width="1.42578125" style="92" customWidth="1"/>
    <col min="14349" max="14349" width="16.42578125" style="92" customWidth="1"/>
    <col min="14350" max="14350" width="10.140625" style="92"/>
    <col min="14351" max="14351" width="14.42578125" style="92" bestFit="1" customWidth="1"/>
    <col min="14352" max="14589" width="10.140625" style="92"/>
    <col min="14590" max="14590" width="3" style="92" customWidth="1"/>
    <col min="14591" max="14591" width="62.42578125" style="92" customWidth="1"/>
    <col min="14592" max="14592" width="1.42578125" style="92" customWidth="1"/>
    <col min="14593" max="14593" width="7.7109375" style="92" bestFit="1" customWidth="1"/>
    <col min="14594" max="14594" width="1.42578125" style="92" customWidth="1"/>
    <col min="14595" max="14595" width="15" style="92" customWidth="1"/>
    <col min="14596" max="14596" width="1.42578125" style="92" customWidth="1"/>
    <col min="14597" max="14597" width="18.140625" style="92" customWidth="1"/>
    <col min="14598" max="14598" width="1.42578125" style="92" customWidth="1"/>
    <col min="14599" max="14599" width="15" style="92" bestFit="1" customWidth="1"/>
    <col min="14600" max="14600" width="1.7109375" style="92" customWidth="1"/>
    <col min="14601" max="14601" width="15.28515625" style="92" customWidth="1"/>
    <col min="14602" max="14602" width="1.42578125" style="92" customWidth="1"/>
    <col min="14603" max="14603" width="16.7109375" style="92" customWidth="1"/>
    <col min="14604" max="14604" width="1.42578125" style="92" customWidth="1"/>
    <col min="14605" max="14605" width="16.42578125" style="92" customWidth="1"/>
    <col min="14606" max="14606" width="10.140625" style="92"/>
    <col min="14607" max="14607" width="14.42578125" style="92" bestFit="1" customWidth="1"/>
    <col min="14608" max="14845" width="10.140625" style="92"/>
    <col min="14846" max="14846" width="3" style="92" customWidth="1"/>
    <col min="14847" max="14847" width="62.42578125" style="92" customWidth="1"/>
    <col min="14848" max="14848" width="1.42578125" style="92" customWidth="1"/>
    <col min="14849" max="14849" width="7.7109375" style="92" bestFit="1" customWidth="1"/>
    <col min="14850" max="14850" width="1.42578125" style="92" customWidth="1"/>
    <col min="14851" max="14851" width="15" style="92" customWidth="1"/>
    <col min="14852" max="14852" width="1.42578125" style="92" customWidth="1"/>
    <col min="14853" max="14853" width="18.140625" style="92" customWidth="1"/>
    <col min="14854" max="14854" width="1.42578125" style="92" customWidth="1"/>
    <col min="14855" max="14855" width="15" style="92" bestFit="1" customWidth="1"/>
    <col min="14856" max="14856" width="1.7109375" style="92" customWidth="1"/>
    <col min="14857" max="14857" width="15.28515625" style="92" customWidth="1"/>
    <col min="14858" max="14858" width="1.42578125" style="92" customWidth="1"/>
    <col min="14859" max="14859" width="16.7109375" style="92" customWidth="1"/>
    <col min="14860" max="14860" width="1.42578125" style="92" customWidth="1"/>
    <col min="14861" max="14861" width="16.42578125" style="92" customWidth="1"/>
    <col min="14862" max="14862" width="10.140625" style="92"/>
    <col min="14863" max="14863" width="14.42578125" style="92" bestFit="1" customWidth="1"/>
    <col min="14864" max="15101" width="10.140625" style="92"/>
    <col min="15102" max="15102" width="3" style="92" customWidth="1"/>
    <col min="15103" max="15103" width="62.42578125" style="92" customWidth="1"/>
    <col min="15104" max="15104" width="1.42578125" style="92" customWidth="1"/>
    <col min="15105" max="15105" width="7.7109375" style="92" bestFit="1" customWidth="1"/>
    <col min="15106" max="15106" width="1.42578125" style="92" customWidth="1"/>
    <col min="15107" max="15107" width="15" style="92" customWidth="1"/>
    <col min="15108" max="15108" width="1.42578125" style="92" customWidth="1"/>
    <col min="15109" max="15109" width="18.140625" style="92" customWidth="1"/>
    <col min="15110" max="15110" width="1.42578125" style="92" customWidth="1"/>
    <col min="15111" max="15111" width="15" style="92" bestFit="1" customWidth="1"/>
    <col min="15112" max="15112" width="1.7109375" style="92" customWidth="1"/>
    <col min="15113" max="15113" width="15.28515625" style="92" customWidth="1"/>
    <col min="15114" max="15114" width="1.42578125" style="92" customWidth="1"/>
    <col min="15115" max="15115" width="16.7109375" style="92" customWidth="1"/>
    <col min="15116" max="15116" width="1.42578125" style="92" customWidth="1"/>
    <col min="15117" max="15117" width="16.42578125" style="92" customWidth="1"/>
    <col min="15118" max="15118" width="10.140625" style="92"/>
    <col min="15119" max="15119" width="14.42578125" style="92" bestFit="1" customWidth="1"/>
    <col min="15120" max="15357" width="10.140625" style="92"/>
    <col min="15358" max="15358" width="3" style="92" customWidth="1"/>
    <col min="15359" max="15359" width="62.42578125" style="92" customWidth="1"/>
    <col min="15360" max="15360" width="1.42578125" style="92" customWidth="1"/>
    <col min="15361" max="15361" width="7.7109375" style="92" bestFit="1" customWidth="1"/>
    <col min="15362" max="15362" width="1.42578125" style="92" customWidth="1"/>
    <col min="15363" max="15363" width="15" style="92" customWidth="1"/>
    <col min="15364" max="15364" width="1.42578125" style="92" customWidth="1"/>
    <col min="15365" max="15365" width="18.140625" style="92" customWidth="1"/>
    <col min="15366" max="15366" width="1.42578125" style="92" customWidth="1"/>
    <col min="15367" max="15367" width="15" style="92" bestFit="1" customWidth="1"/>
    <col min="15368" max="15368" width="1.7109375" style="92" customWidth="1"/>
    <col min="15369" max="15369" width="15.28515625" style="92" customWidth="1"/>
    <col min="15370" max="15370" width="1.42578125" style="92" customWidth="1"/>
    <col min="15371" max="15371" width="16.7109375" style="92" customWidth="1"/>
    <col min="15372" max="15372" width="1.42578125" style="92" customWidth="1"/>
    <col min="15373" max="15373" width="16.42578125" style="92" customWidth="1"/>
    <col min="15374" max="15374" width="10.140625" style="92"/>
    <col min="15375" max="15375" width="14.42578125" style="92" bestFit="1" customWidth="1"/>
    <col min="15376" max="15613" width="10.140625" style="92"/>
    <col min="15614" max="15614" width="3" style="92" customWidth="1"/>
    <col min="15615" max="15615" width="62.42578125" style="92" customWidth="1"/>
    <col min="15616" max="15616" width="1.42578125" style="92" customWidth="1"/>
    <col min="15617" max="15617" width="7.7109375" style="92" bestFit="1" customWidth="1"/>
    <col min="15618" max="15618" width="1.42578125" style="92" customWidth="1"/>
    <col min="15619" max="15619" width="15" style="92" customWidth="1"/>
    <col min="15620" max="15620" width="1.42578125" style="92" customWidth="1"/>
    <col min="15621" max="15621" width="18.140625" style="92" customWidth="1"/>
    <col min="15622" max="15622" width="1.42578125" style="92" customWidth="1"/>
    <col min="15623" max="15623" width="15" style="92" bestFit="1" customWidth="1"/>
    <col min="15624" max="15624" width="1.7109375" style="92" customWidth="1"/>
    <col min="15625" max="15625" width="15.28515625" style="92" customWidth="1"/>
    <col min="15626" max="15626" width="1.42578125" style="92" customWidth="1"/>
    <col min="15627" max="15627" width="16.7109375" style="92" customWidth="1"/>
    <col min="15628" max="15628" width="1.42578125" style="92" customWidth="1"/>
    <col min="15629" max="15629" width="16.42578125" style="92" customWidth="1"/>
    <col min="15630" max="15630" width="10.140625" style="92"/>
    <col min="15631" max="15631" width="14.42578125" style="92" bestFit="1" customWidth="1"/>
    <col min="15632" max="15869" width="10.140625" style="92"/>
    <col min="15870" max="15870" width="3" style="92" customWidth="1"/>
    <col min="15871" max="15871" width="62.42578125" style="92" customWidth="1"/>
    <col min="15872" max="15872" width="1.42578125" style="92" customWidth="1"/>
    <col min="15873" max="15873" width="7.7109375" style="92" bestFit="1" customWidth="1"/>
    <col min="15874" max="15874" width="1.42578125" style="92" customWidth="1"/>
    <col min="15875" max="15875" width="15" style="92" customWidth="1"/>
    <col min="15876" max="15876" width="1.42578125" style="92" customWidth="1"/>
    <col min="15877" max="15877" width="18.140625" style="92" customWidth="1"/>
    <col min="15878" max="15878" width="1.42578125" style="92" customWidth="1"/>
    <col min="15879" max="15879" width="15" style="92" bestFit="1" customWidth="1"/>
    <col min="15880" max="15880" width="1.7109375" style="92" customWidth="1"/>
    <col min="15881" max="15881" width="15.28515625" style="92" customWidth="1"/>
    <col min="15882" max="15882" width="1.42578125" style="92" customWidth="1"/>
    <col min="15883" max="15883" width="16.7109375" style="92" customWidth="1"/>
    <col min="15884" max="15884" width="1.42578125" style="92" customWidth="1"/>
    <col min="15885" max="15885" width="16.42578125" style="92" customWidth="1"/>
    <col min="15886" max="15886" width="10.140625" style="92"/>
    <col min="15887" max="15887" width="14.42578125" style="92" bestFit="1" customWidth="1"/>
    <col min="15888" max="16125" width="10.140625" style="92"/>
    <col min="16126" max="16126" width="3" style="92" customWidth="1"/>
    <col min="16127" max="16127" width="62.42578125" style="92" customWidth="1"/>
    <col min="16128" max="16128" width="1.42578125" style="92" customWidth="1"/>
    <col min="16129" max="16129" width="7.7109375" style="92" bestFit="1" customWidth="1"/>
    <col min="16130" max="16130" width="1.42578125" style="92" customWidth="1"/>
    <col min="16131" max="16131" width="15" style="92" customWidth="1"/>
    <col min="16132" max="16132" width="1.42578125" style="92" customWidth="1"/>
    <col min="16133" max="16133" width="18.140625" style="92" customWidth="1"/>
    <col min="16134" max="16134" width="1.42578125" style="92" customWidth="1"/>
    <col min="16135" max="16135" width="15" style="92" bestFit="1" customWidth="1"/>
    <col min="16136" max="16136" width="1.7109375" style="92" customWidth="1"/>
    <col min="16137" max="16137" width="15.28515625" style="92" customWidth="1"/>
    <col min="16138" max="16138" width="1.42578125" style="92" customWidth="1"/>
    <col min="16139" max="16139" width="16.7109375" style="92" customWidth="1"/>
    <col min="16140" max="16140" width="1.42578125" style="92" customWidth="1"/>
    <col min="16141" max="16141" width="16.42578125" style="92" customWidth="1"/>
    <col min="16142" max="16142" width="10.140625" style="92"/>
    <col min="16143" max="16143" width="14.42578125" style="92" bestFit="1" customWidth="1"/>
    <col min="16144" max="16384" width="10.140625" style="92"/>
  </cols>
  <sheetData>
    <row r="1" spans="1:18" ht="26.1" customHeight="1">
      <c r="A1" s="78" t="str">
        <f>'EQ Conso (T)'!A1</f>
        <v>บริษัท เดนทัล คอร์ปอเรชั่น จำกัด (มหาชน) และบริษัทย่อย</v>
      </c>
    </row>
    <row r="2" spans="1:18" ht="26.1" customHeight="1">
      <c r="A2" s="78" t="str">
        <f>'EQ Conso (T)'!A2</f>
        <v>งบแสดงการเปลี่ยนแปลงส่วนของผู้ถือหุ้น</v>
      </c>
    </row>
    <row r="3" spans="1:18" ht="26.1" customHeight="1">
      <c r="A3" s="24" t="s">
        <v>145</v>
      </c>
    </row>
    <row r="4" spans="1:18" ht="26.1" customHeight="1">
      <c r="Q4" s="102"/>
    </row>
    <row r="5" spans="1:18" ht="26.1" customHeight="1">
      <c r="H5" s="158" t="s">
        <v>95</v>
      </c>
      <c r="I5" s="158"/>
      <c r="J5" s="158"/>
      <c r="K5" s="158"/>
      <c r="L5" s="158"/>
      <c r="M5" s="158"/>
      <c r="N5" s="158"/>
      <c r="O5" s="158"/>
      <c r="P5" s="158"/>
      <c r="Q5" s="158"/>
    </row>
    <row r="6" spans="1:18" ht="26.1" customHeight="1">
      <c r="G6" s="145"/>
      <c r="H6" s="103"/>
      <c r="I6" s="1"/>
      <c r="J6" s="103"/>
      <c r="K6" s="145"/>
      <c r="L6" s="158" t="s">
        <v>84</v>
      </c>
      <c r="M6" s="158"/>
      <c r="N6" s="158"/>
      <c r="O6" s="1"/>
      <c r="P6" s="95"/>
      <c r="Q6" s="1"/>
    </row>
    <row r="7" spans="1:18" ht="26.1" customHeight="1">
      <c r="H7" s="104" t="s">
        <v>35</v>
      </c>
      <c r="I7" s="1"/>
      <c r="J7" s="104" t="s">
        <v>149</v>
      </c>
      <c r="K7" s="1"/>
      <c r="L7" s="95" t="s">
        <v>71</v>
      </c>
      <c r="M7" s="95"/>
      <c r="N7" s="95"/>
      <c r="O7" s="1"/>
      <c r="P7" s="95" t="s">
        <v>82</v>
      </c>
      <c r="Q7" s="1"/>
    </row>
    <row r="8" spans="1:18" ht="26.1" customHeight="1">
      <c r="F8" s="150" t="s">
        <v>1</v>
      </c>
      <c r="H8" s="96" t="s">
        <v>36</v>
      </c>
      <c r="I8" s="1"/>
      <c r="J8" s="96" t="s">
        <v>150</v>
      </c>
      <c r="K8" s="1"/>
      <c r="L8" s="151" t="s">
        <v>37</v>
      </c>
      <c r="M8" s="1"/>
      <c r="N8" s="151" t="s">
        <v>72</v>
      </c>
      <c r="O8" s="1"/>
      <c r="P8" s="151" t="s">
        <v>38</v>
      </c>
      <c r="Q8" s="151" t="s">
        <v>26</v>
      </c>
    </row>
    <row r="9" spans="1:18" ht="26.1" customHeight="1">
      <c r="A9" s="29" t="s">
        <v>147</v>
      </c>
      <c r="B9" s="30"/>
      <c r="C9" s="30"/>
      <c r="D9" s="30"/>
      <c r="E9" s="2"/>
      <c r="F9" s="105"/>
      <c r="G9" s="2"/>
      <c r="H9" s="35">
        <v>75000000</v>
      </c>
      <c r="I9" s="35"/>
      <c r="J9" s="155">
        <v>0</v>
      </c>
      <c r="K9" s="35"/>
      <c r="L9" s="35">
        <v>2695359.76</v>
      </c>
      <c r="M9" s="35"/>
      <c r="N9" s="35">
        <v>10410519.130000001</v>
      </c>
      <c r="O9" s="35"/>
      <c r="P9" s="35">
        <v>0</v>
      </c>
      <c r="Q9" s="106">
        <f>P9+SUM(H9:N9)</f>
        <v>88105878.890000001</v>
      </c>
    </row>
    <row r="10" spans="1:18" ht="26.1" customHeight="1">
      <c r="A10" s="29" t="s">
        <v>39</v>
      </c>
      <c r="B10" s="30"/>
      <c r="C10" s="30"/>
      <c r="D10" s="30"/>
      <c r="E10" s="2"/>
      <c r="F10" s="122">
        <v>19</v>
      </c>
      <c r="G10" s="2"/>
      <c r="H10" s="35">
        <v>25000000</v>
      </c>
      <c r="I10" s="35"/>
      <c r="J10" s="35">
        <v>265370000</v>
      </c>
      <c r="K10" s="35"/>
      <c r="L10" s="155">
        <v>0</v>
      </c>
      <c r="M10" s="35"/>
      <c r="N10" s="155">
        <v>0</v>
      </c>
      <c r="O10" s="35"/>
      <c r="P10" s="35">
        <v>0</v>
      </c>
      <c r="Q10" s="35">
        <f>SUM(H10:P10)</f>
        <v>290370000</v>
      </c>
    </row>
    <row r="11" spans="1:18" ht="26.1" customHeight="1">
      <c r="A11" s="29" t="s">
        <v>40</v>
      </c>
      <c r="B11" s="30"/>
      <c r="C11" s="30"/>
      <c r="D11" s="30"/>
      <c r="E11" s="2"/>
      <c r="F11" s="122">
        <v>20</v>
      </c>
      <c r="G11" s="2"/>
      <c r="H11" s="155">
        <v>0</v>
      </c>
      <c r="I11" s="35"/>
      <c r="J11" s="155">
        <v>0</v>
      </c>
      <c r="K11" s="35"/>
      <c r="L11" s="155">
        <v>0</v>
      </c>
      <c r="M11" s="35"/>
      <c r="N11" s="35">
        <v>-9229587.4299999997</v>
      </c>
      <c r="O11" s="35"/>
      <c r="P11" s="35">
        <v>0</v>
      </c>
      <c r="Q11" s="35">
        <f>SUM(H11:P11)</f>
        <v>-9229587.4299999997</v>
      </c>
    </row>
    <row r="12" spans="1:18" ht="26.1" customHeight="1">
      <c r="A12" s="29" t="s">
        <v>41</v>
      </c>
      <c r="B12" s="30"/>
      <c r="C12" s="30"/>
      <c r="D12" s="30"/>
      <c r="E12" s="2"/>
      <c r="F12" s="122"/>
      <c r="G12" s="2"/>
      <c r="H12" s="155">
        <v>0</v>
      </c>
      <c r="I12" s="35"/>
      <c r="J12" s="155">
        <v>0</v>
      </c>
      <c r="K12" s="35"/>
      <c r="L12" s="35">
        <v>513607.1</v>
      </c>
      <c r="M12" s="35"/>
      <c r="N12" s="35">
        <f>-L12</f>
        <v>-513607.1</v>
      </c>
      <c r="O12" s="35"/>
      <c r="P12" s="35">
        <v>0</v>
      </c>
      <c r="Q12" s="35">
        <f>SUM(H12:P12)</f>
        <v>0</v>
      </c>
    </row>
    <row r="13" spans="1:18" ht="26.1" customHeight="1">
      <c r="A13" s="33" t="s">
        <v>137</v>
      </c>
      <c r="B13" s="30"/>
      <c r="C13" s="30"/>
      <c r="D13" s="30"/>
      <c r="E13" s="2"/>
      <c r="F13" s="4"/>
      <c r="G13" s="2"/>
      <c r="H13" s="155">
        <v>0</v>
      </c>
      <c r="I13" s="35"/>
      <c r="J13" s="155">
        <v>0</v>
      </c>
      <c r="K13" s="35"/>
      <c r="L13" s="155">
        <v>0</v>
      </c>
      <c r="M13" s="35"/>
      <c r="N13" s="35">
        <f>'PL (T) 6 เดือน'!L21</f>
        <v>29146137.18999999</v>
      </c>
      <c r="O13" s="35"/>
      <c r="P13" s="35">
        <v>0</v>
      </c>
      <c r="Q13" s="35">
        <f>SUM(H13:P13)</f>
        <v>29146137.18999999</v>
      </c>
    </row>
    <row r="14" spans="1:18" ht="26.1" customHeight="1" thickBot="1">
      <c r="A14" s="33" t="s">
        <v>148</v>
      </c>
      <c r="B14" s="30"/>
      <c r="C14" s="30"/>
      <c r="D14" s="30"/>
      <c r="E14" s="2"/>
      <c r="F14" s="121"/>
      <c r="G14" s="2"/>
      <c r="H14" s="107">
        <f>SUM(H9:H13)</f>
        <v>100000000</v>
      </c>
      <c r="I14" s="35"/>
      <c r="J14" s="107">
        <f>SUM(J10:J13)</f>
        <v>265370000</v>
      </c>
      <c r="K14" s="35"/>
      <c r="L14" s="107">
        <f>SUM(L9:L13)</f>
        <v>3208966.86</v>
      </c>
      <c r="M14" s="35"/>
      <c r="N14" s="107">
        <f>SUM(N9:N13)</f>
        <v>29813461.789999992</v>
      </c>
      <c r="O14" s="35"/>
      <c r="P14" s="107">
        <f>SUM(P10:P13)</f>
        <v>0</v>
      </c>
      <c r="Q14" s="107">
        <f>SUM(Q9:Q13)</f>
        <v>398392428.64999998</v>
      </c>
      <c r="R14" s="93"/>
    </row>
    <row r="15" spans="1:18" ht="26.1" customHeight="1" thickTop="1">
      <c r="B15" s="2"/>
      <c r="C15" s="2"/>
      <c r="D15" s="2"/>
      <c r="E15" s="2"/>
      <c r="F15" s="2"/>
      <c r="G15" s="4"/>
      <c r="H15" s="2"/>
      <c r="I15" s="108"/>
      <c r="J15" s="2"/>
      <c r="K15" s="108"/>
      <c r="L15" s="108"/>
      <c r="M15" s="108"/>
      <c r="N15" s="108"/>
      <c r="O15" s="108"/>
      <c r="P15" s="108"/>
      <c r="Q15" s="108"/>
      <c r="R15" s="108"/>
    </row>
    <row r="16" spans="1:18" ht="26.1" customHeight="1">
      <c r="A16" s="29" t="s">
        <v>119</v>
      </c>
      <c r="B16" s="30"/>
      <c r="C16" s="30"/>
      <c r="D16" s="30"/>
      <c r="E16" s="31"/>
      <c r="F16" s="105"/>
      <c r="G16" s="2"/>
      <c r="H16" s="35">
        <v>50200000</v>
      </c>
      <c r="I16" s="35"/>
      <c r="J16" s="35">
        <v>0</v>
      </c>
      <c r="K16" s="35"/>
      <c r="L16" s="35">
        <v>652853.87</v>
      </c>
      <c r="M16" s="35"/>
      <c r="N16" s="35">
        <v>14359583.390000001</v>
      </c>
      <c r="O16" s="35"/>
      <c r="P16" s="35">
        <v>0</v>
      </c>
      <c r="Q16" s="106">
        <f>P16+SUM(H16:N16)</f>
        <v>65212437.259999998</v>
      </c>
    </row>
    <row r="17" spans="1:18" ht="26.1" customHeight="1">
      <c r="A17" s="29" t="s">
        <v>39</v>
      </c>
      <c r="B17" s="30"/>
      <c r="C17" s="30"/>
      <c r="D17" s="30"/>
      <c r="E17" s="2"/>
      <c r="F17" s="122">
        <v>19</v>
      </c>
      <c r="G17" s="2"/>
      <c r="H17" s="35">
        <v>24800000</v>
      </c>
      <c r="I17" s="35"/>
      <c r="J17" s="35">
        <v>0</v>
      </c>
      <c r="K17" s="35"/>
      <c r="L17" s="35">
        <v>0</v>
      </c>
      <c r="M17" s="35"/>
      <c r="N17" s="35">
        <v>0</v>
      </c>
      <c r="O17" s="35"/>
      <c r="P17" s="35">
        <v>0</v>
      </c>
      <c r="Q17" s="35">
        <f>SUM(H17:P17)</f>
        <v>24800000</v>
      </c>
    </row>
    <row r="18" spans="1:18" ht="26.1" customHeight="1">
      <c r="A18" s="29" t="s">
        <v>40</v>
      </c>
      <c r="B18" s="30"/>
      <c r="C18" s="30"/>
      <c r="D18" s="30"/>
      <c r="E18" s="30"/>
      <c r="F18" s="122">
        <v>20</v>
      </c>
      <c r="G18" s="2"/>
      <c r="H18" s="35">
        <v>0</v>
      </c>
      <c r="I18" s="35"/>
      <c r="J18" s="35">
        <v>0</v>
      </c>
      <c r="K18" s="35"/>
      <c r="L18" s="35">
        <v>0</v>
      </c>
      <c r="M18" s="35"/>
      <c r="N18" s="35">
        <v>-21060412.57</v>
      </c>
      <c r="O18" s="35"/>
      <c r="P18" s="35">
        <v>0</v>
      </c>
      <c r="Q18" s="35">
        <f>SUM(H18:P18)</f>
        <v>-21060412.57</v>
      </c>
    </row>
    <row r="19" spans="1:18" ht="26.1" customHeight="1">
      <c r="A19" s="29" t="s">
        <v>41</v>
      </c>
      <c r="B19" s="30"/>
      <c r="C19" s="30"/>
      <c r="D19" s="30"/>
      <c r="E19" s="30"/>
      <c r="F19" s="122"/>
      <c r="G19" s="2"/>
      <c r="H19" s="35">
        <v>0</v>
      </c>
      <c r="I19" s="35"/>
      <c r="J19" s="35">
        <v>0</v>
      </c>
      <c r="K19" s="35"/>
      <c r="L19" s="35">
        <v>919177.43</v>
      </c>
      <c r="M19" s="35"/>
      <c r="N19" s="35">
        <f>-L19</f>
        <v>-919177.43</v>
      </c>
      <c r="O19" s="35"/>
      <c r="P19" s="35">
        <v>0</v>
      </c>
      <c r="Q19" s="35">
        <f>SUM(H19:P19)</f>
        <v>0</v>
      </c>
    </row>
    <row r="20" spans="1:18" ht="26.1" customHeight="1">
      <c r="A20" s="33" t="s">
        <v>137</v>
      </c>
      <c r="B20" s="30"/>
      <c r="C20" s="30"/>
      <c r="D20" s="30"/>
      <c r="E20" s="30"/>
      <c r="F20" s="4"/>
      <c r="G20" s="2"/>
      <c r="H20" s="35">
        <v>0</v>
      </c>
      <c r="I20" s="35"/>
      <c r="J20" s="35">
        <v>0</v>
      </c>
      <c r="K20" s="35"/>
      <c r="L20" s="35">
        <v>0</v>
      </c>
      <c r="M20" s="35"/>
      <c r="N20" s="35">
        <f>'PL (T) 6 เดือน'!N21</f>
        <v>20836487.919999998</v>
      </c>
      <c r="O20" s="35"/>
      <c r="P20" s="35">
        <v>0</v>
      </c>
      <c r="Q20" s="35">
        <f>SUM(H20:P20)</f>
        <v>20836487.919999998</v>
      </c>
    </row>
    <row r="21" spans="1:18" ht="26.1" customHeight="1" thickBot="1">
      <c r="A21" s="33" t="s">
        <v>133</v>
      </c>
      <c r="B21" s="30"/>
      <c r="C21" s="30"/>
      <c r="D21" s="30"/>
      <c r="E21" s="30"/>
      <c r="F21" s="105"/>
      <c r="G21" s="2"/>
      <c r="H21" s="107">
        <f>SUM(H16:H20)</f>
        <v>75000000</v>
      </c>
      <c r="I21" s="35"/>
      <c r="J21" s="107">
        <f>SUM(J16:J20)</f>
        <v>0</v>
      </c>
      <c r="K21" s="35"/>
      <c r="L21" s="107">
        <f>SUM(L16:L20)</f>
        <v>1572031.3</v>
      </c>
      <c r="M21" s="35"/>
      <c r="N21" s="107">
        <f>SUM(N16:N20)</f>
        <v>13216481.309999999</v>
      </c>
      <c r="O21" s="35"/>
      <c r="P21" s="107">
        <f>SUM(P18:P18)</f>
        <v>0</v>
      </c>
      <c r="Q21" s="107">
        <f>SUM(Q16:Q20)</f>
        <v>89788512.609999999</v>
      </c>
      <c r="R21" s="93"/>
    </row>
    <row r="22" spans="1:18" ht="26.1" customHeight="1" thickTop="1">
      <c r="A22" s="33"/>
      <c r="B22" s="30"/>
      <c r="C22" s="30"/>
      <c r="D22" s="30"/>
      <c r="E22" s="30"/>
      <c r="F22" s="105"/>
      <c r="G22" s="2"/>
      <c r="H22" s="106"/>
      <c r="I22" s="35"/>
      <c r="J22" s="106"/>
      <c r="K22" s="35"/>
      <c r="L22" s="106"/>
      <c r="M22" s="35"/>
      <c r="N22" s="106"/>
      <c r="O22" s="35"/>
      <c r="P22" s="35"/>
      <c r="Q22" s="106"/>
    </row>
    <row r="23" spans="1:18" ht="26.1" customHeight="1">
      <c r="A23" s="33"/>
      <c r="B23" s="30"/>
      <c r="C23" s="30"/>
      <c r="D23" s="30"/>
      <c r="E23" s="30"/>
      <c r="F23" s="105"/>
      <c r="G23" s="2"/>
      <c r="H23" s="106"/>
      <c r="I23" s="35"/>
      <c r="J23" s="106"/>
      <c r="K23" s="35"/>
      <c r="L23" s="106"/>
      <c r="M23" s="35"/>
      <c r="N23" s="106"/>
      <c r="O23" s="35"/>
      <c r="P23" s="35"/>
      <c r="Q23" s="106"/>
    </row>
    <row r="24" spans="1:18" ht="26.1" customHeight="1">
      <c r="A24" s="33"/>
      <c r="B24" s="30"/>
      <c r="C24" s="30"/>
      <c r="D24" s="30"/>
      <c r="E24" s="30"/>
      <c r="F24" s="105"/>
      <c r="G24" s="2"/>
      <c r="H24" s="106"/>
      <c r="I24" s="35"/>
      <c r="J24" s="106"/>
      <c r="K24" s="35"/>
      <c r="L24" s="106"/>
      <c r="M24" s="35"/>
      <c r="N24" s="106"/>
      <c r="O24" s="35"/>
      <c r="P24" s="35"/>
      <c r="Q24" s="106"/>
    </row>
    <row r="27" spans="1:18" ht="26.1" customHeight="1">
      <c r="A27" s="101" t="s">
        <v>128</v>
      </c>
    </row>
    <row r="34" spans="1:17" ht="26.1" customHeight="1">
      <c r="A34" s="130"/>
      <c r="B34" s="55"/>
      <c r="C34" s="55"/>
      <c r="D34" s="59"/>
      <c r="F34" s="2"/>
      <c r="G34" s="2"/>
      <c r="L34" s="59"/>
      <c r="M34" s="59"/>
      <c r="N34" s="58"/>
      <c r="Q34" s="58"/>
    </row>
    <row r="35" spans="1:17" ht="26.1" customHeight="1">
      <c r="A35" s="55"/>
      <c r="B35" s="56"/>
      <c r="C35" s="56"/>
      <c r="D35" s="56"/>
      <c r="E35" s="2"/>
      <c r="F35" s="2"/>
      <c r="G35" s="2"/>
      <c r="L35" s="59"/>
      <c r="M35" s="59"/>
      <c r="N35" s="58"/>
      <c r="Q35" s="58"/>
    </row>
  </sheetData>
  <mergeCells count="2">
    <mergeCell ref="H5:Q5"/>
    <mergeCell ref="L6:N6"/>
  </mergeCells>
  <pageMargins left="0.74803149606299213" right="0.23622047244094491" top="0.6692913385826772" bottom="0.39370078740157483" header="0.31496062992125984" footer="0.31496062992125984"/>
  <pageSetup paperSize="9" scale="75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topLeftCell="A51" zoomScale="90" zoomScaleNormal="90" zoomScaleSheetLayoutView="80" workbookViewId="0">
      <selection activeCell="F57" sqref="F57"/>
    </sheetView>
  </sheetViews>
  <sheetFormatPr defaultColWidth="10.140625" defaultRowHeight="27.95" customHeight="1"/>
  <cols>
    <col min="1" max="1" width="3.7109375" style="2" customWidth="1"/>
    <col min="2" max="6" width="9.140625" style="2" customWidth="1"/>
    <col min="7" max="7" width="6.85546875" style="2" customWidth="1"/>
    <col min="8" max="8" width="14.7109375" style="2" customWidth="1"/>
    <col min="9" max="9" width="1.140625" style="2" customWidth="1"/>
    <col min="10" max="10" width="14.7109375" style="2" customWidth="1"/>
    <col min="11" max="11" width="1.42578125" style="2" customWidth="1"/>
    <col min="12" max="12" width="14.7109375" style="2" customWidth="1"/>
    <col min="13" max="13" width="1.140625" style="2" customWidth="1"/>
    <col min="14" max="14" width="14.7109375" style="2" customWidth="1"/>
    <col min="15" max="15" width="1.42578125" style="2" customWidth="1"/>
    <col min="16" max="256" width="10.140625" style="2"/>
    <col min="257" max="257" width="3" style="2" customWidth="1"/>
    <col min="258" max="258" width="54.140625" style="2" customWidth="1"/>
    <col min="259" max="259" width="16.42578125" style="2" bestFit="1" customWidth="1"/>
    <col min="260" max="260" width="1.140625" style="2" customWidth="1"/>
    <col min="261" max="261" width="15.7109375" style="2" customWidth="1"/>
    <col min="262" max="262" width="1.42578125" style="2" customWidth="1"/>
    <col min="263" max="263" width="16.42578125" style="2" bestFit="1" customWidth="1"/>
    <col min="264" max="264" width="1.140625" style="2" customWidth="1"/>
    <col min="265" max="265" width="16.42578125" style="2" customWidth="1"/>
    <col min="266" max="512" width="10.140625" style="2"/>
    <col min="513" max="513" width="3" style="2" customWidth="1"/>
    <col min="514" max="514" width="54.140625" style="2" customWidth="1"/>
    <col min="515" max="515" width="16.42578125" style="2" bestFit="1" customWidth="1"/>
    <col min="516" max="516" width="1.140625" style="2" customWidth="1"/>
    <col min="517" max="517" width="15.7109375" style="2" customWidth="1"/>
    <col min="518" max="518" width="1.42578125" style="2" customWidth="1"/>
    <col min="519" max="519" width="16.42578125" style="2" bestFit="1" customWidth="1"/>
    <col min="520" max="520" width="1.140625" style="2" customWidth="1"/>
    <col min="521" max="521" width="16.42578125" style="2" customWidth="1"/>
    <col min="522" max="768" width="10.140625" style="2"/>
    <col min="769" max="769" width="3" style="2" customWidth="1"/>
    <col min="770" max="770" width="54.140625" style="2" customWidth="1"/>
    <col min="771" max="771" width="16.42578125" style="2" bestFit="1" customWidth="1"/>
    <col min="772" max="772" width="1.140625" style="2" customWidth="1"/>
    <col min="773" max="773" width="15.7109375" style="2" customWidth="1"/>
    <col min="774" max="774" width="1.42578125" style="2" customWidth="1"/>
    <col min="775" max="775" width="16.42578125" style="2" bestFit="1" customWidth="1"/>
    <col min="776" max="776" width="1.140625" style="2" customWidth="1"/>
    <col min="777" max="777" width="16.42578125" style="2" customWidth="1"/>
    <col min="778" max="1024" width="10.140625" style="2"/>
    <col min="1025" max="1025" width="3" style="2" customWidth="1"/>
    <col min="1026" max="1026" width="54.140625" style="2" customWidth="1"/>
    <col min="1027" max="1027" width="16.42578125" style="2" bestFit="1" customWidth="1"/>
    <col min="1028" max="1028" width="1.140625" style="2" customWidth="1"/>
    <col min="1029" max="1029" width="15.7109375" style="2" customWidth="1"/>
    <col min="1030" max="1030" width="1.42578125" style="2" customWidth="1"/>
    <col min="1031" max="1031" width="16.42578125" style="2" bestFit="1" customWidth="1"/>
    <col min="1032" max="1032" width="1.140625" style="2" customWidth="1"/>
    <col min="1033" max="1033" width="16.42578125" style="2" customWidth="1"/>
    <col min="1034" max="1280" width="10.140625" style="2"/>
    <col min="1281" max="1281" width="3" style="2" customWidth="1"/>
    <col min="1282" max="1282" width="54.140625" style="2" customWidth="1"/>
    <col min="1283" max="1283" width="16.42578125" style="2" bestFit="1" customWidth="1"/>
    <col min="1284" max="1284" width="1.140625" style="2" customWidth="1"/>
    <col min="1285" max="1285" width="15.7109375" style="2" customWidth="1"/>
    <col min="1286" max="1286" width="1.42578125" style="2" customWidth="1"/>
    <col min="1287" max="1287" width="16.42578125" style="2" bestFit="1" customWidth="1"/>
    <col min="1288" max="1288" width="1.140625" style="2" customWidth="1"/>
    <col min="1289" max="1289" width="16.42578125" style="2" customWidth="1"/>
    <col min="1290" max="1536" width="10.140625" style="2"/>
    <col min="1537" max="1537" width="3" style="2" customWidth="1"/>
    <col min="1538" max="1538" width="54.140625" style="2" customWidth="1"/>
    <col min="1539" max="1539" width="16.42578125" style="2" bestFit="1" customWidth="1"/>
    <col min="1540" max="1540" width="1.140625" style="2" customWidth="1"/>
    <col min="1541" max="1541" width="15.7109375" style="2" customWidth="1"/>
    <col min="1542" max="1542" width="1.42578125" style="2" customWidth="1"/>
    <col min="1543" max="1543" width="16.42578125" style="2" bestFit="1" customWidth="1"/>
    <col min="1544" max="1544" width="1.140625" style="2" customWidth="1"/>
    <col min="1545" max="1545" width="16.42578125" style="2" customWidth="1"/>
    <col min="1546" max="1792" width="10.140625" style="2"/>
    <col min="1793" max="1793" width="3" style="2" customWidth="1"/>
    <col min="1794" max="1794" width="54.140625" style="2" customWidth="1"/>
    <col min="1795" max="1795" width="16.42578125" style="2" bestFit="1" customWidth="1"/>
    <col min="1796" max="1796" width="1.140625" style="2" customWidth="1"/>
    <col min="1797" max="1797" width="15.7109375" style="2" customWidth="1"/>
    <col min="1798" max="1798" width="1.42578125" style="2" customWidth="1"/>
    <col min="1799" max="1799" width="16.42578125" style="2" bestFit="1" customWidth="1"/>
    <col min="1800" max="1800" width="1.140625" style="2" customWidth="1"/>
    <col min="1801" max="1801" width="16.42578125" style="2" customWidth="1"/>
    <col min="1802" max="2048" width="10.140625" style="2"/>
    <col min="2049" max="2049" width="3" style="2" customWidth="1"/>
    <col min="2050" max="2050" width="54.140625" style="2" customWidth="1"/>
    <col min="2051" max="2051" width="16.42578125" style="2" bestFit="1" customWidth="1"/>
    <col min="2052" max="2052" width="1.140625" style="2" customWidth="1"/>
    <col min="2053" max="2053" width="15.7109375" style="2" customWidth="1"/>
    <col min="2054" max="2054" width="1.42578125" style="2" customWidth="1"/>
    <col min="2055" max="2055" width="16.42578125" style="2" bestFit="1" customWidth="1"/>
    <col min="2056" max="2056" width="1.140625" style="2" customWidth="1"/>
    <col min="2057" max="2057" width="16.42578125" style="2" customWidth="1"/>
    <col min="2058" max="2304" width="10.140625" style="2"/>
    <col min="2305" max="2305" width="3" style="2" customWidth="1"/>
    <col min="2306" max="2306" width="54.140625" style="2" customWidth="1"/>
    <col min="2307" max="2307" width="16.42578125" style="2" bestFit="1" customWidth="1"/>
    <col min="2308" max="2308" width="1.140625" style="2" customWidth="1"/>
    <col min="2309" max="2309" width="15.7109375" style="2" customWidth="1"/>
    <col min="2310" max="2310" width="1.42578125" style="2" customWidth="1"/>
    <col min="2311" max="2311" width="16.42578125" style="2" bestFit="1" customWidth="1"/>
    <col min="2312" max="2312" width="1.140625" style="2" customWidth="1"/>
    <col min="2313" max="2313" width="16.42578125" style="2" customWidth="1"/>
    <col min="2314" max="2560" width="10.140625" style="2"/>
    <col min="2561" max="2561" width="3" style="2" customWidth="1"/>
    <col min="2562" max="2562" width="54.140625" style="2" customWidth="1"/>
    <col min="2563" max="2563" width="16.42578125" style="2" bestFit="1" customWidth="1"/>
    <col min="2564" max="2564" width="1.140625" style="2" customWidth="1"/>
    <col min="2565" max="2565" width="15.7109375" style="2" customWidth="1"/>
    <col min="2566" max="2566" width="1.42578125" style="2" customWidth="1"/>
    <col min="2567" max="2567" width="16.42578125" style="2" bestFit="1" customWidth="1"/>
    <col min="2568" max="2568" width="1.140625" style="2" customWidth="1"/>
    <col min="2569" max="2569" width="16.42578125" style="2" customWidth="1"/>
    <col min="2570" max="2816" width="10.140625" style="2"/>
    <col min="2817" max="2817" width="3" style="2" customWidth="1"/>
    <col min="2818" max="2818" width="54.140625" style="2" customWidth="1"/>
    <col min="2819" max="2819" width="16.42578125" style="2" bestFit="1" customWidth="1"/>
    <col min="2820" max="2820" width="1.140625" style="2" customWidth="1"/>
    <col min="2821" max="2821" width="15.7109375" style="2" customWidth="1"/>
    <col min="2822" max="2822" width="1.42578125" style="2" customWidth="1"/>
    <col min="2823" max="2823" width="16.42578125" style="2" bestFit="1" customWidth="1"/>
    <col min="2824" max="2824" width="1.140625" style="2" customWidth="1"/>
    <col min="2825" max="2825" width="16.42578125" style="2" customWidth="1"/>
    <col min="2826" max="3072" width="10.140625" style="2"/>
    <col min="3073" max="3073" width="3" style="2" customWidth="1"/>
    <col min="3074" max="3074" width="54.140625" style="2" customWidth="1"/>
    <col min="3075" max="3075" width="16.42578125" style="2" bestFit="1" customWidth="1"/>
    <col min="3076" max="3076" width="1.140625" style="2" customWidth="1"/>
    <col min="3077" max="3077" width="15.7109375" style="2" customWidth="1"/>
    <col min="3078" max="3078" width="1.42578125" style="2" customWidth="1"/>
    <col min="3079" max="3079" width="16.42578125" style="2" bestFit="1" customWidth="1"/>
    <col min="3080" max="3080" width="1.140625" style="2" customWidth="1"/>
    <col min="3081" max="3081" width="16.42578125" style="2" customWidth="1"/>
    <col min="3082" max="3328" width="10.140625" style="2"/>
    <col min="3329" max="3329" width="3" style="2" customWidth="1"/>
    <col min="3330" max="3330" width="54.140625" style="2" customWidth="1"/>
    <col min="3331" max="3331" width="16.42578125" style="2" bestFit="1" customWidth="1"/>
    <col min="3332" max="3332" width="1.140625" style="2" customWidth="1"/>
    <col min="3333" max="3333" width="15.7109375" style="2" customWidth="1"/>
    <col min="3334" max="3334" width="1.42578125" style="2" customWidth="1"/>
    <col min="3335" max="3335" width="16.42578125" style="2" bestFit="1" customWidth="1"/>
    <col min="3336" max="3336" width="1.140625" style="2" customWidth="1"/>
    <col min="3337" max="3337" width="16.42578125" style="2" customWidth="1"/>
    <col min="3338" max="3584" width="10.140625" style="2"/>
    <col min="3585" max="3585" width="3" style="2" customWidth="1"/>
    <col min="3586" max="3586" width="54.140625" style="2" customWidth="1"/>
    <col min="3587" max="3587" width="16.42578125" style="2" bestFit="1" customWidth="1"/>
    <col min="3588" max="3588" width="1.140625" style="2" customWidth="1"/>
    <col min="3589" max="3589" width="15.7109375" style="2" customWidth="1"/>
    <col min="3590" max="3590" width="1.42578125" style="2" customWidth="1"/>
    <col min="3591" max="3591" width="16.42578125" style="2" bestFit="1" customWidth="1"/>
    <col min="3592" max="3592" width="1.140625" style="2" customWidth="1"/>
    <col min="3593" max="3593" width="16.42578125" style="2" customWidth="1"/>
    <col min="3594" max="3840" width="10.140625" style="2"/>
    <col min="3841" max="3841" width="3" style="2" customWidth="1"/>
    <col min="3842" max="3842" width="54.140625" style="2" customWidth="1"/>
    <col min="3843" max="3843" width="16.42578125" style="2" bestFit="1" customWidth="1"/>
    <col min="3844" max="3844" width="1.140625" style="2" customWidth="1"/>
    <col min="3845" max="3845" width="15.7109375" style="2" customWidth="1"/>
    <col min="3846" max="3846" width="1.42578125" style="2" customWidth="1"/>
    <col min="3847" max="3847" width="16.42578125" style="2" bestFit="1" customWidth="1"/>
    <col min="3848" max="3848" width="1.140625" style="2" customWidth="1"/>
    <col min="3849" max="3849" width="16.42578125" style="2" customWidth="1"/>
    <col min="3850" max="4096" width="10.140625" style="2"/>
    <col min="4097" max="4097" width="3" style="2" customWidth="1"/>
    <col min="4098" max="4098" width="54.140625" style="2" customWidth="1"/>
    <col min="4099" max="4099" width="16.42578125" style="2" bestFit="1" customWidth="1"/>
    <col min="4100" max="4100" width="1.140625" style="2" customWidth="1"/>
    <col min="4101" max="4101" width="15.7109375" style="2" customWidth="1"/>
    <col min="4102" max="4102" width="1.42578125" style="2" customWidth="1"/>
    <col min="4103" max="4103" width="16.42578125" style="2" bestFit="1" customWidth="1"/>
    <col min="4104" max="4104" width="1.140625" style="2" customWidth="1"/>
    <col min="4105" max="4105" width="16.42578125" style="2" customWidth="1"/>
    <col min="4106" max="4352" width="10.140625" style="2"/>
    <col min="4353" max="4353" width="3" style="2" customWidth="1"/>
    <col min="4354" max="4354" width="54.140625" style="2" customWidth="1"/>
    <col min="4355" max="4355" width="16.42578125" style="2" bestFit="1" customWidth="1"/>
    <col min="4356" max="4356" width="1.140625" style="2" customWidth="1"/>
    <col min="4357" max="4357" width="15.7109375" style="2" customWidth="1"/>
    <col min="4358" max="4358" width="1.42578125" style="2" customWidth="1"/>
    <col min="4359" max="4359" width="16.42578125" style="2" bestFit="1" customWidth="1"/>
    <col min="4360" max="4360" width="1.140625" style="2" customWidth="1"/>
    <col min="4361" max="4361" width="16.42578125" style="2" customWidth="1"/>
    <col min="4362" max="4608" width="10.140625" style="2"/>
    <col min="4609" max="4609" width="3" style="2" customWidth="1"/>
    <col min="4610" max="4610" width="54.140625" style="2" customWidth="1"/>
    <col min="4611" max="4611" width="16.42578125" style="2" bestFit="1" customWidth="1"/>
    <col min="4612" max="4612" width="1.140625" style="2" customWidth="1"/>
    <col min="4613" max="4613" width="15.7109375" style="2" customWidth="1"/>
    <col min="4614" max="4614" width="1.42578125" style="2" customWidth="1"/>
    <col min="4615" max="4615" width="16.42578125" style="2" bestFit="1" customWidth="1"/>
    <col min="4616" max="4616" width="1.140625" style="2" customWidth="1"/>
    <col min="4617" max="4617" width="16.42578125" style="2" customWidth="1"/>
    <col min="4618" max="4864" width="10.140625" style="2"/>
    <col min="4865" max="4865" width="3" style="2" customWidth="1"/>
    <col min="4866" max="4866" width="54.140625" style="2" customWidth="1"/>
    <col min="4867" max="4867" width="16.42578125" style="2" bestFit="1" customWidth="1"/>
    <col min="4868" max="4868" width="1.140625" style="2" customWidth="1"/>
    <col min="4869" max="4869" width="15.7109375" style="2" customWidth="1"/>
    <col min="4870" max="4870" width="1.42578125" style="2" customWidth="1"/>
    <col min="4871" max="4871" width="16.42578125" style="2" bestFit="1" customWidth="1"/>
    <col min="4872" max="4872" width="1.140625" style="2" customWidth="1"/>
    <col min="4873" max="4873" width="16.42578125" style="2" customWidth="1"/>
    <col min="4874" max="5120" width="10.140625" style="2"/>
    <col min="5121" max="5121" width="3" style="2" customWidth="1"/>
    <col min="5122" max="5122" width="54.140625" style="2" customWidth="1"/>
    <col min="5123" max="5123" width="16.42578125" style="2" bestFit="1" customWidth="1"/>
    <col min="5124" max="5124" width="1.140625" style="2" customWidth="1"/>
    <col min="5125" max="5125" width="15.7109375" style="2" customWidth="1"/>
    <col min="5126" max="5126" width="1.42578125" style="2" customWidth="1"/>
    <col min="5127" max="5127" width="16.42578125" style="2" bestFit="1" customWidth="1"/>
    <col min="5128" max="5128" width="1.140625" style="2" customWidth="1"/>
    <col min="5129" max="5129" width="16.42578125" style="2" customWidth="1"/>
    <col min="5130" max="5376" width="10.140625" style="2"/>
    <col min="5377" max="5377" width="3" style="2" customWidth="1"/>
    <col min="5378" max="5378" width="54.140625" style="2" customWidth="1"/>
    <col min="5379" max="5379" width="16.42578125" style="2" bestFit="1" customWidth="1"/>
    <col min="5380" max="5380" width="1.140625" style="2" customWidth="1"/>
    <col min="5381" max="5381" width="15.7109375" style="2" customWidth="1"/>
    <col min="5382" max="5382" width="1.42578125" style="2" customWidth="1"/>
    <col min="5383" max="5383" width="16.42578125" style="2" bestFit="1" customWidth="1"/>
    <col min="5384" max="5384" width="1.140625" style="2" customWidth="1"/>
    <col min="5385" max="5385" width="16.42578125" style="2" customWidth="1"/>
    <col min="5386" max="5632" width="10.140625" style="2"/>
    <col min="5633" max="5633" width="3" style="2" customWidth="1"/>
    <col min="5634" max="5634" width="54.140625" style="2" customWidth="1"/>
    <col min="5635" max="5635" width="16.42578125" style="2" bestFit="1" customWidth="1"/>
    <col min="5636" max="5636" width="1.140625" style="2" customWidth="1"/>
    <col min="5637" max="5637" width="15.7109375" style="2" customWidth="1"/>
    <col min="5638" max="5638" width="1.42578125" style="2" customWidth="1"/>
    <col min="5639" max="5639" width="16.42578125" style="2" bestFit="1" customWidth="1"/>
    <col min="5640" max="5640" width="1.140625" style="2" customWidth="1"/>
    <col min="5641" max="5641" width="16.42578125" style="2" customWidth="1"/>
    <col min="5642" max="5888" width="10.140625" style="2"/>
    <col min="5889" max="5889" width="3" style="2" customWidth="1"/>
    <col min="5890" max="5890" width="54.140625" style="2" customWidth="1"/>
    <col min="5891" max="5891" width="16.42578125" style="2" bestFit="1" customWidth="1"/>
    <col min="5892" max="5892" width="1.140625" style="2" customWidth="1"/>
    <col min="5893" max="5893" width="15.7109375" style="2" customWidth="1"/>
    <col min="5894" max="5894" width="1.42578125" style="2" customWidth="1"/>
    <col min="5895" max="5895" width="16.42578125" style="2" bestFit="1" customWidth="1"/>
    <col min="5896" max="5896" width="1.140625" style="2" customWidth="1"/>
    <col min="5897" max="5897" width="16.42578125" style="2" customWidth="1"/>
    <col min="5898" max="6144" width="10.140625" style="2"/>
    <col min="6145" max="6145" width="3" style="2" customWidth="1"/>
    <col min="6146" max="6146" width="54.140625" style="2" customWidth="1"/>
    <col min="6147" max="6147" width="16.42578125" style="2" bestFit="1" customWidth="1"/>
    <col min="6148" max="6148" width="1.140625" style="2" customWidth="1"/>
    <col min="6149" max="6149" width="15.7109375" style="2" customWidth="1"/>
    <col min="6150" max="6150" width="1.42578125" style="2" customWidth="1"/>
    <col min="6151" max="6151" width="16.42578125" style="2" bestFit="1" customWidth="1"/>
    <col min="6152" max="6152" width="1.140625" style="2" customWidth="1"/>
    <col min="6153" max="6153" width="16.42578125" style="2" customWidth="1"/>
    <col min="6154" max="6400" width="10.140625" style="2"/>
    <col min="6401" max="6401" width="3" style="2" customWidth="1"/>
    <col min="6402" max="6402" width="54.140625" style="2" customWidth="1"/>
    <col min="6403" max="6403" width="16.42578125" style="2" bestFit="1" customWidth="1"/>
    <col min="6404" max="6404" width="1.140625" style="2" customWidth="1"/>
    <col min="6405" max="6405" width="15.7109375" style="2" customWidth="1"/>
    <col min="6406" max="6406" width="1.42578125" style="2" customWidth="1"/>
    <col min="6407" max="6407" width="16.42578125" style="2" bestFit="1" customWidth="1"/>
    <col min="6408" max="6408" width="1.140625" style="2" customWidth="1"/>
    <col min="6409" max="6409" width="16.42578125" style="2" customWidth="1"/>
    <col min="6410" max="6656" width="10.140625" style="2"/>
    <col min="6657" max="6657" width="3" style="2" customWidth="1"/>
    <col min="6658" max="6658" width="54.140625" style="2" customWidth="1"/>
    <col min="6659" max="6659" width="16.42578125" style="2" bestFit="1" customWidth="1"/>
    <col min="6660" max="6660" width="1.140625" style="2" customWidth="1"/>
    <col min="6661" max="6661" width="15.7109375" style="2" customWidth="1"/>
    <col min="6662" max="6662" width="1.42578125" style="2" customWidth="1"/>
    <col min="6663" max="6663" width="16.42578125" style="2" bestFit="1" customWidth="1"/>
    <col min="6664" max="6664" width="1.140625" style="2" customWidth="1"/>
    <col min="6665" max="6665" width="16.42578125" style="2" customWidth="1"/>
    <col min="6666" max="6912" width="10.140625" style="2"/>
    <col min="6913" max="6913" width="3" style="2" customWidth="1"/>
    <col min="6914" max="6914" width="54.140625" style="2" customWidth="1"/>
    <col min="6915" max="6915" width="16.42578125" style="2" bestFit="1" customWidth="1"/>
    <col min="6916" max="6916" width="1.140625" style="2" customWidth="1"/>
    <col min="6917" max="6917" width="15.7109375" style="2" customWidth="1"/>
    <col min="6918" max="6918" width="1.42578125" style="2" customWidth="1"/>
    <col min="6919" max="6919" width="16.42578125" style="2" bestFit="1" customWidth="1"/>
    <col min="6920" max="6920" width="1.140625" style="2" customWidth="1"/>
    <col min="6921" max="6921" width="16.42578125" style="2" customWidth="1"/>
    <col min="6922" max="7168" width="10.140625" style="2"/>
    <col min="7169" max="7169" width="3" style="2" customWidth="1"/>
    <col min="7170" max="7170" width="54.140625" style="2" customWidth="1"/>
    <col min="7171" max="7171" width="16.42578125" style="2" bestFit="1" customWidth="1"/>
    <col min="7172" max="7172" width="1.140625" style="2" customWidth="1"/>
    <col min="7173" max="7173" width="15.7109375" style="2" customWidth="1"/>
    <col min="7174" max="7174" width="1.42578125" style="2" customWidth="1"/>
    <col min="7175" max="7175" width="16.42578125" style="2" bestFit="1" customWidth="1"/>
    <col min="7176" max="7176" width="1.140625" style="2" customWidth="1"/>
    <col min="7177" max="7177" width="16.42578125" style="2" customWidth="1"/>
    <col min="7178" max="7424" width="10.140625" style="2"/>
    <col min="7425" max="7425" width="3" style="2" customWidth="1"/>
    <col min="7426" max="7426" width="54.140625" style="2" customWidth="1"/>
    <col min="7427" max="7427" width="16.42578125" style="2" bestFit="1" customWidth="1"/>
    <col min="7428" max="7428" width="1.140625" style="2" customWidth="1"/>
    <col min="7429" max="7429" width="15.7109375" style="2" customWidth="1"/>
    <col min="7430" max="7430" width="1.42578125" style="2" customWidth="1"/>
    <col min="7431" max="7431" width="16.42578125" style="2" bestFit="1" customWidth="1"/>
    <col min="7432" max="7432" width="1.140625" style="2" customWidth="1"/>
    <col min="7433" max="7433" width="16.42578125" style="2" customWidth="1"/>
    <col min="7434" max="7680" width="10.140625" style="2"/>
    <col min="7681" max="7681" width="3" style="2" customWidth="1"/>
    <col min="7682" max="7682" width="54.140625" style="2" customWidth="1"/>
    <col min="7683" max="7683" width="16.42578125" style="2" bestFit="1" customWidth="1"/>
    <col min="7684" max="7684" width="1.140625" style="2" customWidth="1"/>
    <col min="7685" max="7685" width="15.7109375" style="2" customWidth="1"/>
    <col min="7686" max="7686" width="1.42578125" style="2" customWidth="1"/>
    <col min="7687" max="7687" width="16.42578125" style="2" bestFit="1" customWidth="1"/>
    <col min="7688" max="7688" width="1.140625" style="2" customWidth="1"/>
    <col min="7689" max="7689" width="16.42578125" style="2" customWidth="1"/>
    <col min="7690" max="7936" width="10.140625" style="2"/>
    <col min="7937" max="7937" width="3" style="2" customWidth="1"/>
    <col min="7938" max="7938" width="54.140625" style="2" customWidth="1"/>
    <col min="7939" max="7939" width="16.42578125" style="2" bestFit="1" customWidth="1"/>
    <col min="7940" max="7940" width="1.140625" style="2" customWidth="1"/>
    <col min="7941" max="7941" width="15.7109375" style="2" customWidth="1"/>
    <col min="7942" max="7942" width="1.42578125" style="2" customWidth="1"/>
    <col min="7943" max="7943" width="16.42578125" style="2" bestFit="1" customWidth="1"/>
    <col min="7944" max="7944" width="1.140625" style="2" customWidth="1"/>
    <col min="7945" max="7945" width="16.42578125" style="2" customWidth="1"/>
    <col min="7946" max="8192" width="10.140625" style="2"/>
    <col min="8193" max="8193" width="3" style="2" customWidth="1"/>
    <col min="8194" max="8194" width="54.140625" style="2" customWidth="1"/>
    <col min="8195" max="8195" width="16.42578125" style="2" bestFit="1" customWidth="1"/>
    <col min="8196" max="8196" width="1.140625" style="2" customWidth="1"/>
    <col min="8197" max="8197" width="15.7109375" style="2" customWidth="1"/>
    <col min="8198" max="8198" width="1.42578125" style="2" customWidth="1"/>
    <col min="8199" max="8199" width="16.42578125" style="2" bestFit="1" customWidth="1"/>
    <col min="8200" max="8200" width="1.140625" style="2" customWidth="1"/>
    <col min="8201" max="8201" width="16.42578125" style="2" customWidth="1"/>
    <col min="8202" max="8448" width="10.140625" style="2"/>
    <col min="8449" max="8449" width="3" style="2" customWidth="1"/>
    <col min="8450" max="8450" width="54.140625" style="2" customWidth="1"/>
    <col min="8451" max="8451" width="16.42578125" style="2" bestFit="1" customWidth="1"/>
    <col min="8452" max="8452" width="1.140625" style="2" customWidth="1"/>
    <col min="8453" max="8453" width="15.7109375" style="2" customWidth="1"/>
    <col min="8454" max="8454" width="1.42578125" style="2" customWidth="1"/>
    <col min="8455" max="8455" width="16.42578125" style="2" bestFit="1" customWidth="1"/>
    <col min="8456" max="8456" width="1.140625" style="2" customWidth="1"/>
    <col min="8457" max="8457" width="16.42578125" style="2" customWidth="1"/>
    <col min="8458" max="8704" width="10.140625" style="2"/>
    <col min="8705" max="8705" width="3" style="2" customWidth="1"/>
    <col min="8706" max="8706" width="54.140625" style="2" customWidth="1"/>
    <col min="8707" max="8707" width="16.42578125" style="2" bestFit="1" customWidth="1"/>
    <col min="8708" max="8708" width="1.140625" style="2" customWidth="1"/>
    <col min="8709" max="8709" width="15.7109375" style="2" customWidth="1"/>
    <col min="8710" max="8710" width="1.42578125" style="2" customWidth="1"/>
    <col min="8711" max="8711" width="16.42578125" style="2" bestFit="1" customWidth="1"/>
    <col min="8712" max="8712" width="1.140625" style="2" customWidth="1"/>
    <col min="8713" max="8713" width="16.42578125" style="2" customWidth="1"/>
    <col min="8714" max="8960" width="10.140625" style="2"/>
    <col min="8961" max="8961" width="3" style="2" customWidth="1"/>
    <col min="8962" max="8962" width="54.140625" style="2" customWidth="1"/>
    <col min="8963" max="8963" width="16.42578125" style="2" bestFit="1" customWidth="1"/>
    <col min="8964" max="8964" width="1.140625" style="2" customWidth="1"/>
    <col min="8965" max="8965" width="15.7109375" style="2" customWidth="1"/>
    <col min="8966" max="8966" width="1.42578125" style="2" customWidth="1"/>
    <col min="8967" max="8967" width="16.42578125" style="2" bestFit="1" customWidth="1"/>
    <col min="8968" max="8968" width="1.140625" style="2" customWidth="1"/>
    <col min="8969" max="8969" width="16.42578125" style="2" customWidth="1"/>
    <col min="8970" max="9216" width="10.140625" style="2"/>
    <col min="9217" max="9217" width="3" style="2" customWidth="1"/>
    <col min="9218" max="9218" width="54.140625" style="2" customWidth="1"/>
    <col min="9219" max="9219" width="16.42578125" style="2" bestFit="1" customWidth="1"/>
    <col min="9220" max="9220" width="1.140625" style="2" customWidth="1"/>
    <col min="9221" max="9221" width="15.7109375" style="2" customWidth="1"/>
    <col min="9222" max="9222" width="1.42578125" style="2" customWidth="1"/>
    <col min="9223" max="9223" width="16.42578125" style="2" bestFit="1" customWidth="1"/>
    <col min="9224" max="9224" width="1.140625" style="2" customWidth="1"/>
    <col min="9225" max="9225" width="16.42578125" style="2" customWidth="1"/>
    <col min="9226" max="9472" width="10.140625" style="2"/>
    <col min="9473" max="9473" width="3" style="2" customWidth="1"/>
    <col min="9474" max="9474" width="54.140625" style="2" customWidth="1"/>
    <col min="9475" max="9475" width="16.42578125" style="2" bestFit="1" customWidth="1"/>
    <col min="9476" max="9476" width="1.140625" style="2" customWidth="1"/>
    <col min="9477" max="9477" width="15.7109375" style="2" customWidth="1"/>
    <col min="9478" max="9478" width="1.42578125" style="2" customWidth="1"/>
    <col min="9479" max="9479" width="16.42578125" style="2" bestFit="1" customWidth="1"/>
    <col min="9480" max="9480" width="1.140625" style="2" customWidth="1"/>
    <col min="9481" max="9481" width="16.42578125" style="2" customWidth="1"/>
    <col min="9482" max="9728" width="10.140625" style="2"/>
    <col min="9729" max="9729" width="3" style="2" customWidth="1"/>
    <col min="9730" max="9730" width="54.140625" style="2" customWidth="1"/>
    <col min="9731" max="9731" width="16.42578125" style="2" bestFit="1" customWidth="1"/>
    <col min="9732" max="9732" width="1.140625" style="2" customWidth="1"/>
    <col min="9733" max="9733" width="15.7109375" style="2" customWidth="1"/>
    <col min="9734" max="9734" width="1.42578125" style="2" customWidth="1"/>
    <col min="9735" max="9735" width="16.42578125" style="2" bestFit="1" customWidth="1"/>
    <col min="9736" max="9736" width="1.140625" style="2" customWidth="1"/>
    <col min="9737" max="9737" width="16.42578125" style="2" customWidth="1"/>
    <col min="9738" max="9984" width="10.140625" style="2"/>
    <col min="9985" max="9985" width="3" style="2" customWidth="1"/>
    <col min="9986" max="9986" width="54.140625" style="2" customWidth="1"/>
    <col min="9987" max="9987" width="16.42578125" style="2" bestFit="1" customWidth="1"/>
    <col min="9988" max="9988" width="1.140625" style="2" customWidth="1"/>
    <col min="9989" max="9989" width="15.7109375" style="2" customWidth="1"/>
    <col min="9990" max="9990" width="1.42578125" style="2" customWidth="1"/>
    <col min="9991" max="9991" width="16.42578125" style="2" bestFit="1" customWidth="1"/>
    <col min="9992" max="9992" width="1.140625" style="2" customWidth="1"/>
    <col min="9993" max="9993" width="16.42578125" style="2" customWidth="1"/>
    <col min="9994" max="10240" width="10.140625" style="2"/>
    <col min="10241" max="10241" width="3" style="2" customWidth="1"/>
    <col min="10242" max="10242" width="54.140625" style="2" customWidth="1"/>
    <col min="10243" max="10243" width="16.42578125" style="2" bestFit="1" customWidth="1"/>
    <col min="10244" max="10244" width="1.140625" style="2" customWidth="1"/>
    <col min="10245" max="10245" width="15.7109375" style="2" customWidth="1"/>
    <col min="10246" max="10246" width="1.42578125" style="2" customWidth="1"/>
    <col min="10247" max="10247" width="16.42578125" style="2" bestFit="1" customWidth="1"/>
    <col min="10248" max="10248" width="1.140625" style="2" customWidth="1"/>
    <col min="10249" max="10249" width="16.42578125" style="2" customWidth="1"/>
    <col min="10250" max="10496" width="10.140625" style="2"/>
    <col min="10497" max="10497" width="3" style="2" customWidth="1"/>
    <col min="10498" max="10498" width="54.140625" style="2" customWidth="1"/>
    <col min="10499" max="10499" width="16.42578125" style="2" bestFit="1" customWidth="1"/>
    <col min="10500" max="10500" width="1.140625" style="2" customWidth="1"/>
    <col min="10501" max="10501" width="15.7109375" style="2" customWidth="1"/>
    <col min="10502" max="10502" width="1.42578125" style="2" customWidth="1"/>
    <col min="10503" max="10503" width="16.42578125" style="2" bestFit="1" customWidth="1"/>
    <col min="10504" max="10504" width="1.140625" style="2" customWidth="1"/>
    <col min="10505" max="10505" width="16.42578125" style="2" customWidth="1"/>
    <col min="10506" max="10752" width="10.140625" style="2"/>
    <col min="10753" max="10753" width="3" style="2" customWidth="1"/>
    <col min="10754" max="10754" width="54.140625" style="2" customWidth="1"/>
    <col min="10755" max="10755" width="16.42578125" style="2" bestFit="1" customWidth="1"/>
    <col min="10756" max="10756" width="1.140625" style="2" customWidth="1"/>
    <col min="10757" max="10757" width="15.7109375" style="2" customWidth="1"/>
    <col min="10758" max="10758" width="1.42578125" style="2" customWidth="1"/>
    <col min="10759" max="10759" width="16.42578125" style="2" bestFit="1" customWidth="1"/>
    <col min="10760" max="10760" width="1.140625" style="2" customWidth="1"/>
    <col min="10761" max="10761" width="16.42578125" style="2" customWidth="1"/>
    <col min="10762" max="11008" width="10.140625" style="2"/>
    <col min="11009" max="11009" width="3" style="2" customWidth="1"/>
    <col min="11010" max="11010" width="54.140625" style="2" customWidth="1"/>
    <col min="11011" max="11011" width="16.42578125" style="2" bestFit="1" customWidth="1"/>
    <col min="11012" max="11012" width="1.140625" style="2" customWidth="1"/>
    <col min="11013" max="11013" width="15.7109375" style="2" customWidth="1"/>
    <col min="11014" max="11014" width="1.42578125" style="2" customWidth="1"/>
    <col min="11015" max="11015" width="16.42578125" style="2" bestFit="1" customWidth="1"/>
    <col min="11016" max="11016" width="1.140625" style="2" customWidth="1"/>
    <col min="11017" max="11017" width="16.42578125" style="2" customWidth="1"/>
    <col min="11018" max="11264" width="10.140625" style="2"/>
    <col min="11265" max="11265" width="3" style="2" customWidth="1"/>
    <col min="11266" max="11266" width="54.140625" style="2" customWidth="1"/>
    <col min="11267" max="11267" width="16.42578125" style="2" bestFit="1" customWidth="1"/>
    <col min="11268" max="11268" width="1.140625" style="2" customWidth="1"/>
    <col min="11269" max="11269" width="15.7109375" style="2" customWidth="1"/>
    <col min="11270" max="11270" width="1.42578125" style="2" customWidth="1"/>
    <col min="11271" max="11271" width="16.42578125" style="2" bestFit="1" customWidth="1"/>
    <col min="11272" max="11272" width="1.140625" style="2" customWidth="1"/>
    <col min="11273" max="11273" width="16.42578125" style="2" customWidth="1"/>
    <col min="11274" max="11520" width="10.140625" style="2"/>
    <col min="11521" max="11521" width="3" style="2" customWidth="1"/>
    <col min="11522" max="11522" width="54.140625" style="2" customWidth="1"/>
    <col min="11523" max="11523" width="16.42578125" style="2" bestFit="1" customWidth="1"/>
    <col min="11524" max="11524" width="1.140625" style="2" customWidth="1"/>
    <col min="11525" max="11525" width="15.7109375" style="2" customWidth="1"/>
    <col min="11526" max="11526" width="1.42578125" style="2" customWidth="1"/>
    <col min="11527" max="11527" width="16.42578125" style="2" bestFit="1" customWidth="1"/>
    <col min="11528" max="11528" width="1.140625" style="2" customWidth="1"/>
    <col min="11529" max="11529" width="16.42578125" style="2" customWidth="1"/>
    <col min="11530" max="11776" width="10.140625" style="2"/>
    <col min="11777" max="11777" width="3" style="2" customWidth="1"/>
    <col min="11778" max="11778" width="54.140625" style="2" customWidth="1"/>
    <col min="11779" max="11779" width="16.42578125" style="2" bestFit="1" customWidth="1"/>
    <col min="11780" max="11780" width="1.140625" style="2" customWidth="1"/>
    <col min="11781" max="11781" width="15.7109375" style="2" customWidth="1"/>
    <col min="11782" max="11782" width="1.42578125" style="2" customWidth="1"/>
    <col min="11783" max="11783" width="16.42578125" style="2" bestFit="1" customWidth="1"/>
    <col min="11784" max="11784" width="1.140625" style="2" customWidth="1"/>
    <col min="11785" max="11785" width="16.42578125" style="2" customWidth="1"/>
    <col min="11786" max="12032" width="10.140625" style="2"/>
    <col min="12033" max="12033" width="3" style="2" customWidth="1"/>
    <col min="12034" max="12034" width="54.140625" style="2" customWidth="1"/>
    <col min="12035" max="12035" width="16.42578125" style="2" bestFit="1" customWidth="1"/>
    <col min="12036" max="12036" width="1.140625" style="2" customWidth="1"/>
    <col min="12037" max="12037" width="15.7109375" style="2" customWidth="1"/>
    <col min="12038" max="12038" width="1.42578125" style="2" customWidth="1"/>
    <col min="12039" max="12039" width="16.42578125" style="2" bestFit="1" customWidth="1"/>
    <col min="12040" max="12040" width="1.140625" style="2" customWidth="1"/>
    <col min="12041" max="12041" width="16.42578125" style="2" customWidth="1"/>
    <col min="12042" max="12288" width="10.140625" style="2"/>
    <col min="12289" max="12289" width="3" style="2" customWidth="1"/>
    <col min="12290" max="12290" width="54.140625" style="2" customWidth="1"/>
    <col min="12291" max="12291" width="16.42578125" style="2" bestFit="1" customWidth="1"/>
    <col min="12292" max="12292" width="1.140625" style="2" customWidth="1"/>
    <col min="12293" max="12293" width="15.7109375" style="2" customWidth="1"/>
    <col min="12294" max="12294" width="1.42578125" style="2" customWidth="1"/>
    <col min="12295" max="12295" width="16.42578125" style="2" bestFit="1" customWidth="1"/>
    <col min="12296" max="12296" width="1.140625" style="2" customWidth="1"/>
    <col min="12297" max="12297" width="16.42578125" style="2" customWidth="1"/>
    <col min="12298" max="12544" width="10.140625" style="2"/>
    <col min="12545" max="12545" width="3" style="2" customWidth="1"/>
    <col min="12546" max="12546" width="54.140625" style="2" customWidth="1"/>
    <col min="12547" max="12547" width="16.42578125" style="2" bestFit="1" customWidth="1"/>
    <col min="12548" max="12548" width="1.140625" style="2" customWidth="1"/>
    <col min="12549" max="12549" width="15.7109375" style="2" customWidth="1"/>
    <col min="12550" max="12550" width="1.42578125" style="2" customWidth="1"/>
    <col min="12551" max="12551" width="16.42578125" style="2" bestFit="1" customWidth="1"/>
    <col min="12552" max="12552" width="1.140625" style="2" customWidth="1"/>
    <col min="12553" max="12553" width="16.42578125" style="2" customWidth="1"/>
    <col min="12554" max="12800" width="10.140625" style="2"/>
    <col min="12801" max="12801" width="3" style="2" customWidth="1"/>
    <col min="12802" max="12802" width="54.140625" style="2" customWidth="1"/>
    <col min="12803" max="12803" width="16.42578125" style="2" bestFit="1" customWidth="1"/>
    <col min="12804" max="12804" width="1.140625" style="2" customWidth="1"/>
    <col min="12805" max="12805" width="15.7109375" style="2" customWidth="1"/>
    <col min="12806" max="12806" width="1.42578125" style="2" customWidth="1"/>
    <col min="12807" max="12807" width="16.42578125" style="2" bestFit="1" customWidth="1"/>
    <col min="12808" max="12808" width="1.140625" style="2" customWidth="1"/>
    <col min="12809" max="12809" width="16.42578125" style="2" customWidth="1"/>
    <col min="12810" max="13056" width="10.140625" style="2"/>
    <col min="13057" max="13057" width="3" style="2" customWidth="1"/>
    <col min="13058" max="13058" width="54.140625" style="2" customWidth="1"/>
    <col min="13059" max="13059" width="16.42578125" style="2" bestFit="1" customWidth="1"/>
    <col min="13060" max="13060" width="1.140625" style="2" customWidth="1"/>
    <col min="13061" max="13061" width="15.7109375" style="2" customWidth="1"/>
    <col min="13062" max="13062" width="1.42578125" style="2" customWidth="1"/>
    <col min="13063" max="13063" width="16.42578125" style="2" bestFit="1" customWidth="1"/>
    <col min="13064" max="13064" width="1.140625" style="2" customWidth="1"/>
    <col min="13065" max="13065" width="16.42578125" style="2" customWidth="1"/>
    <col min="13066" max="13312" width="10.140625" style="2"/>
    <col min="13313" max="13313" width="3" style="2" customWidth="1"/>
    <col min="13314" max="13314" width="54.140625" style="2" customWidth="1"/>
    <col min="13315" max="13315" width="16.42578125" style="2" bestFit="1" customWidth="1"/>
    <col min="13316" max="13316" width="1.140625" style="2" customWidth="1"/>
    <col min="13317" max="13317" width="15.7109375" style="2" customWidth="1"/>
    <col min="13318" max="13318" width="1.42578125" style="2" customWidth="1"/>
    <col min="13319" max="13319" width="16.42578125" style="2" bestFit="1" customWidth="1"/>
    <col min="13320" max="13320" width="1.140625" style="2" customWidth="1"/>
    <col min="13321" max="13321" width="16.42578125" style="2" customWidth="1"/>
    <col min="13322" max="13568" width="10.140625" style="2"/>
    <col min="13569" max="13569" width="3" style="2" customWidth="1"/>
    <col min="13570" max="13570" width="54.140625" style="2" customWidth="1"/>
    <col min="13571" max="13571" width="16.42578125" style="2" bestFit="1" customWidth="1"/>
    <col min="13572" max="13572" width="1.140625" style="2" customWidth="1"/>
    <col min="13573" max="13573" width="15.7109375" style="2" customWidth="1"/>
    <col min="13574" max="13574" width="1.42578125" style="2" customWidth="1"/>
    <col min="13575" max="13575" width="16.42578125" style="2" bestFit="1" customWidth="1"/>
    <col min="13576" max="13576" width="1.140625" style="2" customWidth="1"/>
    <col min="13577" max="13577" width="16.42578125" style="2" customWidth="1"/>
    <col min="13578" max="13824" width="10.140625" style="2"/>
    <col min="13825" max="13825" width="3" style="2" customWidth="1"/>
    <col min="13826" max="13826" width="54.140625" style="2" customWidth="1"/>
    <col min="13827" max="13827" width="16.42578125" style="2" bestFit="1" customWidth="1"/>
    <col min="13828" max="13828" width="1.140625" style="2" customWidth="1"/>
    <col min="13829" max="13829" width="15.7109375" style="2" customWidth="1"/>
    <col min="13830" max="13830" width="1.42578125" style="2" customWidth="1"/>
    <col min="13831" max="13831" width="16.42578125" style="2" bestFit="1" customWidth="1"/>
    <col min="13832" max="13832" width="1.140625" style="2" customWidth="1"/>
    <col min="13833" max="13833" width="16.42578125" style="2" customWidth="1"/>
    <col min="13834" max="14080" width="10.140625" style="2"/>
    <col min="14081" max="14081" width="3" style="2" customWidth="1"/>
    <col min="14082" max="14082" width="54.140625" style="2" customWidth="1"/>
    <col min="14083" max="14083" width="16.42578125" style="2" bestFit="1" customWidth="1"/>
    <col min="14084" max="14084" width="1.140625" style="2" customWidth="1"/>
    <col min="14085" max="14085" width="15.7109375" style="2" customWidth="1"/>
    <col min="14086" max="14086" width="1.42578125" style="2" customWidth="1"/>
    <col min="14087" max="14087" width="16.42578125" style="2" bestFit="1" customWidth="1"/>
    <col min="14088" max="14088" width="1.140625" style="2" customWidth="1"/>
    <col min="14089" max="14089" width="16.42578125" style="2" customWidth="1"/>
    <col min="14090" max="14336" width="10.140625" style="2"/>
    <col min="14337" max="14337" width="3" style="2" customWidth="1"/>
    <col min="14338" max="14338" width="54.140625" style="2" customWidth="1"/>
    <col min="14339" max="14339" width="16.42578125" style="2" bestFit="1" customWidth="1"/>
    <col min="14340" max="14340" width="1.140625" style="2" customWidth="1"/>
    <col min="14341" max="14341" width="15.7109375" style="2" customWidth="1"/>
    <col min="14342" max="14342" width="1.42578125" style="2" customWidth="1"/>
    <col min="14343" max="14343" width="16.42578125" style="2" bestFit="1" customWidth="1"/>
    <col min="14344" max="14344" width="1.140625" style="2" customWidth="1"/>
    <col min="14345" max="14345" width="16.42578125" style="2" customWidth="1"/>
    <col min="14346" max="14592" width="10.140625" style="2"/>
    <col min="14593" max="14593" width="3" style="2" customWidth="1"/>
    <col min="14594" max="14594" width="54.140625" style="2" customWidth="1"/>
    <col min="14595" max="14595" width="16.42578125" style="2" bestFit="1" customWidth="1"/>
    <col min="14596" max="14596" width="1.140625" style="2" customWidth="1"/>
    <col min="14597" max="14597" width="15.7109375" style="2" customWidth="1"/>
    <col min="14598" max="14598" width="1.42578125" style="2" customWidth="1"/>
    <col min="14599" max="14599" width="16.42578125" style="2" bestFit="1" customWidth="1"/>
    <col min="14600" max="14600" width="1.140625" style="2" customWidth="1"/>
    <col min="14601" max="14601" width="16.42578125" style="2" customWidth="1"/>
    <col min="14602" max="14848" width="10.140625" style="2"/>
    <col min="14849" max="14849" width="3" style="2" customWidth="1"/>
    <col min="14850" max="14850" width="54.140625" style="2" customWidth="1"/>
    <col min="14851" max="14851" width="16.42578125" style="2" bestFit="1" customWidth="1"/>
    <col min="14852" max="14852" width="1.140625" style="2" customWidth="1"/>
    <col min="14853" max="14853" width="15.7109375" style="2" customWidth="1"/>
    <col min="14854" max="14854" width="1.42578125" style="2" customWidth="1"/>
    <col min="14855" max="14855" width="16.42578125" style="2" bestFit="1" customWidth="1"/>
    <col min="14856" max="14856" width="1.140625" style="2" customWidth="1"/>
    <col min="14857" max="14857" width="16.42578125" style="2" customWidth="1"/>
    <col min="14858" max="15104" width="10.140625" style="2"/>
    <col min="15105" max="15105" width="3" style="2" customWidth="1"/>
    <col min="15106" max="15106" width="54.140625" style="2" customWidth="1"/>
    <col min="15107" max="15107" width="16.42578125" style="2" bestFit="1" customWidth="1"/>
    <col min="15108" max="15108" width="1.140625" style="2" customWidth="1"/>
    <col min="15109" max="15109" width="15.7109375" style="2" customWidth="1"/>
    <col min="15110" max="15110" width="1.42578125" style="2" customWidth="1"/>
    <col min="15111" max="15111" width="16.42578125" style="2" bestFit="1" customWidth="1"/>
    <col min="15112" max="15112" width="1.140625" style="2" customWidth="1"/>
    <col min="15113" max="15113" width="16.42578125" style="2" customWidth="1"/>
    <col min="15114" max="15360" width="10.140625" style="2"/>
    <col min="15361" max="15361" width="3" style="2" customWidth="1"/>
    <col min="15362" max="15362" width="54.140625" style="2" customWidth="1"/>
    <col min="15363" max="15363" width="16.42578125" style="2" bestFit="1" customWidth="1"/>
    <col min="15364" max="15364" width="1.140625" style="2" customWidth="1"/>
    <col min="15365" max="15365" width="15.7109375" style="2" customWidth="1"/>
    <col min="15366" max="15366" width="1.42578125" style="2" customWidth="1"/>
    <col min="15367" max="15367" width="16.42578125" style="2" bestFit="1" customWidth="1"/>
    <col min="15368" max="15368" width="1.140625" style="2" customWidth="1"/>
    <col min="15369" max="15369" width="16.42578125" style="2" customWidth="1"/>
    <col min="15370" max="15616" width="10.140625" style="2"/>
    <col min="15617" max="15617" width="3" style="2" customWidth="1"/>
    <col min="15618" max="15618" width="54.140625" style="2" customWidth="1"/>
    <col min="15619" max="15619" width="16.42578125" style="2" bestFit="1" customWidth="1"/>
    <col min="15620" max="15620" width="1.140625" style="2" customWidth="1"/>
    <col min="15621" max="15621" width="15.7109375" style="2" customWidth="1"/>
    <col min="15622" max="15622" width="1.42578125" style="2" customWidth="1"/>
    <col min="15623" max="15623" width="16.42578125" style="2" bestFit="1" customWidth="1"/>
    <col min="15624" max="15624" width="1.140625" style="2" customWidth="1"/>
    <col min="15625" max="15625" width="16.42578125" style="2" customWidth="1"/>
    <col min="15626" max="15872" width="10.140625" style="2"/>
    <col min="15873" max="15873" width="3" style="2" customWidth="1"/>
    <col min="15874" max="15874" width="54.140625" style="2" customWidth="1"/>
    <col min="15875" max="15875" width="16.42578125" style="2" bestFit="1" customWidth="1"/>
    <col min="15876" max="15876" width="1.140625" style="2" customWidth="1"/>
    <col min="15877" max="15877" width="15.7109375" style="2" customWidth="1"/>
    <col min="15878" max="15878" width="1.42578125" style="2" customWidth="1"/>
    <col min="15879" max="15879" width="16.42578125" style="2" bestFit="1" customWidth="1"/>
    <col min="15880" max="15880" width="1.140625" style="2" customWidth="1"/>
    <col min="15881" max="15881" width="16.42578125" style="2" customWidth="1"/>
    <col min="15882" max="16128" width="10.140625" style="2"/>
    <col min="16129" max="16129" width="3" style="2" customWidth="1"/>
    <col min="16130" max="16130" width="54.140625" style="2" customWidth="1"/>
    <col min="16131" max="16131" width="16.42578125" style="2" bestFit="1" customWidth="1"/>
    <col min="16132" max="16132" width="1.140625" style="2" customWidth="1"/>
    <col min="16133" max="16133" width="15.7109375" style="2" customWidth="1"/>
    <col min="16134" max="16134" width="1.42578125" style="2" customWidth="1"/>
    <col min="16135" max="16135" width="16.42578125" style="2" bestFit="1" customWidth="1"/>
    <col min="16136" max="16136" width="1.140625" style="2" customWidth="1"/>
    <col min="16137" max="16137" width="16.42578125" style="2" customWidth="1"/>
    <col min="16138" max="16384" width="10.140625" style="2"/>
  </cols>
  <sheetData>
    <row r="1" spans="1:17" ht="27.95" customHeight="1">
      <c r="A1" s="78" t="str">
        <f>'EQ (T)'!A1</f>
        <v>บริษัท เดนทัล คอร์ปอเรชั่น จำกัด (มหาชน) และบริษัทย่อย</v>
      </c>
    </row>
    <row r="2" spans="1:17" ht="27.95" customHeight="1">
      <c r="A2" s="78" t="s">
        <v>42</v>
      </c>
    </row>
    <row r="3" spans="1:17" ht="27.95" customHeight="1">
      <c r="A3" s="69" t="s">
        <v>145</v>
      </c>
    </row>
    <row r="4" spans="1:17" ht="27.95" customHeight="1">
      <c r="A4" s="69"/>
      <c r="H4" s="57"/>
      <c r="I4" s="57"/>
      <c r="J4" s="57"/>
      <c r="K4" s="57"/>
      <c r="L4" s="57"/>
      <c r="M4" s="57"/>
      <c r="N4" s="57"/>
    </row>
    <row r="5" spans="1:17" ht="27.95" customHeight="1">
      <c r="H5" s="156" t="s">
        <v>99</v>
      </c>
      <c r="I5" s="156"/>
      <c r="J5" s="156"/>
      <c r="L5" s="156" t="s">
        <v>100</v>
      </c>
      <c r="M5" s="156"/>
      <c r="N5" s="156"/>
    </row>
    <row r="6" spans="1:17" ht="27.95" customHeight="1">
      <c r="H6" s="132" t="s">
        <v>144</v>
      </c>
      <c r="I6" s="79"/>
      <c r="J6" s="132" t="s">
        <v>118</v>
      </c>
      <c r="L6" s="132" t="s">
        <v>144</v>
      </c>
      <c r="M6" s="79"/>
      <c r="N6" s="132" t="s">
        <v>118</v>
      </c>
    </row>
    <row r="7" spans="1:17" ht="27.95" customHeight="1">
      <c r="A7" s="80" t="s">
        <v>43</v>
      </c>
      <c r="H7" s="74"/>
      <c r="I7" s="74"/>
      <c r="J7" s="74"/>
      <c r="K7" s="74"/>
      <c r="L7" s="74"/>
      <c r="M7" s="74"/>
      <c r="N7" s="74"/>
    </row>
    <row r="8" spans="1:17" ht="27.95" customHeight="1">
      <c r="A8" s="2" t="s">
        <v>110</v>
      </c>
      <c r="H8" s="123">
        <f>'PL (T) 6 เดือน'!H19</f>
        <v>27975641.163399979</v>
      </c>
      <c r="I8" s="74"/>
      <c r="J8" s="123">
        <f>+'PL (T) 6 เดือน'!J19</f>
        <v>24628342.630000003</v>
      </c>
      <c r="K8" s="74"/>
      <c r="L8" s="74">
        <f>+'PL (T) 6 เดือน'!L19</f>
        <v>29709980.70999999</v>
      </c>
      <c r="M8" s="74"/>
      <c r="N8" s="74">
        <f>+'PL (T) 6 เดือน'!N19</f>
        <v>20421336.499999996</v>
      </c>
    </row>
    <row r="9" spans="1:17" ht="27.95" customHeight="1">
      <c r="B9" s="73" t="s">
        <v>111</v>
      </c>
      <c r="C9" s="73"/>
      <c r="D9" s="73"/>
      <c r="E9" s="73"/>
      <c r="F9" s="73"/>
      <c r="G9" s="73"/>
      <c r="H9" s="74"/>
      <c r="I9" s="74"/>
      <c r="J9" s="74"/>
      <c r="K9" s="74"/>
      <c r="L9" s="74"/>
      <c r="M9" s="74"/>
      <c r="N9" s="74"/>
    </row>
    <row r="10" spans="1:17" ht="27.95" customHeight="1">
      <c r="B10" s="77" t="s">
        <v>108</v>
      </c>
      <c r="C10" s="77"/>
      <c r="D10" s="77"/>
      <c r="E10" s="77"/>
      <c r="F10" s="77"/>
      <c r="G10" s="77"/>
      <c r="H10" s="74">
        <v>15338567.710000001</v>
      </c>
      <c r="I10" s="74"/>
      <c r="J10" s="74">
        <f>9117082.53+168488.68+6595886.53</f>
        <v>15881457.739999998</v>
      </c>
      <c r="K10" s="74"/>
      <c r="L10" s="74">
        <v>10631714.630000001</v>
      </c>
      <c r="M10" s="74"/>
      <c r="N10" s="74">
        <f>5758571.02+129603.3+4783669.28</f>
        <v>10671843.6</v>
      </c>
    </row>
    <row r="11" spans="1:17" ht="27.95" customHeight="1">
      <c r="B11" s="77" t="s">
        <v>79</v>
      </c>
      <c r="C11" s="77"/>
      <c r="D11" s="77"/>
      <c r="E11" s="77"/>
      <c r="F11" s="77"/>
      <c r="G11" s="77"/>
      <c r="H11" s="74">
        <v>-2887210.43</v>
      </c>
      <c r="I11" s="74"/>
      <c r="J11" s="74">
        <v>-570864.26</v>
      </c>
      <c r="K11" s="74"/>
      <c r="L11" s="74">
        <v>0</v>
      </c>
      <c r="M11" s="74"/>
      <c r="N11" s="74">
        <v>-29951.02</v>
      </c>
    </row>
    <row r="12" spans="1:17" ht="27.95" customHeight="1">
      <c r="B12" s="77" t="s">
        <v>45</v>
      </c>
      <c r="C12" s="77"/>
      <c r="D12" s="77"/>
      <c r="E12" s="77"/>
      <c r="F12" s="77"/>
      <c r="G12" s="77"/>
      <c r="H12" s="74">
        <v>0</v>
      </c>
      <c r="I12" s="74"/>
      <c r="J12" s="74">
        <v>11700</v>
      </c>
      <c r="K12" s="74"/>
      <c r="L12" s="74">
        <v>0</v>
      </c>
      <c r="M12" s="74"/>
      <c r="N12" s="74">
        <v>0</v>
      </c>
      <c r="Q12" s="81"/>
    </row>
    <row r="13" spans="1:17" ht="27.95" customHeight="1">
      <c r="B13" s="77" t="s">
        <v>46</v>
      </c>
      <c r="C13" s="77"/>
      <c r="D13" s="77"/>
      <c r="E13" s="77"/>
      <c r="F13" s="77"/>
      <c r="G13" s="77"/>
      <c r="H13" s="123">
        <v>256052.98</v>
      </c>
      <c r="I13" s="74"/>
      <c r="J13" s="123">
        <f>272429.02-237696</f>
        <v>34733.020000000019</v>
      </c>
      <c r="K13" s="74"/>
      <c r="L13" s="74">
        <v>120253</v>
      </c>
      <c r="M13" s="74"/>
      <c r="N13" s="74">
        <v>111733</v>
      </c>
    </row>
    <row r="14" spans="1:17" ht="27.95" customHeight="1">
      <c r="B14" s="77" t="s">
        <v>75</v>
      </c>
      <c r="C14" s="77"/>
      <c r="D14" s="77"/>
      <c r="E14" s="77"/>
      <c r="F14" s="77"/>
      <c r="G14" s="77"/>
      <c r="H14" s="74">
        <v>0</v>
      </c>
      <c r="I14" s="74"/>
      <c r="J14" s="74">
        <v>0</v>
      </c>
      <c r="K14" s="74"/>
      <c r="L14" s="74">
        <v>-26594700</v>
      </c>
      <c r="M14" s="74"/>
      <c r="N14" s="74">
        <v>-22397760</v>
      </c>
    </row>
    <row r="15" spans="1:17" ht="27.95" customHeight="1">
      <c r="B15" s="77" t="s">
        <v>47</v>
      </c>
      <c r="C15" s="77"/>
      <c r="D15" s="77"/>
      <c r="E15" s="77"/>
      <c r="F15" s="77"/>
      <c r="G15" s="77"/>
      <c r="H15" s="124">
        <v>974522.92</v>
      </c>
      <c r="I15" s="71"/>
      <c r="J15" s="124">
        <v>2632487.71</v>
      </c>
      <c r="K15" s="74"/>
      <c r="L15" s="125">
        <v>812632.3</v>
      </c>
      <c r="M15" s="74"/>
      <c r="N15" s="125">
        <v>2085857.5</v>
      </c>
    </row>
    <row r="16" spans="1:17" ht="27.95" customHeight="1">
      <c r="A16" s="82" t="s">
        <v>48</v>
      </c>
      <c r="H16" s="71"/>
      <c r="I16" s="71"/>
      <c r="J16" s="71"/>
      <c r="K16" s="74"/>
      <c r="L16" s="71"/>
      <c r="M16" s="74"/>
      <c r="N16" s="71"/>
    </row>
    <row r="17" spans="1:14" ht="27.95" customHeight="1">
      <c r="B17" s="2" t="s">
        <v>49</v>
      </c>
      <c r="H17" s="74">
        <f>SUM(H7:H16)</f>
        <v>41657574.343399979</v>
      </c>
      <c r="I17" s="74"/>
      <c r="J17" s="74">
        <f>SUM(J7:J16)</f>
        <v>42617856.840000011</v>
      </c>
      <c r="K17" s="74"/>
      <c r="L17" s="74">
        <f>SUM(L7:L16)</f>
        <v>14679880.639999989</v>
      </c>
      <c r="M17" s="74"/>
      <c r="N17" s="74">
        <f>SUM(N7:N16)</f>
        <v>10863059.579999994</v>
      </c>
    </row>
    <row r="18" spans="1:14" ht="27.95" customHeight="1">
      <c r="A18" s="76" t="s">
        <v>50</v>
      </c>
      <c r="H18" s="74"/>
      <c r="I18" s="74"/>
      <c r="J18" s="74"/>
      <c r="K18" s="74"/>
      <c r="L18" s="74"/>
      <c r="M18" s="74"/>
      <c r="N18" s="74"/>
    </row>
    <row r="19" spans="1:14" ht="27.95" customHeight="1">
      <c r="B19" s="68" t="s">
        <v>5</v>
      </c>
      <c r="C19" s="68"/>
      <c r="D19" s="68"/>
      <c r="E19" s="68"/>
      <c r="F19" s="68"/>
      <c r="G19" s="68"/>
      <c r="H19" s="87">
        <v>-6333305.8200000031</v>
      </c>
      <c r="I19" s="83"/>
      <c r="J19" s="87">
        <v>-2171962.63</v>
      </c>
      <c r="K19" s="83"/>
      <c r="L19" s="135">
        <v>-4530682.93</v>
      </c>
      <c r="M19" s="74"/>
      <c r="N19" s="135">
        <v>-74215.399999999994</v>
      </c>
    </row>
    <row r="20" spans="1:14" ht="27.95" customHeight="1">
      <c r="B20" s="68" t="s">
        <v>6</v>
      </c>
      <c r="C20" s="68"/>
      <c r="D20" s="68"/>
      <c r="E20" s="68"/>
      <c r="F20" s="68"/>
      <c r="G20" s="68"/>
      <c r="H20" s="87">
        <v>-1062843.46</v>
      </c>
      <c r="I20" s="74"/>
      <c r="J20" s="87">
        <v>332887.60000000056</v>
      </c>
      <c r="K20" s="74"/>
      <c r="L20" s="74">
        <v>-473731.64</v>
      </c>
      <c r="M20" s="74"/>
      <c r="N20" s="74">
        <v>668474.08999999985</v>
      </c>
    </row>
    <row r="21" spans="1:14" ht="27.95" customHeight="1">
      <c r="B21" s="68" t="s">
        <v>10</v>
      </c>
      <c r="C21" s="68"/>
      <c r="D21" s="68"/>
      <c r="E21" s="68"/>
      <c r="F21" s="68"/>
      <c r="G21" s="68"/>
      <c r="H21" s="87">
        <v>-180430.15</v>
      </c>
      <c r="I21" s="74"/>
      <c r="J21" s="87">
        <v>-68317.429999999993</v>
      </c>
      <c r="K21" s="74"/>
      <c r="L21" s="154">
        <v>-151000</v>
      </c>
      <c r="M21" s="74"/>
      <c r="N21" s="135">
        <v>-68315.27999999997</v>
      </c>
    </row>
    <row r="22" spans="1:14" ht="27.95" customHeight="1">
      <c r="A22" s="76" t="s">
        <v>51</v>
      </c>
      <c r="H22" s="84"/>
      <c r="I22" s="74"/>
      <c r="J22" s="84"/>
      <c r="K22" s="74"/>
      <c r="L22" s="74"/>
      <c r="M22" s="74"/>
      <c r="N22" s="74"/>
    </row>
    <row r="23" spans="1:14" ht="27.95" customHeight="1">
      <c r="B23" s="68" t="s">
        <v>14</v>
      </c>
      <c r="C23" s="68"/>
      <c r="D23" s="68"/>
      <c r="E23" s="68"/>
      <c r="F23" s="68"/>
      <c r="G23" s="68"/>
      <c r="H23" s="126">
        <v>272296.01999998838</v>
      </c>
      <c r="I23" s="83"/>
      <c r="J23" s="126">
        <v>2330269.27</v>
      </c>
      <c r="K23" s="83"/>
      <c r="L23" s="136">
        <v>-1641414.91</v>
      </c>
      <c r="M23" s="74"/>
      <c r="N23" s="136">
        <v>-376509.11000000127</v>
      </c>
    </row>
    <row r="24" spans="1:14" ht="27.95" customHeight="1">
      <c r="B24" s="75" t="s">
        <v>112</v>
      </c>
      <c r="C24" s="68"/>
      <c r="D24" s="68"/>
      <c r="E24" s="68"/>
      <c r="F24" s="68"/>
      <c r="G24" s="68"/>
      <c r="H24" s="87"/>
      <c r="I24" s="83"/>
      <c r="J24" s="87"/>
      <c r="K24" s="83"/>
      <c r="L24" s="88"/>
      <c r="M24" s="74"/>
      <c r="N24" s="88"/>
    </row>
    <row r="25" spans="1:14" ht="27.95" customHeight="1">
      <c r="B25" s="75" t="s">
        <v>113</v>
      </c>
      <c r="C25" s="75"/>
      <c r="D25" s="75"/>
      <c r="E25" s="75"/>
      <c r="F25" s="75"/>
      <c r="G25" s="75"/>
      <c r="H25" s="74">
        <f>SUM(H16:H23)</f>
        <v>34353290.933399968</v>
      </c>
      <c r="I25" s="74"/>
      <c r="J25" s="74">
        <f>SUM(J16:J23)</f>
        <v>43040733.650000013</v>
      </c>
      <c r="K25" s="74"/>
      <c r="L25" s="74">
        <f>SUM(L16:L23)</f>
        <v>7883051.159999989</v>
      </c>
      <c r="M25" s="74"/>
      <c r="N25" s="74">
        <f>SUM(N16:N23)</f>
        <v>11012493.879999993</v>
      </c>
    </row>
    <row r="26" spans="1:14" ht="27.95" customHeight="1">
      <c r="B26" s="73" t="s">
        <v>52</v>
      </c>
      <c r="C26" s="73"/>
      <c r="D26" s="73"/>
      <c r="E26" s="73"/>
      <c r="F26" s="73"/>
      <c r="G26" s="73"/>
      <c r="H26" s="74">
        <v>-974522.92</v>
      </c>
      <c r="I26" s="74"/>
      <c r="J26" s="74">
        <v>-2632487.71</v>
      </c>
      <c r="K26" s="74"/>
      <c r="L26" s="74">
        <v>-6813141.3799999999</v>
      </c>
      <c r="M26" s="74"/>
      <c r="N26" s="74">
        <v>-1618010.92</v>
      </c>
    </row>
    <row r="27" spans="1:14" ht="27.95" customHeight="1">
      <c r="B27" s="73" t="s">
        <v>53</v>
      </c>
      <c r="C27" s="73"/>
      <c r="D27" s="73"/>
      <c r="E27" s="73"/>
      <c r="F27" s="73"/>
      <c r="G27" s="73"/>
      <c r="H27" s="74">
        <v>-5723862.1399999997</v>
      </c>
      <c r="I27" s="74"/>
      <c r="J27" s="74">
        <f>-59900.58-18468.86-3808066.36</f>
        <v>-3886435.8</v>
      </c>
      <c r="K27" s="74"/>
      <c r="L27" s="135">
        <v>-29427.35</v>
      </c>
      <c r="M27" s="74"/>
      <c r="N27" s="135">
        <v>-22274.43</v>
      </c>
    </row>
    <row r="28" spans="1:14" ht="27.95" customHeight="1">
      <c r="B28" s="66" t="s">
        <v>130</v>
      </c>
      <c r="C28" s="66"/>
      <c r="D28" s="66"/>
      <c r="E28" s="66"/>
      <c r="F28" s="66"/>
      <c r="G28" s="66"/>
      <c r="H28" s="72">
        <f>SUM(H25:H27)</f>
        <v>27654905.873399965</v>
      </c>
      <c r="I28" s="71"/>
      <c r="J28" s="72">
        <f>SUM(J25:J27)</f>
        <v>36521810.140000015</v>
      </c>
      <c r="K28" s="74"/>
      <c r="L28" s="72">
        <f>SUM(L25:L27)</f>
        <v>1040482.4299999891</v>
      </c>
      <c r="M28" s="74"/>
      <c r="N28" s="72">
        <f>SUM(N25:N27)</f>
        <v>9372208.5299999937</v>
      </c>
    </row>
    <row r="29" spans="1:14" ht="27.95" customHeight="1">
      <c r="B29" s="66"/>
      <c r="C29" s="66"/>
      <c r="D29" s="66"/>
      <c r="E29" s="66"/>
      <c r="F29" s="66"/>
      <c r="G29" s="66"/>
      <c r="H29" s="71"/>
      <c r="I29" s="71"/>
      <c r="J29" s="71"/>
      <c r="K29" s="74"/>
      <c r="L29" s="71"/>
      <c r="M29" s="74"/>
      <c r="N29" s="71"/>
    </row>
    <row r="30" spans="1:14" ht="27.95" customHeight="1">
      <c r="B30" s="66"/>
      <c r="C30" s="66"/>
      <c r="D30" s="66"/>
      <c r="E30" s="66"/>
      <c r="F30" s="66"/>
      <c r="G30" s="66"/>
      <c r="H30" s="71"/>
      <c r="I30" s="71"/>
      <c r="J30" s="71"/>
      <c r="K30" s="74"/>
      <c r="L30" s="71"/>
      <c r="M30" s="74"/>
      <c r="N30" s="71"/>
    </row>
    <row r="31" spans="1:14" ht="27.95" customHeight="1">
      <c r="A31" s="101" t="s">
        <v>128</v>
      </c>
      <c r="B31" s="66"/>
      <c r="C31" s="66"/>
      <c r="D31" s="66"/>
      <c r="E31" s="66"/>
      <c r="F31" s="66"/>
      <c r="G31" s="66"/>
      <c r="H31" s="70"/>
      <c r="I31" s="70"/>
      <c r="J31" s="70"/>
      <c r="K31" s="86"/>
      <c r="L31" s="70"/>
      <c r="M31" s="86"/>
      <c r="N31" s="70"/>
    </row>
    <row r="32" spans="1:14" ht="27.95" customHeight="1">
      <c r="A32" s="85"/>
      <c r="B32" s="66"/>
      <c r="C32" s="66"/>
      <c r="D32" s="66"/>
      <c r="E32" s="66"/>
      <c r="F32" s="66"/>
      <c r="G32" s="66"/>
      <c r="H32" s="70"/>
      <c r="I32" s="70"/>
      <c r="J32" s="70"/>
      <c r="K32" s="86"/>
      <c r="L32" s="70"/>
      <c r="M32" s="86"/>
      <c r="N32" s="70"/>
    </row>
    <row r="33" spans="1:14" ht="27.95" customHeight="1">
      <c r="A33" s="85"/>
      <c r="B33" s="66"/>
      <c r="C33" s="66"/>
      <c r="D33" s="66"/>
      <c r="E33" s="66"/>
      <c r="F33" s="66"/>
      <c r="G33" s="66"/>
      <c r="H33" s="70"/>
      <c r="I33" s="70"/>
      <c r="J33" s="70"/>
      <c r="K33" s="86"/>
      <c r="L33" s="70"/>
      <c r="M33" s="86"/>
      <c r="N33" s="70"/>
    </row>
    <row r="34" spans="1:14" ht="27.95" customHeight="1">
      <c r="A34" s="62"/>
      <c r="B34" s="62"/>
      <c r="C34" s="62"/>
      <c r="D34" s="60"/>
      <c r="K34" s="60"/>
      <c r="N34" s="63"/>
    </row>
    <row r="35" spans="1:14" ht="27.95" customHeight="1">
      <c r="A35" s="62"/>
      <c r="B35" s="61"/>
      <c r="C35" s="61"/>
      <c r="K35" s="60"/>
    </row>
    <row r="36" spans="1:14" ht="27.95" customHeight="1">
      <c r="A36" s="78" t="str">
        <f>+A1</f>
        <v>บริษัท เดนทัล คอร์ปอเรชั่น จำกัด (มหาชน) และบริษัทย่อย</v>
      </c>
    </row>
    <row r="37" spans="1:14" ht="27.95" customHeight="1">
      <c r="A37" s="78" t="s">
        <v>106</v>
      </c>
    </row>
    <row r="38" spans="1:14" ht="27.95" customHeight="1">
      <c r="A38" s="69" t="str">
        <f>+A3</f>
        <v>สำหรับงวด 6 เดือน สิ้นสุดวันที่ 30 มิถุนายน 2560 (ยังไม่ได้ตรวจสอบ/สอบทานแล้ว)</v>
      </c>
    </row>
    <row r="39" spans="1:14" ht="27.95" customHeight="1">
      <c r="A39" s="69"/>
    </row>
    <row r="40" spans="1:14" ht="27.95" customHeight="1">
      <c r="H40" s="156" t="s">
        <v>99</v>
      </c>
      <c r="I40" s="156"/>
      <c r="J40" s="156"/>
      <c r="L40" s="156" t="s">
        <v>100</v>
      </c>
      <c r="M40" s="156"/>
      <c r="N40" s="156"/>
    </row>
    <row r="41" spans="1:14" ht="27.95" customHeight="1">
      <c r="H41" s="132" t="s">
        <v>144</v>
      </c>
      <c r="I41" s="79"/>
      <c r="J41" s="132" t="s">
        <v>118</v>
      </c>
      <c r="L41" s="132" t="s">
        <v>144</v>
      </c>
      <c r="M41" s="79"/>
      <c r="N41" s="132" t="s">
        <v>118</v>
      </c>
    </row>
    <row r="42" spans="1:14" ht="27.95" customHeight="1">
      <c r="A42" s="65" t="s">
        <v>54</v>
      </c>
    </row>
    <row r="43" spans="1:14" ht="27.95" customHeight="1">
      <c r="B43" s="2" t="s">
        <v>109</v>
      </c>
      <c r="H43" s="36">
        <v>-3975.79</v>
      </c>
      <c r="I43" s="36"/>
      <c r="J43" s="36">
        <v>-19298.369999999995</v>
      </c>
      <c r="L43" s="36">
        <v>0</v>
      </c>
      <c r="N43" s="36">
        <v>0</v>
      </c>
    </row>
    <row r="44" spans="1:14" ht="27.95" customHeight="1">
      <c r="B44" s="149" t="s">
        <v>154</v>
      </c>
      <c r="H44" s="36">
        <v>-200000000</v>
      </c>
      <c r="I44" s="36"/>
      <c r="J44" s="36">
        <v>0</v>
      </c>
      <c r="L44" s="36">
        <v>-200000000</v>
      </c>
      <c r="N44" s="36">
        <v>0</v>
      </c>
    </row>
    <row r="45" spans="1:14" ht="27.95" customHeight="1">
      <c r="B45" s="2" t="s">
        <v>166</v>
      </c>
      <c r="H45" s="36">
        <v>0</v>
      </c>
      <c r="I45" s="36"/>
      <c r="J45" s="36">
        <v>0</v>
      </c>
      <c r="L45" s="36">
        <v>-13500000</v>
      </c>
      <c r="N45" s="36">
        <v>0</v>
      </c>
    </row>
    <row r="46" spans="1:14" ht="27.95" customHeight="1">
      <c r="B46" s="2" t="s">
        <v>55</v>
      </c>
      <c r="H46" s="36">
        <v>6055951.5</v>
      </c>
      <c r="I46" s="36"/>
      <c r="J46" s="36">
        <v>1529500</v>
      </c>
      <c r="L46" s="36">
        <v>0</v>
      </c>
      <c r="N46" s="36">
        <v>0</v>
      </c>
    </row>
    <row r="47" spans="1:14" ht="27.95" customHeight="1">
      <c r="B47" s="67" t="s">
        <v>56</v>
      </c>
      <c r="C47" s="67"/>
      <c r="D47" s="67"/>
      <c r="E47" s="67"/>
      <c r="F47" s="67"/>
      <c r="G47" s="67"/>
      <c r="H47" s="127">
        <v>-10769920.710000001</v>
      </c>
      <c r="I47" s="36"/>
      <c r="J47" s="127">
        <v>-5495989.1200000001</v>
      </c>
      <c r="L47" s="137">
        <v>-1654342.93</v>
      </c>
      <c r="N47" s="137">
        <v>-5364487.88</v>
      </c>
    </row>
    <row r="48" spans="1:14" ht="27.95" customHeight="1">
      <c r="B48" s="67" t="s">
        <v>76</v>
      </c>
      <c r="C48" s="67"/>
      <c r="D48" s="67"/>
      <c r="E48" s="67"/>
      <c r="F48" s="67"/>
      <c r="G48" s="67"/>
      <c r="H48" s="127">
        <v>-3015845.5499999933</v>
      </c>
      <c r="I48" s="36"/>
      <c r="J48" s="127">
        <v>-1722562.5000000012</v>
      </c>
      <c r="L48" s="137">
        <v>-2360247.679999996</v>
      </c>
      <c r="N48" s="137">
        <v>-1722562.5</v>
      </c>
    </row>
    <row r="49" spans="1:14" ht="27.95" customHeight="1">
      <c r="B49" s="67" t="s">
        <v>57</v>
      </c>
      <c r="C49" s="67"/>
      <c r="D49" s="67"/>
      <c r="E49" s="67"/>
      <c r="F49" s="67"/>
      <c r="G49" s="67"/>
      <c r="H49" s="127">
        <v>-114704</v>
      </c>
      <c r="I49" s="36"/>
      <c r="J49" s="127">
        <v>-236934</v>
      </c>
      <c r="L49" s="152" t="s">
        <v>155</v>
      </c>
      <c r="N49" s="36">
        <v>-130094.5</v>
      </c>
    </row>
    <row r="50" spans="1:14" ht="27.95" customHeight="1">
      <c r="B50" s="67" t="s">
        <v>77</v>
      </c>
      <c r="C50" s="67"/>
      <c r="D50" s="67"/>
      <c r="E50" s="67"/>
      <c r="F50" s="67"/>
      <c r="G50" s="67"/>
      <c r="H50" s="36">
        <v>0</v>
      </c>
      <c r="I50" s="36"/>
      <c r="J50" s="36">
        <v>0</v>
      </c>
      <c r="L50" s="36">
        <v>26594700</v>
      </c>
      <c r="N50" s="36">
        <v>22397760</v>
      </c>
    </row>
    <row r="51" spans="1:14" ht="27.95" customHeight="1">
      <c r="B51" s="66" t="s">
        <v>127</v>
      </c>
      <c r="C51" s="66"/>
      <c r="D51" s="66"/>
      <c r="E51" s="66"/>
      <c r="F51" s="66"/>
      <c r="G51" s="66"/>
      <c r="H51" s="38">
        <f>SUM(H43:H50)</f>
        <v>-207848494.54999998</v>
      </c>
      <c r="I51" s="37"/>
      <c r="J51" s="38">
        <f>SUM(J43:J50)</f>
        <v>-5945283.9900000012</v>
      </c>
      <c r="L51" s="38">
        <f>SUM(L43:L50)</f>
        <v>-190919890.61000001</v>
      </c>
      <c r="N51" s="38">
        <f>SUM(N43:N50)</f>
        <v>15180615.120000001</v>
      </c>
    </row>
    <row r="52" spans="1:14" ht="27.95" customHeight="1">
      <c r="A52" s="65" t="s">
        <v>58</v>
      </c>
    </row>
    <row r="53" spans="1:14" ht="27.95" customHeight="1">
      <c r="B53" s="68" t="s">
        <v>59</v>
      </c>
      <c r="C53" s="68"/>
      <c r="D53" s="68"/>
      <c r="E53" s="68"/>
      <c r="F53" s="68"/>
      <c r="G53" s="68"/>
      <c r="H53" s="36">
        <v>-10000000</v>
      </c>
      <c r="I53" s="36"/>
      <c r="J53" s="36">
        <v>0</v>
      </c>
      <c r="L53" s="152">
        <v>0</v>
      </c>
      <c r="N53" s="152">
        <v>0</v>
      </c>
    </row>
    <row r="54" spans="1:14" ht="27.95" customHeight="1">
      <c r="B54" s="2" t="s">
        <v>60</v>
      </c>
      <c r="H54" s="36">
        <v>0</v>
      </c>
      <c r="I54" s="36"/>
      <c r="J54" s="36">
        <v>0</v>
      </c>
      <c r="L54" s="152">
        <v>7000000</v>
      </c>
      <c r="N54" s="137">
        <v>9500000</v>
      </c>
    </row>
    <row r="55" spans="1:14" ht="27.95" customHeight="1">
      <c r="B55" s="2" t="s">
        <v>61</v>
      </c>
      <c r="H55" s="36">
        <v>0</v>
      </c>
      <c r="I55" s="36"/>
      <c r="J55" s="36">
        <v>0</v>
      </c>
      <c r="L55" s="137">
        <v>-15940000</v>
      </c>
      <c r="N55" s="137">
        <v>-32000000</v>
      </c>
    </row>
    <row r="56" spans="1:14" ht="27.95" customHeight="1">
      <c r="B56" s="2" t="s">
        <v>162</v>
      </c>
      <c r="H56" s="127">
        <v>-59937367.810000002</v>
      </c>
      <c r="I56" s="36"/>
      <c r="J56" s="127">
        <v>-14600722.980000004</v>
      </c>
      <c r="L56" s="36">
        <v>-47457367.810000002</v>
      </c>
      <c r="N56" s="36">
        <v>-5726915.0399999991</v>
      </c>
    </row>
    <row r="57" spans="1:14" ht="27.95" customHeight="1">
      <c r="B57" s="2" t="s">
        <v>62</v>
      </c>
      <c r="H57" s="127">
        <v>-782035.16</v>
      </c>
      <c r="I57" s="36"/>
      <c r="J57" s="127">
        <v>-1032521.4100000001</v>
      </c>
      <c r="L57" s="36">
        <v>-80115.13</v>
      </c>
      <c r="N57" s="36">
        <v>-76380.03</v>
      </c>
    </row>
    <row r="58" spans="1:14" ht="27.95" customHeight="1">
      <c r="B58" s="2" t="s">
        <v>63</v>
      </c>
      <c r="H58" s="36">
        <v>25000000</v>
      </c>
      <c r="I58" s="36"/>
      <c r="J58" s="36">
        <v>24800000</v>
      </c>
      <c r="L58" s="36">
        <v>25000000</v>
      </c>
      <c r="N58" s="36">
        <v>24800000</v>
      </c>
    </row>
    <row r="59" spans="1:14" ht="27.95" customHeight="1">
      <c r="B59" s="2" t="s">
        <v>151</v>
      </c>
      <c r="H59" s="36">
        <v>265370000</v>
      </c>
      <c r="I59" s="36"/>
      <c r="J59" s="152">
        <v>0</v>
      </c>
      <c r="L59" s="36">
        <v>265370000</v>
      </c>
      <c r="N59" s="152">
        <v>0</v>
      </c>
    </row>
    <row r="60" spans="1:14" ht="27.95" customHeight="1">
      <c r="B60" s="67" t="s">
        <v>107</v>
      </c>
      <c r="C60" s="67"/>
      <c r="D60" s="67"/>
      <c r="E60" s="67"/>
      <c r="F60" s="67"/>
      <c r="G60" s="67"/>
      <c r="H60" s="36">
        <v>-5300</v>
      </c>
      <c r="I60" s="36"/>
      <c r="J60" s="36">
        <v>-2240</v>
      </c>
      <c r="L60" s="152">
        <v>0</v>
      </c>
      <c r="N60" s="152">
        <v>0</v>
      </c>
    </row>
    <row r="61" spans="1:14" ht="27.95" customHeight="1">
      <c r="B61" s="2" t="s">
        <v>40</v>
      </c>
      <c r="H61" s="36">
        <v>-9229587.4299999997</v>
      </c>
      <c r="I61" s="36"/>
      <c r="J61" s="36">
        <v>-21060412.57</v>
      </c>
      <c r="L61" s="36">
        <v>-9229587.4299999997</v>
      </c>
      <c r="N61" s="36">
        <v>-21060412.57</v>
      </c>
    </row>
    <row r="62" spans="1:14" ht="27.95" customHeight="1">
      <c r="B62" s="66" t="s">
        <v>64</v>
      </c>
      <c r="C62" s="66"/>
      <c r="D62" s="66"/>
      <c r="E62" s="66"/>
      <c r="F62" s="66"/>
      <c r="G62" s="66"/>
      <c r="H62" s="38">
        <f>SUM(H53:H61)</f>
        <v>210415709.59999999</v>
      </c>
      <c r="I62" s="37"/>
      <c r="J62" s="38">
        <f>SUM(J53:J61)</f>
        <v>-11895896.960000005</v>
      </c>
      <c r="L62" s="38">
        <f>SUM(L53:L61)</f>
        <v>224662929.63</v>
      </c>
      <c r="N62" s="38">
        <f>SUM(N53:N61)</f>
        <v>-24563707.640000001</v>
      </c>
    </row>
    <row r="63" spans="1:14" ht="27.95" customHeight="1">
      <c r="A63" s="65" t="s">
        <v>114</v>
      </c>
      <c r="H63" s="9">
        <f>H62+H51+H28</f>
        <v>30222120.923399977</v>
      </c>
      <c r="I63" s="9"/>
      <c r="J63" s="9">
        <f>J62+J51+J28</f>
        <v>18680629.190000009</v>
      </c>
      <c r="L63" s="9">
        <f>L62+L51+L28</f>
        <v>34783521.449999973</v>
      </c>
      <c r="M63" s="10"/>
      <c r="N63" s="9">
        <f>N62+N51+N28</f>
        <v>-10883.990000005811</v>
      </c>
    </row>
    <row r="64" spans="1:14" ht="27.95" customHeight="1">
      <c r="A64" s="64" t="s">
        <v>65</v>
      </c>
      <c r="H64" s="36">
        <f>'BS (T)'!L9</f>
        <v>16098613.619999999</v>
      </c>
      <c r="I64" s="36"/>
      <c r="J64" s="36">
        <v>8266757.9299999997</v>
      </c>
      <c r="L64" s="9">
        <f>'BS (T)'!P9</f>
        <v>652641.66</v>
      </c>
      <c r="N64" s="9">
        <v>1377544.29</v>
      </c>
    </row>
    <row r="65" spans="1:14" ht="27.95" customHeight="1" thickBot="1">
      <c r="A65" s="64" t="s">
        <v>134</v>
      </c>
      <c r="H65" s="39">
        <f>SUM(H63:H64)</f>
        <v>46320734.543399975</v>
      </c>
      <c r="I65" s="21"/>
      <c r="J65" s="39">
        <f>SUM(J63:J64)</f>
        <v>26947387.120000008</v>
      </c>
      <c r="L65" s="39">
        <f>SUM(L63:L64)</f>
        <v>35436163.10999997</v>
      </c>
      <c r="N65" s="39">
        <f>SUM(N63:N64)</f>
        <v>1366660.2999999942</v>
      </c>
    </row>
    <row r="66" spans="1:14" ht="27.95" customHeight="1" thickTop="1">
      <c r="A66" s="64"/>
      <c r="H66" s="21"/>
      <c r="I66" s="21"/>
      <c r="J66" s="21"/>
      <c r="L66" s="21"/>
      <c r="N66" s="21"/>
    </row>
    <row r="67" spans="1:14" ht="27.95" customHeight="1">
      <c r="A67" s="64" t="s">
        <v>126</v>
      </c>
      <c r="H67" s="21"/>
      <c r="I67" s="21"/>
      <c r="J67" s="21"/>
      <c r="L67" s="21"/>
      <c r="N67" s="21"/>
    </row>
    <row r="68" spans="1:14" ht="27.95" customHeight="1">
      <c r="A68" s="64"/>
      <c r="H68" s="21"/>
      <c r="I68" s="21"/>
      <c r="J68" s="21"/>
      <c r="K68" s="21"/>
      <c r="L68" s="21"/>
      <c r="M68" s="21"/>
      <c r="N68" s="21"/>
    </row>
    <row r="69" spans="1:14" ht="27.95" customHeight="1">
      <c r="A69" s="101" t="s">
        <v>128</v>
      </c>
      <c r="H69" s="10"/>
      <c r="I69" s="10"/>
      <c r="J69" s="10"/>
      <c r="K69" s="10"/>
      <c r="L69" s="10"/>
      <c r="M69" s="10"/>
      <c r="N69" s="10"/>
    </row>
    <row r="70" spans="1:14" ht="27.95" customHeight="1">
      <c r="A70" s="85"/>
      <c r="H70" s="10"/>
      <c r="I70" s="10"/>
      <c r="J70" s="10"/>
      <c r="K70" s="10"/>
      <c r="L70" s="10"/>
      <c r="M70" s="10"/>
      <c r="N70" s="10"/>
    </row>
    <row r="72" spans="1:14" ht="27.95" customHeight="1">
      <c r="A72" s="62"/>
      <c r="B72" s="62"/>
      <c r="C72" s="62"/>
      <c r="D72" s="60"/>
      <c r="H72" s="48"/>
      <c r="J72" s="48"/>
      <c r="K72" s="60"/>
      <c r="L72" s="48"/>
      <c r="N72" s="63"/>
    </row>
    <row r="73" spans="1:14" ht="27.95" customHeight="1">
      <c r="A73" s="62"/>
      <c r="B73" s="61"/>
      <c r="C73" s="61"/>
      <c r="K73" s="60"/>
    </row>
    <row r="74" spans="1:14" ht="27.95" customHeight="1">
      <c r="H74" s="9"/>
      <c r="J74" s="9"/>
      <c r="L74" s="9"/>
      <c r="N74" s="9"/>
    </row>
  </sheetData>
  <mergeCells count="4">
    <mergeCell ref="H5:J5"/>
    <mergeCell ref="L5:N5"/>
    <mergeCell ref="H40:J40"/>
    <mergeCell ref="L40:N40"/>
  </mergeCells>
  <pageMargins left="0.78740157480314965" right="0.23622047244094491" top="0.74" bottom="0.49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 (T)</vt:lpstr>
      <vt:lpstr>PL (T) 6 เดือน</vt:lpstr>
      <vt:lpstr>PL (T) 3 เดือน</vt:lpstr>
      <vt:lpstr>EQ Conso (T)</vt:lpstr>
      <vt:lpstr>EQ (T)</vt:lpstr>
      <vt:lpstr>CF (T)</vt:lpstr>
      <vt:lpstr>'PL (T) 3 เดือน'!Print_Titles</vt:lpstr>
      <vt:lpstr>'PL (T) 6 เดือน'!Print_Titles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DIACOM1</cp:lastModifiedBy>
  <cp:lastPrinted>2017-08-07T03:54:53Z</cp:lastPrinted>
  <dcterms:created xsi:type="dcterms:W3CDTF">2002-07-07T03:31:04Z</dcterms:created>
  <dcterms:modified xsi:type="dcterms:W3CDTF">2017-08-07T03:55:02Z</dcterms:modified>
</cp:coreProperties>
</file>