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280" windowHeight="7245" tabRatio="773" firstSheet="1" activeTab="5"/>
  </bookViews>
  <sheets>
    <sheet name="SOCE-Conso (2)" sheetId="10" state="hidden" r:id="rId1"/>
    <sheet name="BS" sheetId="1" r:id="rId2"/>
    <sheet name="PL" sheetId="2" r:id="rId3"/>
    <sheet name="SE (1)" sheetId="13" r:id="rId4"/>
    <sheet name="SE (2)" sheetId="12" r:id="rId5"/>
    <sheet name="CF " sheetId="11" r:id="rId6"/>
  </sheets>
  <externalReferences>
    <externalReference r:id="rId7"/>
  </externalReferences>
  <definedNames>
    <definedName name="COST" localSheetId="3">#REF!</definedName>
    <definedName name="COST" localSheetId="4">#REF!</definedName>
    <definedName name="COST">#REF!</definedName>
    <definedName name="CRExport" localSheetId="3">#REF!</definedName>
    <definedName name="CRExport" localSheetId="4">#REF!</definedName>
    <definedName name="CRExport" localSheetId="0">#REF!</definedName>
    <definedName name="CRExport">#REF!</definedName>
    <definedName name="DATA1251" localSheetId="3">#REF!</definedName>
    <definedName name="DATA1251" localSheetId="4">#REF!</definedName>
    <definedName name="DATA1251">#REF!</definedName>
    <definedName name="_xlnm.Database" localSheetId="3">#REF!</definedName>
    <definedName name="_xlnm.Database" localSheetId="4">#REF!</definedName>
    <definedName name="_xlnm.Database">#REF!</definedName>
    <definedName name="Detail" localSheetId="3">#REF!</definedName>
    <definedName name="Detail" localSheetId="4">#REF!</definedName>
    <definedName name="Detail">#REF!</definedName>
    <definedName name="m" localSheetId="3">[1]งบทดลอง!#REF!</definedName>
    <definedName name="m" localSheetId="4">[1]งบทดลอง!#REF!</definedName>
    <definedName name="m" localSheetId="0">[1]งบทดลอง!#REF!</definedName>
    <definedName name="m">[1]งบทดลอง!#REF!</definedName>
    <definedName name="_xlnm.Print_Area" localSheetId="1">BS!$A$1:$I$77</definedName>
    <definedName name="_xlnm.Print_Area" localSheetId="5">'CF '!$A$1:$H$77</definedName>
    <definedName name="_xlnm.Print_Area" localSheetId="2">PL!$A$1:$I$104</definedName>
    <definedName name="_xlnm.Print_Area" localSheetId="3">'SE (1)'!$A$1:$P$16</definedName>
    <definedName name="_xlnm.Print_Area" localSheetId="4">'SE (2)'!$A$1:$M$24</definedName>
    <definedName name="Print_Area_MI" localSheetId="3">#REF!</definedName>
    <definedName name="Print_Area_MI" localSheetId="4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4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4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4">#REF!</definedName>
    <definedName name="s" localSheetId="0">#REF!</definedName>
    <definedName name="s">#REF!</definedName>
    <definedName name="SALE_TSTC" localSheetId="3">#REF!</definedName>
    <definedName name="SALE_TSTC" localSheetId="4">#REF!</definedName>
    <definedName name="SALE_TSTC">#REF!</definedName>
    <definedName name="spec" localSheetId="3">#REF!</definedName>
    <definedName name="spec" localSheetId="4">#REF!</definedName>
    <definedName name="spec" localSheetId="0">#REF!</definedName>
    <definedName name="spec">#REF!</definedName>
    <definedName name="ss" localSheetId="3">#REF!</definedName>
    <definedName name="ss" localSheetId="4">#REF!</definedName>
    <definedName name="ss" localSheetId="0">#REF!</definedName>
    <definedName name="ss">#REF!</definedName>
    <definedName name="ฟ" localSheetId="3">#REF!</definedName>
    <definedName name="ฟ" localSheetId="4">#REF!</definedName>
    <definedName name="ฟ" localSheetId="0">#REF!</definedName>
    <definedName name="ฟ">#REF!</definedName>
  </definedNames>
  <calcPr calcId="152511"/>
</workbook>
</file>

<file path=xl/calcChain.xml><?xml version="1.0" encoding="utf-8"?>
<calcChain xmlns="http://schemas.openxmlformats.org/spreadsheetml/2006/main">
  <c r="D102" i="2" l="1"/>
  <c r="H102" i="2"/>
  <c r="F102" i="2"/>
  <c r="H98" i="2"/>
  <c r="D98" i="2"/>
  <c r="F98" i="2"/>
  <c r="H50" i="2"/>
  <c r="D50" i="2"/>
  <c r="F50" i="2"/>
  <c r="H46" i="2"/>
  <c r="D46" i="2"/>
  <c r="F46" i="2"/>
  <c r="G62" i="11" l="1"/>
  <c r="C62" i="11"/>
  <c r="E62" i="11"/>
  <c r="M17" i="12" l="1"/>
  <c r="M19" i="12"/>
  <c r="F20" i="1"/>
  <c r="H91" i="2" l="1"/>
  <c r="H97" i="2" s="1"/>
  <c r="F91" i="2"/>
  <c r="D91" i="2"/>
  <c r="D97" i="2" s="1"/>
  <c r="H79" i="2"/>
  <c r="F79" i="2"/>
  <c r="D79" i="2"/>
  <c r="H69" i="2"/>
  <c r="F69" i="2"/>
  <c r="D69" i="2"/>
  <c r="H80" i="2" l="1"/>
  <c r="H82" i="2" s="1"/>
  <c r="H85" i="2" s="1"/>
  <c r="D80" i="2"/>
  <c r="D82" i="2" s="1"/>
  <c r="D90" i="2" s="1"/>
  <c r="F80" i="2"/>
  <c r="H90" i="2"/>
  <c r="F82" i="2" l="1"/>
  <c r="F85" i="2" s="1"/>
  <c r="E10" i="11"/>
  <c r="D85" i="2"/>
  <c r="D92" i="2"/>
  <c r="I13" i="13" s="1"/>
  <c r="D96" i="2"/>
  <c r="H96" i="2"/>
  <c r="H92" i="2"/>
  <c r="K12" i="12" s="1"/>
  <c r="F90" i="2" l="1"/>
  <c r="F92" i="2" s="1"/>
  <c r="K20" i="12" s="1"/>
  <c r="C56" i="11"/>
  <c r="M14" i="13"/>
  <c r="G14" i="13"/>
  <c r="E14" i="13"/>
  <c r="C14" i="13"/>
  <c r="K12" i="13"/>
  <c r="H45" i="2"/>
  <c r="H39" i="2"/>
  <c r="F39" i="2"/>
  <c r="D39" i="2"/>
  <c r="D45" i="2" s="1"/>
  <c r="D27" i="2"/>
  <c r="D17" i="2"/>
  <c r="D71" i="1"/>
  <c r="D69" i="1"/>
  <c r="D70" i="1" s="1"/>
  <c r="D54" i="1"/>
  <c r="D51" i="1"/>
  <c r="D30" i="1"/>
  <c r="D31" i="1" s="1"/>
  <c r="D20" i="1"/>
  <c r="O12" i="13" l="1"/>
  <c r="D28" i="2"/>
  <c r="D55" i="1"/>
  <c r="D30" i="2" l="1"/>
  <c r="D38" i="2" s="1"/>
  <c r="C12" i="11"/>
  <c r="C25" i="11" s="1"/>
  <c r="C37" i="11" s="1"/>
  <c r="C39" i="11" s="1"/>
  <c r="C63" i="11" s="1"/>
  <c r="C65" i="11" s="1"/>
  <c r="D33" i="2" l="1"/>
  <c r="D40" i="2"/>
  <c r="D44" i="2"/>
  <c r="E64" i="11"/>
  <c r="K13" i="13" l="1"/>
  <c r="I14" i="13"/>
  <c r="H69" i="1"/>
  <c r="O13" i="13" l="1"/>
  <c r="O14" i="13" s="1"/>
  <c r="K14" i="13"/>
  <c r="M21" i="12"/>
  <c r="K15" i="12" l="1"/>
  <c r="I15" i="12"/>
  <c r="I22" i="12" s="1"/>
  <c r="G15" i="12"/>
  <c r="G22" i="12" s="1"/>
  <c r="E15" i="12"/>
  <c r="E22" i="12" s="1"/>
  <c r="C15" i="12"/>
  <c r="C22" i="12" s="1"/>
  <c r="G13" i="12"/>
  <c r="H51" i="1" l="1"/>
  <c r="F51" i="1"/>
  <c r="H20" i="1"/>
  <c r="M15" i="12" l="1"/>
  <c r="I13" i="12" l="1"/>
  <c r="E13" i="12"/>
  <c r="C13" i="12"/>
  <c r="M11" i="12"/>
  <c r="E56" i="11" l="1"/>
  <c r="H27" i="2"/>
  <c r="F27" i="2"/>
  <c r="H17" i="2"/>
  <c r="F17" i="2"/>
  <c r="F30" i="1"/>
  <c r="G56" i="11"/>
  <c r="H54" i="1"/>
  <c r="H30" i="1"/>
  <c r="F37" i="11"/>
  <c r="F39" i="11" s="1"/>
  <c r="F56" i="11"/>
  <c r="G51" i="1"/>
  <c r="F54" i="1"/>
  <c r="G54" i="1"/>
  <c r="G69" i="1"/>
  <c r="J10" i="10"/>
  <c r="P10" i="10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F31" i="1"/>
  <c r="F55" i="1"/>
  <c r="D24" i="10"/>
  <c r="H31" i="1"/>
  <c r="H55" i="1"/>
  <c r="H70" i="1" s="1"/>
  <c r="R24" i="10"/>
  <c r="N24" i="10"/>
  <c r="F63" i="11"/>
  <c r="F65" i="11" s="1"/>
  <c r="F28" i="2"/>
  <c r="E12" i="11" s="1"/>
  <c r="E25" i="11" s="1"/>
  <c r="P22" i="10"/>
  <c r="T22" i="10" s="1"/>
  <c r="H28" i="2"/>
  <c r="G12" i="11" s="1"/>
  <c r="G25" i="11" s="1"/>
  <c r="J21" i="10" l="1"/>
  <c r="J23" i="10" s="1"/>
  <c r="F30" i="2"/>
  <c r="F38" i="2" s="1"/>
  <c r="E37" i="11"/>
  <c r="E39" i="11" s="1"/>
  <c r="E63" i="11" s="1"/>
  <c r="E65" i="11" s="1"/>
  <c r="E66" i="11" s="1"/>
  <c r="H30" i="2"/>
  <c r="H71" i="1"/>
  <c r="J13" i="10"/>
  <c r="P13" i="10" s="1"/>
  <c r="F40" i="2" l="1"/>
  <c r="H33" i="2"/>
  <c r="H38" i="2"/>
  <c r="F33" i="2"/>
  <c r="P21" i="10"/>
  <c r="T21" i="10" s="1"/>
  <c r="T23" i="10" s="1"/>
  <c r="G37" i="11"/>
  <c r="G39" i="11" s="1"/>
  <c r="G63" i="11" s="1"/>
  <c r="G65" i="11" s="1"/>
  <c r="J15" i="10"/>
  <c r="J19" i="10" s="1"/>
  <c r="J24" i="10" s="1"/>
  <c r="T13" i="10"/>
  <c r="T15" i="10" s="1"/>
  <c r="T19" i="10" s="1"/>
  <c r="P15" i="10"/>
  <c r="P19" i="10" s="1"/>
  <c r="H40" i="2" l="1"/>
  <c r="H44" i="2"/>
  <c r="M20" i="12"/>
  <c r="M22" i="12" s="1"/>
  <c r="K22" i="12"/>
  <c r="F69" i="1" s="1"/>
  <c r="F70" i="1" s="1"/>
  <c r="P23" i="10"/>
  <c r="P24" i="10" s="1"/>
  <c r="T24" i="10"/>
  <c r="K13" i="12" l="1"/>
  <c r="M12" i="12"/>
  <c r="M13" i="12" s="1"/>
  <c r="F71" i="1"/>
</calcChain>
</file>

<file path=xl/sharedStrings.xml><?xml version="1.0" encoding="utf-8"?>
<sst xmlns="http://schemas.openxmlformats.org/spreadsheetml/2006/main" count="380" uniqueCount="238">
  <si>
    <t>Amanah Leasing Public Company Limited and its Subsidiary</t>
  </si>
  <si>
    <t>Assets</t>
  </si>
  <si>
    <t>Note</t>
  </si>
  <si>
    <t>Current assets</t>
  </si>
  <si>
    <t>Cash and cash equivalents</t>
  </si>
  <si>
    <t>Current investments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</si>
  <si>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</si>
  <si>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</si>
  <si>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</si>
  <si>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</si>
  <si>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</si>
  <si>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</si>
  <si>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Investment in subsidiary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</si>
  <si>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</si>
  <si>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</si>
  <si>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</si>
  <si>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</si>
  <si>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</si>
  <si>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</si>
  <si>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</si>
  <si>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</si>
  <si>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</si>
  <si>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</si>
  <si>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</si>
  <si>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</si>
  <si>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</si>
  <si>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</si>
  <si>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</si>
  <si>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</si>
  <si>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</si>
  <si>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</si>
  <si>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</si>
  <si>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</si>
  <si>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</si>
  <si>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</si>
  <si>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</si>
  <si>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</si>
  <si>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</si>
  <si>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</si>
  <si>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</si>
  <si>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</si>
  <si>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</si>
  <si>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</si>
  <si>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</si>
  <si>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</si>
  <si>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</si>
  <si>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</si>
  <si>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</si>
  <si>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</si>
  <si>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</si>
  <si>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</si>
  <si>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</si>
  <si>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</si>
  <si>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</si>
  <si>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</si>
  <si>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</si>
  <si>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</si>
  <si>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</si>
  <si>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</si>
  <si>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</si>
  <si>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</si>
  <si>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</si>
  <si>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</si>
  <si>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</si>
  <si>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</si>
  <si>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</si>
  <si>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</si>
  <si>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</si>
  <si>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</si>
  <si>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</si>
  <si>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</si>
  <si>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</si>
  <si>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</si>
  <si>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</si>
  <si>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</si>
  <si>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</si>
  <si>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</si>
  <si>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</si>
  <si>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</si>
  <si>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</si>
  <si>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</si>
  <si>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</si>
  <si>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</si>
  <si>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</si>
  <si>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</si>
  <si>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Depreciation and amortisation</t>
  </si>
  <si>
    <t>7</t>
  </si>
  <si>
    <t>Unappropriated (Deficit)</t>
  </si>
  <si>
    <t>Short-term loan from major shareholder</t>
  </si>
  <si>
    <t>Retained earnings (Deficit)</t>
  </si>
  <si>
    <t>Inventories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</si>
  <si>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</si>
  <si>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</si>
  <si>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</si>
  <si>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</si>
  <si>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</si>
  <si>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</si>
  <si>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</si>
  <si>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</si>
  <si>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</si>
  <si>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</si>
  <si>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</si>
  <si>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</si>
  <si>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Current portion of advances received for</t>
  </si>
  <si>
    <t>Directors</t>
  </si>
  <si>
    <t>(Unaudited but reviewed)</t>
  </si>
  <si>
    <t>Statements of comprehensive income</t>
  </si>
  <si>
    <t>Other comprehensive income:</t>
  </si>
  <si>
    <t>Total comprehensive income for the period</t>
  </si>
  <si>
    <t>Statements of changes in shareholders' equity</t>
  </si>
  <si>
    <t>Total</t>
  </si>
  <si>
    <t>Decrease (increase) in operating assets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</si>
  <si>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</si>
  <si>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</si>
  <si>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</si>
  <si>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</si>
  <si>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</si>
  <si>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</si>
  <si>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</si>
  <si>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10</t>
  </si>
  <si>
    <t>Hire-purchase receivables - net of current portion</t>
  </si>
  <si>
    <t>Appropriated - statutory reserve</t>
  </si>
  <si>
    <t>7.2</t>
  </si>
  <si>
    <t>Appropriated -</t>
  </si>
  <si>
    <t>statutory reserve</t>
  </si>
  <si>
    <t>3.2</t>
  </si>
  <si>
    <t>12</t>
  </si>
  <si>
    <t>Income from inventory finance receivables</t>
  </si>
  <si>
    <t>Finance lease receivables - net of current portion</t>
  </si>
  <si>
    <t>Proceeds from disposals of properties and equipment</t>
  </si>
  <si>
    <t>Impairment loss and loss on sales of properties foreclosed</t>
  </si>
  <si>
    <t>Balance as at 1 January 2016</t>
  </si>
  <si>
    <t>3.4</t>
  </si>
  <si>
    <t>Bad debt and doubtful accounts (Reversal)</t>
  </si>
  <si>
    <t>Impairment loss on properties foreclosed (Reversal)</t>
  </si>
  <si>
    <t>Loss on disposals/write-off of properties and equipment</t>
  </si>
  <si>
    <t>Net cash flows from (used in) investing activities</t>
  </si>
  <si>
    <t xml:space="preserve">Net cash flows from (used in) financing activities  </t>
  </si>
  <si>
    <t>Short-term loan from financial institution</t>
  </si>
  <si>
    <t>Income tax payable</t>
  </si>
  <si>
    <t>Capital reserve for share-based payment transaction</t>
  </si>
  <si>
    <t>Balance as at 1 January 2017</t>
  </si>
  <si>
    <t xml:space="preserve">Capital reserve for </t>
  </si>
  <si>
    <t>share-based</t>
  </si>
  <si>
    <t>payment</t>
  </si>
  <si>
    <t>transaction</t>
  </si>
  <si>
    <t>Provision for long-term employee benefits</t>
  </si>
  <si>
    <t>Reversal in allowance for impairment of investment in subsidiary</t>
  </si>
  <si>
    <t>Share-based payment transaction</t>
  </si>
  <si>
    <t>Decrease in pledged bank deposits</t>
  </si>
  <si>
    <t>31 December 2016</t>
  </si>
  <si>
    <t>1.3, 4</t>
  </si>
  <si>
    <t>3.1</t>
  </si>
  <si>
    <t>Registered</t>
  </si>
  <si>
    <t>970,000,000 ordinary shares of Baht 1 each</t>
  </si>
  <si>
    <t>Issued and fully paid up</t>
  </si>
  <si>
    <t>Issued and fully</t>
  </si>
  <si>
    <t>Impairment loss on inventories</t>
  </si>
  <si>
    <t>Decrease in short-term loan from financial institution</t>
  </si>
  <si>
    <t>Amanah Leasing Public Company Limited and its subsidiary</t>
  </si>
  <si>
    <t>Separate financial statements</t>
  </si>
  <si>
    <t>Consolidated</t>
  </si>
  <si>
    <t>financial statements</t>
  </si>
  <si>
    <t>Continuing operations:</t>
  </si>
  <si>
    <t>Discontinued operations</t>
  </si>
  <si>
    <t>Profit from discontinued operations</t>
  </si>
  <si>
    <t>Profit from discontinued operations - net from income tax</t>
  </si>
  <si>
    <t>Total comprehensive income from continuing operations</t>
  </si>
  <si>
    <t>Total comprehensive income from discontinued operations</t>
  </si>
  <si>
    <t>Equity attributable to owners of the Company</t>
  </si>
  <si>
    <t>Registered,</t>
  </si>
  <si>
    <t>Total equity</t>
  </si>
  <si>
    <t xml:space="preserve"> issued and fully </t>
  </si>
  <si>
    <t xml:space="preserve"> non-controlling</t>
  </si>
  <si>
    <t>Share</t>
  </si>
  <si>
    <t>statutory</t>
  </si>
  <si>
    <t xml:space="preserve"> interests of</t>
  </si>
  <si>
    <t>shareholders'</t>
  </si>
  <si>
    <t>premium</t>
  </si>
  <si>
    <t>reserve</t>
  </si>
  <si>
    <t>the subsidiary</t>
  </si>
  <si>
    <t>Profit before income tax from discontinued operation</t>
  </si>
  <si>
    <t>Profit from operating activities before changes in</t>
  </si>
  <si>
    <t>operating assets and liabilities</t>
  </si>
  <si>
    <t xml:space="preserve">   purchase option under finance lease</t>
  </si>
  <si>
    <t xml:space="preserve">Reversal in allowance for impairment of investment </t>
  </si>
  <si>
    <t xml:space="preserve">   in subsidiary </t>
  </si>
  <si>
    <t>Statements of changes in shareholders' equity (continued)</t>
  </si>
  <si>
    <t>Net decrease in cash and cash equivalents</t>
  </si>
  <si>
    <t>Repayment of capital of subsidiary company</t>
  </si>
  <si>
    <t>As at 30 June 2017</t>
  </si>
  <si>
    <t>30 June 2017</t>
  </si>
  <si>
    <t>For the three-month period ended 30 June 2017</t>
  </si>
  <si>
    <t>Income tax income (expenses)</t>
  </si>
  <si>
    <t>Loss from discontinued operations - net from income tax</t>
  </si>
  <si>
    <t>Loss from discontinued operations</t>
  </si>
  <si>
    <t>For the six-month period ended 30 June 2017</t>
  </si>
  <si>
    <t>Balance as at 30 June 2016</t>
  </si>
  <si>
    <t>Balance as at 30 June 2017</t>
  </si>
  <si>
    <t>Inventory</t>
  </si>
  <si>
    <t>Issuance of ordinary shares during period</t>
  </si>
  <si>
    <t>Cash receipt from exercise of warrants</t>
  </si>
  <si>
    <t>3.3, 12</t>
  </si>
  <si>
    <t>14</t>
  </si>
  <si>
    <t>8.1, 8.3</t>
  </si>
  <si>
    <t>8.1</t>
  </si>
  <si>
    <t>951,476,358 ordinary shares of Baht 1 each</t>
  </si>
  <si>
    <t>Profit (loss) before income tax from continuing operation</t>
  </si>
  <si>
    <t>Profit (loss) before income tax</t>
  </si>
  <si>
    <t>Increase in operating liabilities</t>
  </si>
  <si>
    <t>Increase in short-term loan from major shareholder</t>
  </si>
  <si>
    <t>8.2, 8.3</t>
  </si>
  <si>
    <t>(31 December 2016: 950,000,000 ordinary shares</t>
  </si>
  <si>
    <t>of Baht 1 each)</t>
  </si>
  <si>
    <t>Profit (loss) before income tax expenses</t>
  </si>
  <si>
    <t>Profit (loss) for the period from continuing operations</t>
  </si>
  <si>
    <t>Profit (loss) for the period</t>
  </si>
  <si>
    <t>Earnings (loss) per share</t>
  </si>
  <si>
    <t>Profit (loss) from continuing operations</t>
  </si>
  <si>
    <t>Diluted earnings (loss) per share</t>
  </si>
  <si>
    <t xml:space="preserve">   from the exercise of warrants (Note 8.2)</t>
  </si>
  <si>
    <t>Adjustments to reconcile profit (loss) before income tax to</t>
  </si>
  <si>
    <t xml:space="preserve">Bad debt and doubtful accounts </t>
  </si>
  <si>
    <t xml:space="preserve">Inventory finance receivables </t>
  </si>
  <si>
    <t>Cash generated used in operating activities</t>
  </si>
  <si>
    <t>Net cash flows used in operating activities</t>
  </si>
  <si>
    <t xml:space="preserve">      transaction to share premium</t>
  </si>
  <si>
    <t xml:space="preserve">      finance receivables to other non-current assets</t>
  </si>
  <si>
    <t xml:space="preserve">   Transfer from hire-purchase receivables, receivables under court </t>
  </si>
  <si>
    <t xml:space="preserve">      case and inventory finance receivables to properties foreclosed </t>
  </si>
  <si>
    <t xml:space="preserve">      for debt settlement</t>
  </si>
  <si>
    <t xml:space="preserve">   Transfer from hire-purchase receivables and inventory </t>
  </si>
  <si>
    <t xml:space="preserve">   Transferred capital reserve for share-based payment</t>
  </si>
  <si>
    <t>(Unit: Thousand Baht except basic earnings (loss) per shares expressed in Baht)</t>
  </si>
  <si>
    <t>Basic earnings (loss) per share</t>
  </si>
  <si>
    <t xml:space="preserve">Decrease in statutory reserve </t>
  </si>
  <si>
    <t xml:space="preserve">   and share premium to offset the deficit (Note 8.1)</t>
  </si>
  <si>
    <t>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</si>
</sst>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_);_(* \(#,##0.0\);_(* &quot;-&quot;?_);_(@_)"/>
    <numFmt numFmtId="170" formatCode="_(* #,##0.0000_);_(* \(#,##0.0000\);_(* &quot;-&quot;????_);_(@_)"/>
    <numFmt numFmtId="171" formatCode="_(* #,##0_);_(* \(#,##0\);_(* &quot;-&quot;??_);_(@_)"/>
    <numFmt numFmtId="172" formatCode="_-* #,##0.0_-;\-* #,##0.0_-;_-* &quot;-&quot;??_-;_-@_-"/>
    <numFmt numFmtId="173" formatCode="#,##0.00_ ;\-#,##0.00\ "/>
    <numFmt numFmtId="174" formatCode="_-* #,##0.0000_-;\-* #,##0.0000_-;_-* &quot;-&quot;_-;_-@_-"/>
    <numFmt numFmtId="175" formatCode="d\ ดดด\ bb"/>
    <numFmt numFmtId="176" formatCode="#,##0.00000000"/>
    <numFmt numFmtId="177" formatCode="&quot;S$&quot;#,##0.00;[Red]\-&quot;S$&quot;#,##0.00"/>
    <numFmt numFmtId="178" formatCode="0.000"/>
    <numFmt numFmtId="179" formatCode="#,##0;[Red]\(#,##0\)"/>
    <numFmt numFmtId="180" formatCode="0_);\(0\)"/>
    <numFmt numFmtId="181" formatCode="d\ \ด\ด\ด\ด\ \b\b\b\b"/>
    <numFmt numFmtId="182" formatCode="_(* #,##0.000_);_(* \(#,##0.000\);_(* &quot;-&quot;??_);_(@_)"/>
    <numFmt numFmtId="183" formatCode="_-* #,##0.000_-;\-* #,##0.000_-;_-* &quot;-&quot;??_-;_-@_-"/>
    <numFmt numFmtId="184" formatCode="_(* #,##0.000_);_(* \(#,##0.000\);_(* &quot;-&quot;_);_(@_)"/>
  </numFmts>
  <fonts count="36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5" fillId="0" borderId="0"/>
    <xf numFmtId="177" fontId="15" fillId="0" borderId="0"/>
    <xf numFmtId="178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</cellStyleXfs>
  <cellXfs count="232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1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80" fontId="1" fillId="0" borderId="0" xfId="4" applyNumberFormat="1" applyFont="1" applyFill="1" applyBorder="1" applyAlignment="1">
      <alignment horizontal="right"/>
    </xf>
    <xf numFmtId="180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80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181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9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71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72" fontId="28" fillId="4" borderId="0" xfId="4" applyNumberFormat="1" applyFont="1" applyFill="1" applyBorder="1" applyAlignment="1">
      <alignment vertical="center"/>
    </xf>
    <xf numFmtId="172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67" fontId="29" fillId="4" borderId="0" xfId="4" applyNumberFormat="1" applyFont="1" applyFill="1" applyAlignment="1">
      <alignment vertical="center"/>
    </xf>
    <xf numFmtId="172" fontId="23" fillId="4" borderId="0" xfId="4" applyNumberFormat="1" applyFont="1" applyFill="1" applyAlignment="1">
      <alignment vertical="center"/>
    </xf>
    <xf numFmtId="172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167" fontId="24" fillId="4" borderId="0" xfId="4" applyNumberFormat="1" applyFont="1" applyFill="1" applyAlignment="1">
      <alignment horizontal="center"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66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167" fontId="30" fillId="4" borderId="0" xfId="4" applyNumberFormat="1" applyFont="1" applyFill="1" applyBorder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3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181" fontId="24" fillId="4" borderId="0" xfId="0" applyNumberFormat="1" applyFont="1" applyFill="1" applyBorder="1" applyAlignment="1">
      <alignment horizontal="center" vertical="center"/>
    </xf>
    <xf numFmtId="1" fontId="24" fillId="4" borderId="0" xfId="35" quotePrefix="1" applyNumberFormat="1" applyFont="1" applyFill="1" applyBorder="1" applyAlignment="1">
      <alignment horizontal="center"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5" quotePrefix="1" applyNumberFormat="1" applyFont="1" applyFill="1" applyAlignment="1">
      <alignment horizontal="center" vertical="center"/>
    </xf>
    <xf numFmtId="165" fontId="24" fillId="4" borderId="0" xfId="1" applyNumberFormat="1" applyFont="1" applyFill="1" applyAlignment="1">
      <alignment vertical="center"/>
    </xf>
    <xf numFmtId="165" fontId="24" fillId="4" borderId="5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Border="1" applyAlignment="1">
      <alignment vertical="center"/>
    </xf>
    <xf numFmtId="165" fontId="24" fillId="4" borderId="5" xfId="1" applyNumberFormat="1" applyFont="1" applyFill="1" applyBorder="1" applyAlignment="1">
      <alignment horizontal="right" vertical="center"/>
    </xf>
    <xf numFmtId="165" fontId="29" fillId="4" borderId="0" xfId="4" applyNumberFormat="1" applyFont="1" applyFill="1" applyBorder="1" applyAlignment="1">
      <alignment vertical="center"/>
    </xf>
    <xf numFmtId="174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67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67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165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179" fontId="24" fillId="4" borderId="0" xfId="9" applyNumberFormat="1" applyFont="1" applyFill="1" applyAlignment="1">
      <alignment horizontal="left" vertical="center"/>
    </xf>
    <xf numFmtId="171" fontId="24" fillId="4" borderId="0" xfId="9" applyNumberFormat="1" applyFont="1" applyFill="1" applyAlignment="1">
      <alignment horizontal="right" vertical="center"/>
    </xf>
    <xf numFmtId="170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7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82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65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2"/>
    </xf>
    <xf numFmtId="37" fontId="24" fillId="4" borderId="0" xfId="35" applyNumberFormat="1" applyFont="1" applyFill="1" applyAlignment="1">
      <alignment horizontal="left" vertical="center" indent="1"/>
    </xf>
    <xf numFmtId="165" fontId="24" fillId="4" borderId="7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horizontal="left" vertical="center" indent="1"/>
    </xf>
    <xf numFmtId="39" fontId="24" fillId="4" borderId="0" xfId="0" applyNumberFormat="1" applyFont="1" applyFill="1" applyAlignment="1">
      <alignment horizontal="left" vertical="center" indent="1"/>
    </xf>
    <xf numFmtId="39" fontId="24" fillId="4" borderId="0" xfId="33" applyFont="1" applyFill="1" applyAlignment="1">
      <alignment horizontal="left" vertical="center" indent="1"/>
    </xf>
    <xf numFmtId="0" fontId="24" fillId="4" borderId="0" xfId="35" applyFont="1" applyFill="1" applyAlignment="1">
      <alignment horizontal="left" vertical="center" indent="1"/>
    </xf>
    <xf numFmtId="37" fontId="24" fillId="4" borderId="0" xfId="0" applyNumberFormat="1" applyFont="1" applyFill="1" applyAlignment="1">
      <alignment horizontal="left" vertical="center" indent="1"/>
    </xf>
    <xf numFmtId="43" fontId="24" fillId="4" borderId="0" xfId="1" applyFont="1" applyFill="1" applyAlignment="1">
      <alignment horizontal="right" vertical="center"/>
    </xf>
    <xf numFmtId="0" fontId="24" fillId="4" borderId="5" xfId="36" applyFont="1" applyFill="1" applyBorder="1" applyAlignment="1">
      <alignment horizontal="center" vertical="center"/>
    </xf>
    <xf numFmtId="183" fontId="24" fillId="4" borderId="0" xfId="1" applyNumberFormat="1" applyFont="1" applyFill="1" applyAlignment="1">
      <alignment vertical="center"/>
    </xf>
    <xf numFmtId="183" fontId="25" fillId="4" borderId="0" xfId="1" applyNumberFormat="1" applyFont="1" applyFill="1" applyAlignment="1">
      <alignment horizontal="center" vertical="center"/>
    </xf>
    <xf numFmtId="37" fontId="24" fillId="4" borderId="0" xfId="36" applyNumberFormat="1" applyFont="1" applyFill="1" applyBorder="1" applyAlignment="1">
      <alignment horizontal="center" vertical="center"/>
    </xf>
    <xf numFmtId="0" fontId="24" fillId="4" borderId="10" xfId="36" applyFont="1" applyFill="1" applyBorder="1" applyAlignment="1">
      <alignment horizontal="center" vertical="center"/>
    </xf>
    <xf numFmtId="1" fontId="24" fillId="4" borderId="0" xfId="36" applyNumberFormat="1" applyFont="1" applyFill="1" applyBorder="1" applyAlignment="1">
      <alignment horizontal="center" vertical="center"/>
    </xf>
    <xf numFmtId="0" fontId="24" fillId="4" borderId="0" xfId="0" applyFont="1" applyFill="1" applyAlignment="1">
      <alignment horizontal="left" vertical="center" indent="1"/>
    </xf>
    <xf numFmtId="43" fontId="24" fillId="4" borderId="0" xfId="1" applyFont="1" applyFill="1" applyAlignment="1">
      <alignment vertical="center"/>
    </xf>
    <xf numFmtId="184" fontId="24" fillId="4" borderId="0" xfId="1" applyNumberFormat="1" applyFont="1" applyFill="1" applyAlignment="1">
      <alignment vertical="center"/>
    </xf>
    <xf numFmtId="184" fontId="24" fillId="4" borderId="0" xfId="35" applyNumberFormat="1" applyFont="1" applyFill="1" applyAlignment="1">
      <alignment vertical="center"/>
    </xf>
    <xf numFmtId="184" fontId="24" fillId="4" borderId="0" xfId="35" applyNumberFormat="1" applyFont="1" applyFill="1" applyBorder="1" applyAlignment="1">
      <alignment vertical="center"/>
    </xf>
    <xf numFmtId="184" fontId="24" fillId="4" borderId="5" xfId="4" applyNumberFormat="1" applyFont="1" applyFill="1" applyBorder="1" applyAlignment="1">
      <alignment vertical="center"/>
    </xf>
    <xf numFmtId="184" fontId="27" fillId="4" borderId="0" xfId="35" applyNumberFormat="1" applyFont="1" applyFill="1" applyAlignment="1">
      <alignment horizontal="center" vertical="center"/>
    </xf>
    <xf numFmtId="184" fontId="24" fillId="4" borderId="5" xfId="1" applyNumberFormat="1" applyFont="1" applyFill="1" applyBorder="1" applyAlignment="1">
      <alignment horizontal="right" vertical="center"/>
    </xf>
    <xf numFmtId="184" fontId="24" fillId="4" borderId="0" xfId="1" applyNumberFormat="1" applyFont="1" applyFill="1" applyBorder="1" applyAlignment="1">
      <alignment vertical="center"/>
    </xf>
    <xf numFmtId="184" fontId="24" fillId="4" borderId="7" xfId="1" applyNumberFormat="1" applyFont="1" applyFill="1" applyBorder="1" applyAlignment="1">
      <alignment vertical="center"/>
    </xf>
    <xf numFmtId="184" fontId="25" fillId="4" borderId="0" xfId="1" applyNumberFormat="1" applyFont="1" applyFill="1" applyAlignment="1">
      <alignment horizontal="center" vertical="center"/>
    </xf>
    <xf numFmtId="183" fontId="24" fillId="4" borderId="0" xfId="1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vertical="center"/>
    </xf>
    <xf numFmtId="0" fontId="24" fillId="4" borderId="0" xfId="0" applyNumberFormat="1" applyFont="1" applyFill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37" fontId="24" fillId="4" borderId="5" xfId="35" applyNumberFormat="1" applyFont="1" applyFill="1" applyBorder="1" applyAlignment="1">
      <alignment horizontal="center"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71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14"/>
    </row>
    <row r="4" spans="1:21" s="17" customFormat="1" ht="18.75" customHeight="1">
      <c r="A4" s="18"/>
      <c r="B4" s="18"/>
      <c r="C4" s="3"/>
      <c r="D4" s="226" t="s">
        <v>51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74</v>
      </c>
      <c r="O5" s="21"/>
      <c r="P5" s="20" t="s">
        <v>29</v>
      </c>
      <c r="Q5" s="20"/>
    </row>
    <row r="6" spans="1:21" s="25" customFormat="1" ht="18.75" customHeight="1">
      <c r="A6" s="20"/>
      <c r="B6" s="20"/>
      <c r="C6" s="1"/>
      <c r="D6" s="21" t="s">
        <v>52</v>
      </c>
      <c r="E6" s="21"/>
      <c r="F6" s="21"/>
      <c r="G6" s="21"/>
      <c r="H6" s="227" t="s">
        <v>31</v>
      </c>
      <c r="I6" s="227"/>
      <c r="J6" s="227"/>
      <c r="K6" s="21"/>
      <c r="L6" s="21"/>
      <c r="M6" s="21"/>
      <c r="N6" s="2" t="s">
        <v>75</v>
      </c>
      <c r="O6" s="21"/>
      <c r="P6" s="20" t="s">
        <v>53</v>
      </c>
      <c r="Q6" s="21"/>
      <c r="R6" s="20" t="s">
        <v>54</v>
      </c>
      <c r="S6" s="20"/>
      <c r="T6" s="24"/>
    </row>
    <row r="7" spans="1:21" s="25" customFormat="1" ht="18.75" customHeight="1">
      <c r="A7" s="20"/>
      <c r="B7" s="20"/>
      <c r="C7" s="1"/>
      <c r="D7" s="21" t="s">
        <v>45</v>
      </c>
      <c r="E7" s="21"/>
      <c r="K7" s="20"/>
      <c r="L7" s="21"/>
      <c r="M7" s="21"/>
      <c r="N7" s="21" t="s">
        <v>77</v>
      </c>
      <c r="O7" s="21"/>
      <c r="P7" s="21" t="s">
        <v>55</v>
      </c>
      <c r="Q7" s="21"/>
      <c r="R7" s="20" t="s">
        <v>56</v>
      </c>
      <c r="S7" s="21"/>
      <c r="T7" s="24" t="s">
        <v>57</v>
      </c>
    </row>
    <row r="8" spans="1:21" s="25" customFormat="1" ht="18.75" customHeight="1">
      <c r="A8" s="20"/>
      <c r="B8" s="1" t="s">
        <v>2</v>
      </c>
      <c r="C8" s="8"/>
      <c r="D8" s="21" t="s">
        <v>46</v>
      </c>
      <c r="F8" s="21" t="s">
        <v>58</v>
      </c>
      <c r="G8" s="21"/>
      <c r="H8" s="26" t="s">
        <v>47</v>
      </c>
      <c r="I8" s="20"/>
      <c r="J8" s="21" t="s">
        <v>32</v>
      </c>
      <c r="N8" s="21" t="s">
        <v>78</v>
      </c>
      <c r="P8" s="21" t="s">
        <v>59</v>
      </c>
      <c r="R8" s="20" t="s">
        <v>60</v>
      </c>
      <c r="S8" s="21"/>
      <c r="T8" s="27" t="s">
        <v>61</v>
      </c>
    </row>
    <row r="9" spans="1:21" s="17" customFormat="1" ht="18.75" customHeight="1">
      <c r="A9" s="37"/>
      <c r="B9" s="19"/>
      <c r="C9" s="1"/>
      <c r="D9" s="228" t="s">
        <v>69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</row>
    <row r="10" spans="1:21" s="25" customFormat="1" ht="18.75" customHeight="1">
      <c r="A10" s="9" t="s">
        <v>48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62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73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49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50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72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68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79</v>
      </c>
      <c r="C18" s="1"/>
    </row>
    <row r="19" spans="1:22" s="25" customFormat="1" ht="18.75" customHeight="1">
      <c r="A19" s="31" t="s">
        <v>80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73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49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50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72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70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opLeftCell="A17" zoomScaleNormal="100" zoomScaleSheetLayoutView="70" workbookViewId="0">
      <selection activeCell="A30" sqref="A30"/>
    </sheetView>
  </sheetViews>
  <sheetFormatPr defaultColWidth="8.140625" defaultRowHeight="22.9" customHeight="1"/>
  <cols>
    <col min="1" max="1" width="52.42578125" style="58" customWidth="1"/>
    <col min="2" max="2" width="8.7109375" style="55" customWidth="1"/>
    <col min="3" max="3" width="1.7109375" style="55" customWidth="1"/>
    <col min="4" max="4" width="20.42578125" style="55" customWidth="1"/>
    <col min="5" max="5" width="1.7109375" style="55" customWidth="1"/>
    <col min="6" max="6" width="20.42578125" style="58" customWidth="1"/>
    <col min="7" max="7" width="1.7109375" style="58" customWidth="1"/>
    <col min="8" max="8" width="20.42578125" style="58" customWidth="1"/>
    <col min="9" max="9" width="0.85546875" style="51" customWidth="1"/>
    <col min="10" max="10" width="18.85546875" style="52" customWidth="1"/>
    <col min="11" max="11" width="14.28515625" style="52" customWidth="1"/>
    <col min="12" max="14" width="14.28515625" style="51" customWidth="1"/>
    <col min="15" max="15" width="14" style="51" bestFit="1" customWidth="1"/>
    <col min="16" max="16" width="12.85546875" style="51" bestFit="1" customWidth="1"/>
    <col min="17" max="16384" width="8.140625" style="51"/>
  </cols>
  <sheetData>
    <row r="1" spans="1:14" ht="22.9" customHeight="1">
      <c r="A1" s="49" t="s">
        <v>159</v>
      </c>
      <c r="B1" s="50"/>
      <c r="C1" s="50"/>
      <c r="D1" s="50"/>
      <c r="E1" s="50"/>
      <c r="F1" s="50"/>
      <c r="G1" s="50"/>
      <c r="H1" s="50"/>
    </row>
    <row r="2" spans="1:14" ht="22.9" customHeight="1">
      <c r="A2" s="53" t="s">
        <v>91</v>
      </c>
      <c r="B2" s="54"/>
      <c r="C2" s="54"/>
      <c r="D2" s="54"/>
      <c r="E2" s="54"/>
      <c r="F2" s="50"/>
      <c r="G2" s="50"/>
      <c r="H2" s="50"/>
    </row>
    <row r="3" spans="1:14" ht="22.9" customHeight="1">
      <c r="A3" s="54" t="s">
        <v>190</v>
      </c>
      <c r="B3" s="54"/>
      <c r="C3" s="54"/>
      <c r="D3" s="54"/>
      <c r="E3" s="54"/>
      <c r="F3" s="50"/>
      <c r="G3" s="50"/>
      <c r="H3" s="50"/>
    </row>
    <row r="4" spans="1:14" ht="22.9" customHeight="1">
      <c r="A4" s="50"/>
      <c r="F4" s="56"/>
      <c r="G4" s="56"/>
      <c r="H4" s="57" t="s">
        <v>92</v>
      </c>
    </row>
    <row r="5" spans="1:14" ht="22.9" customHeight="1">
      <c r="A5" s="50"/>
      <c r="D5" s="65" t="s">
        <v>161</v>
      </c>
      <c r="F5" s="56"/>
      <c r="G5" s="56"/>
      <c r="H5" s="57"/>
    </row>
    <row r="6" spans="1:14" ht="22.9" customHeight="1">
      <c r="A6" s="50"/>
      <c r="D6" s="62" t="s">
        <v>162</v>
      </c>
      <c r="F6" s="229" t="s">
        <v>160</v>
      </c>
      <c r="G6" s="229"/>
      <c r="H6" s="229"/>
    </row>
    <row r="7" spans="1:14" ht="22.9" customHeight="1">
      <c r="A7" s="59"/>
      <c r="B7" s="60" t="s">
        <v>2</v>
      </c>
      <c r="C7" s="61"/>
      <c r="D7" s="62" t="s">
        <v>150</v>
      </c>
      <c r="E7" s="61"/>
      <c r="F7" s="62" t="s">
        <v>191</v>
      </c>
      <c r="G7" s="63"/>
      <c r="H7" s="62" t="s">
        <v>150</v>
      </c>
    </row>
    <row r="8" spans="1:14" ht="22.9" customHeight="1">
      <c r="A8" s="59"/>
      <c r="B8" s="61"/>
      <c r="C8" s="61"/>
      <c r="D8" s="64" t="s">
        <v>95</v>
      </c>
      <c r="E8" s="61"/>
      <c r="F8" s="64" t="s">
        <v>93</v>
      </c>
      <c r="G8" s="63"/>
      <c r="H8" s="64" t="s">
        <v>95</v>
      </c>
    </row>
    <row r="9" spans="1:14" ht="22.9" customHeight="1">
      <c r="A9" s="59"/>
      <c r="B9" s="61"/>
      <c r="C9" s="61"/>
      <c r="D9" s="61"/>
      <c r="E9" s="61"/>
      <c r="F9" s="64" t="s">
        <v>94</v>
      </c>
      <c r="G9" s="63"/>
      <c r="H9" s="65"/>
    </row>
    <row r="10" spans="1:14" ht="22.9" customHeight="1">
      <c r="A10" s="66" t="s">
        <v>1</v>
      </c>
      <c r="B10" s="61"/>
      <c r="C10" s="61"/>
      <c r="D10" s="61"/>
      <c r="E10" s="61"/>
      <c r="F10" s="64"/>
      <c r="G10" s="63"/>
      <c r="H10" s="65"/>
    </row>
    <row r="11" spans="1:14" ht="22.9" customHeight="1">
      <c r="A11" s="66" t="s">
        <v>3</v>
      </c>
      <c r="F11" s="56"/>
      <c r="G11" s="56"/>
      <c r="H11" s="56"/>
    </row>
    <row r="12" spans="1:14" ht="22.9" customHeight="1">
      <c r="A12" s="51" t="s">
        <v>4</v>
      </c>
      <c r="B12" s="55" t="s">
        <v>97</v>
      </c>
      <c r="D12" s="67">
        <v>99851</v>
      </c>
      <c r="F12" s="67">
        <v>36834</v>
      </c>
      <c r="G12" s="67"/>
      <c r="H12" s="67">
        <v>90535</v>
      </c>
      <c r="L12" s="68"/>
      <c r="M12" s="68"/>
      <c r="N12" s="69"/>
    </row>
    <row r="13" spans="1:14" ht="22.9" customHeight="1">
      <c r="A13" s="51" t="s">
        <v>5</v>
      </c>
      <c r="D13" s="67">
        <v>2</v>
      </c>
      <c r="F13" s="67">
        <v>2</v>
      </c>
      <c r="G13" s="67"/>
      <c r="H13" s="67">
        <v>2</v>
      </c>
      <c r="L13" s="68"/>
      <c r="M13" s="68"/>
      <c r="N13" s="69"/>
    </row>
    <row r="14" spans="1:14" ht="22.9" customHeight="1">
      <c r="A14" s="51" t="s">
        <v>6</v>
      </c>
      <c r="B14" s="55" t="s">
        <v>152</v>
      </c>
      <c r="D14" s="67">
        <v>696436</v>
      </c>
      <c r="F14" s="67">
        <v>588032</v>
      </c>
      <c r="G14" s="67"/>
      <c r="H14" s="67">
        <v>697323</v>
      </c>
      <c r="J14" s="71"/>
      <c r="L14" s="71"/>
      <c r="M14" s="68"/>
      <c r="N14" s="69"/>
    </row>
    <row r="15" spans="1:14" ht="22.9" customHeight="1">
      <c r="A15" s="51" t="s">
        <v>7</v>
      </c>
      <c r="B15" s="55" t="s">
        <v>125</v>
      </c>
      <c r="D15" s="67">
        <v>375</v>
      </c>
      <c r="F15" s="67">
        <v>376</v>
      </c>
      <c r="G15" s="67"/>
      <c r="H15" s="67">
        <v>375</v>
      </c>
      <c r="J15" s="71"/>
      <c r="K15" s="71"/>
      <c r="L15" s="71"/>
      <c r="M15" s="52"/>
    </row>
    <row r="16" spans="1:14" ht="22.9" customHeight="1">
      <c r="A16" s="51" t="s">
        <v>8</v>
      </c>
      <c r="B16" s="55" t="s">
        <v>202</v>
      </c>
      <c r="D16" s="67">
        <v>1060</v>
      </c>
      <c r="F16" s="67">
        <v>873</v>
      </c>
      <c r="G16" s="67"/>
      <c r="H16" s="67">
        <v>1060</v>
      </c>
    </row>
    <row r="17" spans="1:14" ht="22.9" customHeight="1">
      <c r="A17" s="51" t="s">
        <v>76</v>
      </c>
      <c r="B17" s="55" t="s">
        <v>132</v>
      </c>
      <c r="D17" s="67">
        <v>87021</v>
      </c>
      <c r="F17" s="67">
        <v>48442</v>
      </c>
      <c r="G17" s="67"/>
      <c r="H17" s="67">
        <v>87021</v>
      </c>
    </row>
    <row r="18" spans="1:14" ht="22.9" customHeight="1">
      <c r="A18" s="72" t="s">
        <v>90</v>
      </c>
      <c r="D18" s="67">
        <v>2530</v>
      </c>
      <c r="F18" s="67">
        <v>1229</v>
      </c>
      <c r="G18" s="67"/>
      <c r="H18" s="67">
        <v>2530</v>
      </c>
    </row>
    <row r="19" spans="1:14" ht="22.9" customHeight="1">
      <c r="A19" s="51" t="s">
        <v>9</v>
      </c>
      <c r="D19" s="67">
        <v>13773</v>
      </c>
      <c r="F19" s="67">
        <v>14959</v>
      </c>
      <c r="G19" s="67"/>
      <c r="H19" s="67">
        <v>13377</v>
      </c>
    </row>
    <row r="20" spans="1:14" ht="22.9" customHeight="1">
      <c r="A20" s="59" t="s">
        <v>10</v>
      </c>
      <c r="D20" s="94">
        <f>SUM(D12:D19)</f>
        <v>901048</v>
      </c>
      <c r="F20" s="94">
        <f>SUM(F12:F19)</f>
        <v>690747</v>
      </c>
      <c r="G20" s="67"/>
      <c r="H20" s="94">
        <f>SUM(H12:H19)</f>
        <v>892223</v>
      </c>
    </row>
    <row r="21" spans="1:14" ht="22.9" customHeight="1">
      <c r="A21" s="66" t="s">
        <v>11</v>
      </c>
      <c r="F21" s="67"/>
      <c r="G21" s="67"/>
      <c r="H21" s="67"/>
    </row>
    <row r="22" spans="1:14" ht="22.9" customHeight="1">
      <c r="A22" s="74" t="s">
        <v>12</v>
      </c>
      <c r="B22" s="55" t="s">
        <v>151</v>
      </c>
      <c r="D22" s="67">
        <v>0</v>
      </c>
      <c r="F22" s="67">
        <v>0</v>
      </c>
      <c r="G22" s="67"/>
      <c r="H22" s="67">
        <v>0</v>
      </c>
    </row>
    <row r="23" spans="1:14" ht="22.9" customHeight="1">
      <c r="A23" s="74" t="s">
        <v>120</v>
      </c>
      <c r="B23" s="55" t="s">
        <v>152</v>
      </c>
      <c r="D23" s="67">
        <v>1565369</v>
      </c>
      <c r="F23" s="67">
        <v>1740672</v>
      </c>
      <c r="G23" s="67"/>
      <c r="H23" s="67">
        <v>1565489</v>
      </c>
    </row>
    <row r="24" spans="1:14" ht="22.9" customHeight="1">
      <c r="A24" s="74" t="s">
        <v>128</v>
      </c>
      <c r="B24" s="55" t="s">
        <v>125</v>
      </c>
      <c r="D24" s="67">
        <v>1561</v>
      </c>
      <c r="F24" s="67">
        <v>1352</v>
      </c>
      <c r="G24" s="67"/>
      <c r="H24" s="67">
        <v>1561</v>
      </c>
    </row>
    <row r="25" spans="1:14" ht="22.9" customHeight="1">
      <c r="A25" s="75" t="s">
        <v>15</v>
      </c>
      <c r="B25" s="55" t="s">
        <v>82</v>
      </c>
      <c r="D25" s="67">
        <v>75098</v>
      </c>
      <c r="F25" s="67">
        <v>87274</v>
      </c>
      <c r="G25" s="67"/>
      <c r="H25" s="67">
        <v>81493</v>
      </c>
    </row>
    <row r="26" spans="1:14" ht="22.9" customHeight="1">
      <c r="A26" s="74" t="s">
        <v>16</v>
      </c>
      <c r="B26" s="55" t="s">
        <v>81</v>
      </c>
      <c r="D26" s="67">
        <v>86423</v>
      </c>
      <c r="F26" s="67">
        <v>79033</v>
      </c>
      <c r="G26" s="67"/>
      <c r="H26" s="67">
        <v>86423</v>
      </c>
      <c r="L26" s="71"/>
      <c r="M26" s="71"/>
      <c r="N26" s="68"/>
    </row>
    <row r="27" spans="1:14" ht="22.9" customHeight="1">
      <c r="A27" s="74" t="s">
        <v>17</v>
      </c>
      <c r="D27" s="67">
        <v>10755</v>
      </c>
      <c r="F27" s="67">
        <v>9675</v>
      </c>
      <c r="G27" s="67"/>
      <c r="H27" s="67">
        <v>10755</v>
      </c>
      <c r="L27" s="71"/>
      <c r="M27" s="71"/>
    </row>
    <row r="28" spans="1:14" ht="22.9" customHeight="1">
      <c r="A28" s="74" t="s">
        <v>18</v>
      </c>
      <c r="B28" s="55" t="s">
        <v>86</v>
      </c>
      <c r="D28" s="67">
        <v>23426</v>
      </c>
      <c r="F28" s="67">
        <v>23228</v>
      </c>
      <c r="G28" s="67"/>
      <c r="H28" s="67">
        <v>23426</v>
      </c>
      <c r="L28" s="71"/>
      <c r="M28" s="71"/>
    </row>
    <row r="29" spans="1:14" ht="22.9" customHeight="1">
      <c r="A29" s="58" t="s">
        <v>19</v>
      </c>
      <c r="B29" s="55" t="s">
        <v>203</v>
      </c>
      <c r="D29" s="67">
        <v>35506</v>
      </c>
      <c r="F29" s="67">
        <v>32940</v>
      </c>
      <c r="G29" s="67"/>
      <c r="H29" s="67">
        <v>35506</v>
      </c>
      <c r="I29" s="76"/>
    </row>
    <row r="30" spans="1:14" ht="22.9" customHeight="1">
      <c r="A30" s="59" t="s">
        <v>20</v>
      </c>
      <c r="D30" s="94">
        <f>SUM(D22:D29)</f>
        <v>1798138</v>
      </c>
      <c r="F30" s="94">
        <f>SUM(F22:F29)</f>
        <v>1974174</v>
      </c>
      <c r="G30" s="67"/>
      <c r="H30" s="94">
        <f>SUM(H22:H29)</f>
        <v>1804653</v>
      </c>
    </row>
    <row r="31" spans="1:14" ht="22.9" customHeight="1" thickBot="1">
      <c r="A31" s="54" t="s">
        <v>21</v>
      </c>
      <c r="D31" s="77">
        <f>D30+D20</f>
        <v>2699186</v>
      </c>
      <c r="F31" s="77">
        <f>F30+F20</f>
        <v>2664921</v>
      </c>
      <c r="G31" s="67"/>
      <c r="H31" s="77">
        <f>H30+H20</f>
        <v>2696876</v>
      </c>
    </row>
    <row r="32" spans="1:14" ht="22.9" customHeight="1" thickTop="1">
      <c r="A32" s="54"/>
      <c r="F32" s="78"/>
      <c r="G32" s="52"/>
      <c r="H32" s="78"/>
    </row>
    <row r="33" spans="1:13" s="83" customFormat="1" ht="22.9" customHeight="1">
      <c r="A33" s="79" t="s">
        <v>96</v>
      </c>
      <c r="B33" s="80"/>
      <c r="C33" s="80"/>
      <c r="D33" s="80"/>
      <c r="E33" s="80"/>
      <c r="F33" s="81"/>
      <c r="G33" s="82"/>
      <c r="H33" s="81"/>
      <c r="J33" s="84"/>
      <c r="K33" s="84"/>
    </row>
    <row r="34" spans="1:13" ht="22.9" customHeight="1">
      <c r="A34" s="49" t="s">
        <v>159</v>
      </c>
      <c r="B34" s="54"/>
      <c r="C34" s="54"/>
      <c r="D34" s="54"/>
      <c r="E34" s="54"/>
      <c r="F34" s="85"/>
      <c r="G34" s="85"/>
      <c r="H34" s="85"/>
    </row>
    <row r="35" spans="1:13" ht="22.9" customHeight="1">
      <c r="A35" s="54" t="s">
        <v>98</v>
      </c>
      <c r="B35" s="54"/>
      <c r="C35" s="54"/>
      <c r="D35" s="54"/>
      <c r="E35" s="54"/>
      <c r="F35" s="86"/>
      <c r="G35" s="86"/>
      <c r="H35" s="86"/>
    </row>
    <row r="36" spans="1:13" ht="22.9" customHeight="1">
      <c r="A36" s="54" t="s">
        <v>190</v>
      </c>
      <c r="B36" s="54"/>
      <c r="C36" s="54"/>
      <c r="D36" s="54"/>
      <c r="E36" s="54"/>
      <c r="F36" s="86"/>
      <c r="G36" s="86"/>
      <c r="H36" s="86"/>
    </row>
    <row r="37" spans="1:13" ht="22.9" customHeight="1">
      <c r="A37" s="50"/>
      <c r="F37" s="56"/>
      <c r="G37" s="56"/>
      <c r="H37" s="57" t="s">
        <v>92</v>
      </c>
    </row>
    <row r="38" spans="1:13" ht="22.9" customHeight="1">
      <c r="A38" s="50"/>
      <c r="D38" s="65" t="s">
        <v>161</v>
      </c>
      <c r="F38" s="56"/>
      <c r="G38" s="56"/>
      <c r="H38" s="57"/>
    </row>
    <row r="39" spans="1:13" ht="22.9" customHeight="1">
      <c r="A39" s="50"/>
      <c r="D39" s="62" t="s">
        <v>162</v>
      </c>
      <c r="F39" s="229" t="s">
        <v>160</v>
      </c>
      <c r="G39" s="229"/>
      <c r="H39" s="229"/>
    </row>
    <row r="40" spans="1:13" ht="22.9" customHeight="1">
      <c r="A40" s="87"/>
      <c r="B40" s="60" t="s">
        <v>2</v>
      </c>
      <c r="C40" s="61"/>
      <c r="D40" s="62" t="s">
        <v>150</v>
      </c>
      <c r="E40" s="61"/>
      <c r="F40" s="62" t="s">
        <v>191</v>
      </c>
      <c r="G40" s="63"/>
      <c r="H40" s="62" t="s">
        <v>150</v>
      </c>
    </row>
    <row r="41" spans="1:13" ht="22.9" customHeight="1">
      <c r="A41" s="88"/>
      <c r="B41" s="61"/>
      <c r="C41" s="61"/>
      <c r="D41" s="64" t="s">
        <v>95</v>
      </c>
      <c r="E41" s="61"/>
      <c r="F41" s="64" t="s">
        <v>93</v>
      </c>
      <c r="G41" s="63"/>
      <c r="H41" s="64" t="s">
        <v>95</v>
      </c>
    </row>
    <row r="42" spans="1:13" ht="22.9" customHeight="1">
      <c r="A42" s="89"/>
      <c r="B42" s="61"/>
      <c r="C42" s="61"/>
      <c r="D42" s="61"/>
      <c r="E42" s="61"/>
      <c r="F42" s="64" t="s">
        <v>94</v>
      </c>
      <c r="G42" s="63"/>
      <c r="H42" s="65"/>
    </row>
    <row r="43" spans="1:13" ht="22.9" customHeight="1">
      <c r="A43" s="66" t="s">
        <v>99</v>
      </c>
      <c r="F43" s="64"/>
      <c r="G43" s="63"/>
      <c r="H43" s="65"/>
    </row>
    <row r="44" spans="1:13" ht="22.9" customHeight="1">
      <c r="A44" s="66" t="s">
        <v>22</v>
      </c>
      <c r="F44" s="64"/>
      <c r="G44" s="63"/>
      <c r="H44" s="65"/>
    </row>
    <row r="45" spans="1:13" ht="22.9" customHeight="1">
      <c r="A45" s="51" t="s">
        <v>138</v>
      </c>
      <c r="D45" s="73">
        <v>20000</v>
      </c>
      <c r="F45" s="73">
        <v>0</v>
      </c>
      <c r="G45" s="73"/>
      <c r="H45" s="73">
        <v>20000</v>
      </c>
    </row>
    <row r="46" spans="1:13" ht="22.9" customHeight="1">
      <c r="A46" s="51" t="s">
        <v>88</v>
      </c>
      <c r="B46" s="55" t="s">
        <v>126</v>
      </c>
      <c r="D46" s="73">
        <v>1711340</v>
      </c>
      <c r="F46" s="73">
        <v>1720000</v>
      </c>
      <c r="G46" s="73"/>
      <c r="H46" s="73">
        <v>1711340</v>
      </c>
    </row>
    <row r="47" spans="1:13" ht="22.9" customHeight="1">
      <c r="A47" s="75" t="s">
        <v>103</v>
      </c>
      <c r="D47" s="73"/>
      <c r="F47" s="73"/>
      <c r="G47" s="73"/>
      <c r="H47" s="73"/>
      <c r="I47" s="91"/>
      <c r="K47" s="88"/>
      <c r="L47" s="88"/>
      <c r="M47" s="92"/>
    </row>
    <row r="48" spans="1:13" ht="22.9" customHeight="1">
      <c r="A48" s="72" t="s">
        <v>184</v>
      </c>
      <c r="D48" s="73">
        <v>106</v>
      </c>
      <c r="F48" s="73">
        <v>106</v>
      </c>
      <c r="G48" s="73"/>
      <c r="H48" s="73">
        <v>106</v>
      </c>
      <c r="L48" s="68"/>
      <c r="M48" s="52"/>
    </row>
    <row r="49" spans="1:13" ht="22.9" customHeight="1">
      <c r="A49" s="75" t="s">
        <v>139</v>
      </c>
      <c r="D49" s="73">
        <v>1515</v>
      </c>
      <c r="F49" s="73">
        <v>11553</v>
      </c>
      <c r="G49" s="73"/>
      <c r="H49" s="73">
        <v>1515</v>
      </c>
      <c r="L49" s="68"/>
      <c r="M49" s="52"/>
    </row>
    <row r="50" spans="1:13" ht="22.9" customHeight="1">
      <c r="A50" s="75" t="s">
        <v>23</v>
      </c>
      <c r="D50" s="73">
        <v>42565</v>
      </c>
      <c r="F50" s="73">
        <v>44203</v>
      </c>
      <c r="G50" s="73"/>
      <c r="H50" s="73">
        <v>42345</v>
      </c>
      <c r="L50" s="52"/>
      <c r="M50" s="52"/>
    </row>
    <row r="51" spans="1:13" ht="22.9" customHeight="1">
      <c r="A51" s="93" t="s">
        <v>24</v>
      </c>
      <c r="D51" s="94">
        <f>SUM(D44:D50)</f>
        <v>1775526</v>
      </c>
      <c r="F51" s="94">
        <f>SUM(F44:F50)</f>
        <v>1775862</v>
      </c>
      <c r="G51" s="73">
        <f>SUM(G46:G50)</f>
        <v>0</v>
      </c>
      <c r="H51" s="94">
        <f>SUM(H44:H50)</f>
        <v>1775306</v>
      </c>
    </row>
    <row r="52" spans="1:13" ht="22.9" customHeight="1">
      <c r="A52" s="93" t="s">
        <v>25</v>
      </c>
      <c r="D52" s="67"/>
      <c r="F52" s="67"/>
      <c r="G52" s="67"/>
      <c r="H52" s="67"/>
    </row>
    <row r="53" spans="1:13" ht="22.9" customHeight="1">
      <c r="A53" s="75" t="s">
        <v>26</v>
      </c>
      <c r="D53" s="185">
        <v>7674</v>
      </c>
      <c r="F53" s="73">
        <v>8402</v>
      </c>
      <c r="G53" s="67"/>
      <c r="H53" s="185">
        <v>7674</v>
      </c>
    </row>
    <row r="54" spans="1:13" ht="22.9" customHeight="1">
      <c r="A54" s="93" t="s">
        <v>27</v>
      </c>
      <c r="D54" s="94">
        <f>SUM(D53:D53)</f>
        <v>7674</v>
      </c>
      <c r="F54" s="94">
        <f>SUM(F53:F53)</f>
        <v>8402</v>
      </c>
      <c r="G54" s="73">
        <f>SUM(G53:G53)</f>
        <v>0</v>
      </c>
      <c r="H54" s="94">
        <f>SUM(H53:H53)</f>
        <v>7674</v>
      </c>
    </row>
    <row r="55" spans="1:13" ht="22.9" customHeight="1">
      <c r="A55" s="93" t="s">
        <v>28</v>
      </c>
      <c r="D55" s="94">
        <f>+D54+D51</f>
        <v>1783200</v>
      </c>
      <c r="F55" s="94">
        <f>+F54+F51</f>
        <v>1784264</v>
      </c>
      <c r="G55" s="67"/>
      <c r="H55" s="94">
        <f>+H54+H51</f>
        <v>1782980</v>
      </c>
    </row>
    <row r="56" spans="1:13" ht="22.9" customHeight="1">
      <c r="A56" s="66" t="s">
        <v>100</v>
      </c>
      <c r="F56" s="73"/>
      <c r="G56" s="67"/>
      <c r="H56" s="73"/>
    </row>
    <row r="57" spans="1:13" ht="22.9" customHeight="1">
      <c r="A57" s="95" t="s">
        <v>30</v>
      </c>
      <c r="F57" s="73"/>
      <c r="G57" s="67"/>
      <c r="H57" s="73"/>
    </row>
    <row r="58" spans="1:13" ht="22.9" customHeight="1">
      <c r="A58" s="194" t="s">
        <v>153</v>
      </c>
      <c r="F58" s="73"/>
      <c r="G58" s="67"/>
      <c r="H58" s="73"/>
    </row>
    <row r="59" spans="1:13" ht="22.9" customHeight="1" thickBot="1">
      <c r="A59" s="195" t="s">
        <v>154</v>
      </c>
      <c r="D59" s="77">
        <v>970000</v>
      </c>
      <c r="F59" s="77">
        <v>970000</v>
      </c>
      <c r="G59" s="67"/>
      <c r="H59" s="77">
        <v>970000</v>
      </c>
    </row>
    <row r="60" spans="1:13" ht="22.9" customHeight="1" thickTop="1">
      <c r="A60" s="194" t="s">
        <v>155</v>
      </c>
      <c r="D60" s="73"/>
      <c r="F60" s="73"/>
      <c r="G60" s="73"/>
      <c r="H60" s="73"/>
    </row>
    <row r="61" spans="1:13" ht="22.9" customHeight="1">
      <c r="A61" s="197" t="s">
        <v>206</v>
      </c>
      <c r="B61" s="55" t="s">
        <v>211</v>
      </c>
      <c r="D61" s="67">
        <v>950000</v>
      </c>
      <c r="F61" s="67">
        <v>951476</v>
      </c>
      <c r="G61" s="67"/>
      <c r="H61" s="67">
        <v>950000</v>
      </c>
    </row>
    <row r="62" spans="1:13" ht="22.9" customHeight="1">
      <c r="A62" s="197" t="s">
        <v>212</v>
      </c>
      <c r="D62" s="67"/>
      <c r="F62" s="67"/>
      <c r="G62" s="67"/>
      <c r="H62" s="67"/>
    </row>
    <row r="63" spans="1:13" ht="22.9" customHeight="1">
      <c r="A63" s="197" t="s">
        <v>213</v>
      </c>
      <c r="D63" s="67"/>
      <c r="F63" s="67"/>
      <c r="G63" s="67"/>
      <c r="H63" s="67"/>
    </row>
    <row r="64" spans="1:13" ht="22.9" customHeight="1">
      <c r="A64" s="96" t="s">
        <v>58</v>
      </c>
      <c r="B64" s="55" t="s">
        <v>204</v>
      </c>
      <c r="D64" s="67">
        <v>291889</v>
      </c>
      <c r="F64" s="67">
        <v>98</v>
      </c>
      <c r="G64" s="67"/>
      <c r="H64" s="67">
        <v>291889</v>
      </c>
    </row>
    <row r="65" spans="1:16" ht="22.9" customHeight="1">
      <c r="A65" s="96" t="s">
        <v>140</v>
      </c>
      <c r="D65" s="67">
        <v>131</v>
      </c>
      <c r="F65" s="67">
        <v>323</v>
      </c>
      <c r="G65" s="67"/>
      <c r="H65" s="67">
        <v>131</v>
      </c>
    </row>
    <row r="66" spans="1:16" ht="22.9" customHeight="1">
      <c r="A66" s="75" t="s">
        <v>31</v>
      </c>
      <c r="D66" s="67"/>
      <c r="F66" s="67"/>
      <c r="G66" s="67"/>
      <c r="H66" s="67"/>
    </row>
    <row r="67" spans="1:16" ht="22.9" customHeight="1">
      <c r="A67" s="198" t="s">
        <v>121</v>
      </c>
      <c r="B67" s="55" t="s">
        <v>205</v>
      </c>
      <c r="D67" s="67">
        <v>39538</v>
      </c>
      <c r="F67" s="67">
        <v>0</v>
      </c>
      <c r="G67" s="67"/>
      <c r="H67" s="67">
        <v>39538</v>
      </c>
    </row>
    <row r="68" spans="1:16" ht="22.9" customHeight="1">
      <c r="A68" s="198" t="s">
        <v>87</v>
      </c>
      <c r="B68" s="55" t="s">
        <v>205</v>
      </c>
      <c r="D68" s="67">
        <v>-365572</v>
      </c>
      <c r="F68" s="67">
        <v>-71240</v>
      </c>
      <c r="G68" s="67"/>
      <c r="H68" s="67">
        <v>-367662</v>
      </c>
      <c r="L68" s="97"/>
    </row>
    <row r="69" spans="1:16" ht="22.9" customHeight="1">
      <c r="A69" s="98" t="s">
        <v>101</v>
      </c>
      <c r="D69" s="94">
        <f>SUM(D61:D68)</f>
        <v>915986</v>
      </c>
      <c r="F69" s="94">
        <f>SUM(F61:F68)</f>
        <v>880657</v>
      </c>
      <c r="G69" s="73" t="e">
        <f>SUM(#REF!)</f>
        <v>#REF!</v>
      </c>
      <c r="H69" s="94">
        <f>SUM(H61:H68)</f>
        <v>913896</v>
      </c>
    </row>
    <row r="70" spans="1:16" ht="22.9" customHeight="1" thickBot="1">
      <c r="A70" s="66" t="s">
        <v>102</v>
      </c>
      <c r="D70" s="77">
        <f>SUM(D55,D69)</f>
        <v>2699186</v>
      </c>
      <c r="F70" s="77">
        <f>SUM(F55,F69)</f>
        <v>2664921</v>
      </c>
      <c r="G70" s="67"/>
      <c r="H70" s="77">
        <f>SUM(H55,H69)</f>
        <v>2696876</v>
      </c>
    </row>
    <row r="71" spans="1:16" s="101" customFormat="1" ht="22.9" customHeight="1" thickTop="1">
      <c r="A71" s="99"/>
      <c r="B71" s="100"/>
      <c r="C71" s="100"/>
      <c r="D71" s="90">
        <f>D70-D31</f>
        <v>0</v>
      </c>
      <c r="E71" s="100"/>
      <c r="F71" s="90">
        <f>F70-F31</f>
        <v>0</v>
      </c>
      <c r="G71" s="90"/>
      <c r="H71" s="90">
        <f>H70-H31</f>
        <v>0</v>
      </c>
      <c r="J71" s="102"/>
      <c r="K71" s="103"/>
      <c r="L71" s="103"/>
      <c r="M71" s="103"/>
      <c r="P71" s="104"/>
    </row>
    <row r="72" spans="1:16" ht="22.9" customHeight="1">
      <c r="A72" s="105" t="s">
        <v>96</v>
      </c>
      <c r="F72" s="106"/>
      <c r="G72" s="107"/>
      <c r="H72" s="106"/>
    </row>
    <row r="74" spans="1:16" ht="22.9" customHeight="1">
      <c r="A74" s="108"/>
    </row>
    <row r="75" spans="1:16" ht="22.9" customHeight="1">
      <c r="B75" s="109"/>
    </row>
    <row r="76" spans="1:16" ht="22.9" customHeight="1">
      <c r="B76" s="110" t="s">
        <v>104</v>
      </c>
    </row>
    <row r="77" spans="1:16" ht="22.9" customHeight="1">
      <c r="A77" s="184"/>
    </row>
  </sheetData>
  <mergeCells count="2">
    <mergeCell ref="F6:H6"/>
    <mergeCell ref="F39:H39"/>
  </mergeCells>
  <phoneticPr fontId="21" type="noConversion"/>
  <pageMargins left="0.86614173228346458" right="0.39370078740157483" top="0.9055118110236221" bottom="0" header="0.19685039370078741" footer="0.19685039370078741"/>
  <pageSetup paperSize="9" scale="75" firstPageNumber="3" orientation="portrait" useFirstPageNumber="1" r:id="rId1"/>
  <rowBreaks count="2" manualBreakCount="2">
    <brk id="33" max="16383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topLeftCell="A33" zoomScale="85" zoomScaleNormal="85" zoomScaleSheetLayoutView="70" workbookViewId="0">
      <selection activeCell="A99" sqref="A99"/>
    </sheetView>
  </sheetViews>
  <sheetFormatPr defaultColWidth="9.140625" defaultRowHeight="21.95" customHeight="1"/>
  <cols>
    <col min="1" max="1" width="61.5703125" style="110" customWidth="1"/>
    <col min="2" max="2" width="7.42578125" style="110" customWidth="1"/>
    <col min="3" max="3" width="1.7109375" style="110" customWidth="1"/>
    <col min="4" max="4" width="20" style="110" customWidth="1"/>
    <col min="5" max="5" width="1.7109375" style="110" customWidth="1"/>
    <col min="6" max="6" width="20" style="110" customWidth="1"/>
    <col min="7" max="7" width="1.7109375" style="110" customWidth="1"/>
    <col min="8" max="8" width="20" style="110" customWidth="1"/>
    <col min="9" max="9" width="0.85546875" style="110" customWidth="1"/>
    <col min="10" max="10" width="12.85546875" style="110" bestFit="1" customWidth="1"/>
    <col min="11" max="11" width="11.42578125" style="110" bestFit="1" customWidth="1"/>
    <col min="12" max="12" width="12.140625" style="110" bestFit="1" customWidth="1"/>
    <col min="13" max="16384" width="9.140625" style="110"/>
  </cols>
  <sheetData>
    <row r="1" spans="1:18" ht="21.95" customHeight="1">
      <c r="H1" s="111" t="s">
        <v>105</v>
      </c>
    </row>
    <row r="2" spans="1:18" s="51" customFormat="1" ht="21.95" customHeight="1">
      <c r="A2" s="49" t="s">
        <v>159</v>
      </c>
      <c r="B2" s="54"/>
      <c r="C2" s="54"/>
      <c r="D2" s="54"/>
      <c r="E2" s="54"/>
      <c r="F2" s="112"/>
      <c r="G2" s="112"/>
      <c r="H2" s="112"/>
      <c r="N2" s="52"/>
      <c r="O2" s="52"/>
    </row>
    <row r="3" spans="1:18" s="51" customFormat="1" ht="21.95" customHeight="1">
      <c r="A3" s="113" t="s">
        <v>106</v>
      </c>
      <c r="B3" s="54"/>
      <c r="C3" s="54"/>
      <c r="D3" s="54"/>
      <c r="E3" s="54"/>
      <c r="F3" s="58"/>
      <c r="G3" s="58"/>
      <c r="H3" s="58"/>
      <c r="N3" s="52"/>
      <c r="O3" s="52"/>
    </row>
    <row r="4" spans="1:18" s="51" customFormat="1" ht="21.95" customHeight="1">
      <c r="A4" s="54" t="s">
        <v>192</v>
      </c>
      <c r="B4" s="54"/>
      <c r="C4" s="54"/>
      <c r="D4" s="54"/>
      <c r="E4" s="54"/>
      <c r="F4" s="58"/>
      <c r="G4" s="58"/>
      <c r="H4" s="58"/>
      <c r="N4" s="52"/>
      <c r="O4" s="52"/>
    </row>
    <row r="5" spans="1:18" s="51" customFormat="1" ht="21.95" customHeight="1">
      <c r="A5" s="54"/>
      <c r="B5" s="54"/>
      <c r="C5" s="54"/>
      <c r="D5" s="54"/>
      <c r="E5" s="54"/>
      <c r="F5" s="177"/>
      <c r="G5" s="177"/>
      <c r="H5" s="189" t="s">
        <v>233</v>
      </c>
      <c r="N5" s="52"/>
      <c r="O5" s="52"/>
    </row>
    <row r="6" spans="1:18" s="51" customFormat="1" ht="21.95" customHeight="1">
      <c r="A6" s="54"/>
      <c r="B6" s="55"/>
      <c r="C6" s="55"/>
      <c r="D6" s="65" t="s">
        <v>161</v>
      </c>
      <c r="E6" s="55"/>
      <c r="F6" s="56"/>
      <c r="G6" s="56"/>
      <c r="H6" s="57"/>
      <c r="N6" s="52"/>
      <c r="O6" s="52"/>
    </row>
    <row r="7" spans="1:18" s="51" customFormat="1" ht="21.95" customHeight="1">
      <c r="A7" s="54"/>
      <c r="B7" s="55"/>
      <c r="C7" s="55"/>
      <c r="D7" s="62" t="s">
        <v>162</v>
      </c>
      <c r="E7" s="55"/>
      <c r="F7" s="229" t="s">
        <v>160</v>
      </c>
      <c r="G7" s="229"/>
      <c r="H7" s="229"/>
      <c r="N7" s="52"/>
      <c r="O7" s="52"/>
    </row>
    <row r="8" spans="1:18" s="116" customFormat="1" ht="21.95" customHeight="1">
      <c r="A8" s="114"/>
      <c r="B8" s="60" t="s">
        <v>2</v>
      </c>
      <c r="C8" s="115"/>
      <c r="D8" s="188">
        <v>2016</v>
      </c>
      <c r="E8" s="115"/>
      <c r="F8" s="188">
        <v>2017</v>
      </c>
      <c r="G8" s="63"/>
      <c r="H8" s="188">
        <v>2016</v>
      </c>
      <c r="N8" s="117"/>
      <c r="O8" s="117"/>
    </row>
    <row r="9" spans="1:18" s="116" customFormat="1" ht="21.95" customHeight="1">
      <c r="A9" s="118" t="s">
        <v>163</v>
      </c>
      <c r="B9" s="119"/>
      <c r="C9" s="115"/>
      <c r="D9" s="115"/>
      <c r="E9" s="115"/>
      <c r="F9" s="120"/>
      <c r="G9" s="63"/>
      <c r="H9" s="120"/>
      <c r="N9" s="117"/>
      <c r="O9" s="117"/>
    </row>
    <row r="10" spans="1:18" s="51" customFormat="1" ht="21.95" customHeight="1">
      <c r="A10" s="93" t="s">
        <v>33</v>
      </c>
      <c r="B10" s="55"/>
      <c r="C10" s="55"/>
      <c r="D10" s="55"/>
      <c r="E10" s="55"/>
      <c r="F10" s="121"/>
      <c r="G10" s="122"/>
      <c r="H10" s="121"/>
      <c r="N10" s="52"/>
      <c r="O10" s="52"/>
    </row>
    <row r="11" spans="1:18" s="51" customFormat="1" ht="21.95" customHeight="1">
      <c r="A11" s="75" t="s">
        <v>34</v>
      </c>
      <c r="B11" s="55"/>
      <c r="C11" s="55"/>
      <c r="D11" s="123">
        <v>59928</v>
      </c>
      <c r="E11" s="55"/>
      <c r="F11" s="123">
        <v>95557</v>
      </c>
      <c r="G11" s="70"/>
      <c r="H11" s="123">
        <v>59928</v>
      </c>
      <c r="N11" s="52"/>
      <c r="O11" s="52"/>
      <c r="P11" s="58"/>
      <c r="Q11" s="58"/>
      <c r="R11" s="52"/>
    </row>
    <row r="12" spans="1:18" s="51" customFormat="1" ht="21.95" customHeight="1">
      <c r="A12" s="75" t="s">
        <v>35</v>
      </c>
      <c r="B12" s="55"/>
      <c r="C12" s="55"/>
      <c r="D12" s="123">
        <v>4</v>
      </c>
      <c r="E12" s="55"/>
      <c r="F12" s="123">
        <v>2</v>
      </c>
      <c r="G12" s="70"/>
      <c r="H12" s="123">
        <v>4</v>
      </c>
      <c r="N12" s="52"/>
      <c r="O12" s="52"/>
      <c r="P12" s="58"/>
      <c r="Q12" s="58"/>
      <c r="R12" s="52"/>
    </row>
    <row r="13" spans="1:18" s="51" customFormat="1" ht="21.95" customHeight="1">
      <c r="A13" s="75" t="s">
        <v>84</v>
      </c>
      <c r="B13" s="55" t="s">
        <v>126</v>
      </c>
      <c r="C13" s="55"/>
      <c r="D13" s="123">
        <v>4475</v>
      </c>
      <c r="E13" s="55"/>
      <c r="F13" s="123">
        <v>2956</v>
      </c>
      <c r="G13" s="67"/>
      <c r="H13" s="123">
        <v>4475</v>
      </c>
      <c r="N13" s="52"/>
      <c r="O13" s="52"/>
    </row>
    <row r="14" spans="1:18" s="51" customFormat="1" ht="21.95" customHeight="1">
      <c r="A14" s="75" t="s">
        <v>127</v>
      </c>
      <c r="B14" s="55"/>
      <c r="C14" s="55"/>
      <c r="D14" s="123">
        <v>2225</v>
      </c>
      <c r="E14" s="55"/>
      <c r="F14" s="123">
        <v>2736</v>
      </c>
      <c r="G14" s="67"/>
      <c r="H14" s="123">
        <v>2225</v>
      </c>
      <c r="N14" s="52"/>
      <c r="O14" s="52"/>
    </row>
    <row r="15" spans="1:18" s="51" customFormat="1" ht="21.95" customHeight="1">
      <c r="A15" s="96" t="s">
        <v>36</v>
      </c>
      <c r="B15" s="55"/>
      <c r="C15" s="55"/>
      <c r="D15" s="124">
        <v>9734</v>
      </c>
      <c r="E15" s="55"/>
      <c r="F15" s="124">
        <v>14002</v>
      </c>
      <c r="G15" s="67"/>
      <c r="H15" s="124">
        <v>9734</v>
      </c>
      <c r="N15" s="52"/>
      <c r="O15" s="52"/>
    </row>
    <row r="16" spans="1:18" s="51" customFormat="1" ht="21.95" customHeight="1">
      <c r="A16" s="75" t="s">
        <v>37</v>
      </c>
      <c r="B16" s="55"/>
      <c r="C16" s="55"/>
      <c r="D16" s="123">
        <v>7982</v>
      </c>
      <c r="E16" s="55"/>
      <c r="F16" s="123">
        <v>4420</v>
      </c>
      <c r="G16" s="67"/>
      <c r="H16" s="123">
        <v>7982</v>
      </c>
      <c r="I16" s="75"/>
      <c r="N16" s="52"/>
      <c r="O16" s="52"/>
    </row>
    <row r="17" spans="1:20" s="51" customFormat="1" ht="21.95" customHeight="1">
      <c r="A17" s="54" t="s">
        <v>38</v>
      </c>
      <c r="B17" s="55"/>
      <c r="C17" s="55"/>
      <c r="D17" s="94">
        <f>SUM(D11:D16)</f>
        <v>84348</v>
      </c>
      <c r="E17" s="55"/>
      <c r="F17" s="94">
        <f>SUM(F11:F16)</f>
        <v>119673</v>
      </c>
      <c r="G17" s="67"/>
      <c r="H17" s="94">
        <f>SUM(H11:H16)</f>
        <v>84348</v>
      </c>
      <c r="I17" s="75"/>
      <c r="N17" s="52"/>
      <c r="O17" s="52"/>
    </row>
    <row r="18" spans="1:20" s="51" customFormat="1" ht="21.95" customHeight="1">
      <c r="A18" s="54" t="s">
        <v>39</v>
      </c>
      <c r="B18" s="55"/>
      <c r="C18" s="55"/>
      <c r="D18" s="55"/>
      <c r="E18" s="55"/>
      <c r="F18" s="67"/>
      <c r="G18" s="67"/>
      <c r="H18" s="67"/>
      <c r="N18" s="52"/>
      <c r="O18" s="52"/>
      <c r="R18" s="52"/>
    </row>
    <row r="19" spans="1:20" s="51" customFormat="1" ht="21.95" customHeight="1">
      <c r="A19" s="75" t="s">
        <v>40</v>
      </c>
      <c r="B19" s="55"/>
      <c r="C19" s="55"/>
      <c r="D19" s="123">
        <v>4607</v>
      </c>
      <c r="E19" s="55"/>
      <c r="F19" s="123">
        <v>3433</v>
      </c>
      <c r="G19" s="67"/>
      <c r="H19" s="123">
        <v>4607</v>
      </c>
      <c r="I19" s="68"/>
      <c r="J19" s="52"/>
      <c r="N19" s="52"/>
      <c r="O19" s="71"/>
      <c r="P19" s="71"/>
      <c r="Q19" s="71"/>
      <c r="R19" s="71"/>
      <c r="S19" s="71"/>
      <c r="T19" s="71"/>
    </row>
    <row r="20" spans="1:20" s="51" customFormat="1" ht="21.95" customHeight="1">
      <c r="A20" s="75" t="s">
        <v>41</v>
      </c>
      <c r="B20" s="55"/>
      <c r="C20" s="55"/>
      <c r="D20" s="123">
        <v>652</v>
      </c>
      <c r="E20" s="55"/>
      <c r="F20" s="123">
        <v>609</v>
      </c>
      <c r="G20" s="67"/>
      <c r="H20" s="123">
        <v>652</v>
      </c>
      <c r="I20" s="68"/>
      <c r="J20" s="52"/>
      <c r="N20" s="52"/>
      <c r="O20" s="71"/>
      <c r="P20" s="71"/>
      <c r="Q20" s="71"/>
      <c r="R20" s="71"/>
      <c r="S20" s="71"/>
      <c r="T20" s="71"/>
    </row>
    <row r="21" spans="1:20" s="51" customFormat="1" ht="21.95" customHeight="1">
      <c r="A21" s="75" t="s">
        <v>42</v>
      </c>
      <c r="B21" s="55"/>
      <c r="C21" s="55"/>
      <c r="D21" s="123">
        <v>48113</v>
      </c>
      <c r="E21" s="55"/>
      <c r="F21" s="123">
        <v>48631</v>
      </c>
      <c r="G21" s="67"/>
      <c r="H21" s="123">
        <v>48113</v>
      </c>
      <c r="I21" s="68"/>
      <c r="N21" s="52"/>
      <c r="O21" s="52"/>
    </row>
    <row r="22" spans="1:20" s="51" customFormat="1" ht="21.95" customHeight="1">
      <c r="A22" s="75" t="s">
        <v>222</v>
      </c>
      <c r="B22" s="55"/>
      <c r="C22" s="55"/>
      <c r="D22" s="123">
        <v>9988</v>
      </c>
      <c r="E22" s="55"/>
      <c r="F22" s="123">
        <v>90018</v>
      </c>
      <c r="G22" s="67"/>
      <c r="H22" s="123">
        <v>9988</v>
      </c>
      <c r="I22" s="68"/>
      <c r="J22" s="52"/>
      <c r="K22" s="68"/>
      <c r="N22" s="52"/>
      <c r="O22" s="52"/>
    </row>
    <row r="23" spans="1:20" s="51" customFormat="1" ht="21.95" customHeight="1">
      <c r="A23" s="183" t="s">
        <v>130</v>
      </c>
      <c r="B23" s="55"/>
      <c r="C23" s="55"/>
      <c r="D23" s="123">
        <v>6848</v>
      </c>
      <c r="E23" s="55"/>
      <c r="F23" s="123">
        <v>10429</v>
      </c>
      <c r="G23" s="67"/>
      <c r="H23" s="123">
        <v>6848</v>
      </c>
      <c r="I23" s="68"/>
      <c r="J23" s="52"/>
      <c r="K23" s="68"/>
      <c r="N23" s="52"/>
      <c r="O23" s="52"/>
    </row>
    <row r="24" spans="1:20" s="51" customFormat="1" ht="21.95" customHeight="1">
      <c r="A24" s="183" t="s">
        <v>185</v>
      </c>
      <c r="B24" s="55"/>
      <c r="C24" s="55"/>
      <c r="D24" s="123"/>
      <c r="E24" s="55"/>
      <c r="F24" s="123"/>
      <c r="G24" s="67"/>
      <c r="H24" s="123"/>
      <c r="I24" s="68"/>
      <c r="J24" s="52"/>
      <c r="K24" s="68"/>
      <c r="N24" s="52"/>
      <c r="O24" s="52"/>
    </row>
    <row r="25" spans="1:20" s="51" customFormat="1" ht="21.95" customHeight="1">
      <c r="A25" s="183" t="s">
        <v>186</v>
      </c>
      <c r="B25" s="55"/>
      <c r="C25" s="55"/>
      <c r="D25" s="123">
        <v>0</v>
      </c>
      <c r="E25" s="55"/>
      <c r="F25" s="123">
        <v>-226</v>
      </c>
      <c r="G25" s="67"/>
      <c r="H25" s="123">
        <v>0</v>
      </c>
      <c r="I25" s="68"/>
      <c r="J25" s="52"/>
      <c r="K25" s="68"/>
      <c r="N25" s="52"/>
      <c r="O25" s="52"/>
    </row>
    <row r="26" spans="1:20" s="51" customFormat="1" ht="21.95" customHeight="1">
      <c r="A26" s="75" t="s">
        <v>43</v>
      </c>
      <c r="B26" s="55" t="s">
        <v>126</v>
      </c>
      <c r="C26" s="55"/>
      <c r="D26" s="123">
        <v>12508</v>
      </c>
      <c r="E26" s="55"/>
      <c r="F26" s="123">
        <v>15961</v>
      </c>
      <c r="G26" s="67"/>
      <c r="H26" s="123">
        <v>12508</v>
      </c>
      <c r="I26" s="68"/>
      <c r="J26" s="52"/>
      <c r="N26" s="52"/>
      <c r="O26" s="52"/>
    </row>
    <row r="27" spans="1:20" s="51" customFormat="1" ht="21.95" customHeight="1">
      <c r="A27" s="54" t="s">
        <v>44</v>
      </c>
      <c r="B27" s="55"/>
      <c r="C27" s="55"/>
      <c r="D27" s="94">
        <f>SUM(D19:D26)</f>
        <v>82716</v>
      </c>
      <c r="E27" s="55"/>
      <c r="F27" s="94">
        <f>SUM(F19:F26)</f>
        <v>168855</v>
      </c>
      <c r="G27" s="67"/>
      <c r="H27" s="94">
        <f>SUM(H19:H26)</f>
        <v>82716</v>
      </c>
      <c r="I27" s="91"/>
      <c r="N27" s="52"/>
      <c r="O27" s="52"/>
    </row>
    <row r="28" spans="1:20" s="51" customFormat="1" ht="21.95" customHeight="1">
      <c r="A28" s="54" t="s">
        <v>214</v>
      </c>
      <c r="B28" s="55"/>
      <c r="C28" s="55"/>
      <c r="D28" s="67">
        <f>D17-D27</f>
        <v>1632</v>
      </c>
      <c r="E28" s="55"/>
      <c r="F28" s="125">
        <f>F17-F27</f>
        <v>-49182</v>
      </c>
      <c r="G28" s="67"/>
      <c r="H28" s="67">
        <f>H17-H27</f>
        <v>1632</v>
      </c>
      <c r="N28" s="52"/>
      <c r="O28" s="52"/>
    </row>
    <row r="29" spans="1:20" s="51" customFormat="1" ht="21.95" customHeight="1">
      <c r="A29" s="58" t="s">
        <v>193</v>
      </c>
      <c r="B29" s="55" t="s">
        <v>122</v>
      </c>
      <c r="C29" s="55"/>
      <c r="D29" s="126">
        <v>1250</v>
      </c>
      <c r="E29" s="55"/>
      <c r="F29" s="126">
        <v>-3058</v>
      </c>
      <c r="G29" s="67"/>
      <c r="H29" s="126">
        <v>1250</v>
      </c>
      <c r="J29" s="58"/>
      <c r="N29" s="52"/>
      <c r="O29" s="52"/>
    </row>
    <row r="30" spans="1:20" s="51" customFormat="1" ht="21.95" customHeight="1">
      <c r="A30" s="54" t="s">
        <v>215</v>
      </c>
      <c r="B30" s="55"/>
      <c r="C30" s="55"/>
      <c r="D30" s="94">
        <f>D28+D29</f>
        <v>2882</v>
      </c>
      <c r="E30" s="55"/>
      <c r="F30" s="94">
        <f>F28+F29</f>
        <v>-52240</v>
      </c>
      <c r="G30" s="67"/>
      <c r="H30" s="94">
        <f>H28+H29</f>
        <v>2882</v>
      </c>
      <c r="N30" s="52"/>
      <c r="O30" s="52"/>
    </row>
    <row r="31" spans="1:20" s="51" customFormat="1" ht="21.95" customHeight="1">
      <c r="A31" s="54" t="s">
        <v>164</v>
      </c>
      <c r="B31" s="55"/>
      <c r="C31" s="55"/>
      <c r="D31" s="73"/>
      <c r="E31" s="55"/>
      <c r="F31" s="73"/>
      <c r="G31" s="67"/>
      <c r="H31" s="73"/>
      <c r="N31" s="52"/>
      <c r="O31" s="52"/>
    </row>
    <row r="32" spans="1:20" s="51" customFormat="1" ht="21.95" customHeight="1">
      <c r="A32" s="58" t="s">
        <v>194</v>
      </c>
      <c r="B32" s="55"/>
      <c r="C32" s="55"/>
      <c r="D32" s="126">
        <v>-175</v>
      </c>
      <c r="E32" s="55"/>
      <c r="F32" s="126">
        <v>0</v>
      </c>
      <c r="G32" s="67"/>
      <c r="H32" s="126">
        <v>0</v>
      </c>
      <c r="N32" s="52"/>
      <c r="O32" s="52"/>
    </row>
    <row r="33" spans="1:15" s="51" customFormat="1" ht="21.95" customHeight="1">
      <c r="A33" s="54" t="s">
        <v>216</v>
      </c>
      <c r="B33" s="55"/>
      <c r="C33" s="55"/>
      <c r="D33" s="94">
        <f>D30+D32</f>
        <v>2707</v>
      </c>
      <c r="E33" s="55"/>
      <c r="F33" s="94">
        <f>F30+F32</f>
        <v>-52240</v>
      </c>
      <c r="G33" s="67"/>
      <c r="H33" s="94">
        <f>H30+H32</f>
        <v>2882</v>
      </c>
      <c r="N33" s="52"/>
      <c r="O33" s="52"/>
    </row>
    <row r="34" spans="1:15" s="51" customFormat="1" ht="10.15" customHeight="1">
      <c r="A34" s="54"/>
      <c r="B34" s="55"/>
      <c r="C34" s="55"/>
      <c r="D34" s="73"/>
      <c r="E34" s="55"/>
      <c r="F34" s="73"/>
      <c r="G34" s="67"/>
      <c r="H34" s="73"/>
      <c r="N34" s="52"/>
      <c r="O34" s="52"/>
    </row>
    <row r="35" spans="1:15" s="83" customFormat="1" ht="21.95" customHeight="1">
      <c r="A35" s="54" t="s">
        <v>107</v>
      </c>
      <c r="B35" s="80"/>
      <c r="C35" s="80"/>
      <c r="D35" s="126">
        <v>0</v>
      </c>
      <c r="E35" s="80"/>
      <c r="F35" s="126">
        <v>0</v>
      </c>
      <c r="G35" s="127"/>
      <c r="H35" s="126">
        <v>0</v>
      </c>
      <c r="N35" s="84"/>
      <c r="O35" s="84"/>
    </row>
    <row r="36" spans="1:15" s="83" customFormat="1" ht="10.15" customHeight="1">
      <c r="A36" s="58"/>
      <c r="B36" s="80"/>
      <c r="C36" s="80"/>
      <c r="D36" s="80"/>
      <c r="E36" s="80"/>
      <c r="F36" s="129"/>
      <c r="G36" s="129"/>
      <c r="H36" s="129"/>
      <c r="N36" s="84"/>
      <c r="O36" s="84"/>
    </row>
    <row r="37" spans="1:15" s="51" customFormat="1" ht="21.95" customHeight="1">
      <c r="A37" s="54" t="s">
        <v>108</v>
      </c>
      <c r="B37" s="55"/>
      <c r="C37" s="55"/>
      <c r="D37" s="55"/>
      <c r="E37" s="55"/>
      <c r="F37" s="55"/>
      <c r="G37" s="55"/>
      <c r="H37" s="55"/>
      <c r="N37" s="52"/>
      <c r="O37" s="52"/>
    </row>
    <row r="38" spans="1:15" s="51" customFormat="1" ht="21.95" customHeight="1">
      <c r="A38" s="58" t="s">
        <v>167</v>
      </c>
      <c r="B38" s="55"/>
      <c r="C38" s="55"/>
      <c r="D38" s="123">
        <f>D30+D35</f>
        <v>2882</v>
      </c>
      <c r="E38" s="55"/>
      <c r="F38" s="123">
        <f>F30+F35</f>
        <v>-52240</v>
      </c>
      <c r="G38" s="67"/>
      <c r="H38" s="123">
        <f>H30+H35</f>
        <v>2882</v>
      </c>
      <c r="N38" s="52"/>
      <c r="O38" s="52"/>
    </row>
    <row r="39" spans="1:15" s="51" customFormat="1" ht="21.95" customHeight="1">
      <c r="A39" s="58" t="s">
        <v>168</v>
      </c>
      <c r="B39" s="55"/>
      <c r="C39" s="55"/>
      <c r="D39" s="126">
        <f>D32+D35</f>
        <v>-175</v>
      </c>
      <c r="E39" s="80"/>
      <c r="F39" s="126">
        <f>F32+F35</f>
        <v>0</v>
      </c>
      <c r="G39" s="127"/>
      <c r="H39" s="126">
        <f>H32+H35</f>
        <v>0</v>
      </c>
      <c r="N39" s="52"/>
      <c r="O39" s="52"/>
    </row>
    <row r="40" spans="1:15" s="51" customFormat="1" ht="21.95" customHeight="1" thickBot="1">
      <c r="A40" s="54" t="s">
        <v>108</v>
      </c>
      <c r="B40" s="55"/>
      <c r="C40" s="55"/>
      <c r="D40" s="199">
        <f>D38+D39</f>
        <v>2707</v>
      </c>
      <c r="E40" s="55"/>
      <c r="F40" s="199">
        <f>F38+F39</f>
        <v>-52240</v>
      </c>
      <c r="G40" s="67"/>
      <c r="H40" s="199">
        <f>H38+H39</f>
        <v>2882</v>
      </c>
      <c r="N40" s="52"/>
      <c r="O40" s="52"/>
    </row>
    <row r="41" spans="1:15" s="51" customFormat="1" ht="11.25" customHeight="1" thickTop="1">
      <c r="A41" s="54"/>
      <c r="B41" s="55"/>
      <c r="C41" s="55"/>
      <c r="D41" s="55"/>
      <c r="E41" s="55"/>
      <c r="F41" s="127"/>
      <c r="G41" s="67"/>
      <c r="H41" s="127"/>
      <c r="N41" s="52"/>
      <c r="O41" s="52"/>
    </row>
    <row r="42" spans="1:15" s="51" customFormat="1" ht="21.95" customHeight="1">
      <c r="A42" s="54" t="s">
        <v>217</v>
      </c>
      <c r="B42" s="55" t="s">
        <v>119</v>
      </c>
      <c r="C42" s="55"/>
      <c r="D42" s="55"/>
      <c r="E42" s="55"/>
      <c r="F42" s="127"/>
      <c r="G42" s="67"/>
      <c r="H42" s="127"/>
      <c r="N42" s="52"/>
      <c r="O42" s="52"/>
    </row>
    <row r="43" spans="1:15" s="51" customFormat="1" ht="21.95" customHeight="1">
      <c r="A43" s="93" t="s">
        <v>234</v>
      </c>
      <c r="B43" s="55"/>
      <c r="F43" s="192"/>
      <c r="G43" s="192"/>
      <c r="H43" s="192"/>
      <c r="N43" s="52"/>
      <c r="O43" s="52"/>
    </row>
    <row r="44" spans="1:15" s="51" customFormat="1" ht="21.95" customHeight="1">
      <c r="A44" s="75" t="s">
        <v>218</v>
      </c>
      <c r="B44" s="55"/>
      <c r="D44" s="214">
        <f>D38/950000</f>
        <v>3.0336842105263156E-3</v>
      </c>
      <c r="E44" s="215"/>
      <c r="F44" s="214">
        <v>-5.5E-2</v>
      </c>
      <c r="G44" s="216"/>
      <c r="H44" s="214">
        <f>H38/950000</f>
        <v>3.0336842105263156E-3</v>
      </c>
      <c r="N44" s="52"/>
      <c r="O44" s="52"/>
    </row>
    <row r="45" spans="1:15" s="51" customFormat="1" ht="21.95" customHeight="1">
      <c r="A45" s="75" t="s">
        <v>195</v>
      </c>
      <c r="B45" s="55"/>
      <c r="D45" s="217">
        <f>D39/950000</f>
        <v>-1.8421052631578948E-4</v>
      </c>
      <c r="E45" s="218"/>
      <c r="F45" s="219">
        <v>0</v>
      </c>
      <c r="G45" s="220"/>
      <c r="H45" s="219">
        <f>H39/950000</f>
        <v>0</v>
      </c>
      <c r="N45" s="52"/>
      <c r="O45" s="52"/>
    </row>
    <row r="46" spans="1:15" s="51" customFormat="1" ht="21.95" customHeight="1" thickBot="1">
      <c r="A46" s="58"/>
      <c r="B46" s="55"/>
      <c r="C46" s="55"/>
      <c r="D46" s="221">
        <f>SUM(D44:D45)</f>
        <v>2.8494736842105263E-3</v>
      </c>
      <c r="E46" s="222"/>
      <c r="F46" s="221">
        <f>SUM(F44:F45)</f>
        <v>-5.5E-2</v>
      </c>
      <c r="G46" s="214"/>
      <c r="H46" s="221">
        <f>SUM(H44:H45)</f>
        <v>3.0336842105263156E-3</v>
      </c>
      <c r="N46" s="52"/>
      <c r="O46" s="52"/>
    </row>
    <row r="47" spans="1:15" s="51" customFormat="1" ht="21.95" customHeight="1" thickTop="1">
      <c r="A47" s="93" t="s">
        <v>219</v>
      </c>
      <c r="B47" s="55"/>
      <c r="D47" s="215"/>
      <c r="E47" s="215"/>
      <c r="F47" s="216"/>
      <c r="G47" s="216"/>
      <c r="H47" s="216"/>
      <c r="N47" s="52"/>
      <c r="O47" s="52"/>
    </row>
    <row r="48" spans="1:15" s="51" customFormat="1" ht="21.95" customHeight="1">
      <c r="A48" s="75" t="s">
        <v>218</v>
      </c>
      <c r="B48" s="55"/>
      <c r="D48" s="214">
        <v>3.0336842105263156E-3</v>
      </c>
      <c r="E48" s="215"/>
      <c r="F48" s="214">
        <v>-5.3999999999999999E-2</v>
      </c>
      <c r="G48" s="216"/>
      <c r="H48" s="214">
        <v>3.0336842105263156E-3</v>
      </c>
      <c r="N48" s="52"/>
      <c r="O48" s="52"/>
    </row>
    <row r="49" spans="1:15" s="51" customFormat="1" ht="21.95" customHeight="1">
      <c r="A49" s="75" t="s">
        <v>195</v>
      </c>
      <c r="B49" s="55"/>
      <c r="D49" s="217">
        <v>-1.8421052631578948E-4</v>
      </c>
      <c r="E49" s="218"/>
      <c r="F49" s="219">
        <v>0</v>
      </c>
      <c r="G49" s="220"/>
      <c r="H49" s="219">
        <v>0</v>
      </c>
      <c r="N49" s="52"/>
      <c r="O49" s="52"/>
    </row>
    <row r="50" spans="1:15" s="51" customFormat="1" ht="21.95" customHeight="1" thickBot="1">
      <c r="A50" s="58"/>
      <c r="B50" s="55"/>
      <c r="C50" s="55"/>
      <c r="D50" s="221">
        <f>SUM(D48:D49)</f>
        <v>2.8494736842105263E-3</v>
      </c>
      <c r="E50" s="222"/>
      <c r="F50" s="221">
        <f>SUM(F48:F49)</f>
        <v>-5.3999999999999999E-2</v>
      </c>
      <c r="G50" s="214"/>
      <c r="H50" s="221">
        <f>SUM(H48:H49)</f>
        <v>3.0336842105263156E-3</v>
      </c>
      <c r="N50" s="52"/>
      <c r="O50" s="52"/>
    </row>
    <row r="51" spans="1:15" s="51" customFormat="1" ht="10.15" customHeight="1" thickTop="1">
      <c r="A51" s="58"/>
      <c r="B51" s="55"/>
      <c r="C51" s="55"/>
      <c r="D51" s="55"/>
      <c r="E51" s="55"/>
      <c r="F51" s="176"/>
      <c r="G51" s="70"/>
      <c r="H51" s="176"/>
      <c r="N51" s="52"/>
      <c r="O51" s="52"/>
    </row>
    <row r="52" spans="1:15" s="51" customFormat="1" ht="21.95" customHeight="1">
      <c r="A52" s="105" t="s">
        <v>96</v>
      </c>
      <c r="B52" s="55"/>
      <c r="C52" s="55"/>
      <c r="D52" s="55"/>
      <c r="E52" s="55"/>
      <c r="F52" s="130"/>
      <c r="G52" s="58"/>
      <c r="H52" s="58"/>
      <c r="N52" s="52"/>
      <c r="O52" s="52"/>
    </row>
    <row r="53" spans="1:15" ht="21.95" customHeight="1">
      <c r="H53" s="111" t="s">
        <v>105</v>
      </c>
    </row>
    <row r="54" spans="1:15" ht="21.95" customHeight="1">
      <c r="A54" s="49" t="s">
        <v>159</v>
      </c>
      <c r="B54" s="54"/>
      <c r="C54" s="54"/>
      <c r="D54" s="54"/>
      <c r="E54" s="54"/>
      <c r="F54" s="112"/>
      <c r="G54" s="112"/>
      <c r="H54" s="112"/>
    </row>
    <row r="55" spans="1:15" ht="21.95" customHeight="1">
      <c r="A55" s="113" t="s">
        <v>106</v>
      </c>
      <c r="B55" s="54"/>
      <c r="C55" s="54"/>
      <c r="D55" s="54"/>
      <c r="E55" s="54"/>
      <c r="F55" s="58"/>
      <c r="G55" s="58"/>
      <c r="H55" s="58"/>
    </row>
    <row r="56" spans="1:15" ht="21.95" customHeight="1">
      <c r="A56" s="54" t="s">
        <v>196</v>
      </c>
      <c r="B56" s="54"/>
      <c r="C56" s="54"/>
      <c r="D56" s="54"/>
      <c r="E56" s="54"/>
      <c r="F56" s="58"/>
      <c r="G56" s="58"/>
      <c r="H56" s="58"/>
    </row>
    <row r="57" spans="1:15" ht="21.95" customHeight="1">
      <c r="A57" s="54"/>
      <c r="B57" s="54"/>
      <c r="C57" s="54"/>
      <c r="D57" s="54"/>
      <c r="E57" s="54"/>
      <c r="F57" s="177"/>
      <c r="G57" s="177"/>
      <c r="H57" s="189" t="s">
        <v>233</v>
      </c>
    </row>
    <row r="58" spans="1:15" ht="21.95" customHeight="1">
      <c r="A58" s="54"/>
      <c r="B58" s="55"/>
      <c r="C58" s="55"/>
      <c r="D58" s="65" t="s">
        <v>161</v>
      </c>
      <c r="E58" s="55"/>
      <c r="F58" s="56"/>
      <c r="G58" s="56"/>
      <c r="H58" s="57"/>
    </row>
    <row r="59" spans="1:15" ht="21.95" customHeight="1">
      <c r="A59" s="54"/>
      <c r="B59" s="55"/>
      <c r="C59" s="55"/>
      <c r="D59" s="62" t="s">
        <v>162</v>
      </c>
      <c r="E59" s="55"/>
      <c r="F59" s="229" t="s">
        <v>160</v>
      </c>
      <c r="G59" s="229"/>
      <c r="H59" s="229"/>
    </row>
    <row r="60" spans="1:15" ht="21.95" customHeight="1">
      <c r="A60" s="114"/>
      <c r="B60" s="60" t="s">
        <v>2</v>
      </c>
      <c r="C60" s="115"/>
      <c r="D60" s="188">
        <v>2016</v>
      </c>
      <c r="E60" s="115"/>
      <c r="F60" s="188">
        <v>2017</v>
      </c>
      <c r="G60" s="63"/>
      <c r="H60" s="188">
        <v>2016</v>
      </c>
    </row>
    <row r="61" spans="1:15" ht="21.95" customHeight="1">
      <c r="A61" s="118" t="s">
        <v>163</v>
      </c>
      <c r="B61" s="119"/>
      <c r="C61" s="115"/>
      <c r="D61" s="115"/>
      <c r="E61" s="115"/>
      <c r="F61" s="120"/>
      <c r="G61" s="63"/>
      <c r="H61" s="120"/>
    </row>
    <row r="62" spans="1:15" ht="21.95" customHeight="1">
      <c r="A62" s="93" t="s">
        <v>33</v>
      </c>
      <c r="B62" s="55"/>
      <c r="C62" s="55"/>
      <c r="D62" s="55"/>
      <c r="E62" s="55"/>
      <c r="F62" s="121"/>
      <c r="G62" s="122"/>
      <c r="H62" s="121"/>
    </row>
    <row r="63" spans="1:15" ht="21.95" customHeight="1">
      <c r="A63" s="75" t="s">
        <v>34</v>
      </c>
      <c r="B63" s="55"/>
      <c r="C63" s="55"/>
      <c r="D63" s="123">
        <v>108127</v>
      </c>
      <c r="E63" s="55"/>
      <c r="F63" s="123">
        <v>188028</v>
      </c>
      <c r="G63" s="70"/>
      <c r="H63" s="123">
        <v>108127</v>
      </c>
    </row>
    <row r="64" spans="1:15" ht="21.95" customHeight="1">
      <c r="A64" s="75" t="s">
        <v>35</v>
      </c>
      <c r="B64" s="55"/>
      <c r="C64" s="55"/>
      <c r="D64" s="123">
        <v>7</v>
      </c>
      <c r="E64" s="55"/>
      <c r="F64" s="123">
        <v>7</v>
      </c>
      <c r="G64" s="70"/>
      <c r="H64" s="123">
        <v>7</v>
      </c>
    </row>
    <row r="65" spans="1:8" ht="21.95" customHeight="1">
      <c r="A65" s="75" t="s">
        <v>84</v>
      </c>
      <c r="B65" s="55" t="s">
        <v>126</v>
      </c>
      <c r="C65" s="55"/>
      <c r="D65" s="123">
        <v>9480</v>
      </c>
      <c r="E65" s="55"/>
      <c r="F65" s="123">
        <v>6290</v>
      </c>
      <c r="G65" s="67"/>
      <c r="H65" s="123">
        <v>9480</v>
      </c>
    </row>
    <row r="66" spans="1:8" ht="21.95" customHeight="1">
      <c r="A66" s="75" t="s">
        <v>127</v>
      </c>
      <c r="B66" s="55"/>
      <c r="C66" s="55"/>
      <c r="D66" s="123">
        <v>4128</v>
      </c>
      <c r="E66" s="55"/>
      <c r="F66" s="123">
        <v>5463</v>
      </c>
      <c r="G66" s="67"/>
      <c r="H66" s="123">
        <v>4128</v>
      </c>
    </row>
    <row r="67" spans="1:8" ht="21.95" customHeight="1">
      <c r="A67" s="96" t="s">
        <v>36</v>
      </c>
      <c r="B67" s="55"/>
      <c r="C67" s="55"/>
      <c r="D67" s="124">
        <v>17581</v>
      </c>
      <c r="E67" s="55"/>
      <c r="F67" s="124">
        <v>24313</v>
      </c>
      <c r="G67" s="67"/>
      <c r="H67" s="124">
        <v>17581</v>
      </c>
    </row>
    <row r="68" spans="1:8" ht="21.95" customHeight="1">
      <c r="A68" s="75" t="s">
        <v>37</v>
      </c>
      <c r="B68" s="55"/>
      <c r="C68" s="55"/>
      <c r="D68" s="123">
        <v>11608</v>
      </c>
      <c r="E68" s="55"/>
      <c r="F68" s="123">
        <v>13974</v>
      </c>
      <c r="G68" s="67"/>
      <c r="H68" s="123">
        <v>11608</v>
      </c>
    </row>
    <row r="69" spans="1:8" ht="21.95" customHeight="1">
      <c r="A69" s="54" t="s">
        <v>38</v>
      </c>
      <c r="B69" s="55"/>
      <c r="C69" s="55"/>
      <c r="D69" s="94">
        <f>SUM(D63:D68)</f>
        <v>150931</v>
      </c>
      <c r="E69" s="55"/>
      <c r="F69" s="94">
        <f>SUM(F63:F68)</f>
        <v>238075</v>
      </c>
      <c r="G69" s="67"/>
      <c r="H69" s="94">
        <f>SUM(H63:H68)</f>
        <v>150931</v>
      </c>
    </row>
    <row r="70" spans="1:8" ht="21.95" customHeight="1">
      <c r="A70" s="54" t="s">
        <v>39</v>
      </c>
      <c r="B70" s="55"/>
      <c r="C70" s="55"/>
      <c r="D70" s="55"/>
      <c r="E70" s="55"/>
      <c r="F70" s="67"/>
      <c r="G70" s="67"/>
      <c r="H70" s="67"/>
    </row>
    <row r="71" spans="1:8" ht="21.95" customHeight="1">
      <c r="A71" s="75" t="s">
        <v>40</v>
      </c>
      <c r="B71" s="55"/>
      <c r="C71" s="55"/>
      <c r="D71" s="123">
        <v>8894</v>
      </c>
      <c r="E71" s="55"/>
      <c r="F71" s="123">
        <v>7317</v>
      </c>
      <c r="G71" s="67"/>
      <c r="H71" s="123">
        <v>8894</v>
      </c>
    </row>
    <row r="72" spans="1:8" ht="21.95" customHeight="1">
      <c r="A72" s="75" t="s">
        <v>41</v>
      </c>
      <c r="B72" s="55"/>
      <c r="C72" s="55"/>
      <c r="D72" s="123">
        <v>2155</v>
      </c>
      <c r="E72" s="55"/>
      <c r="F72" s="123">
        <v>1807</v>
      </c>
      <c r="G72" s="67"/>
      <c r="H72" s="123">
        <v>2155</v>
      </c>
    </row>
    <row r="73" spans="1:8" ht="21.95" customHeight="1">
      <c r="A73" s="75" t="s">
        <v>42</v>
      </c>
      <c r="B73" s="55"/>
      <c r="C73" s="55"/>
      <c r="D73" s="123">
        <v>93541</v>
      </c>
      <c r="E73" s="55"/>
      <c r="F73" s="123">
        <v>101685</v>
      </c>
      <c r="G73" s="67"/>
      <c r="H73" s="123">
        <v>93541</v>
      </c>
    </row>
    <row r="74" spans="1:8" ht="21.95" customHeight="1">
      <c r="A74" s="75" t="s">
        <v>133</v>
      </c>
      <c r="B74" s="55"/>
      <c r="C74" s="55"/>
      <c r="D74" s="123">
        <v>-29947</v>
      </c>
      <c r="E74" s="55"/>
      <c r="F74" s="123">
        <v>110823</v>
      </c>
      <c r="G74" s="67"/>
      <c r="H74" s="123">
        <v>-29947</v>
      </c>
    </row>
    <row r="75" spans="1:8" ht="21.95" customHeight="1">
      <c r="A75" s="183" t="s">
        <v>130</v>
      </c>
      <c r="B75" s="55"/>
      <c r="C75" s="55"/>
      <c r="D75" s="123">
        <v>49058</v>
      </c>
      <c r="E75" s="55"/>
      <c r="F75" s="123">
        <v>16881</v>
      </c>
      <c r="G75" s="67"/>
      <c r="H75" s="123">
        <v>49058</v>
      </c>
    </row>
    <row r="76" spans="1:8" ht="21.95" customHeight="1">
      <c r="A76" s="183" t="s">
        <v>185</v>
      </c>
      <c r="B76" s="55"/>
      <c r="C76" s="55"/>
      <c r="D76" s="123"/>
      <c r="E76" s="55"/>
      <c r="F76" s="123"/>
      <c r="G76" s="67"/>
      <c r="H76" s="123"/>
    </row>
    <row r="77" spans="1:8" ht="21.95" customHeight="1">
      <c r="A77" s="183" t="s">
        <v>186</v>
      </c>
      <c r="B77" s="55"/>
      <c r="C77" s="55"/>
      <c r="D77" s="123">
        <v>0</v>
      </c>
      <c r="E77" s="55"/>
      <c r="F77" s="123">
        <v>-9377</v>
      </c>
      <c r="G77" s="67"/>
      <c r="H77" s="123">
        <v>0</v>
      </c>
    </row>
    <row r="78" spans="1:8" ht="21.95" customHeight="1">
      <c r="A78" s="75" t="s">
        <v>43</v>
      </c>
      <c r="B78" s="55" t="s">
        <v>126</v>
      </c>
      <c r="C78" s="55"/>
      <c r="D78" s="123">
        <v>22610</v>
      </c>
      <c r="E78" s="55"/>
      <c r="F78" s="123">
        <v>31672</v>
      </c>
      <c r="G78" s="67"/>
      <c r="H78" s="123">
        <v>22610</v>
      </c>
    </row>
    <row r="79" spans="1:8" ht="21.95" customHeight="1">
      <c r="A79" s="54" t="s">
        <v>44</v>
      </c>
      <c r="B79" s="55"/>
      <c r="C79" s="55"/>
      <c r="D79" s="94">
        <f>SUM(D71:D78)</f>
        <v>146311</v>
      </c>
      <c r="E79" s="55"/>
      <c r="F79" s="94">
        <f>SUM(F71:F78)</f>
        <v>260808</v>
      </c>
      <c r="G79" s="67"/>
      <c r="H79" s="94">
        <f>SUM(H71:H78)</f>
        <v>146311</v>
      </c>
    </row>
    <row r="80" spans="1:8" ht="21.95" customHeight="1">
      <c r="A80" s="54" t="s">
        <v>214</v>
      </c>
      <c r="B80" s="55"/>
      <c r="C80" s="55"/>
      <c r="D80" s="67">
        <f>D69-D79</f>
        <v>4620</v>
      </c>
      <c r="E80" s="55"/>
      <c r="F80" s="125">
        <f>F69-F79</f>
        <v>-22733</v>
      </c>
      <c r="G80" s="67"/>
      <c r="H80" s="67">
        <f>H69-H79</f>
        <v>4620</v>
      </c>
    </row>
    <row r="81" spans="1:8" ht="21.95" customHeight="1">
      <c r="A81" s="58" t="s">
        <v>193</v>
      </c>
      <c r="B81" s="55" t="s">
        <v>122</v>
      </c>
      <c r="C81" s="55"/>
      <c r="D81" s="126">
        <v>1157</v>
      </c>
      <c r="E81" s="55"/>
      <c r="F81" s="126">
        <v>-12272</v>
      </c>
      <c r="G81" s="67"/>
      <c r="H81" s="126">
        <v>1157</v>
      </c>
    </row>
    <row r="82" spans="1:8" ht="21.95" customHeight="1">
      <c r="A82" s="54" t="s">
        <v>215</v>
      </c>
      <c r="B82" s="55"/>
      <c r="C82" s="55"/>
      <c r="D82" s="94">
        <f>D80+D81</f>
        <v>5777</v>
      </c>
      <c r="E82" s="55"/>
      <c r="F82" s="94">
        <f>F80+F81</f>
        <v>-35005</v>
      </c>
      <c r="G82" s="67"/>
      <c r="H82" s="94">
        <f>H80+H81</f>
        <v>5777</v>
      </c>
    </row>
    <row r="83" spans="1:8" ht="21.95" customHeight="1">
      <c r="A83" s="54" t="s">
        <v>164</v>
      </c>
      <c r="B83" s="55"/>
      <c r="C83" s="55"/>
      <c r="D83" s="73"/>
      <c r="E83" s="55"/>
      <c r="F83" s="73"/>
      <c r="G83" s="67"/>
      <c r="H83" s="73"/>
    </row>
    <row r="84" spans="1:8" ht="21.95" customHeight="1">
      <c r="A84" s="58" t="s">
        <v>166</v>
      </c>
      <c r="B84" s="55"/>
      <c r="C84" s="55"/>
      <c r="D84" s="126">
        <v>82</v>
      </c>
      <c r="E84" s="55"/>
      <c r="F84" s="126">
        <v>0</v>
      </c>
      <c r="G84" s="67"/>
      <c r="H84" s="126">
        <v>0</v>
      </c>
    </row>
    <row r="85" spans="1:8" ht="21.95" customHeight="1">
      <c r="A85" s="54" t="s">
        <v>216</v>
      </c>
      <c r="B85" s="55"/>
      <c r="C85" s="55"/>
      <c r="D85" s="94">
        <f>D82+D84</f>
        <v>5859</v>
      </c>
      <c r="E85" s="55"/>
      <c r="F85" s="94">
        <f>F82+F84</f>
        <v>-35005</v>
      </c>
      <c r="G85" s="67"/>
      <c r="H85" s="94">
        <f>H82+H84</f>
        <v>5777</v>
      </c>
    </row>
    <row r="86" spans="1:8" ht="11.25" customHeight="1">
      <c r="A86" s="54"/>
      <c r="B86" s="55"/>
      <c r="C86" s="55"/>
      <c r="D86" s="73"/>
      <c r="E86" s="55"/>
      <c r="F86" s="73"/>
      <c r="G86" s="67"/>
      <c r="H86" s="73"/>
    </row>
    <row r="87" spans="1:8" ht="21.95" customHeight="1">
      <c r="A87" s="54" t="s">
        <v>107</v>
      </c>
      <c r="B87" s="80"/>
      <c r="C87" s="80"/>
      <c r="D87" s="126">
        <v>0</v>
      </c>
      <c r="E87" s="80"/>
      <c r="F87" s="126">
        <v>0</v>
      </c>
      <c r="G87" s="127"/>
      <c r="H87" s="126">
        <v>0</v>
      </c>
    </row>
    <row r="88" spans="1:8" ht="11.25" customHeight="1">
      <c r="A88" s="58"/>
      <c r="B88" s="80"/>
      <c r="C88" s="80"/>
      <c r="D88" s="80"/>
      <c r="E88" s="80"/>
      <c r="F88" s="129"/>
      <c r="G88" s="129"/>
      <c r="H88" s="129"/>
    </row>
    <row r="89" spans="1:8" ht="21.95" customHeight="1">
      <c r="A89" s="54" t="s">
        <v>108</v>
      </c>
      <c r="B89" s="55"/>
      <c r="C89" s="55"/>
      <c r="D89" s="55"/>
      <c r="E89" s="55"/>
      <c r="F89" s="55"/>
      <c r="G89" s="55"/>
      <c r="H89" s="55"/>
    </row>
    <row r="90" spans="1:8" ht="21.95" customHeight="1">
      <c r="A90" s="58" t="s">
        <v>167</v>
      </c>
      <c r="B90" s="55"/>
      <c r="C90" s="55"/>
      <c r="D90" s="123">
        <f>D82+D87</f>
        <v>5777</v>
      </c>
      <c r="E90" s="55"/>
      <c r="F90" s="123">
        <f>F82+F87</f>
        <v>-35005</v>
      </c>
      <c r="G90" s="67"/>
      <c r="H90" s="123">
        <f>H82+H87</f>
        <v>5777</v>
      </c>
    </row>
    <row r="91" spans="1:8" ht="21.95" customHeight="1">
      <c r="A91" s="58" t="s">
        <v>168</v>
      </c>
      <c r="B91" s="55"/>
      <c r="C91" s="55"/>
      <c r="D91" s="126">
        <f>D84+D87</f>
        <v>82</v>
      </c>
      <c r="E91" s="80"/>
      <c r="F91" s="126">
        <f>F84+F87</f>
        <v>0</v>
      </c>
      <c r="G91" s="127"/>
      <c r="H91" s="126">
        <f>H84+H87</f>
        <v>0</v>
      </c>
    </row>
    <row r="92" spans="1:8" ht="21.95" customHeight="1" thickBot="1">
      <c r="A92" s="54" t="s">
        <v>108</v>
      </c>
      <c r="B92" s="55"/>
      <c r="C92" s="55"/>
      <c r="D92" s="199">
        <f>D90+D91</f>
        <v>5859</v>
      </c>
      <c r="E92" s="55"/>
      <c r="F92" s="199">
        <f>F90+F91</f>
        <v>-35005</v>
      </c>
      <c r="G92" s="67"/>
      <c r="H92" s="199">
        <f>H90+H91</f>
        <v>5777</v>
      </c>
    </row>
    <row r="93" spans="1:8" ht="11.25" customHeight="1" thickTop="1">
      <c r="A93" s="54"/>
      <c r="B93" s="55"/>
      <c r="C93" s="55"/>
      <c r="D93" s="55"/>
      <c r="E93" s="55"/>
      <c r="F93" s="127"/>
      <c r="G93" s="67"/>
      <c r="H93" s="127"/>
    </row>
    <row r="94" spans="1:8" ht="21.95" customHeight="1">
      <c r="A94" s="54" t="s">
        <v>217</v>
      </c>
      <c r="B94" s="55" t="s">
        <v>119</v>
      </c>
      <c r="C94" s="55"/>
      <c r="D94" s="55"/>
      <c r="E94" s="55"/>
      <c r="F94" s="127"/>
      <c r="G94" s="67"/>
      <c r="H94" s="127"/>
    </row>
    <row r="95" spans="1:8" ht="21.95" customHeight="1">
      <c r="A95" s="93" t="s">
        <v>234</v>
      </c>
      <c r="B95" s="55"/>
      <c r="C95" s="51"/>
      <c r="D95" s="51"/>
      <c r="E95" s="51"/>
      <c r="F95" s="192"/>
      <c r="G95" s="192"/>
      <c r="H95" s="192"/>
    </row>
    <row r="96" spans="1:8" ht="21.95" customHeight="1">
      <c r="A96" s="75" t="s">
        <v>218</v>
      </c>
      <c r="B96" s="55"/>
      <c r="C96" s="51"/>
      <c r="D96" s="214">
        <f>D90/950000</f>
        <v>6.0810526315789471E-3</v>
      </c>
      <c r="E96" s="215"/>
      <c r="F96" s="214">
        <v>-3.6999999999999998E-2</v>
      </c>
      <c r="G96" s="216"/>
      <c r="H96" s="214">
        <f>H90/950000</f>
        <v>6.0810526315789471E-3</v>
      </c>
    </row>
    <row r="97" spans="1:15" ht="21.95" customHeight="1">
      <c r="A97" s="75" t="s">
        <v>165</v>
      </c>
      <c r="B97" s="55"/>
      <c r="C97" s="51"/>
      <c r="D97" s="219">
        <f>D91/950000</f>
        <v>8.631578947368421E-5</v>
      </c>
      <c r="E97" s="218"/>
      <c r="F97" s="219">
        <v>0</v>
      </c>
      <c r="G97" s="220"/>
      <c r="H97" s="219">
        <f>H91/950000</f>
        <v>0</v>
      </c>
    </row>
    <row r="98" spans="1:15" ht="21.95" customHeight="1" thickBot="1">
      <c r="A98" s="58"/>
      <c r="B98" s="55"/>
      <c r="C98" s="55"/>
      <c r="D98" s="221">
        <f>SUM(D96:D97)</f>
        <v>6.1673684210526315E-3</v>
      </c>
      <c r="E98" s="222"/>
      <c r="F98" s="221">
        <f>SUM(F96:F97)</f>
        <v>-3.6999999999999998E-2</v>
      </c>
      <c r="G98" s="214"/>
      <c r="H98" s="221">
        <f>SUM(H96:H97)</f>
        <v>6.0810526315789471E-3</v>
      </c>
    </row>
    <row r="99" spans="1:15" s="51" customFormat="1" ht="21.95" customHeight="1" thickTop="1">
      <c r="A99" s="93" t="s">
        <v>219</v>
      </c>
      <c r="B99" s="55"/>
      <c r="D99" s="215"/>
      <c r="E99" s="215"/>
      <c r="F99" s="216"/>
      <c r="G99" s="216"/>
      <c r="H99" s="216"/>
      <c r="N99" s="52"/>
      <c r="O99" s="52"/>
    </row>
    <row r="100" spans="1:15" s="51" customFormat="1" ht="21.95" customHeight="1">
      <c r="A100" s="75" t="s">
        <v>218</v>
      </c>
      <c r="B100" s="55"/>
      <c r="D100" s="214">
        <v>6.0810526315789471E-3</v>
      </c>
      <c r="E100" s="215"/>
      <c r="F100" s="214">
        <v>-3.5999999999999997E-2</v>
      </c>
      <c r="G100" s="216"/>
      <c r="H100" s="214">
        <v>6.0810526315789471E-3</v>
      </c>
      <c r="N100" s="52"/>
      <c r="O100" s="52"/>
    </row>
    <row r="101" spans="1:15" s="51" customFormat="1" ht="21.95" customHeight="1">
      <c r="A101" s="75" t="s">
        <v>165</v>
      </c>
      <c r="B101" s="55"/>
      <c r="D101" s="217">
        <v>8.631578947368421E-5</v>
      </c>
      <c r="E101" s="218"/>
      <c r="F101" s="219">
        <v>0</v>
      </c>
      <c r="G101" s="220"/>
      <c r="H101" s="219">
        <v>0</v>
      </c>
      <c r="N101" s="52"/>
      <c r="O101" s="52"/>
    </row>
    <row r="102" spans="1:15" s="51" customFormat="1" ht="21.95" customHeight="1" thickBot="1">
      <c r="A102" s="58"/>
      <c r="B102" s="55"/>
      <c r="C102" s="55"/>
      <c r="D102" s="221">
        <f>SUM(D100:D101)</f>
        <v>6.1673684210526315E-3</v>
      </c>
      <c r="E102" s="222"/>
      <c r="F102" s="221">
        <f>SUM(F100:F101)</f>
        <v>-3.5999999999999997E-2</v>
      </c>
      <c r="G102" s="214"/>
      <c r="H102" s="221">
        <f>SUM(H100:H101)</f>
        <v>6.0810526315789471E-3</v>
      </c>
      <c r="N102" s="52"/>
      <c r="O102" s="52"/>
    </row>
    <row r="103" spans="1:15" s="51" customFormat="1" ht="11.25" customHeight="1" thickTop="1">
      <c r="A103" s="58"/>
      <c r="B103" s="55"/>
      <c r="C103" s="55"/>
      <c r="D103" s="223"/>
      <c r="E103" s="208"/>
      <c r="F103" s="223"/>
      <c r="G103" s="207"/>
      <c r="H103" s="223"/>
      <c r="N103" s="52"/>
      <c r="O103" s="52"/>
    </row>
    <row r="104" spans="1:15" ht="21.95" customHeight="1">
      <c r="A104" s="105" t="s">
        <v>96</v>
      </c>
      <c r="B104" s="55"/>
      <c r="C104" s="55"/>
      <c r="D104" s="55"/>
      <c r="E104" s="55"/>
      <c r="F104" s="130"/>
      <c r="G104" s="58"/>
      <c r="H104" s="58"/>
    </row>
    <row r="105" spans="1:15" ht="21.95" customHeight="1">
      <c r="F105" s="79"/>
      <c r="G105" s="79"/>
      <c r="H105" s="79"/>
    </row>
    <row r="106" spans="1:15" ht="21.95" customHeight="1">
      <c r="F106" s="79"/>
      <c r="G106" s="79"/>
      <c r="H106" s="79"/>
    </row>
    <row r="107" spans="1:15" ht="21.95" customHeight="1">
      <c r="F107" s="79"/>
      <c r="G107" s="79"/>
      <c r="H107" s="79"/>
    </row>
    <row r="108" spans="1:15" ht="21.95" customHeight="1">
      <c r="F108" s="79"/>
      <c r="G108" s="79"/>
      <c r="H108" s="79"/>
    </row>
    <row r="109" spans="1:15" ht="21.95" customHeight="1">
      <c r="F109" s="79"/>
      <c r="G109" s="79"/>
      <c r="H109" s="79"/>
    </row>
    <row r="110" spans="1:15" ht="21.95" customHeight="1">
      <c r="F110" s="79"/>
      <c r="G110" s="79"/>
      <c r="H110" s="79"/>
    </row>
    <row r="111" spans="1:15" ht="21.95" customHeight="1">
      <c r="F111" s="79"/>
      <c r="G111" s="79"/>
      <c r="H111" s="79"/>
    </row>
    <row r="112" spans="1:15" ht="21.95" customHeight="1">
      <c r="F112" s="79"/>
      <c r="G112" s="79"/>
      <c r="H112" s="79"/>
    </row>
    <row r="113" spans="6:8" ht="21.95" customHeight="1">
      <c r="F113" s="79"/>
      <c r="G113" s="79"/>
      <c r="H113" s="79"/>
    </row>
    <row r="114" spans="6:8" ht="21.95" customHeight="1">
      <c r="F114" s="79"/>
      <c r="G114" s="79"/>
      <c r="H114" s="79"/>
    </row>
    <row r="115" spans="6:8" ht="21.95" customHeight="1">
      <c r="F115" s="79"/>
      <c r="G115" s="79"/>
      <c r="H115" s="79"/>
    </row>
    <row r="116" spans="6:8" ht="21.95" customHeight="1">
      <c r="F116" s="79"/>
      <c r="G116" s="79"/>
      <c r="H116" s="79"/>
    </row>
    <row r="117" spans="6:8" ht="21.95" customHeight="1">
      <c r="F117" s="79"/>
      <c r="G117" s="79"/>
      <c r="H117" s="79"/>
    </row>
    <row r="118" spans="6:8" ht="21.95" customHeight="1">
      <c r="F118" s="79"/>
      <c r="G118" s="79"/>
      <c r="H118" s="79"/>
    </row>
    <row r="119" spans="6:8" ht="21.95" customHeight="1">
      <c r="F119" s="79"/>
      <c r="G119" s="79"/>
      <c r="H119" s="79"/>
    </row>
    <row r="120" spans="6:8" ht="21.95" customHeight="1">
      <c r="F120" s="79"/>
      <c r="G120" s="79"/>
      <c r="H120" s="79"/>
    </row>
    <row r="121" spans="6:8" ht="21.95" customHeight="1">
      <c r="F121" s="79"/>
      <c r="G121" s="79"/>
      <c r="H121" s="79"/>
    </row>
    <row r="122" spans="6:8" ht="21.95" customHeight="1">
      <c r="F122" s="79"/>
      <c r="G122" s="79"/>
      <c r="H122" s="79"/>
    </row>
    <row r="123" spans="6:8" ht="21.95" customHeight="1">
      <c r="F123" s="79"/>
      <c r="G123" s="79"/>
      <c r="H123" s="79"/>
    </row>
    <row r="124" spans="6:8" ht="21.95" customHeight="1">
      <c r="F124" s="79"/>
      <c r="G124" s="79"/>
      <c r="H124" s="79"/>
    </row>
    <row r="125" spans="6:8" ht="21.95" customHeight="1">
      <c r="F125" s="79"/>
      <c r="G125" s="79"/>
      <c r="H125" s="79"/>
    </row>
    <row r="126" spans="6:8" ht="21.95" customHeight="1">
      <c r="F126" s="79"/>
      <c r="G126" s="79"/>
      <c r="H126" s="79"/>
    </row>
    <row r="127" spans="6:8" ht="21.95" customHeight="1">
      <c r="F127" s="79"/>
      <c r="G127" s="79"/>
      <c r="H127" s="79"/>
    </row>
    <row r="128" spans="6:8" ht="21.95" customHeight="1">
      <c r="F128" s="79"/>
      <c r="G128" s="79"/>
      <c r="H128" s="79"/>
    </row>
    <row r="129" spans="6:8" ht="21.95" customHeight="1">
      <c r="F129" s="79"/>
      <c r="G129" s="79"/>
      <c r="H129" s="79"/>
    </row>
    <row r="130" spans="6:8" ht="21.95" customHeight="1">
      <c r="F130" s="79"/>
      <c r="G130" s="79"/>
      <c r="H130" s="79"/>
    </row>
    <row r="131" spans="6:8" ht="21.95" customHeight="1">
      <c r="F131" s="79"/>
      <c r="G131" s="79"/>
      <c r="H131" s="79"/>
    </row>
    <row r="132" spans="6:8" ht="21.95" customHeight="1">
      <c r="F132" s="79"/>
      <c r="G132" s="79"/>
      <c r="H132" s="79"/>
    </row>
    <row r="133" spans="6:8" ht="21.95" customHeight="1">
      <c r="F133" s="79"/>
      <c r="G133" s="79"/>
      <c r="H133" s="79"/>
    </row>
    <row r="134" spans="6:8" ht="21.95" customHeight="1">
      <c r="F134" s="79"/>
      <c r="G134" s="79"/>
      <c r="H134" s="79"/>
    </row>
    <row r="135" spans="6:8" ht="21.95" customHeight="1">
      <c r="F135" s="79"/>
      <c r="G135" s="79"/>
      <c r="H135" s="79"/>
    </row>
    <row r="136" spans="6:8" ht="21.95" customHeight="1">
      <c r="F136" s="79"/>
      <c r="G136" s="79"/>
      <c r="H136" s="79"/>
    </row>
    <row r="137" spans="6:8" ht="21.95" customHeight="1">
      <c r="F137" s="79"/>
      <c r="G137" s="79"/>
      <c r="H137" s="79"/>
    </row>
    <row r="138" spans="6:8" ht="21.95" customHeight="1">
      <c r="F138" s="79"/>
      <c r="G138" s="79"/>
      <c r="H138" s="79"/>
    </row>
    <row r="139" spans="6:8" ht="21.95" customHeight="1">
      <c r="F139" s="79"/>
      <c r="G139" s="79"/>
      <c r="H139" s="79"/>
    </row>
    <row r="140" spans="6:8" ht="21.95" customHeight="1">
      <c r="F140" s="79"/>
      <c r="G140" s="79"/>
      <c r="H140" s="79"/>
    </row>
  </sheetData>
  <mergeCells count="2">
    <mergeCell ref="F7:H7"/>
    <mergeCell ref="F59:H59"/>
  </mergeCells>
  <phoneticPr fontId="21" type="noConversion"/>
  <pageMargins left="0.86614173228346458" right="0.39370078740157483" top="0.78740157480314965" bottom="0" header="0.19685039370078741" footer="0.19685039370078741"/>
  <pageSetup paperSize="9" scale="70" firstPageNumber="3" fitToHeight="2" orientation="portrait" useFirstPageNumber="1" r:id="rId1"/>
  <rowBreaks count="1" manualBreakCount="1">
    <brk id="5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0" zoomScaleNormal="70" zoomScaleSheetLayoutView="100" workbookViewId="0">
      <selection activeCell="A15" sqref="A15"/>
    </sheetView>
  </sheetViews>
  <sheetFormatPr defaultColWidth="8.140625" defaultRowHeight="24" customHeight="1"/>
  <cols>
    <col min="1" max="1" width="43.7109375" style="131" customWidth="1"/>
    <col min="2" max="2" width="0.85546875" style="131" customWidth="1"/>
    <col min="3" max="3" width="16.85546875" style="131" customWidth="1"/>
    <col min="4" max="4" width="0.85546875" style="131" customWidth="1"/>
    <col min="5" max="5" width="16.85546875" style="131" customWidth="1"/>
    <col min="6" max="6" width="0.85546875" style="131" customWidth="1"/>
    <col min="7" max="7" width="16.85546875" style="131" customWidth="1"/>
    <col min="8" max="8" width="0.85546875" style="131" customWidth="1"/>
    <col min="9" max="9" width="16.85546875" style="131" customWidth="1"/>
    <col min="10" max="10" width="0.85546875" style="131" customWidth="1"/>
    <col min="11" max="11" width="16.85546875" style="131" customWidth="1"/>
    <col min="12" max="12" width="0.85546875" style="131" customWidth="1"/>
    <col min="13" max="13" width="16.85546875" style="131" customWidth="1"/>
    <col min="14" max="14" width="0.85546875" style="131" customWidth="1"/>
    <col min="15" max="15" width="16.85546875" style="131" customWidth="1"/>
    <col min="16" max="16" width="0.85546875" style="131" customWidth="1"/>
    <col min="17" max="16384" width="8.140625" style="131"/>
  </cols>
  <sheetData>
    <row r="1" spans="1:15" ht="24" customHeight="1">
      <c r="O1" s="132" t="s">
        <v>105</v>
      </c>
    </row>
    <row r="2" spans="1:15" ht="24" customHeight="1">
      <c r="A2" s="49" t="s">
        <v>159</v>
      </c>
      <c r="B2" s="49"/>
      <c r="C2" s="49"/>
      <c r="D2" s="49"/>
      <c r="E2" s="49"/>
      <c r="F2" s="49"/>
    </row>
    <row r="3" spans="1:15" ht="24" customHeight="1">
      <c r="A3" s="133" t="s">
        <v>109</v>
      </c>
      <c r="B3" s="133"/>
      <c r="C3" s="133"/>
      <c r="D3" s="133"/>
      <c r="E3" s="134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4" customHeight="1">
      <c r="A4" s="54" t="s">
        <v>196</v>
      </c>
      <c r="B4" s="133"/>
      <c r="C4" s="133"/>
      <c r="D4" s="133"/>
      <c r="E4" s="134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24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5" t="s">
        <v>92</v>
      </c>
    </row>
    <row r="6" spans="1:15" ht="24" customHeight="1">
      <c r="A6" s="133"/>
      <c r="B6" s="133"/>
      <c r="C6" s="230" t="s">
        <v>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ht="24" customHeight="1">
      <c r="A7" s="133"/>
      <c r="B7" s="133"/>
      <c r="C7" s="230" t="s">
        <v>169</v>
      </c>
      <c r="D7" s="230"/>
      <c r="E7" s="230"/>
      <c r="F7" s="230"/>
      <c r="G7" s="230"/>
      <c r="H7" s="230"/>
      <c r="I7" s="230"/>
      <c r="J7" s="230"/>
      <c r="K7" s="230"/>
      <c r="L7" s="209"/>
      <c r="M7" s="209" t="s">
        <v>29</v>
      </c>
      <c r="N7" s="209"/>
      <c r="O7" s="209"/>
    </row>
    <row r="8" spans="1:15" s="136" customFormat="1" ht="24" customHeight="1">
      <c r="C8" s="210" t="s">
        <v>170</v>
      </c>
      <c r="D8" s="137"/>
      <c r="G8" s="231" t="s">
        <v>89</v>
      </c>
      <c r="H8" s="231"/>
      <c r="I8" s="231"/>
      <c r="J8" s="137"/>
      <c r="K8" s="137" t="s">
        <v>171</v>
      </c>
      <c r="L8" s="137"/>
      <c r="M8" s="137" t="s">
        <v>53</v>
      </c>
      <c r="O8" s="211"/>
    </row>
    <row r="9" spans="1:15" s="136" customFormat="1" ht="24" customHeight="1">
      <c r="C9" s="137" t="s">
        <v>172</v>
      </c>
      <c r="D9" s="137"/>
      <c r="G9" s="137" t="s">
        <v>123</v>
      </c>
      <c r="H9" s="137"/>
      <c r="K9" s="136" t="s">
        <v>53</v>
      </c>
      <c r="M9" s="136" t="s">
        <v>173</v>
      </c>
      <c r="N9" s="137"/>
      <c r="O9" s="211" t="s">
        <v>110</v>
      </c>
    </row>
    <row r="10" spans="1:15" s="136" customFormat="1" ht="24" customHeight="1">
      <c r="C10" s="137" t="s">
        <v>45</v>
      </c>
      <c r="D10" s="137"/>
      <c r="E10" s="136" t="s">
        <v>174</v>
      </c>
      <c r="G10" s="137" t="s">
        <v>175</v>
      </c>
      <c r="H10" s="137"/>
      <c r="K10" s="136" t="s">
        <v>55</v>
      </c>
      <c r="M10" s="136" t="s">
        <v>176</v>
      </c>
      <c r="N10" s="137"/>
      <c r="O10" s="211" t="s">
        <v>177</v>
      </c>
    </row>
    <row r="11" spans="1:15" s="136" customFormat="1" ht="24" customHeight="1">
      <c r="C11" s="206" t="s">
        <v>46</v>
      </c>
      <c r="E11" s="206" t="s">
        <v>178</v>
      </c>
      <c r="F11" s="137"/>
      <c r="G11" s="186" t="s">
        <v>179</v>
      </c>
      <c r="I11" s="206" t="s">
        <v>32</v>
      </c>
      <c r="J11" s="137"/>
      <c r="K11" s="206" t="s">
        <v>59</v>
      </c>
      <c r="L11" s="137"/>
      <c r="M11" s="206" t="s">
        <v>180</v>
      </c>
      <c r="N11" s="137"/>
      <c r="O11" s="138" t="s">
        <v>61</v>
      </c>
    </row>
    <row r="12" spans="1:15" s="136" customFormat="1" ht="24" customHeight="1">
      <c r="A12" s="139" t="s">
        <v>131</v>
      </c>
      <c r="B12" s="139"/>
      <c r="C12" s="123">
        <v>950000</v>
      </c>
      <c r="D12" s="123"/>
      <c r="E12" s="123">
        <v>291889</v>
      </c>
      <c r="F12" s="123"/>
      <c r="G12" s="123">
        <v>39538</v>
      </c>
      <c r="H12" s="123"/>
      <c r="I12" s="140">
        <v>-396356</v>
      </c>
      <c r="J12" s="140"/>
      <c r="K12" s="140">
        <f>SUM(C12:I12)</f>
        <v>885071</v>
      </c>
      <c r="L12" s="140"/>
      <c r="M12" s="140">
        <v>0</v>
      </c>
      <c r="N12" s="123"/>
      <c r="O12" s="123">
        <f>SUM(K12:M12)</f>
        <v>885071</v>
      </c>
    </row>
    <row r="13" spans="1:15" s="136" customFormat="1" ht="24" customHeight="1">
      <c r="A13" s="131" t="s">
        <v>108</v>
      </c>
      <c r="B13" s="131"/>
      <c r="C13" s="123">
        <v>0</v>
      </c>
      <c r="D13" s="123"/>
      <c r="E13" s="123">
        <v>0</v>
      </c>
      <c r="F13" s="123"/>
      <c r="G13" s="123">
        <v>0</v>
      </c>
      <c r="H13" s="123"/>
      <c r="I13" s="140">
        <f>PL!D92</f>
        <v>5859</v>
      </c>
      <c r="J13" s="140"/>
      <c r="K13" s="140">
        <f>SUM(C13:I13)</f>
        <v>5859</v>
      </c>
      <c r="L13" s="123"/>
      <c r="M13" s="123">
        <v>0</v>
      </c>
      <c r="N13" s="123"/>
      <c r="O13" s="123">
        <f>SUM(K13:M13)</f>
        <v>5859</v>
      </c>
    </row>
    <row r="14" spans="1:15" s="143" customFormat="1" ht="24" customHeight="1" thickBot="1">
      <c r="A14" s="139" t="s">
        <v>197</v>
      </c>
      <c r="B14" s="139"/>
      <c r="C14" s="141">
        <f>SUM(C12:C13)</f>
        <v>950000</v>
      </c>
      <c r="D14" s="142"/>
      <c r="E14" s="141">
        <f>SUM(E12:E13)</f>
        <v>291889</v>
      </c>
      <c r="F14" s="142"/>
      <c r="G14" s="141">
        <f>SUM(G12:G13)</f>
        <v>39538</v>
      </c>
      <c r="H14" s="142"/>
      <c r="I14" s="141">
        <f>SUM(I12:I13)</f>
        <v>-390497</v>
      </c>
      <c r="J14" s="142"/>
      <c r="K14" s="141">
        <f>SUM(K12:K13)</f>
        <v>890930</v>
      </c>
      <c r="L14" s="142"/>
      <c r="M14" s="141">
        <f>SUM(M12:M13)</f>
        <v>0</v>
      </c>
      <c r="N14" s="142"/>
      <c r="O14" s="141">
        <f>SUM(O12:O13)</f>
        <v>890930</v>
      </c>
    </row>
    <row r="15" spans="1:15" s="136" customFormat="1" ht="24" customHeight="1" thickTop="1">
      <c r="A15" s="144"/>
      <c r="B15" s="144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</row>
    <row r="16" spans="1:15" ht="24" customHeight="1">
      <c r="A16" s="105" t="s">
        <v>96</v>
      </c>
    </row>
  </sheetData>
  <mergeCells count="3">
    <mergeCell ref="C6:O6"/>
    <mergeCell ref="C7:K7"/>
    <mergeCell ref="G8:I8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70" zoomScaleNormal="70" zoomScaleSheetLayoutView="100" workbookViewId="0">
      <selection activeCell="A23" sqref="A23"/>
    </sheetView>
  </sheetViews>
  <sheetFormatPr defaultColWidth="8.140625" defaultRowHeight="22.9" customHeight="1"/>
  <cols>
    <col min="1" max="1" width="52.85546875" style="131" customWidth="1"/>
    <col min="2" max="2" width="0.85546875" style="131" customWidth="1"/>
    <col min="3" max="3" width="16.85546875" style="131" customWidth="1"/>
    <col min="4" max="4" width="0.85546875" style="131" customWidth="1"/>
    <col min="5" max="5" width="16.85546875" style="131" customWidth="1"/>
    <col min="6" max="6" width="0.85546875" style="131" customWidth="1"/>
    <col min="7" max="7" width="16.85546875" style="131" customWidth="1"/>
    <col min="8" max="8" width="0.85546875" style="131" customWidth="1"/>
    <col min="9" max="9" width="16.85546875" style="131" customWidth="1"/>
    <col min="10" max="10" width="0.85546875" style="131" customWidth="1"/>
    <col min="11" max="11" width="16.85546875" style="131" customWidth="1"/>
    <col min="12" max="12" width="0.85546875" style="131" customWidth="1"/>
    <col min="13" max="13" width="16.85546875" style="131" customWidth="1"/>
    <col min="14" max="16384" width="8.140625" style="131"/>
  </cols>
  <sheetData>
    <row r="1" spans="1:13" ht="22.9" customHeight="1">
      <c r="M1" s="132" t="s">
        <v>105</v>
      </c>
    </row>
    <row r="2" spans="1:13" ht="22.9" customHeight="1">
      <c r="A2" s="49" t="s">
        <v>159</v>
      </c>
      <c r="B2" s="49"/>
      <c r="C2" s="49"/>
      <c r="D2" s="49"/>
      <c r="E2" s="49"/>
      <c r="F2" s="49"/>
      <c r="G2" s="49"/>
      <c r="H2" s="49"/>
    </row>
    <row r="3" spans="1:13" ht="22.9" customHeight="1">
      <c r="A3" s="133" t="s">
        <v>187</v>
      </c>
      <c r="B3" s="133"/>
      <c r="C3" s="133"/>
      <c r="D3" s="133"/>
      <c r="E3" s="134"/>
      <c r="F3" s="133"/>
      <c r="G3" s="133"/>
      <c r="H3" s="133"/>
      <c r="I3" s="133"/>
      <c r="J3" s="133"/>
      <c r="K3" s="133"/>
      <c r="L3" s="133"/>
      <c r="M3" s="133"/>
    </row>
    <row r="4" spans="1:13" ht="22.9" customHeight="1">
      <c r="A4" s="54" t="s">
        <v>196</v>
      </c>
      <c r="B4" s="133"/>
      <c r="C4" s="133"/>
      <c r="D4" s="133"/>
      <c r="E4" s="134"/>
      <c r="F4" s="133"/>
      <c r="G4" s="133"/>
      <c r="H4" s="133"/>
      <c r="I4" s="133"/>
      <c r="J4" s="133"/>
      <c r="K4" s="133"/>
      <c r="L4" s="133"/>
      <c r="M4" s="133"/>
    </row>
    <row r="5" spans="1:13" ht="22.9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5" t="s">
        <v>92</v>
      </c>
    </row>
    <row r="6" spans="1:13" ht="22.9" customHeight="1">
      <c r="A6" s="133"/>
      <c r="B6" s="133"/>
      <c r="C6" s="230" t="s">
        <v>160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3" ht="22.9" customHeight="1">
      <c r="A7" s="137"/>
      <c r="B7" s="143"/>
      <c r="C7" s="137"/>
      <c r="D7" s="137"/>
      <c r="E7" s="136"/>
      <c r="F7" s="136"/>
      <c r="G7" s="136" t="s">
        <v>142</v>
      </c>
      <c r="H7" s="136"/>
      <c r="L7" s="136"/>
      <c r="M7" s="146"/>
    </row>
    <row r="8" spans="1:13" ht="22.9" customHeight="1">
      <c r="A8" s="136"/>
      <c r="C8" s="137" t="s">
        <v>156</v>
      </c>
      <c r="D8" s="137"/>
      <c r="E8" s="136"/>
      <c r="F8" s="136"/>
      <c r="G8" s="136" t="s">
        <v>143</v>
      </c>
      <c r="H8" s="136"/>
      <c r="I8" s="231" t="s">
        <v>89</v>
      </c>
      <c r="J8" s="231"/>
      <c r="K8" s="231"/>
      <c r="L8" s="136"/>
      <c r="M8" s="146"/>
    </row>
    <row r="9" spans="1:13" ht="22.9" customHeight="1">
      <c r="A9" s="136"/>
      <c r="C9" s="137" t="s">
        <v>45</v>
      </c>
      <c r="D9" s="137"/>
      <c r="E9" s="136"/>
      <c r="F9" s="136"/>
      <c r="G9" s="136" t="s">
        <v>144</v>
      </c>
      <c r="H9" s="136"/>
      <c r="I9" s="137" t="s">
        <v>123</v>
      </c>
      <c r="J9" s="137"/>
      <c r="K9" s="136"/>
      <c r="L9" s="136"/>
      <c r="M9" s="146"/>
    </row>
    <row r="10" spans="1:13" ht="22.9" customHeight="1">
      <c r="A10" s="136"/>
      <c r="C10" s="187" t="s">
        <v>46</v>
      </c>
      <c r="D10" s="136"/>
      <c r="E10" s="187" t="s">
        <v>58</v>
      </c>
      <c r="F10" s="137"/>
      <c r="G10" s="187" t="s">
        <v>145</v>
      </c>
      <c r="H10" s="137"/>
      <c r="I10" s="186" t="s">
        <v>124</v>
      </c>
      <c r="J10" s="136"/>
      <c r="K10" s="187" t="s">
        <v>32</v>
      </c>
      <c r="L10" s="136"/>
      <c r="M10" s="138" t="s">
        <v>110</v>
      </c>
    </row>
    <row r="11" spans="1:13" ht="22.9" customHeight="1">
      <c r="A11" s="139" t="s">
        <v>131</v>
      </c>
      <c r="C11" s="123">
        <v>950000</v>
      </c>
      <c r="D11" s="123"/>
      <c r="E11" s="123">
        <v>291889</v>
      </c>
      <c r="F11" s="123"/>
      <c r="G11" s="123">
        <v>0</v>
      </c>
      <c r="H11" s="123"/>
      <c r="I11" s="123">
        <v>39538</v>
      </c>
      <c r="J11" s="123"/>
      <c r="K11" s="140">
        <v>-401649</v>
      </c>
      <c r="L11" s="123"/>
      <c r="M11" s="123">
        <f>SUM(C11:L11)</f>
        <v>879778</v>
      </c>
    </row>
    <row r="12" spans="1:13" ht="22.9" customHeight="1">
      <c r="A12" s="131" t="s">
        <v>108</v>
      </c>
      <c r="C12" s="123">
        <v>0</v>
      </c>
      <c r="D12" s="123"/>
      <c r="E12" s="123">
        <v>0</v>
      </c>
      <c r="F12" s="123"/>
      <c r="G12" s="123">
        <v>0</v>
      </c>
      <c r="H12" s="123"/>
      <c r="I12" s="123">
        <v>0</v>
      </c>
      <c r="J12" s="123"/>
      <c r="K12" s="140">
        <f>PL!H92</f>
        <v>5777</v>
      </c>
      <c r="L12" s="140"/>
      <c r="M12" s="140">
        <f>+K12</f>
        <v>5777</v>
      </c>
    </row>
    <row r="13" spans="1:13" ht="22.9" customHeight="1" thickBot="1">
      <c r="A13" s="139" t="s">
        <v>197</v>
      </c>
      <c r="C13" s="141">
        <f>SUM(C11:C12)</f>
        <v>950000</v>
      </c>
      <c r="D13" s="142"/>
      <c r="E13" s="141">
        <f>SUM(E11:E12)</f>
        <v>291889</v>
      </c>
      <c r="F13" s="142"/>
      <c r="G13" s="141">
        <f>SUM(G11:G12)</f>
        <v>0</v>
      </c>
      <c r="H13" s="142"/>
      <c r="I13" s="141">
        <f>SUM(I11:I12)</f>
        <v>39538</v>
      </c>
      <c r="J13" s="142"/>
      <c r="K13" s="141">
        <f>SUM(K11:K12)</f>
        <v>-395872</v>
      </c>
      <c r="L13" s="142"/>
      <c r="M13" s="141">
        <f>SUM(M11:M12)</f>
        <v>885555</v>
      </c>
    </row>
    <row r="14" spans="1:13" ht="22.9" customHeight="1" thickTop="1">
      <c r="A14" s="144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</row>
    <row r="15" spans="1:13" ht="22.9" customHeight="1">
      <c r="A15" s="139" t="s">
        <v>141</v>
      </c>
      <c r="C15" s="123">
        <f>BS!H61</f>
        <v>950000</v>
      </c>
      <c r="D15" s="123"/>
      <c r="E15" s="123">
        <f>BS!H64</f>
        <v>291889</v>
      </c>
      <c r="F15" s="123"/>
      <c r="G15" s="123">
        <f>BS!H65</f>
        <v>131</v>
      </c>
      <c r="H15" s="123"/>
      <c r="I15" s="123">
        <f>BS!H67</f>
        <v>39538</v>
      </c>
      <c r="J15" s="123"/>
      <c r="K15" s="140">
        <f>BS!H68</f>
        <v>-367662</v>
      </c>
      <c r="L15" s="123"/>
      <c r="M15" s="123">
        <f>SUM(C15:L15)</f>
        <v>913896</v>
      </c>
    </row>
    <row r="16" spans="1:13" ht="22.9" customHeight="1">
      <c r="A16" s="131" t="s">
        <v>200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</row>
    <row r="17" spans="1:13" ht="22.9" customHeight="1">
      <c r="A17" s="131" t="s">
        <v>220</v>
      </c>
      <c r="C17" s="123">
        <v>1476</v>
      </c>
      <c r="D17" s="123"/>
      <c r="E17" s="123">
        <v>98</v>
      </c>
      <c r="F17" s="123"/>
      <c r="G17" s="123">
        <v>-98</v>
      </c>
      <c r="H17" s="123"/>
      <c r="I17" s="123">
        <v>0</v>
      </c>
      <c r="J17" s="123"/>
      <c r="K17" s="123">
        <v>0</v>
      </c>
      <c r="L17" s="123"/>
      <c r="M17" s="123">
        <f>SUM(C17:L17)</f>
        <v>1476</v>
      </c>
    </row>
    <row r="18" spans="1:13" ht="22.9" customHeight="1">
      <c r="A18" s="224" t="s">
        <v>235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</row>
    <row r="19" spans="1:13" ht="22.9" customHeight="1">
      <c r="A19" s="224" t="s">
        <v>236</v>
      </c>
      <c r="C19" s="123">
        <v>0</v>
      </c>
      <c r="D19" s="123">
        <v>0</v>
      </c>
      <c r="E19" s="123">
        <v>-291889</v>
      </c>
      <c r="F19" s="123"/>
      <c r="G19" s="123">
        <v>0</v>
      </c>
      <c r="H19" s="123"/>
      <c r="I19" s="123">
        <v>-39538</v>
      </c>
      <c r="J19" s="123"/>
      <c r="K19" s="123">
        <v>331427</v>
      </c>
      <c r="L19" s="123"/>
      <c r="M19" s="123">
        <f>SUM(C19:L19)</f>
        <v>0</v>
      </c>
    </row>
    <row r="20" spans="1:13" ht="22.9" customHeight="1">
      <c r="A20" s="143" t="s">
        <v>108</v>
      </c>
      <c r="C20" s="123">
        <v>0</v>
      </c>
      <c r="D20" s="123"/>
      <c r="E20" s="123">
        <v>0</v>
      </c>
      <c r="F20" s="123"/>
      <c r="G20" s="123">
        <v>0</v>
      </c>
      <c r="H20" s="123"/>
      <c r="I20" s="123">
        <v>0</v>
      </c>
      <c r="J20" s="123"/>
      <c r="K20" s="123">
        <f>PL!F92</f>
        <v>-35005</v>
      </c>
      <c r="L20" s="123"/>
      <c r="M20" s="123">
        <f>SUM(C20:L20)</f>
        <v>-35005</v>
      </c>
    </row>
    <row r="21" spans="1:13" ht="22.9" customHeight="1">
      <c r="A21" s="131" t="s">
        <v>148</v>
      </c>
      <c r="C21" s="123">
        <v>0</v>
      </c>
      <c r="D21" s="123"/>
      <c r="E21" s="123">
        <v>0</v>
      </c>
      <c r="F21" s="123"/>
      <c r="G21" s="123">
        <v>290</v>
      </c>
      <c r="H21" s="123"/>
      <c r="I21" s="123">
        <v>0</v>
      </c>
      <c r="J21" s="123"/>
      <c r="K21" s="123">
        <v>0</v>
      </c>
      <c r="L21" s="123"/>
      <c r="M21" s="126">
        <f>SUM(C21:L21)</f>
        <v>290</v>
      </c>
    </row>
    <row r="22" spans="1:13" ht="22.9" customHeight="1" thickBot="1">
      <c r="A22" s="139" t="s">
        <v>198</v>
      </c>
      <c r="C22" s="141">
        <f>SUM(C15:C21)</f>
        <v>951476</v>
      </c>
      <c r="D22" s="142"/>
      <c r="E22" s="141">
        <f>SUM(E15:E21)</f>
        <v>98</v>
      </c>
      <c r="F22" s="142"/>
      <c r="G22" s="141">
        <f>SUM(G15:G21)</f>
        <v>323</v>
      </c>
      <c r="H22" s="142"/>
      <c r="I22" s="141">
        <f>SUM(I15:I21)</f>
        <v>0</v>
      </c>
      <c r="J22" s="142"/>
      <c r="K22" s="141">
        <f>SUM(K15:K21)</f>
        <v>-71240</v>
      </c>
      <c r="L22" s="142"/>
      <c r="M22" s="141">
        <f>SUM(M15:M21)</f>
        <v>880657</v>
      </c>
    </row>
    <row r="23" spans="1:13" ht="22.9" customHeight="1" thickTop="1"/>
    <row r="24" spans="1:13" ht="22.9" customHeight="1">
      <c r="A24" s="105" t="s">
        <v>96</v>
      </c>
    </row>
  </sheetData>
  <mergeCells count="2">
    <mergeCell ref="I8:K8"/>
    <mergeCell ref="C6:M6"/>
  </mergeCells>
  <pageMargins left="0.86614173228346458" right="0.39370078740157483" top="0.9055118110236221" bottom="0" header="0.19685039370078741" footer="0.19685039370078741"/>
  <pageSetup paperSize="9" scale="90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topLeftCell="A42" zoomScale="80" zoomScaleNormal="80" zoomScaleSheetLayoutView="70" workbookViewId="0">
      <selection activeCell="C72" sqref="C72"/>
    </sheetView>
  </sheetViews>
  <sheetFormatPr defaultColWidth="8.140625" defaultRowHeight="24" customHeight="1"/>
  <cols>
    <col min="1" max="1" width="66.5703125" style="58" customWidth="1"/>
    <col min="2" max="2" width="1.28515625" style="58" customWidth="1"/>
    <col min="3" max="3" width="19.42578125" style="58" customWidth="1"/>
    <col min="4" max="4" width="1.28515625" style="58" customWidth="1"/>
    <col min="5" max="5" width="19.42578125" style="147" customWidth="1"/>
    <col min="6" max="6" width="1.28515625" style="177" customWidth="1"/>
    <col min="7" max="7" width="19.42578125" style="58" customWidth="1"/>
    <col min="8" max="8" width="1.28515625" style="51" customWidth="1"/>
    <col min="9" max="9" width="14.42578125" style="51" customWidth="1"/>
    <col min="10" max="10" width="14" style="51" bestFit="1" customWidth="1"/>
    <col min="11" max="11" width="15.7109375" style="51" customWidth="1"/>
    <col min="12" max="12" width="14.85546875" style="51" customWidth="1"/>
    <col min="13" max="13" width="16.42578125" style="51" bestFit="1" customWidth="1"/>
    <col min="14" max="14" width="12.85546875" style="51" bestFit="1" customWidth="1"/>
    <col min="15" max="16384" width="8.140625" style="51"/>
  </cols>
  <sheetData>
    <row r="1" spans="1:9" ht="24" customHeight="1">
      <c r="G1" s="148" t="s">
        <v>105</v>
      </c>
    </row>
    <row r="2" spans="1:9" ht="24" customHeight="1">
      <c r="A2" s="49" t="s">
        <v>159</v>
      </c>
      <c r="B2" s="54"/>
      <c r="C2" s="54"/>
      <c r="D2" s="54"/>
      <c r="E2" s="149"/>
      <c r="F2" s="179"/>
      <c r="G2" s="54"/>
    </row>
    <row r="3" spans="1:9" ht="24" customHeight="1">
      <c r="A3" s="54" t="s">
        <v>83</v>
      </c>
      <c r="B3" s="54"/>
      <c r="C3" s="54"/>
      <c r="D3" s="54"/>
      <c r="F3" s="180"/>
      <c r="G3" s="51"/>
    </row>
    <row r="4" spans="1:9" ht="24" customHeight="1">
      <c r="A4" s="54" t="s">
        <v>196</v>
      </c>
      <c r="B4" s="66"/>
      <c r="C4" s="66"/>
      <c r="D4" s="66"/>
      <c r="E4" s="66"/>
      <c r="F4" s="180"/>
      <c r="G4" s="51"/>
    </row>
    <row r="5" spans="1:9" ht="24" customHeight="1">
      <c r="A5" s="54"/>
      <c r="B5" s="66"/>
      <c r="C5" s="66"/>
      <c r="D5" s="66"/>
      <c r="E5" s="190"/>
      <c r="F5" s="180"/>
      <c r="G5" s="191" t="s">
        <v>92</v>
      </c>
    </row>
    <row r="6" spans="1:9" ht="24" customHeight="1">
      <c r="A6" s="54"/>
      <c r="B6" s="66"/>
      <c r="C6" s="65" t="s">
        <v>161</v>
      </c>
      <c r="D6" s="55"/>
      <c r="E6" s="56"/>
      <c r="F6" s="56"/>
      <c r="G6" s="57"/>
    </row>
    <row r="7" spans="1:9" ht="24" customHeight="1">
      <c r="A7" s="54"/>
      <c r="B7" s="66"/>
      <c r="C7" s="62" t="s">
        <v>162</v>
      </c>
      <c r="D7" s="55"/>
      <c r="E7" s="229" t="s">
        <v>160</v>
      </c>
      <c r="F7" s="229"/>
      <c r="G7" s="229"/>
    </row>
    <row r="8" spans="1:9" ht="24" customHeight="1">
      <c r="A8" s="150"/>
      <c r="B8" s="173"/>
      <c r="C8" s="188">
        <v>2016</v>
      </c>
      <c r="D8" s="115"/>
      <c r="E8" s="188">
        <v>2017</v>
      </c>
      <c r="F8" s="63"/>
      <c r="G8" s="188">
        <v>2016</v>
      </c>
    </row>
    <row r="9" spans="1:9" ht="24" customHeight="1">
      <c r="A9" s="151" t="s">
        <v>63</v>
      </c>
      <c r="F9" s="181"/>
      <c r="G9" s="152"/>
    </row>
    <row r="10" spans="1:9" ht="24" customHeight="1">
      <c r="A10" s="153" t="s">
        <v>207</v>
      </c>
      <c r="C10" s="157">
        <v>4620</v>
      </c>
      <c r="D10" s="156"/>
      <c r="E10" s="157">
        <f>PL!F80</f>
        <v>-22733</v>
      </c>
      <c r="F10" s="140"/>
      <c r="G10" s="157">
        <v>4620</v>
      </c>
    </row>
    <row r="11" spans="1:9" ht="24" customHeight="1">
      <c r="A11" s="153" t="s">
        <v>181</v>
      </c>
      <c r="C11" s="158">
        <v>234</v>
      </c>
      <c r="E11" s="158">
        <v>0</v>
      </c>
      <c r="F11" s="140"/>
      <c r="G11" s="158">
        <v>0</v>
      </c>
    </row>
    <row r="12" spans="1:9" ht="24" customHeight="1">
      <c r="A12" s="153" t="s">
        <v>208</v>
      </c>
      <c r="B12" s="154"/>
      <c r="C12" s="155">
        <f>SUM(C10:C11)</f>
        <v>4854</v>
      </c>
      <c r="D12" s="154"/>
      <c r="E12" s="155">
        <f>SUM(E10:E11)</f>
        <v>-22733</v>
      </c>
      <c r="F12" s="140"/>
      <c r="G12" s="155">
        <f>SUM(G10:G11)</f>
        <v>4620</v>
      </c>
      <c r="I12" s="90"/>
    </row>
    <row r="13" spans="1:9" ht="24" customHeight="1">
      <c r="A13" s="153" t="s">
        <v>221</v>
      </c>
      <c r="B13" s="154"/>
      <c r="C13" s="154"/>
      <c r="D13" s="154"/>
      <c r="E13" s="155"/>
      <c r="F13" s="140"/>
      <c r="G13" s="155"/>
    </row>
    <row r="14" spans="1:9" ht="24" customHeight="1">
      <c r="A14" s="200" t="s">
        <v>116</v>
      </c>
      <c r="B14" s="154"/>
      <c r="C14" s="154"/>
      <c r="D14" s="154"/>
      <c r="E14" s="155"/>
      <c r="F14" s="140"/>
      <c r="G14" s="155"/>
    </row>
    <row r="15" spans="1:9" ht="24" customHeight="1">
      <c r="A15" s="201" t="s">
        <v>85</v>
      </c>
      <c r="B15" s="156"/>
      <c r="C15" s="157">
        <v>12326</v>
      </c>
      <c r="D15" s="156"/>
      <c r="E15" s="157">
        <v>8905</v>
      </c>
      <c r="F15" s="140"/>
      <c r="G15" s="157">
        <v>12326</v>
      </c>
      <c r="I15" s="90"/>
    </row>
    <row r="16" spans="1:9" ht="24" customHeight="1">
      <c r="A16" s="196" t="s">
        <v>133</v>
      </c>
      <c r="B16" s="156"/>
      <c r="C16" s="125">
        <v>-29667</v>
      </c>
      <c r="D16" s="156"/>
      <c r="E16" s="125">
        <v>110823</v>
      </c>
      <c r="F16" s="140"/>
      <c r="G16" s="125">
        <v>-29947</v>
      </c>
      <c r="I16" s="90"/>
    </row>
    <row r="17" spans="1:9" ht="24" customHeight="1">
      <c r="A17" s="196" t="s">
        <v>134</v>
      </c>
      <c r="B17" s="156"/>
      <c r="C17" s="125">
        <v>1488</v>
      </c>
      <c r="D17" s="156"/>
      <c r="E17" s="125">
        <v>-2795</v>
      </c>
      <c r="F17" s="140"/>
      <c r="G17" s="125">
        <v>1488</v>
      </c>
      <c r="I17" s="90"/>
    </row>
    <row r="18" spans="1:9" ht="24" customHeight="1">
      <c r="A18" s="196" t="s">
        <v>146</v>
      </c>
      <c r="B18" s="156"/>
      <c r="C18" s="125">
        <v>789</v>
      </c>
      <c r="D18" s="156"/>
      <c r="E18" s="125">
        <v>728</v>
      </c>
      <c r="F18" s="140"/>
      <c r="G18" s="125">
        <v>789</v>
      </c>
      <c r="I18" s="90"/>
    </row>
    <row r="19" spans="1:9" ht="24" customHeight="1">
      <c r="A19" s="196" t="s">
        <v>157</v>
      </c>
      <c r="B19" s="156"/>
      <c r="C19" s="125">
        <v>0</v>
      </c>
      <c r="D19" s="156"/>
      <c r="E19" s="125">
        <v>1212</v>
      </c>
      <c r="F19" s="140"/>
      <c r="G19" s="125">
        <v>0</v>
      </c>
      <c r="I19" s="90"/>
    </row>
    <row r="20" spans="1:9" ht="24" customHeight="1">
      <c r="A20" s="196" t="s">
        <v>147</v>
      </c>
      <c r="B20" s="156"/>
      <c r="C20" s="125">
        <v>0</v>
      </c>
      <c r="D20" s="156"/>
      <c r="E20" s="125">
        <v>-9377</v>
      </c>
      <c r="F20" s="140"/>
      <c r="G20" s="125">
        <v>0</v>
      </c>
      <c r="I20" s="90"/>
    </row>
    <row r="21" spans="1:9" ht="24" customHeight="1">
      <c r="A21" s="196" t="s">
        <v>148</v>
      </c>
      <c r="B21" s="156"/>
      <c r="C21" s="125">
        <v>0</v>
      </c>
      <c r="D21" s="156"/>
      <c r="E21" s="125">
        <v>290</v>
      </c>
      <c r="F21" s="140"/>
      <c r="G21" s="125">
        <v>0</v>
      </c>
      <c r="I21" s="90"/>
    </row>
    <row r="22" spans="1:9" ht="24" customHeight="1">
      <c r="A22" s="196" t="s">
        <v>135</v>
      </c>
      <c r="B22" s="156"/>
      <c r="C22" s="125">
        <v>139</v>
      </c>
      <c r="D22" s="156"/>
      <c r="E22" s="125">
        <v>587</v>
      </c>
      <c r="F22" s="140"/>
      <c r="G22" s="125">
        <v>139</v>
      </c>
      <c r="I22" s="90"/>
    </row>
    <row r="23" spans="1:9" ht="24" customHeight="1">
      <c r="A23" s="196" t="s">
        <v>43</v>
      </c>
      <c r="B23" s="156"/>
      <c r="C23" s="158">
        <v>22610</v>
      </c>
      <c r="D23" s="156"/>
      <c r="E23" s="158">
        <v>31672</v>
      </c>
      <c r="F23" s="140"/>
      <c r="G23" s="158">
        <v>22610</v>
      </c>
      <c r="I23" s="90"/>
    </row>
    <row r="24" spans="1:9" ht="24" customHeight="1">
      <c r="A24" s="159" t="s">
        <v>182</v>
      </c>
      <c r="B24" s="156"/>
      <c r="C24" s="155"/>
      <c r="D24" s="156"/>
      <c r="E24" s="155"/>
      <c r="F24" s="140"/>
      <c r="G24" s="155"/>
      <c r="H24" s="68"/>
      <c r="I24" s="90"/>
    </row>
    <row r="25" spans="1:9" ht="24" customHeight="1">
      <c r="A25" s="212" t="s">
        <v>183</v>
      </c>
      <c r="B25" s="156"/>
      <c r="C25" s="155">
        <f>SUM(C12:C23)</f>
        <v>12539</v>
      </c>
      <c r="D25" s="156"/>
      <c r="E25" s="155">
        <f>SUM(E12:E23)</f>
        <v>119312</v>
      </c>
      <c r="F25" s="140"/>
      <c r="G25" s="155">
        <f>SUM(G12:G23)</f>
        <v>12025</v>
      </c>
      <c r="H25" s="68"/>
      <c r="I25" s="90"/>
    </row>
    <row r="26" spans="1:9" ht="24" customHeight="1">
      <c r="A26" s="160" t="s">
        <v>111</v>
      </c>
      <c r="B26" s="161"/>
      <c r="C26" s="161"/>
      <c r="D26" s="161"/>
      <c r="E26" s="155"/>
      <c r="F26" s="140"/>
      <c r="G26" s="155"/>
      <c r="I26" s="90"/>
    </row>
    <row r="27" spans="1:9" ht="24" customHeight="1">
      <c r="A27" s="202" t="s">
        <v>13</v>
      </c>
      <c r="B27" s="154"/>
      <c r="C27" s="155">
        <v>-474076</v>
      </c>
      <c r="D27" s="154"/>
      <c r="E27" s="155">
        <v>-248624</v>
      </c>
      <c r="F27" s="140"/>
      <c r="G27" s="155">
        <v>-473616</v>
      </c>
      <c r="I27" s="90"/>
    </row>
    <row r="28" spans="1:9" ht="24" customHeight="1">
      <c r="A28" s="202" t="s">
        <v>14</v>
      </c>
      <c r="B28" s="154"/>
      <c r="C28" s="155">
        <v>206</v>
      </c>
      <c r="D28" s="154"/>
      <c r="E28" s="155">
        <v>208</v>
      </c>
      <c r="F28" s="140"/>
      <c r="G28" s="155">
        <v>206</v>
      </c>
      <c r="I28" s="90"/>
    </row>
    <row r="29" spans="1:9" ht="24" customHeight="1">
      <c r="A29" s="201" t="s">
        <v>8</v>
      </c>
      <c r="B29" s="154"/>
      <c r="C29" s="155">
        <v>1623</v>
      </c>
      <c r="D29" s="154"/>
      <c r="E29" s="155">
        <v>187</v>
      </c>
      <c r="F29" s="140"/>
      <c r="G29" s="155">
        <v>1623</v>
      </c>
      <c r="I29" s="90"/>
    </row>
    <row r="30" spans="1:9" ht="24" customHeight="1">
      <c r="A30" s="203" t="s">
        <v>223</v>
      </c>
      <c r="B30" s="154"/>
      <c r="C30" s="155">
        <v>-22655</v>
      </c>
      <c r="D30" s="154"/>
      <c r="E30" s="155">
        <v>2626</v>
      </c>
      <c r="F30" s="140"/>
      <c r="G30" s="155">
        <v>-22655</v>
      </c>
      <c r="I30" s="90"/>
    </row>
    <row r="31" spans="1:9" ht="24" customHeight="1">
      <c r="A31" s="203" t="s">
        <v>199</v>
      </c>
      <c r="B31" s="154"/>
      <c r="C31" s="155">
        <v>177</v>
      </c>
      <c r="D31" s="154"/>
      <c r="E31" s="155">
        <v>89</v>
      </c>
      <c r="F31" s="140"/>
      <c r="G31" s="155">
        <v>177</v>
      </c>
      <c r="I31" s="90"/>
    </row>
    <row r="32" spans="1:9" ht="24" customHeight="1">
      <c r="A32" s="203" t="s">
        <v>9</v>
      </c>
      <c r="B32" s="154"/>
      <c r="C32" s="125">
        <v>-9401</v>
      </c>
      <c r="D32" s="154"/>
      <c r="E32" s="125">
        <v>-6581</v>
      </c>
      <c r="F32" s="140"/>
      <c r="G32" s="125">
        <v>-9435</v>
      </c>
      <c r="H32" s="162"/>
      <c r="I32" s="90"/>
    </row>
    <row r="33" spans="1:9" ht="24" customHeight="1">
      <c r="A33" s="196" t="s">
        <v>15</v>
      </c>
      <c r="B33" s="154"/>
      <c r="C33" s="155">
        <v>83152</v>
      </c>
      <c r="D33" s="154"/>
      <c r="E33" s="155">
        <v>95757</v>
      </c>
      <c r="F33" s="140"/>
      <c r="G33" s="155">
        <v>83152</v>
      </c>
      <c r="I33" s="90"/>
    </row>
    <row r="34" spans="1:9" ht="24" customHeight="1">
      <c r="A34" s="204" t="s">
        <v>19</v>
      </c>
      <c r="B34" s="154"/>
      <c r="C34" s="157">
        <v>9336</v>
      </c>
      <c r="D34" s="154"/>
      <c r="E34" s="157">
        <v>13084</v>
      </c>
      <c r="F34" s="140"/>
      <c r="G34" s="157">
        <v>8993</v>
      </c>
      <c r="I34" s="90"/>
    </row>
    <row r="35" spans="1:9" ht="24" customHeight="1">
      <c r="A35" s="160" t="s">
        <v>209</v>
      </c>
      <c r="B35" s="154"/>
      <c r="C35" s="157"/>
      <c r="D35" s="154"/>
      <c r="E35" s="157"/>
      <c r="F35" s="140"/>
      <c r="G35" s="157"/>
      <c r="I35" s="90"/>
    </row>
    <row r="36" spans="1:9" ht="24" customHeight="1">
      <c r="A36" s="201" t="s">
        <v>23</v>
      </c>
      <c r="B36" s="156"/>
      <c r="C36" s="158">
        <v>6059</v>
      </c>
      <c r="D36" s="156"/>
      <c r="E36" s="158">
        <v>1858</v>
      </c>
      <c r="F36" s="140"/>
      <c r="G36" s="158">
        <v>6587</v>
      </c>
      <c r="H36" s="90"/>
      <c r="I36" s="90"/>
    </row>
    <row r="37" spans="1:9" ht="24" customHeight="1">
      <c r="A37" s="150" t="s">
        <v>224</v>
      </c>
      <c r="B37" s="154"/>
      <c r="C37" s="155">
        <f>SUM(C24:C36)</f>
        <v>-393040</v>
      </c>
      <c r="D37" s="154"/>
      <c r="E37" s="155">
        <f>SUM(E24:E36)</f>
        <v>-22084</v>
      </c>
      <c r="F37" s="140">
        <f>SUM(F24:F36)</f>
        <v>0</v>
      </c>
      <c r="G37" s="155">
        <f>SUM(G24:G36)</f>
        <v>-392943</v>
      </c>
      <c r="H37" s="90"/>
      <c r="I37" s="90"/>
    </row>
    <row r="38" spans="1:9" ht="24" customHeight="1">
      <c r="A38" s="150" t="s">
        <v>112</v>
      </c>
      <c r="B38" s="154"/>
      <c r="C38" s="125">
        <v>-110</v>
      </c>
      <c r="D38" s="154"/>
      <c r="E38" s="128">
        <v>-2036</v>
      </c>
      <c r="F38" s="140"/>
      <c r="G38" s="125">
        <v>0</v>
      </c>
      <c r="H38" s="90"/>
      <c r="I38" s="90"/>
    </row>
    <row r="39" spans="1:9" ht="24" customHeight="1">
      <c r="A39" s="151" t="s">
        <v>225</v>
      </c>
      <c r="B39" s="154"/>
      <c r="C39" s="163">
        <f>SUM(C37:C38)</f>
        <v>-393150</v>
      </c>
      <c r="D39" s="154"/>
      <c r="E39" s="163">
        <f>SUM(E37:E38)</f>
        <v>-24120</v>
      </c>
      <c r="F39" s="140">
        <f>SUM(F37:F38)</f>
        <v>0</v>
      </c>
      <c r="G39" s="163">
        <f>SUM(G37:G38)</f>
        <v>-392943</v>
      </c>
      <c r="I39" s="90"/>
    </row>
    <row r="40" spans="1:9" ht="24" customHeight="1">
      <c r="A40" s="151"/>
      <c r="B40" s="154"/>
      <c r="C40" s="154"/>
      <c r="D40" s="154"/>
      <c r="E40" s="164"/>
      <c r="F40" s="164"/>
      <c r="G40" s="164"/>
      <c r="I40" s="90"/>
    </row>
    <row r="41" spans="1:9" ht="24" customHeight="1">
      <c r="A41" s="105" t="s">
        <v>96</v>
      </c>
      <c r="B41" s="154"/>
      <c r="C41" s="154"/>
      <c r="D41" s="154"/>
      <c r="E41" s="165"/>
      <c r="F41" s="166"/>
      <c r="G41" s="166"/>
      <c r="I41" s="90"/>
    </row>
    <row r="42" spans="1:9" ht="24" customHeight="1">
      <c r="A42" s="105"/>
      <c r="B42" s="154"/>
      <c r="C42" s="154"/>
      <c r="D42" s="154"/>
      <c r="E42" s="165"/>
      <c r="F42" s="166"/>
      <c r="G42" s="148" t="s">
        <v>105</v>
      </c>
      <c r="I42" s="90"/>
    </row>
    <row r="43" spans="1:9" ht="24" customHeight="1">
      <c r="A43" s="49" t="s">
        <v>159</v>
      </c>
      <c r="B43" s="54"/>
      <c r="C43" s="54"/>
      <c r="D43" s="54"/>
      <c r="E43" s="149"/>
      <c r="F43" s="179"/>
      <c r="G43" s="54"/>
      <c r="I43" s="90"/>
    </row>
    <row r="44" spans="1:9" ht="24" customHeight="1">
      <c r="A44" s="54" t="s">
        <v>113</v>
      </c>
      <c r="B44" s="54"/>
      <c r="C44" s="54"/>
      <c r="D44" s="54"/>
      <c r="F44" s="180"/>
      <c r="G44" s="51"/>
      <c r="I44" s="90"/>
    </row>
    <row r="45" spans="1:9" ht="24" customHeight="1">
      <c r="A45" s="54" t="s">
        <v>196</v>
      </c>
      <c r="B45" s="54"/>
      <c r="C45" s="54"/>
      <c r="D45" s="54"/>
      <c r="F45" s="180"/>
      <c r="G45" s="51"/>
      <c r="I45" s="90"/>
    </row>
    <row r="46" spans="1:9" ht="24" customHeight="1">
      <c r="A46" s="54"/>
      <c r="B46" s="54"/>
      <c r="C46" s="54"/>
      <c r="D46" s="54"/>
      <c r="F46" s="180"/>
      <c r="G46" s="135" t="s">
        <v>92</v>
      </c>
      <c r="I46" s="90"/>
    </row>
    <row r="47" spans="1:9" ht="24" customHeight="1">
      <c r="A47" s="54"/>
      <c r="B47" s="54"/>
      <c r="C47" s="65" t="s">
        <v>161</v>
      </c>
      <c r="D47" s="55"/>
      <c r="E47" s="56"/>
      <c r="F47" s="56"/>
      <c r="G47" s="57"/>
      <c r="I47" s="90"/>
    </row>
    <row r="48" spans="1:9" ht="24" customHeight="1">
      <c r="A48" s="54"/>
      <c r="B48" s="54"/>
      <c r="C48" s="62" t="s">
        <v>162</v>
      </c>
      <c r="D48" s="55"/>
      <c r="E48" s="229" t="s">
        <v>160</v>
      </c>
      <c r="F48" s="229"/>
      <c r="G48" s="229"/>
      <c r="I48" s="90"/>
    </row>
    <row r="49" spans="1:14" s="180" customFormat="1" ht="24" customHeight="1">
      <c r="A49" s="178"/>
      <c r="B49" s="193"/>
      <c r="C49" s="188">
        <v>2016</v>
      </c>
      <c r="D49" s="115"/>
      <c r="E49" s="188">
        <v>2017</v>
      </c>
      <c r="F49" s="63"/>
      <c r="G49" s="188">
        <v>2016</v>
      </c>
      <c r="I49" s="192"/>
    </row>
    <row r="50" spans="1:14" ht="24" customHeight="1">
      <c r="A50" s="167" t="s">
        <v>64</v>
      </c>
      <c r="I50" s="90"/>
    </row>
    <row r="51" spans="1:14" ht="24" customHeight="1">
      <c r="A51" s="153" t="s">
        <v>189</v>
      </c>
      <c r="B51" s="154"/>
      <c r="C51" s="125">
        <v>0</v>
      </c>
      <c r="D51" s="154"/>
      <c r="E51" s="125">
        <v>9377</v>
      </c>
      <c r="F51" s="140"/>
      <c r="G51" s="125">
        <v>0</v>
      </c>
      <c r="I51" s="90"/>
    </row>
    <row r="52" spans="1:14" ht="24" customHeight="1">
      <c r="A52" s="168" t="s">
        <v>65</v>
      </c>
      <c r="B52" s="154"/>
      <c r="C52" s="157">
        <v>-3566</v>
      </c>
      <c r="D52" s="154"/>
      <c r="E52" s="157">
        <v>-1058</v>
      </c>
      <c r="F52" s="140"/>
      <c r="G52" s="157">
        <v>-3566</v>
      </c>
      <c r="H52" s="169"/>
      <c r="I52" s="90"/>
    </row>
    <row r="53" spans="1:14" ht="24" customHeight="1">
      <c r="A53" s="168" t="s">
        <v>129</v>
      </c>
      <c r="B53" s="154"/>
      <c r="C53" s="157">
        <v>517</v>
      </c>
      <c r="D53" s="154"/>
      <c r="E53" s="157">
        <v>92</v>
      </c>
      <c r="F53" s="140"/>
      <c r="G53" s="157">
        <v>377</v>
      </c>
      <c r="H53" s="169"/>
      <c r="I53" s="90"/>
    </row>
    <row r="54" spans="1:14" ht="24" customHeight="1">
      <c r="A54" s="168" t="s">
        <v>237</v>
      </c>
      <c r="B54" s="154"/>
      <c r="C54" s="157">
        <v>0</v>
      </c>
      <c r="D54" s="154"/>
      <c r="E54" s="157">
        <v>-56</v>
      </c>
      <c r="F54" s="140"/>
      <c r="G54" s="157">
        <v>0</v>
      </c>
      <c r="H54" s="169"/>
      <c r="I54" s="90"/>
    </row>
    <row r="55" spans="1:14" ht="24" customHeight="1">
      <c r="A55" s="168" t="s">
        <v>149</v>
      </c>
      <c r="B55" s="154"/>
      <c r="C55" s="157">
        <v>375</v>
      </c>
      <c r="D55" s="154"/>
      <c r="E55" s="157">
        <v>3600</v>
      </c>
      <c r="F55" s="140"/>
      <c r="G55" s="157">
        <v>375</v>
      </c>
      <c r="I55" s="90"/>
    </row>
    <row r="56" spans="1:14" ht="24" customHeight="1">
      <c r="A56" s="151" t="s">
        <v>136</v>
      </c>
      <c r="B56" s="154"/>
      <c r="C56" s="163">
        <f>SUM(C51:C55)</f>
        <v>-2674</v>
      </c>
      <c r="D56" s="154"/>
      <c r="E56" s="163">
        <f>SUM(E51:E55)</f>
        <v>11955</v>
      </c>
      <c r="F56" s="140">
        <f>SUM(F51:F55)</f>
        <v>0</v>
      </c>
      <c r="G56" s="163">
        <f>SUM(G51:G55)</f>
        <v>-2814</v>
      </c>
      <c r="H56" s="90"/>
      <c r="I56" s="90"/>
    </row>
    <row r="57" spans="1:14" ht="24" customHeight="1">
      <c r="A57" s="151" t="s">
        <v>66</v>
      </c>
      <c r="B57" s="154"/>
      <c r="C57" s="155"/>
      <c r="D57" s="154"/>
      <c r="E57" s="155"/>
      <c r="F57" s="140"/>
      <c r="G57" s="155"/>
      <c r="I57" s="90"/>
    </row>
    <row r="58" spans="1:14" ht="24" customHeight="1">
      <c r="A58" s="153" t="s">
        <v>158</v>
      </c>
      <c r="B58" s="154"/>
      <c r="C58" s="125">
        <v>0</v>
      </c>
      <c r="D58" s="154"/>
      <c r="E58" s="125">
        <v>-20000</v>
      </c>
      <c r="F58" s="140"/>
      <c r="G58" s="125">
        <v>0</v>
      </c>
      <c r="H58" s="169"/>
      <c r="I58" s="90"/>
      <c r="J58" s="170"/>
    </row>
    <row r="59" spans="1:14" ht="24" customHeight="1">
      <c r="A59" s="153" t="s">
        <v>67</v>
      </c>
      <c r="B59" s="154"/>
      <c r="C59" s="125">
        <v>-22610</v>
      </c>
      <c r="D59" s="154"/>
      <c r="E59" s="125">
        <v>-31672</v>
      </c>
      <c r="F59" s="140"/>
      <c r="G59" s="125">
        <v>-22610</v>
      </c>
      <c r="H59" s="169"/>
      <c r="I59" s="90"/>
      <c r="J59" s="170"/>
    </row>
    <row r="60" spans="1:14" ht="24" customHeight="1">
      <c r="A60" s="171" t="s">
        <v>210</v>
      </c>
      <c r="B60" s="156"/>
      <c r="C60" s="125">
        <v>397378</v>
      </c>
      <c r="D60" s="156"/>
      <c r="E60" s="125">
        <v>8660</v>
      </c>
      <c r="F60" s="140"/>
      <c r="G60" s="125">
        <v>397378</v>
      </c>
      <c r="H60" s="58"/>
      <c r="I60" s="90"/>
      <c r="L60" s="58"/>
      <c r="M60" s="169"/>
      <c r="N60" s="169"/>
    </row>
    <row r="61" spans="1:14" ht="24" customHeight="1">
      <c r="A61" s="171" t="s">
        <v>201</v>
      </c>
      <c r="B61" s="156"/>
      <c r="C61" s="125">
        <v>0</v>
      </c>
      <c r="D61" s="156"/>
      <c r="E61" s="125">
        <v>1476</v>
      </c>
      <c r="F61" s="140"/>
      <c r="G61" s="125">
        <v>0</v>
      </c>
      <c r="H61" s="58"/>
      <c r="I61" s="90"/>
      <c r="L61" s="58"/>
      <c r="M61" s="169"/>
      <c r="N61" s="169"/>
    </row>
    <row r="62" spans="1:14" ht="24" customHeight="1">
      <c r="A62" s="172" t="s">
        <v>137</v>
      </c>
      <c r="B62" s="156"/>
      <c r="C62" s="163">
        <f>SUM(C58:C61)</f>
        <v>374768</v>
      </c>
      <c r="D62" s="156"/>
      <c r="E62" s="163">
        <f>SUM(E58:E61)</f>
        <v>-41536</v>
      </c>
      <c r="F62" s="140"/>
      <c r="G62" s="163">
        <f>SUM(G58:G61)</f>
        <v>374768</v>
      </c>
      <c r="H62" s="58"/>
      <c r="I62" s="90"/>
      <c r="L62" s="58"/>
      <c r="M62" s="169"/>
      <c r="N62" s="169"/>
    </row>
    <row r="63" spans="1:14" ht="24" customHeight="1">
      <c r="A63" s="151" t="s">
        <v>188</v>
      </c>
      <c r="B63" s="156"/>
      <c r="C63" s="155">
        <f>C39+C56+C62</f>
        <v>-21056</v>
      </c>
      <c r="D63" s="156"/>
      <c r="E63" s="155">
        <f>E39+E56+E62</f>
        <v>-53701</v>
      </c>
      <c r="F63" s="140">
        <f>F39+F56+F62</f>
        <v>0</v>
      </c>
      <c r="G63" s="155">
        <f>G39+G56+G62</f>
        <v>-20989</v>
      </c>
      <c r="I63" s="90"/>
    </row>
    <row r="64" spans="1:14" ht="24" customHeight="1">
      <c r="A64" s="153" t="s">
        <v>114</v>
      </c>
      <c r="B64" s="173"/>
      <c r="C64" s="155">
        <v>162170</v>
      </c>
      <c r="D64" s="173"/>
      <c r="E64" s="155">
        <f>BS!H12</f>
        <v>90535</v>
      </c>
      <c r="F64" s="140"/>
      <c r="G64" s="155">
        <v>66799</v>
      </c>
      <c r="I64" s="90"/>
    </row>
    <row r="65" spans="1:11" ht="24" customHeight="1" thickBot="1">
      <c r="A65" s="151" t="s">
        <v>115</v>
      </c>
      <c r="B65" s="173"/>
      <c r="C65" s="174">
        <f>SUM(C63:C64)</f>
        <v>141114</v>
      </c>
      <c r="D65" s="173"/>
      <c r="E65" s="174">
        <f>SUM(E63:E64)</f>
        <v>36834</v>
      </c>
      <c r="F65" s="140">
        <f>SUM(F63:F64)</f>
        <v>0</v>
      </c>
      <c r="G65" s="174">
        <f>SUM(G63:G64)</f>
        <v>45810</v>
      </c>
      <c r="I65" s="90"/>
    </row>
    <row r="66" spans="1:11" ht="24" customHeight="1" thickTop="1">
      <c r="A66" s="151"/>
      <c r="B66" s="154"/>
      <c r="C66" s="67"/>
      <c r="D66" s="154"/>
      <c r="E66" s="205">
        <f>E65-BS!F12</f>
        <v>0</v>
      </c>
      <c r="F66" s="140"/>
      <c r="G66" s="67"/>
      <c r="I66" s="90"/>
      <c r="K66" s="90"/>
    </row>
    <row r="67" spans="1:11" ht="24" customHeight="1">
      <c r="A67" s="118" t="s">
        <v>117</v>
      </c>
      <c r="B67" s="154"/>
      <c r="C67" s="67"/>
      <c r="D67" s="154"/>
      <c r="E67" s="155"/>
      <c r="F67" s="140"/>
      <c r="G67" s="67"/>
      <c r="I67" s="90"/>
      <c r="K67" s="90"/>
    </row>
    <row r="68" spans="1:11" ht="24" customHeight="1">
      <c r="A68" s="153" t="s">
        <v>118</v>
      </c>
      <c r="B68" s="154"/>
      <c r="C68" s="67"/>
      <c r="D68" s="154"/>
      <c r="E68" s="155"/>
      <c r="F68" s="140"/>
      <c r="G68" s="67"/>
      <c r="I68" s="90"/>
      <c r="K68" s="90"/>
    </row>
    <row r="69" spans="1:11" ht="24" customHeight="1">
      <c r="A69" s="225" t="s">
        <v>228</v>
      </c>
      <c r="B69" s="154"/>
      <c r="D69" s="154"/>
      <c r="I69" s="90"/>
      <c r="K69" s="90"/>
    </row>
    <row r="70" spans="1:11" ht="24" customHeight="1">
      <c r="A70" s="116" t="s">
        <v>229</v>
      </c>
      <c r="B70" s="154"/>
      <c r="D70" s="154"/>
      <c r="I70" s="90"/>
      <c r="K70" s="90"/>
    </row>
    <row r="71" spans="1:11" ht="24" customHeight="1">
      <c r="A71" s="116" t="s">
        <v>230</v>
      </c>
      <c r="B71" s="154"/>
      <c r="C71" s="155">
        <v>91928</v>
      </c>
      <c r="D71" s="154"/>
      <c r="E71" s="155">
        <v>98743</v>
      </c>
      <c r="F71" s="140"/>
      <c r="G71" s="155">
        <v>91928</v>
      </c>
      <c r="I71" s="90"/>
      <c r="K71" s="90"/>
    </row>
    <row r="72" spans="1:11" ht="24" customHeight="1">
      <c r="A72" s="225" t="s">
        <v>231</v>
      </c>
      <c r="B72" s="154"/>
      <c r="C72" s="155"/>
      <c r="D72" s="154"/>
      <c r="E72" s="155"/>
      <c r="F72" s="140"/>
      <c r="G72" s="155"/>
      <c r="I72" s="90"/>
      <c r="K72" s="90"/>
    </row>
    <row r="73" spans="1:11" ht="24" customHeight="1">
      <c r="A73" s="116" t="s">
        <v>227</v>
      </c>
      <c r="B73" s="154"/>
      <c r="C73" s="155">
        <v>18727</v>
      </c>
      <c r="D73" s="154"/>
      <c r="E73" s="155">
        <v>25497</v>
      </c>
      <c r="F73" s="140"/>
      <c r="G73" s="155">
        <v>18727</v>
      </c>
      <c r="I73" s="90"/>
      <c r="K73" s="90"/>
    </row>
    <row r="74" spans="1:11" ht="24" customHeight="1">
      <c r="A74" s="225" t="s">
        <v>232</v>
      </c>
      <c r="B74" s="154"/>
      <c r="C74" s="155"/>
      <c r="D74" s="154"/>
      <c r="E74" s="155"/>
      <c r="F74" s="140"/>
      <c r="G74" s="155"/>
      <c r="I74" s="90"/>
      <c r="K74" s="90"/>
    </row>
    <row r="75" spans="1:11" ht="24" customHeight="1">
      <c r="A75" s="116" t="s">
        <v>226</v>
      </c>
      <c r="C75" s="175">
        <v>0</v>
      </c>
      <c r="E75" s="125">
        <v>98</v>
      </c>
      <c r="F75" s="182"/>
      <c r="G75" s="175">
        <v>0</v>
      </c>
      <c r="I75" s="90"/>
    </row>
    <row r="76" spans="1:11" ht="24" customHeight="1">
      <c r="C76" s="213"/>
      <c r="E76" s="125"/>
      <c r="F76" s="182"/>
      <c r="G76" s="175"/>
      <c r="I76" s="90"/>
    </row>
    <row r="77" spans="1:11" ht="24" customHeight="1">
      <c r="A77" s="105" t="s">
        <v>96</v>
      </c>
      <c r="I77" s="90"/>
    </row>
    <row r="78" spans="1:11" ht="24" customHeight="1">
      <c r="I78" s="90"/>
    </row>
    <row r="79" spans="1:11" ht="24" customHeight="1">
      <c r="I79" s="90"/>
    </row>
    <row r="80" spans="1:11" ht="24" customHeight="1">
      <c r="I80" s="90"/>
    </row>
    <row r="81" spans="9:9" ht="24" customHeight="1">
      <c r="I81" s="90"/>
    </row>
    <row r="82" spans="9:9" ht="24" customHeight="1">
      <c r="I82" s="90"/>
    </row>
    <row r="83" spans="9:9" ht="24" customHeight="1">
      <c r="I83" s="90"/>
    </row>
    <row r="84" spans="9:9" ht="24" customHeight="1">
      <c r="I84" s="90"/>
    </row>
  </sheetData>
  <mergeCells count="2">
    <mergeCell ref="E7:G7"/>
    <mergeCell ref="E48:G48"/>
  </mergeCells>
  <pageMargins left="0.86614173228346458" right="0.39370078740157483" top="0.9055118110236221" bottom="0" header="0.19685039370078741" footer="0.19685039370078741"/>
  <pageSetup paperSize="9" scale="75" firstPageNumber="3" orientation="portrait" useFirstPageNumber="1" r:id="rId1"/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SOCE-Conso (2)</vt:lpstr>
      <vt:lpstr>BS</vt:lpstr>
      <vt:lpstr>PL</vt:lpstr>
      <vt:lpstr>SE (1)</vt:lpstr>
      <vt:lpstr>SE (2)</vt:lpstr>
      <vt:lpstr>CF </vt:lpstr>
      <vt:lpstr>BS!Print_Area</vt:lpstr>
      <vt:lpstr>'CF '!Print_Area</vt:lpstr>
      <vt:lpstr>PL!Print_Area</vt:lpstr>
      <vt:lpstr>'SE (1)'!Print_Area</vt:lpstr>
      <vt:lpstr>'SE (2)'!Print_Area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DNMASTER</cp:lastModifiedBy>
  <cp:lastPrinted>2017-08-02T14:02:07Z</cp:lastPrinted>
  <dcterms:created xsi:type="dcterms:W3CDTF">2012-08-01T02:19:05Z</dcterms:created>
  <dcterms:modified xsi:type="dcterms:W3CDTF">2017-08-09T03:32:57Z</dcterms:modified>
</cp:coreProperties>
</file>