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30" windowWidth="15480" windowHeight="9480" activeTab="4"/>
  </bookViews>
  <sheets>
    <sheet name="BS" sheetId="10" r:id="rId1"/>
    <sheet name="PL" sheetId="9" r:id="rId2"/>
    <sheet name="Consolidated" sheetId="11" r:id="rId3"/>
    <sheet name="The Company" sheetId="3" r:id="rId4"/>
    <sheet name="CF" sheetId="8" r:id="rId5"/>
  </sheets>
  <definedNames>
    <definedName name="_xlnm.Print_Area" localSheetId="0">BS!$A$1:$K$93</definedName>
    <definedName name="_xlnm.Print_Area" localSheetId="4">CF!$A$1:$J$80</definedName>
    <definedName name="_xlnm.Print_Area" localSheetId="2">Consolidated!$A$1:$Q$23</definedName>
    <definedName name="_xlnm.Print_Area" localSheetId="1">PL!$A$1:$J$82</definedName>
    <definedName name="_xlnm.Print_Area" localSheetId="3">'The Company'!$A$1:$M$23</definedName>
  </definedNames>
  <calcPr calcId="152511"/>
</workbook>
</file>

<file path=xl/calcChain.xml><?xml version="1.0" encoding="utf-8"?>
<calcChain xmlns="http://schemas.openxmlformats.org/spreadsheetml/2006/main">
  <c r="G68" i="8" l="1"/>
  <c r="E68" i="8"/>
  <c r="F82" i="10" l="1"/>
  <c r="H60" i="10" l="1"/>
  <c r="H61" i="10" s="1"/>
  <c r="I9" i="8" l="1"/>
  <c r="E66" i="8"/>
  <c r="G66" i="8"/>
  <c r="I66" i="8"/>
  <c r="M19" i="11" l="1"/>
  <c r="I60" i="9"/>
  <c r="Q19" i="11" l="1"/>
  <c r="J60" i="10"/>
  <c r="O15" i="11" l="1"/>
  <c r="M15" i="11"/>
  <c r="O14" i="11"/>
  <c r="O13" i="11"/>
  <c r="O21" i="11" s="1"/>
  <c r="M13" i="11"/>
  <c r="K21" i="11"/>
  <c r="I21" i="11"/>
  <c r="G21" i="11"/>
  <c r="E21" i="11"/>
  <c r="I16" i="11"/>
  <c r="G16" i="11"/>
  <c r="E16" i="11"/>
  <c r="E54" i="8"/>
  <c r="K18" i="3"/>
  <c r="K11" i="3"/>
  <c r="E20" i="11" l="1"/>
  <c r="E22" i="11" s="1"/>
  <c r="G22" i="11"/>
  <c r="G20" i="11"/>
  <c r="I20" i="11"/>
  <c r="I22" i="11" s="1"/>
  <c r="O16" i="11"/>
  <c r="Q15" i="11"/>
  <c r="Q13" i="11"/>
  <c r="O20" i="11" l="1"/>
  <c r="O22" i="11" s="1"/>
  <c r="E57" i="9" l="1"/>
  <c r="E52" i="9"/>
  <c r="E54" i="9" s="1"/>
  <c r="E16" i="9"/>
  <c r="E11" i="9"/>
  <c r="E13" i="9" s="1"/>
  <c r="F27" i="10"/>
  <c r="H27" i="10"/>
  <c r="J27" i="10"/>
  <c r="F83" i="10"/>
  <c r="F60" i="10"/>
  <c r="F49" i="10"/>
  <c r="F17" i="10"/>
  <c r="F85" i="10" l="1"/>
  <c r="E58" i="9"/>
  <c r="E17" i="9"/>
  <c r="F28" i="10"/>
  <c r="F61" i="10"/>
  <c r="F86" i="10" s="1"/>
  <c r="G54" i="8"/>
  <c r="I54" i="8"/>
  <c r="I12" i="3"/>
  <c r="I14" i="3" s="1"/>
  <c r="G12" i="3"/>
  <c r="G14" i="3" s="1"/>
  <c r="E12" i="3"/>
  <c r="E14" i="3" s="1"/>
  <c r="M13" i="3"/>
  <c r="I57" i="9"/>
  <c r="G57" i="9"/>
  <c r="I52" i="9"/>
  <c r="I54" i="9" s="1"/>
  <c r="G52" i="9"/>
  <c r="G54" i="9" s="1"/>
  <c r="E60" i="9" l="1"/>
  <c r="E9" i="8" s="1"/>
  <c r="E20" i="8" s="1"/>
  <c r="E34" i="8" s="1"/>
  <c r="E36" i="8" s="1"/>
  <c r="E67" i="8" s="1"/>
  <c r="E69" i="8" s="1"/>
  <c r="E70" i="8" s="1"/>
  <c r="E19" i="9"/>
  <c r="E21" i="9" s="1"/>
  <c r="E25" i="9" s="1"/>
  <c r="F87" i="10"/>
  <c r="G58" i="9"/>
  <c r="G60" i="9" s="1"/>
  <c r="G9" i="8" s="1"/>
  <c r="G20" i="8" s="1"/>
  <c r="I58" i="9"/>
  <c r="E33" i="9" l="1"/>
  <c r="E35" i="9" s="1"/>
  <c r="E28" i="9"/>
  <c r="E30" i="9" s="1"/>
  <c r="E62" i="9"/>
  <c r="I62" i="9"/>
  <c r="G62" i="9"/>
  <c r="I20" i="8"/>
  <c r="I34" i="8" s="1"/>
  <c r="I36" i="8" s="1"/>
  <c r="I67" i="8" s="1"/>
  <c r="I69" i="8" s="1"/>
  <c r="I11" i="9"/>
  <c r="G11" i="9"/>
  <c r="E66" i="9" l="1"/>
  <c r="E74" i="9"/>
  <c r="E76" i="9" s="1"/>
  <c r="E69" i="9"/>
  <c r="K17" i="3"/>
  <c r="K14" i="11"/>
  <c r="K16" i="11" s="1"/>
  <c r="K20" i="11" s="1"/>
  <c r="K10" i="3"/>
  <c r="M10" i="3" s="1"/>
  <c r="I69" i="9"/>
  <c r="I66" i="9"/>
  <c r="I74" i="9" s="1"/>
  <c r="G69" i="9"/>
  <c r="G66" i="9"/>
  <c r="G74" i="9" s="1"/>
  <c r="M14" i="11" l="1"/>
  <c r="E71" i="9"/>
  <c r="K22" i="11"/>
  <c r="K12" i="3"/>
  <c r="K14" i="3" s="1"/>
  <c r="M16" i="11" l="1"/>
  <c r="M20" i="11" s="1"/>
  <c r="M22" i="11" s="1"/>
  <c r="Q14" i="11"/>
  <c r="Q16" i="11" s="1"/>
  <c r="Q20" i="11" s="1"/>
  <c r="Q22" i="11" s="1"/>
  <c r="H17" i="10"/>
  <c r="J83" i="10" l="1"/>
  <c r="J49" i="10"/>
  <c r="J17" i="10"/>
  <c r="M21" i="11" l="1"/>
  <c r="J85" i="10"/>
  <c r="Q21" i="11" s="1"/>
  <c r="J61" i="10"/>
  <c r="J28" i="10"/>
  <c r="M21" i="3"/>
  <c r="K21" i="3"/>
  <c r="I21" i="3"/>
  <c r="G21" i="3"/>
  <c r="E21" i="3"/>
  <c r="J86" i="10" l="1"/>
  <c r="J87" i="10"/>
  <c r="K87" i="10"/>
  <c r="H83" i="10"/>
  <c r="H85" i="10" s="1"/>
  <c r="H49" i="10"/>
  <c r="I16" i="9"/>
  <c r="I13" i="9"/>
  <c r="I17" i="9" l="1"/>
  <c r="H86" i="10"/>
  <c r="H28" i="10"/>
  <c r="M11" i="3"/>
  <c r="M12" i="3" s="1"/>
  <c r="M14" i="3" s="1"/>
  <c r="I19" i="3"/>
  <c r="G19" i="3"/>
  <c r="E19" i="3"/>
  <c r="M18" i="3"/>
  <c r="H87" i="10" l="1"/>
  <c r="I19" i="9"/>
  <c r="I21" i="9" s="1"/>
  <c r="I28" i="9" s="1"/>
  <c r="G13" i="9"/>
  <c r="I20" i="3" l="1"/>
  <c r="I22" i="3" s="1"/>
  <c r="G20" i="3"/>
  <c r="G22" i="3" s="1"/>
  <c r="E20" i="3" l="1"/>
  <c r="E22" i="3" s="1"/>
  <c r="G16" i="9" l="1"/>
  <c r="G17" i="9" s="1"/>
  <c r="G19" i="9" s="1"/>
  <c r="G21" i="9" l="1"/>
  <c r="G28" i="9" s="1"/>
  <c r="K19" i="3" l="1"/>
  <c r="K20" i="3" s="1"/>
  <c r="M17" i="3" l="1"/>
  <c r="M19" i="3" s="1"/>
  <c r="K22" i="3"/>
  <c r="G25" i="9"/>
  <c r="G33" i="9" s="1"/>
  <c r="I25" i="9"/>
  <c r="I33" i="9" s="1"/>
  <c r="M20" i="3" l="1"/>
  <c r="M22" i="3" s="1"/>
  <c r="G34" i="8" l="1"/>
  <c r="G36" i="8" l="1"/>
  <c r="G67" i="8" s="1"/>
  <c r="G69" i="8" s="1"/>
  <c r="G70" i="8" s="1"/>
</calcChain>
</file>

<file path=xl/sharedStrings.xml><?xml version="1.0" encoding="utf-8"?>
<sst xmlns="http://schemas.openxmlformats.org/spreadsheetml/2006/main" count="316" uniqueCount="191">
  <si>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</si>
  <si>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</si>
  <si>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</si>
  <si>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</si>
  <si>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</si>
  <si>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</si>
  <si>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</si>
  <si>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</si>
  <si>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</si>
  <si>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</si>
  <si>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</si>
  <si>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</si>
  <si>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</si>
  <si>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</si>
  <si>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</si>
  <si>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</si>
  <si>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</si>
  <si>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</si>
  <si>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</si>
  <si>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</si>
  <si>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</si>
  <si>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</si>
  <si>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</si>
  <si>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</si>
  <si>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</si>
  <si>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</si>
  <si>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</si>
  <si>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</si>
  <si>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</si>
  <si>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</si>
  <si>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</si>
  <si>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</si>
  <si>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</si>
  <si>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</si>
  <si>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</si>
  <si>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</si>
  <si>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</si>
  <si>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</si>
  <si>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</si>
  <si>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</si>
  <si>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</si>
  <si>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</si>
  <si>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</si>
  <si>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</si>
  <si>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</si>
  <si>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</si>
  <si>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</si>
  <si>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</si>
  <si>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</si>
  <si>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</si>
  <si>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</si>
  <si>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</si>
  <si>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เงินสดสุทธิจาก (ใช้ไปใน) 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</si>
  <si>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</si>
  <si>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</si>
  <si>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</si>
  <si>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</si>
  <si>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</si>
  <si>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</si>
  <si>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</si>
  <si>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</si>
  <si>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</si>
  <si>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</si>
  <si>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ค่าใช้จ่ายภาษีเงินได้</t>
  </si>
  <si>
    <t>กำไรขาดทุนเบ็ดเสร็จอื่นสำหรับงวด</t>
  </si>
  <si>
    <t>สินทรัพย์ไม่มีตัวตน</t>
  </si>
  <si>
    <t>หนี้สินตามสัญญาเช่าการเงิน - สุทธิจากส่วนที่</t>
  </si>
  <si>
    <t>หนี้สินภาษีเงินได้รอการตัดบัญชี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</si>
  <si>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</si>
  <si>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</si>
  <si>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</si>
  <si>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</si>
  <si>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</si>
  <si>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</si>
  <si>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</si>
  <si>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ยอดคงเหลือ ณ วันที่ 1 มกราคม 2559</t>
  </si>
  <si>
    <t>กำไรสำหรับงวด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</si>
  <si>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</si>
  <si>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</si>
  <si>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</si>
  <si>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เงินจ่ายล่วงหน้าค่าก่อสร้าง</t>
  </si>
  <si>
    <t>เงินมัดจำ</t>
  </si>
  <si>
    <t>เงินมัดจำรับจากผู้เช่า</t>
  </si>
  <si>
    <t xml:space="preserve">      หุ้นสามัญ 370,390,000 หุ้น มูลค่าหุ้นละ 1 บาท</t>
  </si>
  <si>
    <t>รายได้ค่าเช่าและค่าบริการ</t>
  </si>
  <si>
    <t>ต้นทุนค่าเช่าและค่าบริการ</t>
  </si>
  <si>
    <t>งบแสดงการเปลี่ยนแปลงส่วนของผู้ถือหุ้น</t>
  </si>
  <si>
    <t>ค่าใช้จ่ายในการบริการ</t>
  </si>
  <si>
    <t>กำไรก่อนค่าใช้จ่ายทางการเงินและค่าใช้จ่ายภาษีเงินได้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</si>
  <si>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</si>
  <si>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</si>
  <si>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</si>
  <si>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</si>
  <si>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</si>
  <si>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จ่ายชำระหนี้สินตามสัญญาเช่าการเงิน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</si>
  <si>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</si>
  <si>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</si>
  <si>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</si>
  <si>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>หนี้สินตามสัญญาเช่าการเงินที่ถึงกำหนดชำระภายในหนึ่งปี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</si>
  <si>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</si>
  <si>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</si>
  <si>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</si>
  <si>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</si>
  <si>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</si>
  <si>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</si>
  <si>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</si>
  <si>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</si>
  <si>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 xml:space="preserve">   จ่ายผลประโยชน์ระยะยาวพนักงาน</t>
  </si>
  <si>
    <t>ซื้อสินทรัพย์ไม่มีตัวตน</t>
  </si>
  <si>
    <t xml:space="preserve">   ชำระภายในหนึ่งปี</t>
  </si>
  <si>
    <t>เงินสดสุทธิใช้ไปในกิจกรรมลงทุน</t>
  </si>
  <si>
    <t>จ่ายดอกเบี้ย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</si>
  <si>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</si>
  <si>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</si>
  <si>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</si>
  <si>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เงินกู้ยืมระยะยาว - สุทธิจากส่วนที่ถึงกำหนด</t>
  </si>
  <si>
    <t>กำไรขาดทุน:</t>
  </si>
  <si>
    <t>ยอดคงเหลือ ณ วันที่ 1 มกราคม 2560</t>
  </si>
  <si>
    <t>31 ธันวาคม 2559</t>
  </si>
  <si>
    <t>ต้นทุนการพัฒนาอสังหาริมทรัพย์</t>
  </si>
  <si>
    <t>เงินมัดจำการซื้อที่ดิน</t>
  </si>
  <si>
    <t>เงินเบิกเกินบัญชีและเงินกู้ยืมระยะสั้นจากสถาบันการเงิน</t>
  </si>
  <si>
    <t>เงินกู้ยืมระยะสั้น</t>
  </si>
  <si>
    <t xml:space="preserve">   ต้นทุนการพัฒนาอสังหาริมทรัพย์</t>
  </si>
  <si>
    <t>สิทธิการเช่าและอาคารเพิ่มขึ้น</t>
  </si>
  <si>
    <t>เงินเบิกเกินบัญชีและเงินกู้ยืมระยะสั้นจากสถาบันการเงินเพิ่มขึ้น</t>
  </si>
  <si>
    <t>ชำระคืนเงินกู้ยืมระยะยาว</t>
  </si>
  <si>
    <t>เงินลงทุนชั่วคราวลดลง</t>
  </si>
  <si>
    <t>2, 3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</si>
  <si>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</si>
  <si>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</si>
  <si>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 xml:space="preserve">   เจ้าหนี้สิทธิการเช่า</t>
  </si>
  <si>
    <t xml:space="preserve">   ดอกเบี้ยจ่ายส่วนที่บันทึกเป็นต้นทุนโครงการ</t>
  </si>
  <si>
    <t xml:space="preserve">   เจ้าหนี้ค่าก่อสร้าง</t>
  </si>
  <si>
    <t xml:space="preserve">   โอนกลับค่าเผื่อการด้อยค่าของสินทรัพย์</t>
  </si>
  <si>
    <t xml:space="preserve">   สำรองค่าเผื่อผลเสียหายจากคดีฟ้องร้อง</t>
  </si>
  <si>
    <t xml:space="preserve">   เจ้าหนี้อุปกรณ์</t>
  </si>
  <si>
    <t xml:space="preserve">   โอนเงินมัดจำการซื้อที่ดินที่เป็นต้นทุนการพัฒนาอสังหาริมทรัพย์</t>
  </si>
  <si>
    <t>ณ วันที่ 30 มิถุนายน 2560</t>
  </si>
  <si>
    <t>30 มิถุนายน 2560</t>
  </si>
  <si>
    <t>สำหรับงวดสามเดือนสิ้นสุดวันที่ 30 มิถุนายน 2560</t>
  </si>
  <si>
    <t>ยอดคงเหลือ ณ วันที่ 30 มิถุนายน 2559</t>
  </si>
  <si>
    <t>ยอดคงเหลือ ณ วันที่ 30 มิถุนายน 2560</t>
  </si>
  <si>
    <t>สำหรับงวดหกเดือนสิ้นสุดวันที่ 30 มิถุนายน 2560</t>
  </si>
  <si>
    <t>เงินสดรับจากการจำหน่ายอุปกรณ์</t>
  </si>
  <si>
    <t>เงินปันผลจ่าย</t>
  </si>
  <si>
    <t>งบการเงินเฉพาะกิจการ</t>
  </si>
  <si>
    <t>งบการเงินรวม</t>
  </si>
  <si>
    <t>บริษัท เจเอเอส แอสเซ็ท จำกัด (มหาชน) และบริษัทย่อย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</si>
  <si>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</si>
  <si>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</si>
  <si>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เงินลงทุนในบริษัทย่อย</t>
  </si>
  <si>
    <t>2, 11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</si>
  <si>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</si>
  <si>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</si>
  <si>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</si>
  <si>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</si>
  <si>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</t>
  </si>
  <si>
    <t>ของบริษัทฯ</t>
  </si>
  <si>
    <t>ส่วนของผู้มี</t>
  </si>
  <si>
    <t>ส่วนได้เสียที่</t>
  </si>
  <si>
    <t>ไม่มีอำนาจ</t>
  </si>
  <si>
    <t>ควบคุม</t>
  </si>
  <si>
    <t>ของบริษัทย่อย</t>
  </si>
  <si>
    <t>เงินปันผลจ่าย (หมายเหตุ 18)</t>
  </si>
  <si>
    <t>เงินกู้ยืมระยะสั้นจากกิจการที่เกี่ยวข้องกัน</t>
  </si>
  <si>
    <t>ส่วนของผู้มีส่วนได้เสียที่ไม่มีอำนาจ</t>
  </si>
  <si>
    <t xml:space="preserve">   จากการลงทุนในบริษัทย่อย</t>
  </si>
  <si>
    <t>ส่วนของผู้มีส่วนได้เสียที่ไม่มีอำนาจควบคุมของบริษัทย่อยเพิ่มขึ้น</t>
  </si>
  <si>
    <t xml:space="preserve">   ควบคุมของบริษัทย่อยเพิ่มขึ้น</t>
  </si>
  <si>
    <t xml:space="preserve">หุ้นกู้ </t>
  </si>
  <si>
    <t xml:space="preserve">      หุ้นสามัญ 518,546,000 หุ้น มูลค่าหุ้นละ 1 บาท</t>
  </si>
  <si>
    <t xml:space="preserve">         (31 ธันวาคม 2559: หุ้นสามัญ 370,390,000 หุ้น มูลค่าหุ้นละ 1 บาท)</t>
  </si>
  <si>
    <t xml:space="preserve">   ขาดทุนจากการจำหน่าย/ตัดจำหน่ายอุปกรณ์</t>
  </si>
  <si>
    <t>เงินสดจ่ายเพื่อลงทุนในบริษัทย่อย</t>
  </si>
  <si>
    <t>เงินกู้ยืมระยะสั้นเพิ่มขึ้น (ลดลง)</t>
  </si>
  <si>
    <t>เงินสดรับจากการออกหุ้นกู้</t>
  </si>
  <si>
    <t>เงินสดจ่ายค่าใช้จ่ายทางตรงในการออกหุ้นกู้</t>
  </si>
  <si>
    <t>ซื้ออสังหาริมทรัพย์เพื่อการลงทุน</t>
  </si>
  <si>
    <t>ที่ดินและอุปกรณ์</t>
  </si>
  <si>
    <t>สิทธิการเช่าและอาคาร</t>
  </si>
  <si>
    <t>ซื้อที่ดินและอุปกรณ์</t>
  </si>
  <si>
    <t>กำไรก่อนค่าใช้จ่ายภาษีเงินได้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</si>
  <si>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</si>
  <si>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</si>
  <si>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กำไรก่อนภาษี</t>
  </si>
  <si>
    <t xml:space="preserve">   ค่าเผื่อหนี้สงสัยจะสูญ</t>
  </si>
  <si>
    <t>เงินกู้ยืมระยะสั้นจากกิจการที่เกี่ยวข้องกันเพิ่มขึ้น</t>
  </si>
  <si>
    <t>เงินสดและรายการเทียบเท่าเงินสดลดลงสุทธิ</t>
  </si>
  <si>
    <t xml:space="preserve">รายการปรับกระทบยอดกำไรก่อนภาษีเป็นเงินสดรับ </t>
  </si>
  <si>
    <t xml:space="preserve">   โอนอสังหาริมทรัพย์เพื่อการลงทุน/อุปกรณ์เป็นอาคารและส่วนปรับปรุงอาคาร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</si>
</sst>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_(* #,##0_);_(* \(#,##0\);_(* \-??_);_(@_)"/>
    <numFmt numFmtId="191" formatCode="_(* #,##0.00_);_(* \(#,##0.00\);_(* &quot;-&quot;_);_(@_)"/>
  </numFmts>
  <fonts count="14" x14ac:knownFonts="1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i/>
      <sz val="18"/>
      <name val="Angsana New"/>
      <family val="1"/>
    </font>
    <font>
      <sz val="14"/>
      <name val="CordiaUPC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3" fillId="0" borderId="0"/>
    <xf numFmtId="0" fontId="2" fillId="0" borderId="0"/>
    <xf numFmtId="0" fontId="1" fillId="0" borderId="0"/>
  </cellStyleXfs>
  <cellXfs count="114">
    <xf numFmtId="0" fontId="0" fillId="0" borderId="0" xfId="0"/>
    <xf numFmtId="37" fontId="7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37" fontId="7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188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88" fontId="4" fillId="0" borderId="0" xfId="0" applyNumberFormat="1" applyFont="1" applyFill="1" applyAlignment="1">
      <alignment horizontal="centerContinuous" vertical="top"/>
    </xf>
    <xf numFmtId="188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88" fontId="4" fillId="0" borderId="0" xfId="0" applyNumberFormat="1" applyFont="1" applyFill="1" applyAlignment="1">
      <alignment vertical="top"/>
    </xf>
    <xf numFmtId="188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88" fontId="5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88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88" fontId="4" fillId="0" borderId="0" xfId="0" applyNumberFormat="1" applyFont="1" applyFill="1" applyAlignment="1">
      <alignment horizontal="center" vertical="top"/>
    </xf>
    <xf numFmtId="188" fontId="4" fillId="0" borderId="1" xfId="0" applyNumberFormat="1" applyFont="1" applyFill="1" applyBorder="1" applyAlignment="1">
      <alignment horizontal="center" vertical="top"/>
    </xf>
    <xf numFmtId="188" fontId="4" fillId="0" borderId="0" xfId="0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1" fontId="8" fillId="0" borderId="0" xfId="0" applyNumberFormat="1" applyFont="1" applyFill="1" applyAlignment="1">
      <alignment horizontal="center" vertical="top"/>
    </xf>
    <xf numFmtId="187" fontId="8" fillId="0" borderId="0" xfId="0" applyNumberFormat="1" applyFont="1" applyFill="1" applyBorder="1" applyAlignment="1">
      <alignment horizontal="right" vertical="top"/>
    </xf>
    <xf numFmtId="187" fontId="8" fillId="0" borderId="0" xfId="0" applyNumberFormat="1" applyFont="1" applyFill="1" applyAlignment="1">
      <alignment horizontal="right" vertical="top"/>
    </xf>
    <xf numFmtId="189" fontId="9" fillId="0" borderId="0" xfId="0" applyNumberFormat="1" applyFont="1" applyFill="1" applyAlignment="1">
      <alignment vertical="top"/>
    </xf>
    <xf numFmtId="189" fontId="10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89" fontId="11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Alignment="1">
      <alignment horizontal="center" vertical="top"/>
    </xf>
    <xf numFmtId="188" fontId="4" fillId="0" borderId="0" xfId="0" applyNumberFormat="1" applyFont="1" applyFill="1" applyBorder="1" applyAlignment="1">
      <alignment horizontal="right" vertical="top"/>
    </xf>
    <xf numFmtId="188" fontId="4" fillId="0" borderId="0" xfId="0" applyNumberFormat="1" applyFont="1" applyFill="1" applyAlignment="1">
      <alignment horizontal="right" vertical="top"/>
    </xf>
    <xf numFmtId="188" fontId="4" fillId="0" borderId="4" xfId="0" applyNumberFormat="1" applyFont="1" applyFill="1" applyBorder="1" applyAlignment="1">
      <alignment horizontal="right" vertical="top"/>
    </xf>
    <xf numFmtId="188" fontId="4" fillId="0" borderId="3" xfId="0" applyNumberFormat="1" applyFont="1" applyFill="1" applyBorder="1" applyAlignment="1">
      <alignment horizontal="center" vertical="top"/>
    </xf>
    <xf numFmtId="188" fontId="3" fillId="0" borderId="0" xfId="0" quotePrefix="1" applyNumberFormat="1" applyFont="1" applyFill="1" applyAlignment="1">
      <alignment horizontal="left" vertical="top"/>
    </xf>
    <xf numFmtId="188" fontId="3" fillId="0" borderId="0" xfId="0" quotePrefix="1" applyNumberFormat="1" applyFont="1" applyFill="1" applyBorder="1" applyAlignment="1">
      <alignment horizontal="left" vertical="top"/>
    </xf>
    <xf numFmtId="37" fontId="3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left" vertical="top"/>
    </xf>
    <xf numFmtId="38" fontId="4" fillId="0" borderId="0" xfId="0" applyNumberFormat="1" applyFont="1" applyFill="1" applyAlignment="1">
      <alignment horizontal="centerContinuous" vertical="top"/>
    </xf>
    <xf numFmtId="38" fontId="4" fillId="0" borderId="0" xfId="0" applyNumberFormat="1" applyFont="1" applyFill="1" applyBorder="1" applyAlignment="1">
      <alignment horizontal="centerContinuous" vertical="top"/>
    </xf>
    <xf numFmtId="0" fontId="4" fillId="0" borderId="0" xfId="0" applyFont="1" applyFill="1" applyAlignment="1">
      <alignment horizontal="right" vertical="top"/>
    </xf>
    <xf numFmtId="188" fontId="4" fillId="0" borderId="0" xfId="0" applyNumberFormat="1" applyFont="1" applyFill="1" applyBorder="1" applyAlignment="1">
      <alignment vertical="top"/>
    </xf>
    <xf numFmtId="187" fontId="4" fillId="0" borderId="0" xfId="0" applyNumberFormat="1" applyFont="1" applyFill="1" applyAlignment="1">
      <alignment horizontal="right" vertical="top"/>
    </xf>
    <xf numFmtId="188" fontId="6" fillId="0" borderId="0" xfId="0" applyNumberFormat="1" applyFont="1" applyFill="1" applyBorder="1" applyAlignment="1">
      <alignment horizontal="center" vertical="top"/>
    </xf>
    <xf numFmtId="187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187" fontId="4" fillId="0" borderId="1" xfId="0" applyNumberFormat="1" applyFont="1" applyFill="1" applyBorder="1" applyAlignment="1">
      <alignment horizontal="right" vertical="top"/>
    </xf>
    <xf numFmtId="187" fontId="4" fillId="0" borderId="0" xfId="0" applyNumberFormat="1" applyFont="1" applyFill="1" applyBorder="1" applyAlignment="1">
      <alignment horizontal="right" vertical="top"/>
    </xf>
    <xf numFmtId="187" fontId="4" fillId="0" borderId="2" xfId="0" applyNumberFormat="1" applyFont="1" applyFill="1" applyBorder="1" applyAlignment="1">
      <alignment horizontal="right" vertical="top"/>
    </xf>
    <xf numFmtId="187" fontId="4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188" fontId="4" fillId="0" borderId="4" xfId="0" applyNumberFormat="1" applyFont="1" applyFill="1" applyBorder="1" applyAlignment="1">
      <alignment horizontal="center" vertical="top"/>
    </xf>
    <xf numFmtId="188" fontId="12" fillId="0" borderId="0" xfId="0" applyNumberFormat="1" applyFont="1" applyFill="1" applyAlignment="1">
      <alignment vertical="top"/>
    </xf>
    <xf numFmtId="188" fontId="4" fillId="0" borderId="0" xfId="0" applyNumberFormat="1" applyFont="1" applyFill="1" applyBorder="1" applyAlignment="1">
      <alignment horizontal="center" vertical="top"/>
    </xf>
    <xf numFmtId="188" fontId="4" fillId="0" borderId="0" xfId="0" applyNumberFormat="1" applyFont="1" applyFill="1" applyBorder="1" applyAlignment="1">
      <alignment horizontal="center" vertical="top"/>
    </xf>
    <xf numFmtId="188" fontId="4" fillId="0" borderId="0" xfId="0" applyNumberFormat="1" applyFont="1" applyFill="1" applyBorder="1" applyAlignment="1">
      <alignment horizontal="center" vertical="top"/>
    </xf>
    <xf numFmtId="0" fontId="5" fillId="0" borderId="0" xfId="0" quotePrefix="1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1" fontId="4" fillId="0" borderId="0" xfId="0" applyNumberFormat="1" applyFont="1" applyFill="1" applyBorder="1" applyAlignment="1">
      <alignment horizontal="center" vertical="top"/>
    </xf>
    <xf numFmtId="0" fontId="4" fillId="0" borderId="0" xfId="2" applyFont="1" applyAlignment="1">
      <alignment horizontal="right" vertical="top"/>
    </xf>
    <xf numFmtId="188" fontId="4" fillId="0" borderId="2" xfId="0" applyNumberFormat="1" applyFont="1" applyFill="1" applyBorder="1" applyAlignment="1">
      <alignment horizontal="center" vertical="top"/>
    </xf>
    <xf numFmtId="188" fontId="4" fillId="0" borderId="1" xfId="0" applyNumberFormat="1" applyFont="1" applyFill="1" applyBorder="1" applyAlignment="1">
      <alignment horizontal="center" vertical="top"/>
    </xf>
    <xf numFmtId="188" fontId="4" fillId="0" borderId="0" xfId="0" applyNumberFormat="1" applyFont="1" applyFill="1" applyBorder="1" applyAlignment="1">
      <alignment horizontal="center" vertical="top"/>
    </xf>
    <xf numFmtId="188" fontId="4" fillId="2" borderId="2" xfId="0" applyNumberFormat="1" applyFont="1" applyFill="1" applyBorder="1" applyAlignment="1">
      <alignment horizontal="center" vertical="top"/>
    </xf>
    <xf numFmtId="188" fontId="4" fillId="2" borderId="0" xfId="0" applyNumberFormat="1" applyFont="1" applyFill="1" applyBorder="1" applyAlignment="1">
      <alignment horizontal="center" vertical="top"/>
    </xf>
    <xf numFmtId="188" fontId="4" fillId="0" borderId="2" xfId="0" applyNumberFormat="1" applyFont="1" applyFill="1" applyBorder="1" applyAlignment="1">
      <alignment horizontal="right" vertical="top"/>
    </xf>
    <xf numFmtId="0" fontId="4" fillId="2" borderId="0" xfId="0" applyNumberFormat="1" applyFont="1" applyFill="1" applyAlignment="1">
      <alignment horizontal="left" vertical="top"/>
    </xf>
    <xf numFmtId="187" fontId="9" fillId="0" borderId="4" xfId="0" applyNumberFormat="1" applyFont="1" applyFill="1" applyBorder="1" applyAlignment="1">
      <alignment horizontal="right" vertical="top"/>
    </xf>
    <xf numFmtId="188" fontId="4" fillId="0" borderId="1" xfId="0" applyNumberFormat="1" applyFont="1" applyFill="1" applyBorder="1" applyAlignment="1">
      <alignment horizontal="center" vertical="top"/>
    </xf>
    <xf numFmtId="188" fontId="4" fillId="0" borderId="2" xfId="0" applyNumberFormat="1" applyFont="1" applyFill="1" applyBorder="1" applyAlignment="1">
      <alignment horizontal="center" vertical="top"/>
    </xf>
    <xf numFmtId="187" fontId="4" fillId="0" borderId="0" xfId="0" applyNumberFormat="1" applyFont="1" applyFill="1" applyAlignment="1">
      <alignment horizontal="center" vertical="top"/>
    </xf>
    <xf numFmtId="187" fontId="4" fillId="0" borderId="0" xfId="0" applyNumberFormat="1" applyFont="1" applyFill="1" applyBorder="1" applyAlignment="1">
      <alignment horizontal="center" vertical="top"/>
    </xf>
    <xf numFmtId="187" fontId="4" fillId="0" borderId="1" xfId="0" applyNumberFormat="1" applyFont="1" applyFill="1" applyBorder="1" applyAlignment="1">
      <alignment horizontal="right" vertical="center"/>
    </xf>
    <xf numFmtId="187" fontId="9" fillId="0" borderId="1" xfId="0" applyNumberFormat="1" applyFont="1" applyFill="1" applyBorder="1" applyAlignment="1">
      <alignment horizontal="right" vertical="top"/>
    </xf>
    <xf numFmtId="188" fontId="4" fillId="0" borderId="1" xfId="0" applyNumberFormat="1" applyFont="1" applyFill="1" applyBorder="1" applyAlignment="1">
      <alignment horizontal="center" vertical="top"/>
    </xf>
    <xf numFmtId="190" fontId="4" fillId="0" borderId="0" xfId="0" applyNumberFormat="1" applyFont="1" applyFill="1" applyAlignment="1">
      <alignment horizontal="right" vertical="center"/>
    </xf>
    <xf numFmtId="187" fontId="4" fillId="0" borderId="1" xfId="0" applyNumberFormat="1" applyFont="1" applyFill="1" applyBorder="1" applyAlignment="1">
      <alignment horizontal="center" vertical="top"/>
    </xf>
    <xf numFmtId="188" fontId="4" fillId="0" borderId="6" xfId="0" applyNumberFormat="1" applyFont="1" applyFill="1" applyBorder="1" applyAlignment="1">
      <alignment horizontal="center" vertical="top"/>
    </xf>
    <xf numFmtId="188" fontId="4" fillId="0" borderId="1" xfId="0" applyNumberFormat="1" applyFont="1" applyFill="1" applyBorder="1" applyAlignment="1">
      <alignment horizontal="center" vertical="top"/>
    </xf>
    <xf numFmtId="187" fontId="4" fillId="0" borderId="0" xfId="0" applyNumberFormat="1" applyFont="1" applyFill="1" applyAlignment="1">
      <alignment vertical="top"/>
    </xf>
    <xf numFmtId="188" fontId="4" fillId="0" borderId="1" xfId="0" applyNumberFormat="1" applyFont="1" applyFill="1" applyBorder="1" applyAlignment="1">
      <alignment horizontal="center" vertical="top"/>
    </xf>
    <xf numFmtId="188" fontId="4" fillId="0" borderId="1" xfId="0" applyNumberFormat="1" applyFont="1" applyFill="1" applyBorder="1" applyAlignment="1">
      <alignment horizontal="center" vertical="top"/>
    </xf>
    <xf numFmtId="188" fontId="4" fillId="0" borderId="1" xfId="0" applyNumberFormat="1" applyFont="1" applyFill="1" applyBorder="1" applyAlignment="1">
      <alignment horizontal="right" vertical="top"/>
    </xf>
    <xf numFmtId="188" fontId="4" fillId="0" borderId="6" xfId="0" applyNumberFormat="1" applyFont="1" applyFill="1" applyBorder="1" applyAlignment="1">
      <alignment horizontal="right" vertical="top"/>
    </xf>
    <xf numFmtId="188" fontId="3" fillId="0" borderId="1" xfId="0" applyNumberFormat="1" applyFont="1" applyFill="1" applyBorder="1" applyAlignment="1">
      <alignment horizontal="center" vertical="center"/>
    </xf>
    <xf numFmtId="187" fontId="9" fillId="0" borderId="0" xfId="0" applyNumberFormat="1" applyFont="1" applyFill="1" applyBorder="1" applyAlignment="1">
      <alignment horizontal="right" vertical="top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vertical="center"/>
    </xf>
    <xf numFmtId="188" fontId="4" fillId="0" borderId="4" xfId="0" applyNumberFormat="1" applyFont="1" applyFill="1" applyBorder="1" applyAlignment="1">
      <alignment horizontal="center" vertical="center"/>
    </xf>
    <xf numFmtId="188" fontId="4" fillId="0" borderId="3" xfId="0" applyNumberFormat="1" applyFont="1" applyFill="1" applyBorder="1" applyAlignment="1">
      <alignment horizontal="center" vertical="center"/>
    </xf>
    <xf numFmtId="188" fontId="3" fillId="0" borderId="1" xfId="0" applyNumberFormat="1" applyFont="1" applyFill="1" applyBorder="1" applyAlignment="1">
      <alignment horizontal="center" vertical="top"/>
    </xf>
    <xf numFmtId="188" fontId="3" fillId="0" borderId="1" xfId="0" applyNumberFormat="1" applyFont="1" applyFill="1" applyBorder="1" applyAlignment="1">
      <alignment horizontal="centerContinuous" vertical="top"/>
    </xf>
    <xf numFmtId="188" fontId="3" fillId="0" borderId="0" xfId="2" applyNumberFormat="1" applyFont="1" applyFill="1" applyBorder="1" applyAlignment="1">
      <alignment horizontal="center" vertical="top"/>
    </xf>
    <xf numFmtId="188" fontId="3" fillId="0" borderId="1" xfId="0" applyNumberFormat="1" applyFont="1" applyFill="1" applyBorder="1" applyAlignment="1">
      <alignment horizontal="center" vertical="top"/>
    </xf>
    <xf numFmtId="188" fontId="4" fillId="0" borderId="1" xfId="0" applyNumberFormat="1" applyFont="1" applyFill="1" applyBorder="1" applyAlignment="1">
      <alignment horizontal="center" vertical="top"/>
    </xf>
    <xf numFmtId="188" fontId="4" fillId="0" borderId="1" xfId="0" applyNumberFormat="1" applyFont="1" applyFill="1" applyBorder="1" applyAlignment="1">
      <alignment horizontal="center" vertical="top"/>
    </xf>
    <xf numFmtId="188" fontId="4" fillId="0" borderId="1" xfId="0" applyNumberFormat="1" applyFont="1" applyFill="1" applyBorder="1" applyAlignment="1">
      <alignment horizontal="center" vertical="top"/>
    </xf>
    <xf numFmtId="191" fontId="4" fillId="0" borderId="4" xfId="0" applyNumberFormat="1" applyFont="1" applyFill="1" applyBorder="1" applyAlignment="1">
      <alignment horizontal="right" vertical="center"/>
    </xf>
    <xf numFmtId="191" fontId="4" fillId="0" borderId="0" xfId="0" applyNumberFormat="1" applyFont="1" applyFill="1" applyAlignment="1">
      <alignment horizontal="right" vertical="top"/>
    </xf>
    <xf numFmtId="188" fontId="3" fillId="0" borderId="1" xfId="0" applyNumberFormat="1" applyFont="1" applyFill="1" applyBorder="1" applyAlignment="1">
      <alignment horizontal="center" vertical="top"/>
    </xf>
    <xf numFmtId="188" fontId="3" fillId="0" borderId="1" xfId="2" applyNumberFormat="1" applyFont="1" applyFill="1" applyBorder="1" applyAlignment="1">
      <alignment horizontal="center" vertical="top"/>
    </xf>
    <xf numFmtId="188" fontId="4" fillId="0" borderId="1" xfId="0" applyNumberFormat="1" applyFont="1" applyFill="1" applyBorder="1" applyAlignment="1">
      <alignment horizontal="center" vertical="top"/>
    </xf>
    <xf numFmtId="188" fontId="4" fillId="0" borderId="1" xfId="2" applyNumberFormat="1" applyFont="1" applyFill="1" applyBorder="1" applyAlignment="1">
      <alignment horizontal="center" vertical="top"/>
    </xf>
  </cellXfs>
  <cellStyles count="4">
    <cellStyle name="Normal" xfId="0" builtinId="0"/>
    <cellStyle name="Normal 2" xfId="2"/>
    <cellStyle name="Normal 2 2" xfId="3"/>
    <cellStyle name="Normal_BS&amp;PLT Q1'2006" xfId="1"/>
  </cellStyles>
  <dxfs count="0"/>
  <tableStyles count="0" defaultTableStyle="TableStyleMedium9" defaultPivotStyle="PivotStyleLight16"/>
  <colors>
    <mruColors>
      <color rgb="FFFFFF99"/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0"/>
  <sheetViews>
    <sheetView showGridLines="0" topLeftCell="A73" zoomScaleNormal="100" zoomScaleSheetLayoutView="85" workbookViewId="0">
      <selection activeCell="H83" sqref="H83"/>
    </sheetView>
  </sheetViews>
  <sheetFormatPr defaultColWidth="10.7109375" defaultRowHeight="24" customHeight="1" x14ac:dyDescent="0.2"/>
  <cols>
    <col min="1" max="1" width="46.42578125" style="11" customWidth="1"/>
    <col min="2" max="2" width="1.5703125" style="12" customWidth="1"/>
    <col min="3" max="3" width="10.42578125" style="11" customWidth="1"/>
    <col min="4" max="5" width="1.5703125" style="12" customWidth="1"/>
    <col min="6" max="6" width="17.85546875" style="12" customWidth="1"/>
    <col min="7" max="7" width="1.5703125" style="12" customWidth="1"/>
    <col min="8" max="8" width="15.85546875" style="12" customWidth="1"/>
    <col min="9" max="9" width="1.5703125" style="12" customWidth="1"/>
    <col min="10" max="10" width="15.85546875" style="12" customWidth="1"/>
    <col min="11" max="11" width="1.7109375" style="12" customWidth="1"/>
    <col min="12" max="16384" width="10.7109375" style="12"/>
  </cols>
  <sheetData>
    <row r="1" spans="1:11" s="10" customFormat="1" ht="23.25" x14ac:dyDescent="0.2">
      <c r="A1" s="6" t="s">
        <v>148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3.25" x14ac:dyDescent="0.2">
      <c r="A2" s="42" t="s">
        <v>0</v>
      </c>
      <c r="B2" s="7"/>
      <c r="C2" s="8"/>
      <c r="D2" s="9"/>
      <c r="E2" s="9"/>
      <c r="F2" s="9"/>
      <c r="G2" s="9"/>
      <c r="H2" s="7"/>
      <c r="I2" s="9"/>
      <c r="J2" s="7"/>
      <c r="K2" s="7"/>
    </row>
    <row r="3" spans="1:11" s="68" customFormat="1" ht="22.5" customHeight="1" x14ac:dyDescent="0.2">
      <c r="A3" s="67" t="s">
        <v>138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4" spans="1:11" s="68" customFormat="1" ht="22.5" customHeight="1" x14ac:dyDescent="0.2">
      <c r="A4" s="67"/>
      <c r="B4" s="67"/>
      <c r="C4" s="67"/>
      <c r="D4" s="67"/>
      <c r="E4" s="67"/>
      <c r="F4" s="9"/>
      <c r="G4" s="9"/>
      <c r="H4" s="9"/>
      <c r="I4" s="9"/>
      <c r="J4" s="4" t="s">
        <v>72</v>
      </c>
      <c r="K4" s="4"/>
    </row>
    <row r="5" spans="1:11" s="68" customFormat="1" ht="22.5" customHeight="1" x14ac:dyDescent="0.2">
      <c r="A5" s="67"/>
      <c r="B5" s="67"/>
      <c r="C5" s="67"/>
      <c r="D5" s="67"/>
      <c r="E5" s="67"/>
      <c r="F5" s="102" t="s">
        <v>147</v>
      </c>
      <c r="G5" s="9"/>
      <c r="H5" s="110" t="s">
        <v>146</v>
      </c>
      <c r="I5" s="110"/>
      <c r="J5" s="110"/>
      <c r="K5" s="4"/>
    </row>
    <row r="6" spans="1:11" ht="23.25" x14ac:dyDescent="0.2">
      <c r="C6" s="14" t="s">
        <v>1</v>
      </c>
      <c r="D6" s="15"/>
      <c r="E6" s="15"/>
      <c r="F6" s="66" t="s">
        <v>139</v>
      </c>
      <c r="G6" s="17"/>
      <c r="H6" s="66" t="s">
        <v>139</v>
      </c>
      <c r="I6" s="17"/>
      <c r="J6" s="66" t="s">
        <v>118</v>
      </c>
      <c r="K6" s="66"/>
    </row>
    <row r="7" spans="1:11" ht="23.25" x14ac:dyDescent="0.2">
      <c r="C7" s="14"/>
      <c r="D7" s="15"/>
      <c r="E7" s="15"/>
      <c r="F7" s="18" t="s">
        <v>68</v>
      </c>
      <c r="G7" s="69"/>
      <c r="H7" s="18" t="s">
        <v>68</v>
      </c>
      <c r="I7" s="69"/>
      <c r="J7" s="18" t="s">
        <v>69</v>
      </c>
      <c r="K7" s="66"/>
    </row>
    <row r="8" spans="1:11" ht="23.25" x14ac:dyDescent="0.2">
      <c r="C8" s="14"/>
      <c r="D8" s="15"/>
      <c r="E8" s="15"/>
      <c r="F8" s="18" t="s">
        <v>70</v>
      </c>
      <c r="G8" s="69"/>
      <c r="H8" s="18" t="s">
        <v>70</v>
      </c>
      <c r="I8" s="69"/>
      <c r="J8" s="18"/>
      <c r="K8" s="66"/>
    </row>
    <row r="9" spans="1:11" ht="23.25" x14ac:dyDescent="0.2">
      <c r="A9" s="19" t="s">
        <v>2</v>
      </c>
    </row>
    <row r="10" spans="1:11" ht="23.25" x14ac:dyDescent="0.2">
      <c r="A10" s="19" t="s">
        <v>3</v>
      </c>
      <c r="C10" s="22"/>
    </row>
    <row r="11" spans="1:11" ht="23.25" x14ac:dyDescent="0.2">
      <c r="A11" s="11" t="s">
        <v>4</v>
      </c>
      <c r="C11" s="22"/>
      <c r="F11" s="48">
        <v>49253</v>
      </c>
      <c r="G11" s="48"/>
      <c r="H11" s="48">
        <v>48253</v>
      </c>
      <c r="I11" s="48"/>
      <c r="J11" s="48">
        <v>70059</v>
      </c>
      <c r="K11" s="48"/>
    </row>
    <row r="12" spans="1:11" ht="23.25" x14ac:dyDescent="0.2">
      <c r="A12" s="11" t="s">
        <v>59</v>
      </c>
      <c r="C12" s="22" t="s">
        <v>128</v>
      </c>
      <c r="D12" s="49"/>
      <c r="E12" s="49"/>
      <c r="F12" s="53">
        <v>56189</v>
      </c>
      <c r="G12" s="50"/>
      <c r="H12" s="53">
        <v>56189</v>
      </c>
      <c r="I12" s="50"/>
      <c r="J12" s="48">
        <v>33540</v>
      </c>
      <c r="K12" s="48"/>
    </row>
    <row r="13" spans="1:11" ht="23.25" x14ac:dyDescent="0.2">
      <c r="A13" s="11" t="s">
        <v>119</v>
      </c>
      <c r="C13" s="22">
        <v>4</v>
      </c>
      <c r="D13" s="49"/>
      <c r="E13" s="49"/>
      <c r="F13" s="53">
        <v>209062</v>
      </c>
      <c r="G13" s="50"/>
      <c r="H13" s="53">
        <v>209062</v>
      </c>
      <c r="I13" s="50"/>
      <c r="J13" s="48">
        <v>96480</v>
      </c>
      <c r="K13" s="48"/>
    </row>
    <row r="14" spans="1:11" ht="23.25" x14ac:dyDescent="0.2">
      <c r="A14" s="51" t="s">
        <v>79</v>
      </c>
      <c r="B14" s="21"/>
      <c r="C14" s="22"/>
      <c r="F14" s="48">
        <v>9567</v>
      </c>
      <c r="G14" s="48"/>
      <c r="H14" s="48">
        <v>9567</v>
      </c>
      <c r="I14" s="48"/>
      <c r="J14" s="48">
        <v>6082</v>
      </c>
      <c r="K14" s="48"/>
    </row>
    <row r="15" spans="1:11" ht="23.25" x14ac:dyDescent="0.2">
      <c r="A15" s="51" t="s">
        <v>120</v>
      </c>
      <c r="B15" s="21"/>
      <c r="C15" s="22"/>
      <c r="F15" s="48">
        <v>0</v>
      </c>
      <c r="G15" s="48"/>
      <c r="H15" s="48">
        <v>0</v>
      </c>
      <c r="I15" s="48"/>
      <c r="J15" s="48">
        <v>15846</v>
      </c>
      <c r="K15" s="48"/>
    </row>
    <row r="16" spans="1:11" ht="23.25" x14ac:dyDescent="0.2">
      <c r="A16" s="11" t="s">
        <v>5</v>
      </c>
      <c r="C16" s="22"/>
      <c r="F16" s="48">
        <v>12247</v>
      </c>
      <c r="G16" s="48"/>
      <c r="H16" s="48">
        <v>12247</v>
      </c>
      <c r="I16" s="48"/>
      <c r="J16" s="48">
        <v>8787</v>
      </c>
      <c r="K16" s="53"/>
    </row>
    <row r="17" spans="1:12" ht="23.25" x14ac:dyDescent="0.2">
      <c r="A17" s="19" t="s">
        <v>6</v>
      </c>
      <c r="C17" s="22"/>
      <c r="F17" s="54">
        <f>SUM(F11:F16)</f>
        <v>336318</v>
      </c>
      <c r="G17" s="48"/>
      <c r="H17" s="54">
        <f>SUM(H11:H16)</f>
        <v>335318</v>
      </c>
      <c r="I17" s="48"/>
      <c r="J17" s="54">
        <f>SUM(J11:J16)</f>
        <v>230794</v>
      </c>
      <c r="K17" s="53"/>
    </row>
    <row r="18" spans="1:12" ht="23.25" x14ac:dyDescent="0.2">
      <c r="A18" s="19" t="s">
        <v>7</v>
      </c>
      <c r="C18" s="22"/>
      <c r="F18" s="48"/>
      <c r="G18" s="48"/>
      <c r="H18" s="48"/>
      <c r="I18" s="48"/>
      <c r="J18" s="48"/>
      <c r="K18" s="48"/>
    </row>
    <row r="19" spans="1:12" ht="23.25" x14ac:dyDescent="0.2">
      <c r="A19" s="11" t="s">
        <v>151</v>
      </c>
      <c r="C19" s="22">
        <v>5</v>
      </c>
      <c r="F19" s="48">
        <v>0</v>
      </c>
      <c r="G19" s="48"/>
      <c r="H19" s="48">
        <v>600</v>
      </c>
      <c r="I19" s="48"/>
      <c r="J19" s="48">
        <v>0</v>
      </c>
      <c r="K19" s="48"/>
    </row>
    <row r="20" spans="1:12" ht="23.25" x14ac:dyDescent="0.2">
      <c r="A20" s="20" t="s">
        <v>62</v>
      </c>
      <c r="B20" s="21"/>
      <c r="C20" s="22">
        <v>6</v>
      </c>
      <c r="F20" s="48">
        <v>506791</v>
      </c>
      <c r="G20" s="48"/>
      <c r="H20" s="48">
        <v>506791</v>
      </c>
      <c r="I20" s="48"/>
      <c r="J20" s="48">
        <v>507300</v>
      </c>
      <c r="K20" s="48"/>
    </row>
    <row r="21" spans="1:12" ht="23.25" x14ac:dyDescent="0.2">
      <c r="A21" s="51" t="s">
        <v>179</v>
      </c>
      <c r="B21" s="21"/>
      <c r="C21" s="22">
        <v>7</v>
      </c>
      <c r="F21" s="48">
        <v>132667</v>
      </c>
      <c r="G21" s="48"/>
      <c r="H21" s="48">
        <v>132667</v>
      </c>
      <c r="I21" s="48"/>
      <c r="J21" s="48">
        <v>126559</v>
      </c>
      <c r="K21" s="48"/>
    </row>
    <row r="22" spans="1:12" ht="23.25" x14ac:dyDescent="0.2">
      <c r="A22" s="20" t="s">
        <v>65</v>
      </c>
      <c r="B22" s="21"/>
      <c r="C22" s="22">
        <v>8</v>
      </c>
      <c r="F22" s="48">
        <v>426</v>
      </c>
      <c r="G22" s="48"/>
      <c r="H22" s="48">
        <v>426</v>
      </c>
      <c r="I22" s="48"/>
      <c r="J22" s="48">
        <v>489</v>
      </c>
      <c r="K22" s="48"/>
    </row>
    <row r="23" spans="1:12" ht="23.25" x14ac:dyDescent="0.2">
      <c r="A23" s="20" t="s">
        <v>180</v>
      </c>
      <c r="B23" s="21"/>
      <c r="C23" s="22">
        <v>9</v>
      </c>
      <c r="F23" s="48">
        <v>1311897</v>
      </c>
      <c r="G23" s="48"/>
      <c r="H23" s="48">
        <v>1311897</v>
      </c>
      <c r="I23" s="48"/>
      <c r="J23" s="48">
        <v>1260914</v>
      </c>
      <c r="K23" s="48"/>
    </row>
    <row r="24" spans="1:12" ht="23.25" x14ac:dyDescent="0.2">
      <c r="A24" s="11" t="s">
        <v>80</v>
      </c>
      <c r="C24" s="22"/>
      <c r="F24" s="48">
        <v>3210</v>
      </c>
      <c r="G24" s="48"/>
      <c r="H24" s="48">
        <v>3210</v>
      </c>
      <c r="I24" s="48"/>
      <c r="J24" s="48">
        <v>3274</v>
      </c>
      <c r="K24" s="48"/>
    </row>
    <row r="25" spans="1:12" ht="23.25" x14ac:dyDescent="0.2">
      <c r="A25" s="20" t="s">
        <v>81</v>
      </c>
      <c r="B25" s="21"/>
      <c r="C25" s="22">
        <v>2</v>
      </c>
      <c r="F25" s="48">
        <v>135013</v>
      </c>
      <c r="G25" s="48"/>
      <c r="H25" s="48">
        <v>135013</v>
      </c>
      <c r="I25" s="48"/>
      <c r="J25" s="48">
        <v>134084</v>
      </c>
      <c r="K25" s="48"/>
    </row>
    <row r="26" spans="1:12" ht="23.25" x14ac:dyDescent="0.2">
      <c r="A26" s="11" t="s">
        <v>8</v>
      </c>
      <c r="C26" s="22"/>
      <c r="F26" s="52">
        <v>3477</v>
      </c>
      <c r="G26" s="48"/>
      <c r="H26" s="52">
        <v>3477</v>
      </c>
      <c r="I26" s="48"/>
      <c r="J26" s="52">
        <v>1505</v>
      </c>
      <c r="K26" s="53"/>
    </row>
    <row r="27" spans="1:12" ht="23.25" x14ac:dyDescent="0.2">
      <c r="A27" s="19" t="s">
        <v>9</v>
      </c>
      <c r="C27" s="22"/>
      <c r="F27" s="48">
        <f>SUM(F19:F26)</f>
        <v>2093481</v>
      </c>
      <c r="G27" s="48"/>
      <c r="H27" s="48">
        <f>SUM(H19:H26)</f>
        <v>2094081</v>
      </c>
      <c r="I27" s="48"/>
      <c r="J27" s="48">
        <f>SUM(J19:J26)</f>
        <v>2034125</v>
      </c>
      <c r="K27" s="48"/>
    </row>
    <row r="28" spans="1:12" thickBot="1" x14ac:dyDescent="0.25">
      <c r="A28" s="19" t="s">
        <v>10</v>
      </c>
      <c r="F28" s="55">
        <f>F27+F17</f>
        <v>2429799</v>
      </c>
      <c r="G28" s="53"/>
      <c r="H28" s="55">
        <f>H27+H17</f>
        <v>2429399</v>
      </c>
      <c r="I28" s="53"/>
      <c r="J28" s="55">
        <f>J17+J27</f>
        <v>2264919</v>
      </c>
      <c r="K28" s="53"/>
    </row>
    <row r="29" spans="1:12" thickTop="1" x14ac:dyDescent="0.2"/>
    <row r="30" spans="1:12" ht="23.25" x14ac:dyDescent="0.2">
      <c r="A30" s="11" t="s">
        <v>11</v>
      </c>
    </row>
    <row r="31" spans="1:12" s="10" customFormat="1" ht="23.25" x14ac:dyDescent="0.2">
      <c r="A31" s="6" t="s">
        <v>148</v>
      </c>
      <c r="B31" s="7"/>
      <c r="C31" s="8"/>
      <c r="D31" s="9"/>
      <c r="E31" s="9"/>
      <c r="F31" s="9"/>
      <c r="G31" s="9"/>
      <c r="H31" s="9"/>
      <c r="I31" s="9"/>
      <c r="J31" s="9"/>
      <c r="K31" s="9"/>
      <c r="L31" s="12"/>
    </row>
    <row r="32" spans="1:12" s="10" customFormat="1" ht="23.25" x14ac:dyDescent="0.2">
      <c r="A32" s="42" t="s">
        <v>113</v>
      </c>
      <c r="B32" s="7"/>
      <c r="C32" s="8"/>
      <c r="D32" s="9"/>
      <c r="E32" s="9"/>
      <c r="F32" s="7"/>
      <c r="G32" s="9"/>
      <c r="H32" s="7"/>
      <c r="I32" s="9"/>
      <c r="J32" s="7"/>
      <c r="K32" s="7"/>
      <c r="L32" s="12"/>
    </row>
    <row r="33" spans="1:12" s="68" customFormat="1" ht="22.5" customHeight="1" x14ac:dyDescent="0.2">
      <c r="A33" s="67" t="s">
        <v>138</v>
      </c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12"/>
    </row>
    <row r="34" spans="1:12" ht="23.25" x14ac:dyDescent="0.2">
      <c r="A34" s="8"/>
      <c r="B34" s="9"/>
      <c r="C34" s="67"/>
      <c r="D34" s="67"/>
      <c r="E34" s="67"/>
      <c r="F34" s="9"/>
      <c r="G34" s="9"/>
      <c r="H34" s="9"/>
      <c r="I34" s="9"/>
      <c r="J34" s="4" t="s">
        <v>72</v>
      </c>
      <c r="K34" s="4"/>
    </row>
    <row r="35" spans="1:12" ht="23.25" x14ac:dyDescent="0.2">
      <c r="A35" s="8"/>
      <c r="B35" s="9"/>
      <c r="C35" s="67"/>
      <c r="D35" s="67"/>
      <c r="E35" s="67"/>
      <c r="F35" s="102" t="s">
        <v>147</v>
      </c>
      <c r="G35" s="9"/>
      <c r="H35" s="110" t="s">
        <v>146</v>
      </c>
      <c r="I35" s="110"/>
      <c r="J35" s="110"/>
      <c r="K35" s="4"/>
    </row>
    <row r="36" spans="1:12" ht="23.25" x14ac:dyDescent="0.2">
      <c r="A36" s="8"/>
      <c r="B36" s="9"/>
      <c r="C36" s="14" t="s">
        <v>1</v>
      </c>
      <c r="D36" s="15"/>
      <c r="E36" s="15"/>
      <c r="F36" s="66" t="s">
        <v>139</v>
      </c>
      <c r="G36" s="17"/>
      <c r="H36" s="66" t="s">
        <v>139</v>
      </c>
      <c r="I36" s="17"/>
      <c r="J36" s="66" t="s">
        <v>118</v>
      </c>
      <c r="K36" s="4"/>
    </row>
    <row r="37" spans="1:12" ht="23.25" x14ac:dyDescent="0.2">
      <c r="A37" s="8"/>
      <c r="B37" s="9"/>
      <c r="C37" s="14"/>
      <c r="D37" s="15"/>
      <c r="E37" s="15"/>
      <c r="F37" s="18" t="s">
        <v>68</v>
      </c>
      <c r="G37" s="69"/>
      <c r="H37" s="18" t="s">
        <v>68</v>
      </c>
      <c r="I37" s="69"/>
      <c r="J37" s="18" t="s">
        <v>69</v>
      </c>
      <c r="K37" s="4"/>
    </row>
    <row r="38" spans="1:12" ht="23.25" x14ac:dyDescent="0.2">
      <c r="C38" s="14"/>
      <c r="D38" s="15"/>
      <c r="E38" s="15"/>
      <c r="F38" s="18" t="s">
        <v>70</v>
      </c>
      <c r="G38" s="69"/>
      <c r="H38" s="18" t="s">
        <v>70</v>
      </c>
      <c r="I38" s="69"/>
      <c r="J38" s="18"/>
      <c r="K38" s="66"/>
    </row>
    <row r="39" spans="1:12" ht="23.25" x14ac:dyDescent="0.2">
      <c r="A39" s="19" t="s">
        <v>12</v>
      </c>
    </row>
    <row r="40" spans="1:12" ht="23.25" x14ac:dyDescent="0.2">
      <c r="A40" s="19" t="s">
        <v>13</v>
      </c>
    </row>
    <row r="41" spans="1:12" ht="23.25" x14ac:dyDescent="0.2">
      <c r="A41" s="11" t="s">
        <v>121</v>
      </c>
      <c r="C41" s="22">
        <v>10</v>
      </c>
      <c r="F41" s="12">
        <v>70000</v>
      </c>
      <c r="H41" s="12">
        <v>70000</v>
      </c>
      <c r="J41" s="90">
        <v>13278</v>
      </c>
      <c r="K41" s="90"/>
    </row>
    <row r="42" spans="1:12" ht="23.25" x14ac:dyDescent="0.2">
      <c r="A42" s="51" t="s">
        <v>97</v>
      </c>
      <c r="B42" s="21"/>
      <c r="C42" s="22" t="s">
        <v>152</v>
      </c>
      <c r="F42" s="23">
        <v>110243</v>
      </c>
      <c r="G42" s="23"/>
      <c r="H42" s="23">
        <v>110243</v>
      </c>
      <c r="I42" s="23"/>
      <c r="J42" s="23">
        <v>140212</v>
      </c>
      <c r="K42" s="23"/>
    </row>
    <row r="43" spans="1:12" ht="23.25" x14ac:dyDescent="0.2">
      <c r="A43" s="51" t="s">
        <v>165</v>
      </c>
      <c r="B43" s="21"/>
      <c r="C43" s="22">
        <v>2</v>
      </c>
      <c r="F43" s="23">
        <v>100000</v>
      </c>
      <c r="G43" s="23"/>
      <c r="H43" s="23">
        <v>100000</v>
      </c>
      <c r="I43" s="23"/>
      <c r="J43" s="48">
        <v>0</v>
      </c>
      <c r="K43" s="23"/>
    </row>
    <row r="44" spans="1:12" ht="23.25" x14ac:dyDescent="0.2">
      <c r="A44" s="51" t="s">
        <v>98</v>
      </c>
      <c r="B44" s="21"/>
      <c r="C44" s="22">
        <v>12</v>
      </c>
      <c r="F44" s="23">
        <v>402</v>
      </c>
      <c r="G44" s="23"/>
      <c r="H44" s="23">
        <v>402</v>
      </c>
      <c r="I44" s="23"/>
      <c r="J44" s="48">
        <v>405</v>
      </c>
      <c r="K44" s="23"/>
    </row>
    <row r="45" spans="1:12" ht="23.25" x14ac:dyDescent="0.2">
      <c r="A45" s="51" t="s">
        <v>114</v>
      </c>
      <c r="B45" s="21"/>
      <c r="C45" s="22">
        <v>13</v>
      </c>
      <c r="F45" s="23">
        <v>95331</v>
      </c>
      <c r="G45" s="23"/>
      <c r="H45" s="23">
        <v>95331</v>
      </c>
      <c r="I45" s="23"/>
      <c r="J45" s="23">
        <v>73764</v>
      </c>
      <c r="K45" s="23"/>
    </row>
    <row r="46" spans="1:12" ht="23.25" x14ac:dyDescent="0.2">
      <c r="A46" s="51" t="s">
        <v>122</v>
      </c>
      <c r="B46" s="21"/>
      <c r="C46" s="22">
        <v>10</v>
      </c>
      <c r="F46" s="23">
        <v>372182</v>
      </c>
      <c r="G46" s="23"/>
      <c r="H46" s="23">
        <v>372182</v>
      </c>
      <c r="I46" s="23"/>
      <c r="J46" s="90">
        <v>386479</v>
      </c>
      <c r="K46" s="90"/>
    </row>
    <row r="47" spans="1:12" ht="23.25" x14ac:dyDescent="0.2">
      <c r="A47" s="51" t="s">
        <v>104</v>
      </c>
      <c r="B47" s="21"/>
      <c r="C47" s="22"/>
      <c r="F47" s="23">
        <v>4849</v>
      </c>
      <c r="G47" s="23"/>
      <c r="H47" s="23">
        <v>4849</v>
      </c>
      <c r="I47" s="23"/>
      <c r="J47" s="23">
        <v>2459</v>
      </c>
      <c r="K47" s="23"/>
    </row>
    <row r="48" spans="1:12" ht="23.25" x14ac:dyDescent="0.2">
      <c r="A48" s="11" t="s">
        <v>14</v>
      </c>
      <c r="C48" s="22"/>
      <c r="F48" s="23">
        <v>30214</v>
      </c>
      <c r="G48" s="23"/>
      <c r="H48" s="23">
        <v>30214</v>
      </c>
      <c r="I48" s="23"/>
      <c r="J48" s="23">
        <v>13165</v>
      </c>
      <c r="K48" s="23"/>
    </row>
    <row r="49" spans="1:12" ht="23.25" x14ac:dyDescent="0.2">
      <c r="A49" s="19" t="s">
        <v>15</v>
      </c>
      <c r="C49" s="22"/>
      <c r="F49" s="74">
        <f>SUM(F41:F48)</f>
        <v>783221</v>
      </c>
      <c r="G49" s="75"/>
      <c r="H49" s="74">
        <f>SUM(H41:H48)</f>
        <v>783221</v>
      </c>
      <c r="I49" s="75"/>
      <c r="J49" s="74">
        <f>SUM(J41:J48)</f>
        <v>629762</v>
      </c>
      <c r="K49" s="75"/>
    </row>
    <row r="50" spans="1:12" ht="23.25" x14ac:dyDescent="0.2">
      <c r="A50" s="19" t="s">
        <v>16</v>
      </c>
      <c r="C50" s="22"/>
      <c r="F50" s="73"/>
      <c r="G50" s="73"/>
      <c r="H50" s="73"/>
      <c r="I50" s="73"/>
      <c r="J50" s="73"/>
      <c r="K50" s="73"/>
    </row>
    <row r="51" spans="1:12" ht="23.25" x14ac:dyDescent="0.2">
      <c r="A51" s="11" t="s">
        <v>66</v>
      </c>
      <c r="C51" s="22"/>
      <c r="F51" s="73"/>
      <c r="G51" s="73"/>
      <c r="H51" s="73"/>
      <c r="I51" s="73"/>
      <c r="J51" s="73"/>
      <c r="K51" s="73"/>
    </row>
    <row r="52" spans="1:12" ht="23.25" x14ac:dyDescent="0.2">
      <c r="A52" s="11" t="s">
        <v>17</v>
      </c>
      <c r="C52" s="22">
        <v>12</v>
      </c>
      <c r="F52" s="73">
        <v>0</v>
      </c>
      <c r="G52" s="73"/>
      <c r="H52" s="48">
        <v>0</v>
      </c>
      <c r="I52" s="73"/>
      <c r="J52" s="48">
        <v>197</v>
      </c>
      <c r="K52" s="73"/>
    </row>
    <row r="53" spans="1:12" ht="23.25" x14ac:dyDescent="0.2">
      <c r="A53" s="11" t="s">
        <v>115</v>
      </c>
      <c r="C53" s="22"/>
      <c r="F53" s="73"/>
      <c r="G53" s="73"/>
      <c r="H53" s="73"/>
      <c r="I53" s="73"/>
      <c r="J53" s="73"/>
      <c r="K53" s="73"/>
    </row>
    <row r="54" spans="1:12" ht="23.25" x14ac:dyDescent="0.2">
      <c r="A54" s="11" t="s">
        <v>109</v>
      </c>
      <c r="C54" s="22">
        <v>13</v>
      </c>
      <c r="F54" s="73">
        <v>701904</v>
      </c>
      <c r="G54" s="73"/>
      <c r="H54" s="73">
        <v>701904</v>
      </c>
      <c r="I54" s="73"/>
      <c r="J54" s="73">
        <v>760150</v>
      </c>
      <c r="K54" s="73"/>
    </row>
    <row r="55" spans="1:12" ht="23.25" x14ac:dyDescent="0.2">
      <c r="A55" s="11" t="s">
        <v>170</v>
      </c>
      <c r="C55" s="22">
        <v>14</v>
      </c>
      <c r="F55" s="73">
        <v>68741</v>
      </c>
      <c r="G55" s="73"/>
      <c r="H55" s="73">
        <v>68741</v>
      </c>
      <c r="I55" s="73"/>
      <c r="J55" s="48">
        <v>0</v>
      </c>
      <c r="K55" s="73"/>
    </row>
    <row r="56" spans="1:12" ht="23.25" x14ac:dyDescent="0.2">
      <c r="A56" s="11" t="s">
        <v>18</v>
      </c>
      <c r="C56" s="22"/>
      <c r="F56" s="73">
        <v>756</v>
      </c>
      <c r="G56" s="73"/>
      <c r="H56" s="73">
        <v>756</v>
      </c>
      <c r="I56" s="73"/>
      <c r="J56" s="73">
        <v>675</v>
      </c>
      <c r="K56" s="73"/>
    </row>
    <row r="57" spans="1:12" ht="23.25" x14ac:dyDescent="0.2">
      <c r="A57" s="11" t="s">
        <v>82</v>
      </c>
      <c r="C57" s="22">
        <v>2</v>
      </c>
      <c r="F57" s="73">
        <v>143942</v>
      </c>
      <c r="G57" s="73"/>
      <c r="H57" s="73">
        <v>143942</v>
      </c>
      <c r="I57" s="73"/>
      <c r="J57" s="73">
        <v>147737</v>
      </c>
      <c r="K57" s="73"/>
    </row>
    <row r="58" spans="1:12" ht="23.25" x14ac:dyDescent="0.2">
      <c r="A58" s="11" t="s">
        <v>67</v>
      </c>
      <c r="C58" s="22"/>
      <c r="F58" s="12">
        <v>2321</v>
      </c>
      <c r="G58" s="73"/>
      <c r="H58" s="90">
        <v>2321</v>
      </c>
      <c r="I58" s="73"/>
      <c r="J58" s="73">
        <v>299</v>
      </c>
      <c r="K58" s="73"/>
    </row>
    <row r="59" spans="1:12" ht="23.25" x14ac:dyDescent="0.2">
      <c r="A59" s="11" t="s">
        <v>19</v>
      </c>
      <c r="C59" s="22"/>
      <c r="F59" s="105">
        <v>946</v>
      </c>
      <c r="G59" s="73"/>
      <c r="H59" s="89">
        <v>946</v>
      </c>
      <c r="I59" s="73"/>
      <c r="J59" s="89">
        <v>601</v>
      </c>
      <c r="K59" s="73"/>
    </row>
    <row r="60" spans="1:12" ht="23.25" x14ac:dyDescent="0.2">
      <c r="A60" s="19" t="s">
        <v>20</v>
      </c>
      <c r="C60" s="22"/>
      <c r="F60" s="73">
        <f>SUM(F54:F59)</f>
        <v>918610</v>
      </c>
      <c r="G60" s="73"/>
      <c r="H60" s="73">
        <f>SUM(H52:H59)</f>
        <v>918610</v>
      </c>
      <c r="I60" s="73"/>
      <c r="J60" s="73">
        <f>SUM(J52:J59)</f>
        <v>909659</v>
      </c>
      <c r="K60" s="73"/>
    </row>
    <row r="61" spans="1:12" ht="23.25" x14ac:dyDescent="0.2">
      <c r="A61" s="19" t="s">
        <v>21</v>
      </c>
      <c r="F61" s="80">
        <f>F60+F49</f>
        <v>1701831</v>
      </c>
      <c r="G61" s="73"/>
      <c r="H61" s="80">
        <f>H60+H49</f>
        <v>1701831</v>
      </c>
      <c r="I61" s="73"/>
      <c r="J61" s="80">
        <f>J49+J60</f>
        <v>1539421</v>
      </c>
      <c r="K61" s="73"/>
    </row>
    <row r="62" spans="1:12" ht="23.25" x14ac:dyDescent="0.2">
      <c r="F62" s="36"/>
      <c r="G62" s="36"/>
      <c r="H62" s="36"/>
      <c r="I62" s="36"/>
      <c r="J62" s="36"/>
      <c r="K62" s="36"/>
    </row>
    <row r="63" spans="1:12" ht="23.25" x14ac:dyDescent="0.2">
      <c r="A63" s="11" t="s">
        <v>11</v>
      </c>
      <c r="F63" s="36"/>
      <c r="G63" s="36"/>
      <c r="H63" s="36"/>
      <c r="I63" s="36"/>
      <c r="J63" s="36"/>
      <c r="K63" s="36"/>
    </row>
    <row r="64" spans="1:12" s="10" customFormat="1" ht="23.25" x14ac:dyDescent="0.2">
      <c r="A64" s="6" t="s">
        <v>148</v>
      </c>
      <c r="B64" s="7"/>
      <c r="C64" s="8"/>
      <c r="D64" s="9"/>
      <c r="E64" s="9"/>
      <c r="F64" s="9"/>
      <c r="G64" s="9"/>
      <c r="H64" s="9"/>
      <c r="I64" s="9"/>
      <c r="J64" s="9"/>
      <c r="K64" s="9"/>
      <c r="L64" s="12"/>
    </row>
    <row r="65" spans="1:12" s="10" customFormat="1" ht="23.25" x14ac:dyDescent="0.2">
      <c r="A65" s="42" t="s">
        <v>113</v>
      </c>
      <c r="B65" s="7"/>
      <c r="C65" s="8"/>
      <c r="D65" s="9"/>
      <c r="E65" s="9"/>
      <c r="F65" s="7"/>
      <c r="G65" s="9"/>
      <c r="H65" s="7"/>
      <c r="I65" s="9"/>
      <c r="J65" s="7"/>
      <c r="K65" s="7"/>
      <c r="L65" s="12"/>
    </row>
    <row r="66" spans="1:12" s="68" customFormat="1" ht="22.5" customHeight="1" x14ac:dyDescent="0.2">
      <c r="A66" s="67" t="s">
        <v>138</v>
      </c>
      <c r="B66" s="67"/>
      <c r="C66" s="67"/>
      <c r="D66" s="67"/>
      <c r="E66" s="67"/>
      <c r="F66" s="67"/>
      <c r="G66" s="67"/>
      <c r="H66" s="67"/>
      <c r="I66" s="67"/>
      <c r="J66" s="67"/>
      <c r="K66" s="67"/>
      <c r="L66" s="12"/>
    </row>
    <row r="67" spans="1:12" ht="23.25" x14ac:dyDescent="0.2">
      <c r="A67" s="8"/>
      <c r="B67" s="9"/>
      <c r="C67" s="67"/>
      <c r="D67" s="67"/>
      <c r="E67" s="67"/>
      <c r="F67" s="9"/>
      <c r="G67" s="9"/>
      <c r="H67" s="9"/>
      <c r="I67" s="9"/>
      <c r="J67" s="4" t="s">
        <v>72</v>
      </c>
      <c r="K67" s="4"/>
    </row>
    <row r="68" spans="1:12" ht="23.25" x14ac:dyDescent="0.2">
      <c r="A68" s="8"/>
      <c r="B68" s="9"/>
      <c r="C68" s="67"/>
      <c r="D68" s="67"/>
      <c r="E68" s="67"/>
      <c r="F68" s="102" t="s">
        <v>147</v>
      </c>
      <c r="G68" s="9"/>
      <c r="H68" s="110" t="s">
        <v>146</v>
      </c>
      <c r="I68" s="110"/>
      <c r="J68" s="110"/>
      <c r="K68" s="4"/>
    </row>
    <row r="69" spans="1:12" ht="23.25" x14ac:dyDescent="0.2">
      <c r="A69" s="8"/>
      <c r="B69" s="9"/>
      <c r="C69" s="14" t="s">
        <v>1</v>
      </c>
      <c r="D69" s="15"/>
      <c r="E69" s="15"/>
      <c r="F69" s="66" t="s">
        <v>139</v>
      </c>
      <c r="G69" s="17"/>
      <c r="H69" s="66" t="s">
        <v>139</v>
      </c>
      <c r="I69" s="17"/>
      <c r="J69" s="66" t="s">
        <v>118</v>
      </c>
      <c r="K69" s="4"/>
    </row>
    <row r="70" spans="1:12" ht="23.25" x14ac:dyDescent="0.2">
      <c r="A70" s="8"/>
      <c r="B70" s="9"/>
      <c r="C70" s="14"/>
      <c r="D70" s="15"/>
      <c r="E70" s="15"/>
      <c r="F70" s="18" t="s">
        <v>68</v>
      </c>
      <c r="G70" s="69"/>
      <c r="H70" s="18" t="s">
        <v>68</v>
      </c>
      <c r="I70" s="69"/>
      <c r="J70" s="18" t="s">
        <v>69</v>
      </c>
      <c r="K70" s="4"/>
    </row>
    <row r="71" spans="1:12" ht="23.25" x14ac:dyDescent="0.2">
      <c r="C71" s="14"/>
      <c r="D71" s="15"/>
      <c r="E71" s="15"/>
      <c r="F71" s="18" t="s">
        <v>70</v>
      </c>
      <c r="G71" s="69"/>
      <c r="H71" s="18" t="s">
        <v>70</v>
      </c>
      <c r="I71" s="69"/>
      <c r="J71" s="18"/>
      <c r="K71" s="66"/>
    </row>
    <row r="72" spans="1:12" ht="23.25" x14ac:dyDescent="0.2">
      <c r="A72" s="19" t="s">
        <v>22</v>
      </c>
      <c r="F72" s="37"/>
      <c r="G72" s="37"/>
      <c r="H72" s="37"/>
      <c r="I72" s="37"/>
      <c r="J72" s="37"/>
      <c r="K72" s="37"/>
    </row>
    <row r="73" spans="1:12" ht="23.25" x14ac:dyDescent="0.2">
      <c r="A73" s="11" t="s">
        <v>23</v>
      </c>
      <c r="C73" s="22">
        <v>15</v>
      </c>
      <c r="F73" s="37"/>
      <c r="G73" s="37"/>
      <c r="H73" s="37"/>
      <c r="I73" s="37"/>
      <c r="J73" s="37"/>
      <c r="K73" s="37"/>
    </row>
    <row r="74" spans="1:12" ht="23.25" x14ac:dyDescent="0.2">
      <c r="A74" s="20" t="s">
        <v>24</v>
      </c>
      <c r="B74" s="21"/>
      <c r="C74" s="22"/>
      <c r="F74" s="37"/>
      <c r="G74" s="37"/>
      <c r="H74" s="37"/>
      <c r="I74" s="37"/>
      <c r="J74" s="37"/>
      <c r="K74" s="37"/>
    </row>
    <row r="75" spans="1:12" ht="23.25" x14ac:dyDescent="0.2">
      <c r="A75" s="20" t="s">
        <v>171</v>
      </c>
      <c r="B75" s="10"/>
      <c r="C75" s="22"/>
      <c r="K75" s="36"/>
    </row>
    <row r="76" spans="1:12" thickBot="1" x14ac:dyDescent="0.25">
      <c r="A76" s="20" t="s">
        <v>172</v>
      </c>
      <c r="B76" s="10"/>
      <c r="C76" s="22"/>
      <c r="F76" s="38">
        <v>518546</v>
      </c>
      <c r="G76" s="36"/>
      <c r="H76" s="38">
        <v>518546</v>
      </c>
      <c r="I76" s="36"/>
      <c r="J76" s="38">
        <v>370390</v>
      </c>
      <c r="K76" s="36"/>
    </row>
    <row r="77" spans="1:12" thickTop="1" x14ac:dyDescent="0.2">
      <c r="A77" s="20" t="s">
        <v>99</v>
      </c>
      <c r="B77" s="21"/>
      <c r="C77" s="22"/>
      <c r="F77" s="37"/>
      <c r="G77" s="37"/>
      <c r="H77" s="37"/>
      <c r="I77" s="37"/>
      <c r="J77" s="37"/>
      <c r="K77" s="37"/>
    </row>
    <row r="78" spans="1:12" ht="23.25" x14ac:dyDescent="0.2">
      <c r="A78" s="20" t="s">
        <v>83</v>
      </c>
      <c r="B78" s="10"/>
      <c r="F78" s="36">
        <v>370390</v>
      </c>
      <c r="G78" s="36"/>
      <c r="H78" s="36">
        <v>370390</v>
      </c>
      <c r="I78" s="36"/>
      <c r="J78" s="36">
        <v>370390</v>
      </c>
      <c r="K78" s="36"/>
    </row>
    <row r="79" spans="1:12" ht="23.25" x14ac:dyDescent="0.2">
      <c r="A79" s="11" t="s">
        <v>25</v>
      </c>
      <c r="C79" s="22"/>
      <c r="F79" s="37">
        <v>201871</v>
      </c>
      <c r="G79" s="37"/>
      <c r="H79" s="37">
        <v>201871</v>
      </c>
      <c r="I79" s="37"/>
      <c r="J79" s="37">
        <v>201871</v>
      </c>
      <c r="K79" s="37"/>
    </row>
    <row r="80" spans="1:12" ht="23.25" x14ac:dyDescent="0.2">
      <c r="A80" s="20" t="s">
        <v>26</v>
      </c>
      <c r="B80" s="10"/>
      <c r="C80" s="22"/>
      <c r="F80" s="37"/>
      <c r="G80" s="37"/>
      <c r="H80" s="37"/>
      <c r="I80" s="37"/>
      <c r="J80" s="37"/>
      <c r="K80" s="37"/>
    </row>
    <row r="81" spans="1:11" ht="23.25" x14ac:dyDescent="0.2">
      <c r="A81" s="20" t="s">
        <v>27</v>
      </c>
      <c r="B81" s="10"/>
      <c r="C81" s="22"/>
      <c r="F81" s="37">
        <v>37039</v>
      </c>
      <c r="G81" s="37"/>
      <c r="H81" s="37">
        <v>37039</v>
      </c>
      <c r="I81" s="37"/>
      <c r="J81" s="37">
        <v>37039</v>
      </c>
      <c r="K81" s="37"/>
    </row>
    <row r="82" spans="1:11" ht="23.25" x14ac:dyDescent="0.2">
      <c r="A82" s="56" t="s">
        <v>28</v>
      </c>
      <c r="B82" s="10"/>
      <c r="F82" s="36">
        <f>118144+124</f>
        <v>118268</v>
      </c>
      <c r="G82" s="36"/>
      <c r="H82" s="36">
        <v>118268</v>
      </c>
      <c r="I82" s="36"/>
      <c r="J82" s="36">
        <v>116198</v>
      </c>
      <c r="K82" s="36"/>
    </row>
    <row r="83" spans="1:11" ht="23.25" customHeight="1" x14ac:dyDescent="0.2">
      <c r="A83" s="20" t="s">
        <v>150</v>
      </c>
      <c r="B83" s="10"/>
      <c r="F83" s="94">
        <f>SUM(F78:F82)</f>
        <v>727568</v>
      </c>
      <c r="G83" s="36"/>
      <c r="H83" s="94">
        <f>SUM(H78:H82)</f>
        <v>727568</v>
      </c>
      <c r="I83" s="36"/>
      <c r="J83" s="94">
        <f>SUM(J78:J82)</f>
        <v>725498</v>
      </c>
      <c r="K83" s="36"/>
    </row>
    <row r="84" spans="1:11" ht="23.25" customHeight="1" x14ac:dyDescent="0.2">
      <c r="A84" s="20" t="s">
        <v>149</v>
      </c>
      <c r="B84" s="10"/>
      <c r="F84" s="93">
        <v>400</v>
      </c>
      <c r="G84" s="37"/>
      <c r="H84" s="52">
        <v>0</v>
      </c>
      <c r="I84" s="48"/>
      <c r="J84" s="52">
        <v>0</v>
      </c>
      <c r="K84" s="36"/>
    </row>
    <row r="85" spans="1:11" ht="23.25" customHeight="1" x14ac:dyDescent="0.2">
      <c r="A85" s="26" t="s">
        <v>29</v>
      </c>
      <c r="B85" s="10"/>
      <c r="F85" s="76">
        <f>SUM(F83:F84)</f>
        <v>727968</v>
      </c>
      <c r="G85" s="37"/>
      <c r="H85" s="76">
        <f>SUM(H83:H84)</f>
        <v>727568</v>
      </c>
      <c r="I85" s="37"/>
      <c r="J85" s="76">
        <f>SUM(J83:J84)</f>
        <v>725498</v>
      </c>
      <c r="K85" s="36"/>
    </row>
    <row r="86" spans="1:11" ht="23.25" customHeight="1" thickBot="1" x14ac:dyDescent="0.25">
      <c r="A86" s="19" t="s">
        <v>30</v>
      </c>
      <c r="F86" s="38">
        <f>F85+F61</f>
        <v>2429799</v>
      </c>
      <c r="G86" s="37"/>
      <c r="H86" s="38">
        <f>H85+H61</f>
        <v>2429399</v>
      </c>
      <c r="I86" s="37"/>
      <c r="J86" s="38">
        <f>J85+J61</f>
        <v>2264919</v>
      </c>
      <c r="K86" s="36"/>
    </row>
    <row r="87" spans="1:11" ht="23.25" customHeight="1" thickTop="1" x14ac:dyDescent="0.2">
      <c r="C87" s="35"/>
      <c r="F87" s="37">
        <f>F28-F86</f>
        <v>0</v>
      </c>
      <c r="G87" s="37"/>
      <c r="H87" s="37">
        <f>H28-H86</f>
        <v>0</v>
      </c>
      <c r="I87" s="37"/>
      <c r="J87" s="37">
        <f>J28-J86</f>
        <v>0</v>
      </c>
      <c r="K87" s="37">
        <f>K86-K28</f>
        <v>0</v>
      </c>
    </row>
    <row r="88" spans="1:11" ht="23.25" customHeight="1" x14ac:dyDescent="0.2">
      <c r="A88" s="11" t="s">
        <v>11</v>
      </c>
      <c r="C88" s="35"/>
    </row>
    <row r="89" spans="1:11" ht="23.25" customHeight="1" x14ac:dyDescent="0.2">
      <c r="C89" s="35"/>
    </row>
    <row r="90" spans="1:11" ht="23.25" customHeight="1" x14ac:dyDescent="0.2">
      <c r="A90" s="57"/>
      <c r="B90" s="47"/>
      <c r="C90" s="35"/>
    </row>
    <row r="91" spans="1:11" ht="23.25" customHeight="1" x14ac:dyDescent="0.2">
      <c r="A91" s="58"/>
      <c r="B91" s="47"/>
      <c r="C91" s="35"/>
    </row>
    <row r="92" spans="1:11" ht="23.25" customHeight="1" x14ac:dyDescent="0.2">
      <c r="B92" s="59" t="s">
        <v>31</v>
      </c>
    </row>
    <row r="93" spans="1:11" ht="23.25" customHeight="1" x14ac:dyDescent="0.2">
      <c r="A93" s="57"/>
      <c r="B93" s="47"/>
      <c r="C93" s="35"/>
    </row>
    <row r="94" spans="1:11" ht="23.25" x14ac:dyDescent="0.2"/>
    <row r="95" spans="1:11" s="11" customFormat="1" ht="23.25" x14ac:dyDescent="0.2">
      <c r="B95" s="12"/>
      <c r="D95" s="12"/>
      <c r="E95" s="12"/>
      <c r="F95" s="12"/>
      <c r="G95" s="12"/>
      <c r="H95" s="12"/>
      <c r="I95" s="12"/>
      <c r="J95" s="12"/>
      <c r="K95" s="12"/>
    </row>
    <row r="96" spans="1:11" s="11" customFormat="1" ht="23.25" x14ac:dyDescent="0.2">
      <c r="B96" s="12"/>
      <c r="D96" s="12"/>
      <c r="E96" s="12"/>
      <c r="F96" s="12"/>
      <c r="G96" s="12"/>
      <c r="H96" s="12"/>
      <c r="I96" s="12"/>
      <c r="J96" s="12"/>
      <c r="K96" s="12"/>
    </row>
    <row r="97" spans="2:11" s="11" customFormat="1" ht="23.25" x14ac:dyDescent="0.2">
      <c r="B97" s="12"/>
      <c r="D97" s="12"/>
      <c r="E97" s="12"/>
      <c r="F97" s="12"/>
      <c r="G97" s="12"/>
      <c r="H97" s="12"/>
      <c r="I97" s="12"/>
      <c r="J97" s="12"/>
      <c r="K97" s="12"/>
    </row>
    <row r="98" spans="2:11" s="11" customFormat="1" ht="23.25" x14ac:dyDescent="0.2">
      <c r="B98" s="12"/>
      <c r="D98" s="12"/>
      <c r="E98" s="12"/>
      <c r="F98" s="12"/>
      <c r="G98" s="12"/>
      <c r="H98" s="12"/>
      <c r="I98" s="12"/>
      <c r="J98" s="12"/>
      <c r="K98" s="12"/>
    </row>
    <row r="99" spans="2:11" s="11" customFormat="1" ht="23.25" x14ac:dyDescent="0.2">
      <c r="B99" s="12"/>
      <c r="D99" s="12"/>
      <c r="E99" s="12"/>
      <c r="F99" s="12"/>
      <c r="G99" s="12"/>
      <c r="H99" s="12"/>
      <c r="I99" s="12"/>
      <c r="J99" s="12"/>
      <c r="K99" s="12"/>
    </row>
    <row r="100" spans="2:11" s="11" customFormat="1" ht="23.25" x14ac:dyDescent="0.2">
      <c r="B100" s="12"/>
      <c r="D100" s="12"/>
      <c r="E100" s="12"/>
      <c r="F100" s="12"/>
      <c r="G100" s="12"/>
      <c r="H100" s="12"/>
      <c r="I100" s="12"/>
      <c r="J100" s="12"/>
      <c r="K100" s="12"/>
    </row>
    <row r="101" spans="2:11" s="11" customFormat="1" ht="23.25" x14ac:dyDescent="0.2">
      <c r="B101" s="12"/>
      <c r="D101" s="12"/>
      <c r="E101" s="12"/>
      <c r="F101" s="12"/>
      <c r="G101" s="12"/>
      <c r="H101" s="12"/>
      <c r="I101" s="12"/>
      <c r="J101" s="12"/>
      <c r="K101" s="12"/>
    </row>
    <row r="102" spans="2:11" s="11" customFormat="1" ht="23.25" x14ac:dyDescent="0.2">
      <c r="B102" s="12"/>
      <c r="D102" s="12"/>
      <c r="E102" s="12"/>
      <c r="F102" s="12"/>
      <c r="G102" s="12"/>
      <c r="H102" s="12"/>
      <c r="I102" s="12"/>
      <c r="J102" s="12"/>
      <c r="K102" s="12"/>
    </row>
    <row r="103" spans="2:11" s="11" customFormat="1" ht="23.25" x14ac:dyDescent="0.2">
      <c r="B103" s="12"/>
      <c r="D103" s="12"/>
      <c r="E103" s="12"/>
      <c r="F103" s="12"/>
      <c r="G103" s="12"/>
      <c r="H103" s="12"/>
      <c r="I103" s="12"/>
      <c r="J103" s="12"/>
      <c r="K103" s="12"/>
    </row>
    <row r="104" spans="2:11" s="11" customFormat="1" ht="23.25" x14ac:dyDescent="0.2">
      <c r="B104" s="12"/>
      <c r="D104" s="12"/>
      <c r="E104" s="12"/>
      <c r="F104" s="12"/>
      <c r="G104" s="12"/>
      <c r="H104" s="12"/>
      <c r="I104" s="12"/>
      <c r="J104" s="12"/>
      <c r="K104" s="12"/>
    </row>
    <row r="105" spans="2:11" s="11" customFormat="1" ht="23.25" x14ac:dyDescent="0.2">
      <c r="B105" s="12"/>
      <c r="D105" s="12"/>
      <c r="E105" s="12"/>
      <c r="F105" s="12"/>
      <c r="G105" s="12"/>
      <c r="H105" s="12"/>
      <c r="I105" s="12"/>
      <c r="J105" s="12"/>
      <c r="K105" s="12"/>
    </row>
    <row r="106" spans="2:11" s="11" customFormat="1" ht="23.25" x14ac:dyDescent="0.2">
      <c r="B106" s="12"/>
      <c r="D106" s="12"/>
      <c r="E106" s="12"/>
      <c r="F106" s="12"/>
      <c r="G106" s="12"/>
      <c r="H106" s="12"/>
      <c r="I106" s="12"/>
      <c r="J106" s="12"/>
      <c r="K106" s="12"/>
    </row>
    <row r="107" spans="2:11" s="11" customFormat="1" ht="23.25" x14ac:dyDescent="0.2">
      <c r="B107" s="12"/>
      <c r="D107" s="12"/>
      <c r="E107" s="12"/>
      <c r="F107" s="12"/>
      <c r="G107" s="12"/>
      <c r="H107" s="12"/>
      <c r="I107" s="12"/>
      <c r="J107" s="12"/>
      <c r="K107" s="12"/>
    </row>
    <row r="108" spans="2:11" s="11" customFormat="1" ht="23.25" x14ac:dyDescent="0.2">
      <c r="B108" s="12"/>
      <c r="D108" s="12"/>
      <c r="E108" s="12"/>
      <c r="F108" s="12"/>
      <c r="G108" s="12"/>
      <c r="H108" s="12"/>
      <c r="I108" s="12"/>
      <c r="J108" s="12"/>
      <c r="K108" s="12"/>
    </row>
    <row r="109" spans="2:11" s="11" customFormat="1" ht="23.25" x14ac:dyDescent="0.2">
      <c r="B109" s="12"/>
      <c r="D109" s="12"/>
      <c r="E109" s="12"/>
      <c r="F109" s="12"/>
      <c r="G109" s="12"/>
      <c r="H109" s="12"/>
      <c r="I109" s="12"/>
      <c r="J109" s="12"/>
      <c r="K109" s="12"/>
    </row>
    <row r="110" spans="2:11" s="11" customFormat="1" ht="23.25" x14ac:dyDescent="0.2">
      <c r="B110" s="12"/>
      <c r="D110" s="12"/>
      <c r="E110" s="12"/>
      <c r="F110" s="12"/>
      <c r="G110" s="12"/>
      <c r="H110" s="12"/>
      <c r="I110" s="12"/>
      <c r="J110" s="12"/>
      <c r="K110" s="12"/>
    </row>
    <row r="111" spans="2:11" s="11" customFormat="1" ht="23.25" x14ac:dyDescent="0.2">
      <c r="B111" s="12"/>
      <c r="D111" s="12"/>
      <c r="E111" s="12"/>
      <c r="F111" s="12"/>
      <c r="G111" s="12"/>
      <c r="H111" s="12"/>
      <c r="I111" s="12"/>
      <c r="J111" s="12"/>
      <c r="K111" s="12"/>
    </row>
    <row r="112" spans="2:11" s="11" customFormat="1" ht="23.25" x14ac:dyDescent="0.2">
      <c r="B112" s="12"/>
      <c r="D112" s="12"/>
      <c r="E112" s="12"/>
      <c r="F112" s="12"/>
      <c r="G112" s="12"/>
      <c r="H112" s="12"/>
      <c r="I112" s="12"/>
      <c r="J112" s="12"/>
      <c r="K112" s="12"/>
    </row>
    <row r="113" spans="2:11" s="11" customFormat="1" ht="23.25" x14ac:dyDescent="0.2">
      <c r="B113" s="12"/>
      <c r="D113" s="12"/>
      <c r="E113" s="12"/>
      <c r="F113" s="12"/>
      <c r="G113" s="12"/>
      <c r="H113" s="12"/>
      <c r="I113" s="12"/>
      <c r="J113" s="12"/>
      <c r="K113" s="12"/>
    </row>
    <row r="114" spans="2:11" s="11" customFormat="1" ht="23.25" x14ac:dyDescent="0.2">
      <c r="B114" s="12"/>
      <c r="D114" s="12"/>
      <c r="E114" s="12"/>
      <c r="F114" s="12"/>
      <c r="G114" s="12"/>
      <c r="H114" s="12"/>
      <c r="I114" s="12"/>
      <c r="J114" s="12"/>
      <c r="K114" s="12"/>
    </row>
    <row r="115" spans="2:11" s="11" customFormat="1" ht="23.25" x14ac:dyDescent="0.2">
      <c r="B115" s="12"/>
      <c r="D115" s="12"/>
      <c r="E115" s="12"/>
      <c r="F115" s="12"/>
      <c r="G115" s="12"/>
      <c r="H115" s="12"/>
      <c r="I115" s="12"/>
      <c r="J115" s="12"/>
      <c r="K115" s="12"/>
    </row>
    <row r="116" spans="2:11" s="11" customFormat="1" ht="23.25" x14ac:dyDescent="0.2">
      <c r="B116" s="12"/>
      <c r="D116" s="12"/>
      <c r="E116" s="12"/>
      <c r="F116" s="12"/>
      <c r="G116" s="12"/>
      <c r="H116" s="12"/>
      <c r="I116" s="12"/>
      <c r="J116" s="12"/>
      <c r="K116" s="12"/>
    </row>
    <row r="117" spans="2:11" s="11" customFormat="1" ht="23.25" x14ac:dyDescent="0.2">
      <c r="B117" s="12"/>
      <c r="D117" s="12"/>
      <c r="E117" s="12"/>
      <c r="F117" s="12"/>
      <c r="G117" s="12"/>
      <c r="H117" s="12"/>
      <c r="I117" s="12"/>
      <c r="J117" s="12"/>
      <c r="K117" s="12"/>
    </row>
    <row r="118" spans="2:11" s="11" customFormat="1" ht="23.25" x14ac:dyDescent="0.2">
      <c r="B118" s="12"/>
      <c r="D118" s="12"/>
      <c r="E118" s="12"/>
      <c r="F118" s="12"/>
      <c r="G118" s="12"/>
      <c r="H118" s="12"/>
      <c r="I118" s="12"/>
      <c r="J118" s="12"/>
      <c r="K118" s="12"/>
    </row>
    <row r="119" spans="2:11" s="11" customFormat="1" ht="23.25" x14ac:dyDescent="0.2">
      <c r="B119" s="12"/>
      <c r="D119" s="12"/>
      <c r="E119" s="12"/>
      <c r="F119" s="12"/>
      <c r="G119" s="12"/>
      <c r="H119" s="12"/>
      <c r="I119" s="12"/>
      <c r="J119" s="12"/>
      <c r="K119" s="12"/>
    </row>
    <row r="120" spans="2:11" s="11" customFormat="1" ht="23.25" x14ac:dyDescent="0.2">
      <c r="B120" s="12"/>
      <c r="D120" s="12"/>
      <c r="E120" s="12"/>
      <c r="F120" s="12"/>
      <c r="G120" s="12"/>
      <c r="H120" s="12"/>
      <c r="I120" s="12"/>
      <c r="J120" s="12"/>
      <c r="K120" s="12"/>
    </row>
    <row r="121" spans="2:11" s="11" customFormat="1" ht="23.25" x14ac:dyDescent="0.2">
      <c r="B121" s="12"/>
      <c r="D121" s="12"/>
      <c r="E121" s="12"/>
      <c r="F121" s="12"/>
      <c r="G121" s="12"/>
      <c r="H121" s="12"/>
      <c r="I121" s="12"/>
      <c r="J121" s="12"/>
      <c r="K121" s="12"/>
    </row>
    <row r="122" spans="2:11" s="11" customFormat="1" ht="23.25" x14ac:dyDescent="0.2">
      <c r="B122" s="12"/>
      <c r="D122" s="12"/>
      <c r="E122" s="12"/>
      <c r="F122" s="12"/>
      <c r="G122" s="12"/>
      <c r="H122" s="12"/>
      <c r="I122" s="12"/>
      <c r="J122" s="12"/>
      <c r="K122" s="12"/>
    </row>
    <row r="123" spans="2:11" s="11" customFormat="1" ht="23.25" x14ac:dyDescent="0.2">
      <c r="B123" s="12"/>
      <c r="D123" s="12"/>
      <c r="E123" s="12"/>
      <c r="F123" s="12"/>
      <c r="G123" s="12"/>
      <c r="H123" s="12"/>
      <c r="I123" s="12"/>
      <c r="J123" s="12"/>
      <c r="K123" s="12"/>
    </row>
    <row r="124" spans="2:11" s="11" customFormat="1" ht="23.25" x14ac:dyDescent="0.2">
      <c r="B124" s="12"/>
      <c r="D124" s="12"/>
      <c r="E124" s="12"/>
      <c r="F124" s="12"/>
      <c r="G124" s="12"/>
      <c r="H124" s="12"/>
      <c r="I124" s="12"/>
      <c r="J124" s="12"/>
      <c r="K124" s="12"/>
    </row>
    <row r="125" spans="2:11" s="11" customFormat="1" ht="23.25" x14ac:dyDescent="0.2">
      <c r="B125" s="12"/>
      <c r="D125" s="12"/>
      <c r="E125" s="12"/>
      <c r="F125" s="12"/>
      <c r="G125" s="12"/>
      <c r="H125" s="12"/>
      <c r="I125" s="12"/>
      <c r="J125" s="12"/>
      <c r="K125" s="12"/>
    </row>
    <row r="126" spans="2:11" s="11" customFormat="1" ht="23.25" x14ac:dyDescent="0.2">
      <c r="B126" s="12"/>
      <c r="D126" s="12"/>
      <c r="E126" s="12"/>
      <c r="F126" s="12"/>
      <c r="G126" s="12"/>
      <c r="H126" s="12"/>
      <c r="I126" s="12"/>
      <c r="J126" s="12"/>
      <c r="K126" s="12"/>
    </row>
    <row r="127" spans="2:11" s="11" customFormat="1" ht="23.25" x14ac:dyDescent="0.2">
      <c r="B127" s="12"/>
      <c r="D127" s="12"/>
      <c r="E127" s="12"/>
      <c r="F127" s="12"/>
      <c r="G127" s="12"/>
      <c r="H127" s="12"/>
      <c r="I127" s="12"/>
      <c r="J127" s="12"/>
      <c r="K127" s="12"/>
    </row>
    <row r="128" spans="2:11" s="11" customFormat="1" ht="23.25" x14ac:dyDescent="0.2">
      <c r="B128" s="12"/>
      <c r="D128" s="12"/>
      <c r="E128" s="12"/>
      <c r="F128" s="12"/>
      <c r="G128" s="12"/>
      <c r="H128" s="12"/>
      <c r="I128" s="12"/>
      <c r="J128" s="12"/>
      <c r="K128" s="12"/>
    </row>
    <row r="129" spans="2:11" s="11" customFormat="1" ht="23.25" x14ac:dyDescent="0.2">
      <c r="B129" s="12"/>
      <c r="D129" s="12"/>
      <c r="E129" s="12"/>
      <c r="F129" s="12"/>
      <c r="G129" s="12"/>
      <c r="H129" s="12"/>
      <c r="I129" s="12"/>
      <c r="J129" s="12"/>
      <c r="K129" s="12"/>
    </row>
    <row r="130" spans="2:11" s="11" customFormat="1" ht="23.25" x14ac:dyDescent="0.2">
      <c r="B130" s="12"/>
      <c r="D130" s="12"/>
      <c r="E130" s="12"/>
      <c r="F130" s="12"/>
      <c r="G130" s="12"/>
      <c r="H130" s="12"/>
      <c r="I130" s="12"/>
      <c r="J130" s="12"/>
      <c r="K130" s="12"/>
    </row>
    <row r="131" spans="2:11" s="11" customFormat="1" ht="23.25" x14ac:dyDescent="0.2">
      <c r="B131" s="12"/>
      <c r="D131" s="12"/>
      <c r="E131" s="12"/>
      <c r="F131" s="12"/>
      <c r="G131" s="12"/>
      <c r="H131" s="12"/>
      <c r="I131" s="12"/>
      <c r="J131" s="12"/>
      <c r="K131" s="12"/>
    </row>
    <row r="132" spans="2:11" s="11" customFormat="1" ht="23.25" x14ac:dyDescent="0.2">
      <c r="B132" s="12"/>
      <c r="D132" s="12"/>
      <c r="E132" s="12"/>
      <c r="F132" s="12"/>
      <c r="G132" s="12"/>
      <c r="H132" s="12"/>
      <c r="I132" s="12"/>
      <c r="J132" s="12"/>
      <c r="K132" s="12"/>
    </row>
    <row r="133" spans="2:11" s="11" customFormat="1" ht="23.25" x14ac:dyDescent="0.2">
      <c r="B133" s="12"/>
      <c r="D133" s="12"/>
      <c r="E133" s="12"/>
      <c r="F133" s="12"/>
      <c r="G133" s="12"/>
      <c r="H133" s="12"/>
      <c r="I133" s="12"/>
      <c r="J133" s="12"/>
      <c r="K133" s="12"/>
    </row>
    <row r="134" spans="2:11" s="11" customFormat="1" ht="23.25" x14ac:dyDescent="0.2">
      <c r="B134" s="12"/>
      <c r="D134" s="12"/>
      <c r="E134" s="12"/>
      <c r="F134" s="12"/>
      <c r="G134" s="12"/>
      <c r="H134" s="12"/>
      <c r="I134" s="12"/>
      <c r="J134" s="12"/>
      <c r="K134" s="12"/>
    </row>
    <row r="135" spans="2:11" s="11" customFormat="1" ht="23.25" x14ac:dyDescent="0.2">
      <c r="B135" s="12"/>
      <c r="D135" s="12"/>
      <c r="E135" s="12"/>
      <c r="F135" s="12"/>
      <c r="G135" s="12"/>
      <c r="H135" s="12"/>
      <c r="I135" s="12"/>
      <c r="J135" s="12"/>
      <c r="K135" s="12"/>
    </row>
    <row r="136" spans="2:11" s="11" customFormat="1" ht="23.25" x14ac:dyDescent="0.2">
      <c r="B136" s="12"/>
      <c r="D136" s="12"/>
      <c r="E136" s="12"/>
      <c r="F136" s="12"/>
      <c r="G136" s="12"/>
      <c r="H136" s="12"/>
      <c r="I136" s="12"/>
      <c r="J136" s="12"/>
      <c r="K136" s="12"/>
    </row>
    <row r="137" spans="2:11" s="11" customFormat="1" ht="23.25" x14ac:dyDescent="0.2">
      <c r="B137" s="12"/>
      <c r="D137" s="12"/>
      <c r="E137" s="12"/>
      <c r="F137" s="12"/>
      <c r="G137" s="12"/>
      <c r="H137" s="12"/>
      <c r="I137" s="12"/>
      <c r="J137" s="12"/>
      <c r="K137" s="12"/>
    </row>
    <row r="138" spans="2:11" s="11" customFormat="1" ht="23.25" x14ac:dyDescent="0.2">
      <c r="B138" s="12"/>
      <c r="D138" s="12"/>
      <c r="E138" s="12"/>
      <c r="F138" s="12"/>
      <c r="G138" s="12"/>
      <c r="H138" s="12"/>
      <c r="I138" s="12"/>
      <c r="J138" s="12"/>
      <c r="K138" s="12"/>
    </row>
    <row r="139" spans="2:11" s="11" customFormat="1" ht="23.25" x14ac:dyDescent="0.2">
      <c r="B139" s="12"/>
      <c r="D139" s="12"/>
      <c r="E139" s="12"/>
      <c r="F139" s="12"/>
      <c r="G139" s="12"/>
      <c r="H139" s="12"/>
      <c r="I139" s="12"/>
      <c r="J139" s="12"/>
      <c r="K139" s="12"/>
    </row>
    <row r="140" spans="2:11" s="11" customFormat="1" ht="23.25" x14ac:dyDescent="0.2">
      <c r="B140" s="12"/>
      <c r="D140" s="12"/>
      <c r="E140" s="12"/>
      <c r="F140" s="12"/>
      <c r="G140" s="12"/>
      <c r="H140" s="12"/>
      <c r="I140" s="12"/>
      <c r="J140" s="12"/>
      <c r="K140" s="12"/>
    </row>
    <row r="141" spans="2:11" s="11" customFormat="1" ht="23.25" x14ac:dyDescent="0.2">
      <c r="B141" s="12"/>
      <c r="D141" s="12"/>
      <c r="E141" s="12"/>
      <c r="F141" s="12"/>
      <c r="G141" s="12"/>
      <c r="H141" s="12"/>
      <c r="I141" s="12"/>
      <c r="J141" s="12"/>
      <c r="K141" s="12"/>
    </row>
    <row r="142" spans="2:11" s="11" customFormat="1" ht="23.25" x14ac:dyDescent="0.2">
      <c r="B142" s="12"/>
      <c r="D142" s="12"/>
      <c r="E142" s="12"/>
      <c r="F142" s="12"/>
      <c r="G142" s="12"/>
      <c r="H142" s="12"/>
      <c r="I142" s="12"/>
      <c r="J142" s="12"/>
      <c r="K142" s="12"/>
    </row>
    <row r="143" spans="2:11" s="11" customFormat="1" ht="23.25" x14ac:dyDescent="0.2">
      <c r="B143" s="12"/>
      <c r="D143" s="12"/>
      <c r="E143" s="12"/>
      <c r="F143" s="12"/>
      <c r="G143" s="12"/>
      <c r="H143" s="12"/>
      <c r="I143" s="12"/>
      <c r="J143" s="12"/>
      <c r="K143" s="12"/>
    </row>
    <row r="144" spans="2:11" s="11" customFormat="1" ht="23.25" x14ac:dyDescent="0.2">
      <c r="B144" s="12"/>
      <c r="D144" s="12"/>
      <c r="E144" s="12"/>
      <c r="F144" s="12"/>
      <c r="G144" s="12"/>
      <c r="H144" s="12"/>
      <c r="I144" s="12"/>
      <c r="J144" s="12"/>
      <c r="K144" s="12"/>
    </row>
    <row r="145" spans="2:11" s="11" customFormat="1" ht="23.25" x14ac:dyDescent="0.2">
      <c r="B145" s="12"/>
      <c r="D145" s="12"/>
      <c r="E145" s="12"/>
      <c r="F145" s="12"/>
      <c r="G145" s="12"/>
      <c r="H145" s="12"/>
      <c r="I145" s="12"/>
      <c r="J145" s="12"/>
      <c r="K145" s="12"/>
    </row>
    <row r="146" spans="2:11" s="11" customFormat="1" ht="23.25" x14ac:dyDescent="0.2">
      <c r="B146" s="12"/>
      <c r="D146" s="12"/>
      <c r="E146" s="12"/>
      <c r="F146" s="12"/>
      <c r="G146" s="12"/>
      <c r="H146" s="12"/>
      <c r="I146" s="12"/>
      <c r="J146" s="12"/>
      <c r="K146" s="12"/>
    </row>
    <row r="147" spans="2:11" s="11" customFormat="1" ht="23.25" x14ac:dyDescent="0.2">
      <c r="B147" s="12"/>
      <c r="D147" s="12"/>
      <c r="E147" s="12"/>
      <c r="F147" s="12"/>
      <c r="G147" s="12"/>
      <c r="H147" s="12"/>
      <c r="I147" s="12"/>
      <c r="J147" s="12"/>
      <c r="K147" s="12"/>
    </row>
    <row r="148" spans="2:11" s="11" customFormat="1" ht="23.25" x14ac:dyDescent="0.2">
      <c r="B148" s="12"/>
      <c r="D148" s="12"/>
      <c r="E148" s="12"/>
      <c r="F148" s="12"/>
      <c r="G148" s="12"/>
      <c r="H148" s="12"/>
      <c r="I148" s="12"/>
      <c r="J148" s="12"/>
      <c r="K148" s="12"/>
    </row>
    <row r="149" spans="2:11" s="11" customFormat="1" ht="23.25" x14ac:dyDescent="0.2">
      <c r="B149" s="12"/>
      <c r="D149" s="12"/>
      <c r="E149" s="12"/>
      <c r="F149" s="12"/>
      <c r="G149" s="12"/>
      <c r="H149" s="12"/>
      <c r="I149" s="12"/>
      <c r="J149" s="12"/>
      <c r="K149" s="12"/>
    </row>
    <row r="150" spans="2:11" s="11" customFormat="1" ht="23.25" x14ac:dyDescent="0.2">
      <c r="B150" s="12"/>
      <c r="D150" s="12"/>
      <c r="E150" s="12"/>
      <c r="F150" s="12"/>
      <c r="G150" s="12"/>
      <c r="H150" s="12"/>
      <c r="I150" s="12"/>
      <c r="J150" s="12"/>
      <c r="K150" s="12"/>
    </row>
  </sheetData>
  <mergeCells count="3">
    <mergeCell ref="H5:J5"/>
    <mergeCell ref="H35:J35"/>
    <mergeCell ref="H68:J68"/>
  </mergeCells>
  <pageMargins left="0.81" right="0.196850393700787" top="0.78740157480314998" bottom="0.196850393700787" header="0.196850393700787" footer="0.196850393700787"/>
  <pageSetup paperSize="9" scale="76" fitToHeight="7" orientation="portrait" r:id="rId1"/>
  <headerFooter>
    <evenHeader>&amp;R&amp;"Arial,Italic"&amp;12For internal use only</evenHeader>
  </headerFooter>
  <rowBreaks count="2" manualBreakCount="2">
    <brk id="30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showGridLines="0" topLeftCell="A55" zoomScale="90" zoomScaleNormal="90" zoomScaleSheetLayoutView="80" workbookViewId="0">
      <selection activeCell="I54" sqref="I54"/>
    </sheetView>
  </sheetViews>
  <sheetFormatPr defaultColWidth="10.7109375" defaultRowHeight="24" customHeight="1" x14ac:dyDescent="0.2"/>
  <cols>
    <col min="1" max="1" width="58.5703125" style="11" customWidth="1"/>
    <col min="2" max="2" width="1.42578125" style="12" customWidth="1"/>
    <col min="3" max="3" width="8.85546875" style="11" customWidth="1"/>
    <col min="4" max="4" width="1.42578125" style="12" customWidth="1"/>
    <col min="5" max="5" width="15.28515625" style="12" customWidth="1"/>
    <col min="6" max="6" width="1.42578125" style="12" customWidth="1"/>
    <col min="7" max="7" width="15.7109375" style="12" customWidth="1"/>
    <col min="8" max="8" width="1.42578125" style="12" customWidth="1"/>
    <col min="9" max="9" width="15.7109375" style="12" customWidth="1"/>
    <col min="10" max="10" width="1.42578125" style="12" customWidth="1"/>
    <col min="11" max="16384" width="10.7109375" style="12"/>
  </cols>
  <sheetData>
    <row r="1" spans="1:19" s="3" customFormat="1" ht="22.5" customHeight="1" x14ac:dyDescent="0.2">
      <c r="G1" s="2"/>
      <c r="I1" s="4"/>
      <c r="J1" s="86" t="s">
        <v>71</v>
      </c>
      <c r="K1" s="2"/>
      <c r="M1" s="2"/>
      <c r="O1" s="2"/>
      <c r="Q1" s="2"/>
      <c r="S1" s="2"/>
    </row>
    <row r="2" spans="1:19" s="10" customFormat="1" ht="23.25" customHeight="1" x14ac:dyDescent="0.2">
      <c r="A2" s="6" t="s">
        <v>148</v>
      </c>
      <c r="B2" s="7"/>
      <c r="C2" s="8"/>
      <c r="D2" s="9"/>
      <c r="E2" s="9"/>
      <c r="F2" s="9"/>
      <c r="G2" s="9"/>
      <c r="H2" s="9"/>
      <c r="I2" s="9"/>
    </row>
    <row r="3" spans="1:19" s="10" customFormat="1" ht="23.25" customHeight="1" x14ac:dyDescent="0.2">
      <c r="A3" s="6" t="s">
        <v>36</v>
      </c>
      <c r="B3" s="7"/>
      <c r="C3" s="8"/>
      <c r="D3" s="9"/>
      <c r="E3" s="9"/>
      <c r="F3" s="9"/>
      <c r="G3" s="9"/>
      <c r="H3" s="9"/>
      <c r="I3" s="9"/>
    </row>
    <row r="4" spans="1:19" s="10" customFormat="1" ht="23.25" customHeight="1" x14ac:dyDescent="0.2">
      <c r="A4" s="6" t="s">
        <v>140</v>
      </c>
      <c r="B4" s="7"/>
      <c r="C4" s="8"/>
      <c r="D4" s="9"/>
      <c r="E4" s="9"/>
      <c r="F4" s="9"/>
      <c r="G4" s="9"/>
      <c r="H4" s="9"/>
      <c r="I4" s="9"/>
    </row>
    <row r="5" spans="1:19" s="10" customFormat="1" ht="23.25" customHeight="1" x14ac:dyDescent="0.2">
      <c r="B5" s="7"/>
      <c r="C5" s="8"/>
      <c r="D5" s="9"/>
      <c r="E5" s="9"/>
      <c r="F5" s="9"/>
      <c r="G5" s="7"/>
      <c r="H5" s="9"/>
      <c r="I5" s="4" t="s">
        <v>103</v>
      </c>
    </row>
    <row r="6" spans="1:19" s="10" customFormat="1" ht="23.25" customHeight="1" x14ac:dyDescent="0.2">
      <c r="B6" s="7"/>
      <c r="C6" s="8"/>
      <c r="D6" s="9"/>
      <c r="E6" s="102" t="s">
        <v>147</v>
      </c>
      <c r="F6" s="9"/>
      <c r="G6" s="95"/>
      <c r="H6" s="95" t="s">
        <v>146</v>
      </c>
      <c r="I6" s="95"/>
    </row>
    <row r="7" spans="1:19" ht="23.25" x14ac:dyDescent="0.2">
      <c r="C7" s="14" t="s">
        <v>1</v>
      </c>
      <c r="D7" s="15"/>
      <c r="E7" s="16">
        <v>2560</v>
      </c>
      <c r="F7" s="17"/>
      <c r="G7" s="16">
        <v>2560</v>
      </c>
      <c r="H7" s="17"/>
      <c r="I7" s="16">
        <v>2559</v>
      </c>
    </row>
    <row r="8" spans="1:19" ht="23.25" x14ac:dyDescent="0.2">
      <c r="A8" s="19" t="s">
        <v>116</v>
      </c>
      <c r="C8" s="14"/>
      <c r="D8" s="15"/>
      <c r="E8" s="16"/>
      <c r="F8" s="17"/>
      <c r="G8" s="16"/>
      <c r="H8" s="17"/>
      <c r="I8" s="16"/>
    </row>
    <row r="9" spans="1:19" ht="23.25" x14ac:dyDescent="0.2">
      <c r="A9" s="20" t="s">
        <v>84</v>
      </c>
      <c r="B9" s="21"/>
      <c r="C9" s="22">
        <v>2</v>
      </c>
      <c r="E9" s="23">
        <v>179154</v>
      </c>
      <c r="F9" s="23"/>
      <c r="G9" s="23">
        <v>179154</v>
      </c>
      <c r="H9" s="23"/>
      <c r="I9" s="23">
        <v>137096</v>
      </c>
    </row>
    <row r="10" spans="1:19" ht="23.25" x14ac:dyDescent="0.2">
      <c r="A10" s="20" t="s">
        <v>85</v>
      </c>
      <c r="B10" s="21"/>
      <c r="C10" s="22">
        <v>2</v>
      </c>
      <c r="E10" s="23">
        <v>-140610</v>
      </c>
      <c r="F10" s="23"/>
      <c r="G10" s="23">
        <v>-140610</v>
      </c>
      <c r="H10" s="23"/>
      <c r="I10" s="23">
        <v>-107244</v>
      </c>
    </row>
    <row r="11" spans="1:19" ht="23.25" x14ac:dyDescent="0.2">
      <c r="A11" s="19" t="s">
        <v>77</v>
      </c>
      <c r="C11" s="22"/>
      <c r="E11" s="88">
        <f>SUM(E9:E10)</f>
        <v>38544</v>
      </c>
      <c r="F11" s="23"/>
      <c r="G11" s="88">
        <f>SUM(G9:G10)</f>
        <v>38544</v>
      </c>
      <c r="H11" s="23"/>
      <c r="I11" s="88">
        <f>SUM(I9:I10)</f>
        <v>29852</v>
      </c>
    </row>
    <row r="12" spans="1:19" ht="23.25" x14ac:dyDescent="0.2">
      <c r="A12" s="20" t="s">
        <v>32</v>
      </c>
      <c r="B12" s="21"/>
      <c r="C12" s="22">
        <v>2</v>
      </c>
      <c r="E12" s="105">
        <v>14103</v>
      </c>
      <c r="F12" s="23"/>
      <c r="G12" s="79">
        <v>14103</v>
      </c>
      <c r="H12" s="23"/>
      <c r="I12" s="91">
        <v>2650</v>
      </c>
    </row>
    <row r="13" spans="1:19" ht="23.25" x14ac:dyDescent="0.2">
      <c r="A13" s="26" t="s">
        <v>78</v>
      </c>
      <c r="B13" s="21"/>
      <c r="C13" s="22"/>
      <c r="E13" s="80">
        <f>SUM(E11,E12:E12)</f>
        <v>52647</v>
      </c>
      <c r="F13" s="23"/>
      <c r="G13" s="80">
        <f>SUM(G11,G12:G12)</f>
        <v>52647</v>
      </c>
      <c r="H13" s="23"/>
      <c r="I13" s="80">
        <f>SUM(I11,I12:I12)</f>
        <v>32502</v>
      </c>
    </row>
    <row r="14" spans="1:19" ht="23.25" x14ac:dyDescent="0.2">
      <c r="A14" s="77" t="s">
        <v>87</v>
      </c>
      <c r="B14" s="21"/>
      <c r="C14" s="22">
        <v>2</v>
      </c>
      <c r="E14" s="23">
        <v>-15884</v>
      </c>
      <c r="F14" s="23"/>
      <c r="G14" s="23">
        <v>-15884</v>
      </c>
      <c r="H14" s="23"/>
      <c r="I14" s="23">
        <v>-10113</v>
      </c>
    </row>
    <row r="15" spans="1:19" ht="23.25" x14ac:dyDescent="0.2">
      <c r="A15" s="20" t="s">
        <v>33</v>
      </c>
      <c r="B15" s="21"/>
      <c r="C15" s="22">
        <v>2</v>
      </c>
      <c r="E15" s="105">
        <v>-14623</v>
      </c>
      <c r="F15" s="23"/>
      <c r="G15" s="106">
        <v>-14623</v>
      </c>
      <c r="H15" s="23"/>
      <c r="I15" s="91">
        <v>-8834</v>
      </c>
    </row>
    <row r="16" spans="1:19" ht="23.25" x14ac:dyDescent="0.2">
      <c r="A16" s="19" t="s">
        <v>34</v>
      </c>
      <c r="C16" s="22"/>
      <c r="E16" s="80">
        <f>SUM(E14:E15)</f>
        <v>-30507</v>
      </c>
      <c r="F16" s="23"/>
      <c r="G16" s="71">
        <f>SUM(G14:G15)</f>
        <v>-30507</v>
      </c>
      <c r="H16" s="23"/>
      <c r="I16" s="80">
        <f>SUM(I14:I15)</f>
        <v>-18947</v>
      </c>
    </row>
    <row r="17" spans="1:19" ht="23.25" x14ac:dyDescent="0.2">
      <c r="A17" s="26" t="s">
        <v>88</v>
      </c>
      <c r="B17" s="10"/>
      <c r="C17" s="22"/>
      <c r="E17" s="23">
        <f>E13+E16</f>
        <v>22140</v>
      </c>
      <c r="F17" s="23"/>
      <c r="G17" s="23">
        <f>G13+G16</f>
        <v>22140</v>
      </c>
      <c r="H17" s="23"/>
      <c r="I17" s="23">
        <f>I13+I16</f>
        <v>13555</v>
      </c>
    </row>
    <row r="18" spans="1:19" ht="23.25" x14ac:dyDescent="0.2">
      <c r="A18" s="20" t="s">
        <v>35</v>
      </c>
      <c r="B18" s="10"/>
      <c r="C18" s="22">
        <v>2</v>
      </c>
      <c r="E18" s="105">
        <v>-14138</v>
      </c>
      <c r="F18" s="23"/>
      <c r="G18" s="72">
        <v>-14138</v>
      </c>
      <c r="H18" s="23"/>
      <c r="I18" s="91">
        <v>-5854</v>
      </c>
    </row>
    <row r="19" spans="1:19" ht="23.25" x14ac:dyDescent="0.2">
      <c r="A19" s="26" t="s">
        <v>182</v>
      </c>
      <c r="B19" s="10"/>
      <c r="C19" s="22"/>
      <c r="E19" s="96">
        <f>SUM(E17:E18)</f>
        <v>8002</v>
      </c>
      <c r="F19" s="73"/>
      <c r="G19" s="96">
        <f>SUM(G17:G18)</f>
        <v>8002</v>
      </c>
      <c r="H19" s="73"/>
      <c r="I19" s="96">
        <f>SUM(I17:I18)</f>
        <v>7701</v>
      </c>
    </row>
    <row r="20" spans="1:19" ht="23.25" x14ac:dyDescent="0.2">
      <c r="A20" s="20" t="s">
        <v>63</v>
      </c>
      <c r="B20" s="10"/>
      <c r="C20" s="22">
        <v>16</v>
      </c>
      <c r="E20" s="105">
        <v>-1911</v>
      </c>
      <c r="F20" s="73"/>
      <c r="G20" s="106">
        <v>-1911</v>
      </c>
      <c r="H20" s="73"/>
      <c r="I20" s="91">
        <v>-757</v>
      </c>
    </row>
    <row r="21" spans="1:19" ht="23.25" x14ac:dyDescent="0.2">
      <c r="A21" s="19" t="s">
        <v>76</v>
      </c>
      <c r="C21" s="22"/>
      <c r="E21" s="80">
        <f>SUM(E19:E20)</f>
        <v>6091</v>
      </c>
      <c r="F21" s="73"/>
      <c r="G21" s="80">
        <f>SUM(G19:G20)</f>
        <v>6091</v>
      </c>
      <c r="H21" s="73"/>
      <c r="I21" s="80">
        <f>SUM(I19:I20)</f>
        <v>6944</v>
      </c>
    </row>
    <row r="22" spans="1:19" ht="23.25" x14ac:dyDescent="0.2">
      <c r="A22" s="19"/>
      <c r="C22" s="22"/>
      <c r="E22" s="73"/>
      <c r="F22" s="73"/>
      <c r="G22" s="73"/>
      <c r="H22" s="73"/>
      <c r="I22" s="73"/>
      <c r="N22" s="1"/>
      <c r="O22" s="5"/>
      <c r="P22" s="1"/>
      <c r="Q22" s="5"/>
      <c r="R22" s="1"/>
    </row>
    <row r="23" spans="1:19" s="1" customFormat="1" ht="23.25" customHeight="1" x14ac:dyDescent="0.2">
      <c r="A23" s="34" t="s">
        <v>58</v>
      </c>
      <c r="C23" s="22"/>
      <c r="D23" s="27"/>
      <c r="E23" s="29"/>
      <c r="F23" s="30"/>
      <c r="G23" s="29"/>
      <c r="H23" s="30"/>
      <c r="I23" s="31"/>
      <c r="K23" s="5"/>
      <c r="M23" s="5"/>
      <c r="O23" s="5"/>
      <c r="Q23" s="5"/>
      <c r="S23" s="5"/>
    </row>
    <row r="24" spans="1:19" s="1" customFormat="1" ht="23.25" customHeight="1" x14ac:dyDescent="0.2">
      <c r="A24" s="32" t="s">
        <v>64</v>
      </c>
      <c r="C24" s="22"/>
      <c r="D24" s="27"/>
      <c r="E24" s="84">
        <v>0</v>
      </c>
      <c r="F24" s="30"/>
      <c r="G24" s="84">
        <v>0</v>
      </c>
      <c r="H24" s="30"/>
      <c r="I24" s="83">
        <v>0</v>
      </c>
      <c r="K24" s="5"/>
      <c r="M24" s="5"/>
      <c r="O24" s="5"/>
      <c r="Q24" s="5"/>
      <c r="S24" s="5"/>
    </row>
    <row r="25" spans="1:19" s="1" customFormat="1" ht="23.25" customHeight="1" thickBot="1" x14ac:dyDescent="0.25">
      <c r="A25" s="34" t="s">
        <v>74</v>
      </c>
      <c r="C25" s="22"/>
      <c r="D25" s="27"/>
      <c r="E25" s="78">
        <f>SUM(E21,E24)</f>
        <v>6091</v>
      </c>
      <c r="F25" s="30"/>
      <c r="G25" s="78">
        <f>SUM(G21,G24)</f>
        <v>6091</v>
      </c>
      <c r="H25" s="30"/>
      <c r="I25" s="78">
        <f>SUM(I21,I24)</f>
        <v>6944</v>
      </c>
      <c r="K25" s="5"/>
      <c r="M25" s="5"/>
      <c r="O25" s="5"/>
      <c r="Q25" s="5"/>
      <c r="S25" s="5"/>
    </row>
    <row r="26" spans="1:19" s="1" customFormat="1" ht="23.25" customHeight="1" thickTop="1" x14ac:dyDescent="0.2">
      <c r="A26" s="34"/>
      <c r="C26" s="22"/>
      <c r="D26" s="27"/>
      <c r="E26" s="28"/>
      <c r="F26" s="30"/>
      <c r="G26" s="28"/>
      <c r="H26" s="30"/>
      <c r="I26" s="33"/>
      <c r="K26" s="5"/>
      <c r="M26" s="5"/>
      <c r="O26" s="5"/>
      <c r="Q26" s="5"/>
      <c r="S26" s="5"/>
    </row>
    <row r="27" spans="1:19" s="1" customFormat="1" ht="23.25" customHeight="1" x14ac:dyDescent="0.2">
      <c r="A27" s="97" t="s">
        <v>153</v>
      </c>
      <c r="C27" s="22"/>
      <c r="D27" s="27"/>
      <c r="E27" s="28"/>
      <c r="F27" s="30"/>
      <c r="G27" s="28"/>
      <c r="H27" s="30"/>
      <c r="I27" s="33"/>
      <c r="K27" s="5"/>
      <c r="M27" s="5"/>
      <c r="O27" s="5"/>
      <c r="Q27" s="5"/>
      <c r="S27" s="5"/>
    </row>
    <row r="28" spans="1:19" s="1" customFormat="1" ht="23.25" customHeight="1" thickBot="1" x14ac:dyDescent="0.25">
      <c r="A28" s="98" t="s">
        <v>154</v>
      </c>
      <c r="C28" s="22"/>
      <c r="D28" s="27"/>
      <c r="E28" s="73">
        <f>E25</f>
        <v>6091</v>
      </c>
      <c r="F28" s="30"/>
      <c r="G28" s="99">
        <f>G21</f>
        <v>6091</v>
      </c>
      <c r="H28" s="30"/>
      <c r="I28" s="99">
        <f>I21</f>
        <v>6944</v>
      </c>
      <c r="K28" s="5"/>
      <c r="M28" s="5"/>
      <c r="O28" s="5"/>
      <c r="Q28" s="5"/>
      <c r="S28" s="5"/>
    </row>
    <row r="29" spans="1:19" s="1" customFormat="1" ht="23.25" customHeight="1" thickTop="1" x14ac:dyDescent="0.2">
      <c r="A29" s="98" t="s">
        <v>155</v>
      </c>
      <c r="C29" s="22"/>
      <c r="D29" s="27"/>
      <c r="E29" s="84">
        <v>0</v>
      </c>
      <c r="F29" s="30"/>
      <c r="G29" s="28"/>
      <c r="H29" s="30"/>
      <c r="I29" s="33"/>
      <c r="K29" s="5"/>
      <c r="M29" s="5"/>
      <c r="O29" s="5"/>
      <c r="Q29" s="5"/>
      <c r="S29" s="5"/>
    </row>
    <row r="30" spans="1:19" s="1" customFormat="1" ht="23.25" customHeight="1" thickBot="1" x14ac:dyDescent="0.25">
      <c r="A30" s="34"/>
      <c r="C30" s="22"/>
      <c r="D30" s="27"/>
      <c r="E30" s="100">
        <f>SUM(E28:E29)</f>
        <v>6091</v>
      </c>
      <c r="F30" s="30"/>
      <c r="G30" s="28"/>
      <c r="H30" s="30"/>
      <c r="I30" s="33"/>
      <c r="K30" s="5"/>
      <c r="M30" s="5"/>
      <c r="O30" s="5"/>
      <c r="Q30" s="5"/>
      <c r="S30" s="5"/>
    </row>
    <row r="31" spans="1:19" s="1" customFormat="1" ht="23.25" customHeight="1" thickTop="1" x14ac:dyDescent="0.2">
      <c r="A31" s="34"/>
      <c r="C31" s="22"/>
      <c r="D31" s="27"/>
      <c r="E31" s="28"/>
      <c r="F31" s="30"/>
      <c r="G31" s="28"/>
      <c r="H31" s="30"/>
      <c r="I31" s="33"/>
      <c r="K31" s="5"/>
      <c r="M31" s="5"/>
      <c r="S31" s="5"/>
    </row>
    <row r="32" spans="1:19" s="1" customFormat="1" ht="23.25" customHeight="1" x14ac:dyDescent="0.2">
      <c r="A32" s="97" t="s">
        <v>156</v>
      </c>
      <c r="C32" s="22"/>
      <c r="D32" s="27"/>
      <c r="E32" s="28"/>
      <c r="F32" s="30"/>
      <c r="G32" s="28"/>
      <c r="H32" s="30"/>
      <c r="I32" s="33"/>
      <c r="K32" s="5"/>
      <c r="M32" s="5"/>
      <c r="O32" s="5"/>
      <c r="Q32" s="5"/>
      <c r="S32" s="5"/>
    </row>
    <row r="33" spans="1:19" s="1" customFormat="1" ht="23.25" customHeight="1" thickBot="1" x14ac:dyDescent="0.25">
      <c r="A33" s="98" t="s">
        <v>154</v>
      </c>
      <c r="C33" s="22"/>
      <c r="D33" s="27"/>
      <c r="E33" s="73">
        <f>E25</f>
        <v>6091</v>
      </c>
      <c r="F33" s="30"/>
      <c r="G33" s="99">
        <f>G25</f>
        <v>6091</v>
      </c>
      <c r="H33" s="30"/>
      <c r="I33" s="99">
        <f>I25</f>
        <v>6944</v>
      </c>
      <c r="K33" s="5"/>
      <c r="M33" s="5"/>
      <c r="O33" s="5"/>
      <c r="Q33" s="5"/>
      <c r="S33" s="5"/>
    </row>
    <row r="34" spans="1:19" s="1" customFormat="1" ht="23.25" customHeight="1" thickTop="1" x14ac:dyDescent="0.2">
      <c r="A34" s="98" t="s">
        <v>155</v>
      </c>
      <c r="C34" s="22"/>
      <c r="D34" s="27"/>
      <c r="E34" s="84">
        <v>0</v>
      </c>
      <c r="F34" s="30"/>
      <c r="G34" s="28"/>
      <c r="H34" s="30"/>
      <c r="I34" s="33"/>
      <c r="K34" s="5"/>
      <c r="M34" s="5"/>
      <c r="O34" s="5"/>
      <c r="Q34" s="5"/>
      <c r="S34" s="5"/>
    </row>
    <row r="35" spans="1:19" s="1" customFormat="1" ht="23.25" customHeight="1" thickBot="1" x14ac:dyDescent="0.25">
      <c r="A35" s="34"/>
      <c r="C35" s="22"/>
      <c r="D35" s="27"/>
      <c r="E35" s="100">
        <f>SUM(E33:E34)</f>
        <v>6091</v>
      </c>
      <c r="F35" s="30"/>
      <c r="G35" s="28"/>
      <c r="H35" s="30"/>
      <c r="I35" s="33"/>
      <c r="K35" s="5"/>
      <c r="M35" s="5"/>
      <c r="O35" s="5"/>
      <c r="Q35" s="5"/>
      <c r="S35" s="5"/>
    </row>
    <row r="36" spans="1:19" s="1" customFormat="1" ht="23.25" customHeight="1" thickTop="1" x14ac:dyDescent="0.2">
      <c r="A36" s="34"/>
      <c r="C36" s="22"/>
      <c r="D36" s="27"/>
      <c r="E36" s="28"/>
      <c r="F36" s="30"/>
      <c r="G36" s="28"/>
      <c r="H36" s="30"/>
      <c r="I36" s="33"/>
      <c r="K36" s="5"/>
      <c r="M36" s="5"/>
      <c r="O36" s="5"/>
      <c r="Q36" s="5"/>
      <c r="S36" s="5"/>
    </row>
    <row r="37" spans="1:19" s="1" customFormat="1" ht="23.25" customHeight="1" x14ac:dyDescent="0.2">
      <c r="A37" s="34" t="s">
        <v>112</v>
      </c>
      <c r="C37" s="22">
        <v>17</v>
      </c>
      <c r="D37" s="27"/>
      <c r="E37" s="28"/>
      <c r="F37" s="30"/>
      <c r="G37" s="28"/>
      <c r="H37" s="30"/>
      <c r="I37" s="33"/>
      <c r="K37" s="5"/>
      <c r="M37" s="5"/>
      <c r="O37" s="5"/>
      <c r="Q37" s="5"/>
      <c r="S37" s="5"/>
    </row>
    <row r="38" spans="1:19" s="1" customFormat="1" ht="23.25" customHeight="1" x14ac:dyDescent="0.2">
      <c r="A38" s="32" t="s">
        <v>183</v>
      </c>
      <c r="C38" s="22"/>
      <c r="D38" s="27"/>
      <c r="E38" s="28"/>
      <c r="F38" s="30"/>
      <c r="G38" s="28"/>
      <c r="H38" s="30"/>
      <c r="I38" s="33"/>
      <c r="K38" s="5"/>
      <c r="M38" s="5"/>
      <c r="O38" s="5"/>
      <c r="Q38" s="5"/>
      <c r="S38" s="5"/>
    </row>
    <row r="39" spans="1:19" ht="23.25" customHeight="1" thickBot="1" x14ac:dyDescent="0.25">
      <c r="A39" s="11" t="s">
        <v>184</v>
      </c>
      <c r="C39" s="22"/>
      <c r="E39" s="108">
        <v>1.6400000000000001E-2</v>
      </c>
      <c r="F39" s="109"/>
      <c r="G39" s="108">
        <v>1.6400000000000001E-2</v>
      </c>
      <c r="H39" s="109"/>
      <c r="I39" s="108">
        <v>1.8700000000000001E-2</v>
      </c>
    </row>
    <row r="40" spans="1:19" ht="23.25" customHeight="1" thickTop="1" x14ac:dyDescent="0.2">
      <c r="C40" s="35"/>
      <c r="E40" s="36"/>
      <c r="F40" s="37"/>
      <c r="G40" s="36"/>
      <c r="H40" s="37"/>
      <c r="I40" s="36"/>
    </row>
    <row r="41" spans="1:19" s="1" customFormat="1" ht="23.25" customHeight="1" x14ac:dyDescent="0.2">
      <c r="A41" s="11" t="s">
        <v>11</v>
      </c>
      <c r="E41" s="2"/>
      <c r="F41" s="3"/>
      <c r="G41" s="2"/>
      <c r="H41" s="3"/>
      <c r="I41" s="60"/>
      <c r="K41" s="5"/>
      <c r="M41" s="5"/>
      <c r="O41" s="5"/>
      <c r="Q41" s="5"/>
      <c r="S41" s="5"/>
    </row>
    <row r="42" spans="1:19" s="3" customFormat="1" ht="22.5" customHeight="1" x14ac:dyDescent="0.2">
      <c r="E42" s="2"/>
      <c r="G42" s="2"/>
      <c r="I42" s="4"/>
      <c r="J42" s="86" t="s">
        <v>71</v>
      </c>
      <c r="K42" s="2"/>
      <c r="M42" s="2"/>
      <c r="O42" s="2"/>
      <c r="Q42" s="2"/>
      <c r="S42" s="2"/>
    </row>
    <row r="43" spans="1:19" s="10" customFormat="1" ht="23.25" customHeight="1" x14ac:dyDescent="0.2">
      <c r="A43" s="6" t="s">
        <v>148</v>
      </c>
      <c r="B43" s="7"/>
      <c r="C43" s="8"/>
      <c r="D43" s="9"/>
      <c r="E43" s="9"/>
      <c r="F43" s="9"/>
      <c r="G43" s="9"/>
      <c r="H43" s="9"/>
      <c r="I43" s="9"/>
    </row>
    <row r="44" spans="1:19" s="10" customFormat="1" ht="23.25" customHeight="1" x14ac:dyDescent="0.2">
      <c r="A44" s="6" t="s">
        <v>36</v>
      </c>
      <c r="B44" s="7"/>
      <c r="C44" s="8"/>
      <c r="D44" s="9"/>
      <c r="E44" s="9"/>
      <c r="F44" s="9"/>
      <c r="G44" s="9"/>
      <c r="H44" s="9"/>
      <c r="I44" s="9"/>
    </row>
    <row r="45" spans="1:19" s="10" customFormat="1" ht="23.25" customHeight="1" x14ac:dyDescent="0.2">
      <c r="A45" s="6" t="s">
        <v>143</v>
      </c>
      <c r="B45" s="7"/>
      <c r="C45" s="8"/>
      <c r="D45" s="9"/>
      <c r="E45" s="9"/>
      <c r="F45" s="9"/>
      <c r="G45" s="9"/>
      <c r="H45" s="9"/>
      <c r="I45" s="9"/>
    </row>
    <row r="46" spans="1:19" s="10" customFormat="1" ht="23.25" customHeight="1" x14ac:dyDescent="0.2">
      <c r="B46" s="7"/>
      <c r="C46" s="8"/>
      <c r="D46" s="9"/>
      <c r="E46" s="7"/>
      <c r="F46" s="9"/>
      <c r="G46" s="7"/>
      <c r="H46" s="9"/>
      <c r="I46" s="4" t="s">
        <v>103</v>
      </c>
    </row>
    <row r="47" spans="1:19" s="10" customFormat="1" ht="23.25" customHeight="1" x14ac:dyDescent="0.2">
      <c r="B47" s="7"/>
      <c r="C47" s="8"/>
      <c r="D47" s="9"/>
      <c r="E47" s="102" t="s">
        <v>147</v>
      </c>
      <c r="F47" s="9"/>
      <c r="G47" s="95"/>
      <c r="H47" s="95" t="s">
        <v>146</v>
      </c>
      <c r="I47" s="95"/>
    </row>
    <row r="48" spans="1:19" ht="23.25" x14ac:dyDescent="0.2">
      <c r="C48" s="14" t="s">
        <v>1</v>
      </c>
      <c r="D48" s="15"/>
      <c r="E48" s="16">
        <v>2560</v>
      </c>
      <c r="F48" s="17"/>
      <c r="G48" s="16">
        <v>2560</v>
      </c>
      <c r="H48" s="17"/>
      <c r="I48" s="16">
        <v>2559</v>
      </c>
    </row>
    <row r="49" spans="1:19" ht="23.25" x14ac:dyDescent="0.2">
      <c r="A49" s="19" t="s">
        <v>116</v>
      </c>
      <c r="C49" s="14"/>
      <c r="D49" s="15"/>
      <c r="E49" s="16"/>
      <c r="F49" s="17"/>
      <c r="G49" s="16"/>
      <c r="H49" s="17"/>
      <c r="I49" s="16"/>
    </row>
    <row r="50" spans="1:19" ht="23.25" x14ac:dyDescent="0.2">
      <c r="A50" s="20" t="s">
        <v>84</v>
      </c>
      <c r="B50" s="21"/>
      <c r="C50" s="22">
        <v>2</v>
      </c>
      <c r="E50" s="23">
        <v>357323</v>
      </c>
      <c r="F50" s="23"/>
      <c r="G50" s="23">
        <v>357323</v>
      </c>
      <c r="H50" s="23"/>
      <c r="I50" s="23">
        <v>277217</v>
      </c>
    </row>
    <row r="51" spans="1:19" ht="23.25" x14ac:dyDescent="0.2">
      <c r="A51" s="20" t="s">
        <v>85</v>
      </c>
      <c r="B51" s="21"/>
      <c r="C51" s="22">
        <v>2</v>
      </c>
      <c r="E51" s="23">
        <v>-281004</v>
      </c>
      <c r="F51" s="23"/>
      <c r="G51" s="23">
        <v>-281004</v>
      </c>
      <c r="H51" s="23"/>
      <c r="I51" s="23">
        <v>-213349</v>
      </c>
    </row>
    <row r="52" spans="1:19" ht="23.25" x14ac:dyDescent="0.2">
      <c r="A52" s="19" t="s">
        <v>77</v>
      </c>
      <c r="C52" s="22"/>
      <c r="E52" s="88">
        <f>SUM(E50:E51)</f>
        <v>76319</v>
      </c>
      <c r="F52" s="23"/>
      <c r="G52" s="88">
        <f>SUM(G50:G51)</f>
        <v>76319</v>
      </c>
      <c r="H52" s="23"/>
      <c r="I52" s="88">
        <f>SUM(I50:I51)</f>
        <v>63868</v>
      </c>
    </row>
    <row r="53" spans="1:19" ht="23.25" x14ac:dyDescent="0.2">
      <c r="A53" s="20" t="s">
        <v>32</v>
      </c>
      <c r="B53" s="21"/>
      <c r="C53" s="22">
        <v>2</v>
      </c>
      <c r="E53" s="105">
        <v>21770</v>
      </c>
      <c r="F53" s="23"/>
      <c r="G53" s="91">
        <v>21770</v>
      </c>
      <c r="H53" s="23"/>
      <c r="I53" s="91">
        <v>7303</v>
      </c>
    </row>
    <row r="54" spans="1:19" ht="23.25" x14ac:dyDescent="0.2">
      <c r="A54" s="26" t="s">
        <v>78</v>
      </c>
      <c r="B54" s="21"/>
      <c r="C54" s="22"/>
      <c r="E54" s="80">
        <f>SUM(E52,E53:E53)</f>
        <v>98089</v>
      </c>
      <c r="F54" s="23"/>
      <c r="G54" s="80">
        <f>SUM(G52,G53:G53)</f>
        <v>98089</v>
      </c>
      <c r="H54" s="23"/>
      <c r="I54" s="80">
        <f>SUM(I52,I53:I53)</f>
        <v>71171</v>
      </c>
    </row>
    <row r="55" spans="1:19" ht="23.25" x14ac:dyDescent="0.2">
      <c r="A55" s="77" t="s">
        <v>87</v>
      </c>
      <c r="B55" s="21"/>
      <c r="C55" s="22">
        <v>2</v>
      </c>
      <c r="E55" s="23">
        <v>-37799</v>
      </c>
      <c r="F55" s="23"/>
      <c r="G55" s="23">
        <v>-37799</v>
      </c>
      <c r="H55" s="23"/>
      <c r="I55" s="23">
        <v>-20313</v>
      </c>
    </row>
    <row r="56" spans="1:19" ht="23.25" x14ac:dyDescent="0.2">
      <c r="A56" s="20" t="s">
        <v>33</v>
      </c>
      <c r="B56" s="21"/>
      <c r="C56" s="22">
        <v>2</v>
      </c>
      <c r="E56" s="105">
        <v>-29136</v>
      </c>
      <c r="F56" s="23"/>
      <c r="G56" s="106">
        <v>-29136</v>
      </c>
      <c r="H56" s="23"/>
      <c r="I56" s="91">
        <v>-17805</v>
      </c>
    </row>
    <row r="57" spans="1:19" ht="23.25" x14ac:dyDescent="0.2">
      <c r="A57" s="19" t="s">
        <v>34</v>
      </c>
      <c r="C57" s="22"/>
      <c r="E57" s="80">
        <f>SUM(E55:E56)</f>
        <v>-66935</v>
      </c>
      <c r="F57" s="23"/>
      <c r="G57" s="80">
        <f>SUM(G55:G56)</f>
        <v>-66935</v>
      </c>
      <c r="H57" s="23"/>
      <c r="I57" s="80">
        <f>SUM(I55:I56)</f>
        <v>-38118</v>
      </c>
    </row>
    <row r="58" spans="1:19" ht="23.25" x14ac:dyDescent="0.2">
      <c r="A58" s="26" t="s">
        <v>88</v>
      </c>
      <c r="B58" s="10"/>
      <c r="C58" s="22"/>
      <c r="E58" s="23">
        <f>E54+E57</f>
        <v>31154</v>
      </c>
      <c r="F58" s="23"/>
      <c r="G58" s="23">
        <f>G54+G57</f>
        <v>31154</v>
      </c>
      <c r="H58" s="23"/>
      <c r="I58" s="23">
        <f>I54+I57</f>
        <v>33053</v>
      </c>
    </row>
    <row r="59" spans="1:19" ht="23.25" x14ac:dyDescent="0.2">
      <c r="A59" s="20" t="s">
        <v>35</v>
      </c>
      <c r="B59" s="10"/>
      <c r="C59" s="22">
        <v>2</v>
      </c>
      <c r="E59" s="105">
        <v>-27062</v>
      </c>
      <c r="F59" s="23"/>
      <c r="G59" s="91">
        <v>-27062</v>
      </c>
      <c r="H59" s="23"/>
      <c r="I59" s="91">
        <v>-12202</v>
      </c>
    </row>
    <row r="60" spans="1:19" ht="23.25" x14ac:dyDescent="0.2">
      <c r="A60" s="26" t="s">
        <v>182</v>
      </c>
      <c r="B60" s="10"/>
      <c r="C60" s="22"/>
      <c r="E60" s="96">
        <f>SUM(E58:E59)</f>
        <v>4092</v>
      </c>
      <c r="F60" s="73"/>
      <c r="G60" s="96">
        <f>SUM(G58:G59)</f>
        <v>4092</v>
      </c>
      <c r="H60" s="73"/>
      <c r="I60" s="96">
        <f>SUM(I58:I59)</f>
        <v>20851</v>
      </c>
    </row>
    <row r="61" spans="1:19" ht="23.25" x14ac:dyDescent="0.2">
      <c r="A61" s="20" t="s">
        <v>63</v>
      </c>
      <c r="B61" s="10"/>
      <c r="C61" s="22">
        <v>16</v>
      </c>
      <c r="E61" s="105">
        <v>-2022</v>
      </c>
      <c r="F61" s="73"/>
      <c r="G61" s="106">
        <v>-2022</v>
      </c>
      <c r="H61" s="73"/>
      <c r="I61" s="92">
        <v>-2827</v>
      </c>
    </row>
    <row r="62" spans="1:19" ht="23.25" x14ac:dyDescent="0.2">
      <c r="A62" s="19" t="s">
        <v>76</v>
      </c>
      <c r="C62" s="22"/>
      <c r="E62" s="80">
        <f>SUM(E60:E61)</f>
        <v>2070</v>
      </c>
      <c r="F62" s="73"/>
      <c r="G62" s="80">
        <f>SUM(G60:G61)</f>
        <v>2070</v>
      </c>
      <c r="H62" s="73"/>
      <c r="I62" s="80">
        <f>SUM(I60:I61)</f>
        <v>18024</v>
      </c>
    </row>
    <row r="63" spans="1:19" ht="23.25" x14ac:dyDescent="0.2">
      <c r="A63" s="19"/>
      <c r="C63" s="22"/>
      <c r="E63" s="73"/>
      <c r="F63" s="73"/>
      <c r="G63" s="73"/>
      <c r="H63" s="73"/>
      <c r="I63" s="73"/>
    </row>
    <row r="64" spans="1:19" s="1" customFormat="1" ht="23.25" customHeight="1" x14ac:dyDescent="0.2">
      <c r="A64" s="34" t="s">
        <v>58</v>
      </c>
      <c r="C64" s="22"/>
      <c r="D64" s="27"/>
      <c r="E64" s="29"/>
      <c r="F64" s="30"/>
      <c r="G64" s="29"/>
      <c r="H64" s="30"/>
      <c r="I64" s="31"/>
      <c r="K64" s="5"/>
      <c r="M64" s="5"/>
      <c r="O64" s="5"/>
      <c r="Q64" s="5"/>
      <c r="S64" s="5"/>
    </row>
    <row r="65" spans="1:19" s="1" customFormat="1" ht="23.25" customHeight="1" x14ac:dyDescent="0.2">
      <c r="A65" s="32" t="s">
        <v>64</v>
      </c>
      <c r="C65" s="22"/>
      <c r="D65" s="27"/>
      <c r="E65" s="84">
        <v>0</v>
      </c>
      <c r="F65" s="30"/>
      <c r="G65" s="84">
        <v>0</v>
      </c>
      <c r="H65" s="30"/>
      <c r="I65" s="83">
        <v>0</v>
      </c>
      <c r="K65" s="5"/>
      <c r="M65" s="5"/>
      <c r="O65" s="5"/>
      <c r="Q65" s="5"/>
      <c r="S65" s="5"/>
    </row>
    <row r="66" spans="1:19" s="1" customFormat="1" ht="23.25" customHeight="1" thickBot="1" x14ac:dyDescent="0.25">
      <c r="A66" s="34" t="s">
        <v>74</v>
      </c>
      <c r="C66" s="22"/>
      <c r="D66" s="27"/>
      <c r="E66" s="78">
        <f>E62+E65</f>
        <v>2070</v>
      </c>
      <c r="F66" s="30"/>
      <c r="G66" s="78">
        <f>G62+G65</f>
        <v>2070</v>
      </c>
      <c r="H66" s="30"/>
      <c r="I66" s="78">
        <f>I62+I65</f>
        <v>18024</v>
      </c>
      <c r="K66" s="5"/>
      <c r="M66" s="5"/>
      <c r="O66" s="5"/>
      <c r="Q66" s="5"/>
      <c r="S66" s="5"/>
    </row>
    <row r="67" spans="1:19" s="1" customFormat="1" ht="23.25" customHeight="1" thickTop="1" x14ac:dyDescent="0.2">
      <c r="A67" s="34"/>
      <c r="C67" s="22"/>
      <c r="D67" s="27"/>
      <c r="E67" s="28"/>
      <c r="F67" s="30"/>
      <c r="G67" s="28"/>
      <c r="H67" s="30"/>
      <c r="I67" s="33"/>
      <c r="K67" s="5"/>
      <c r="M67" s="5"/>
      <c r="O67" s="5"/>
      <c r="Q67" s="5"/>
      <c r="S67" s="5"/>
    </row>
    <row r="68" spans="1:19" s="1" customFormat="1" ht="23.25" customHeight="1" x14ac:dyDescent="0.2">
      <c r="A68" s="97" t="s">
        <v>153</v>
      </c>
      <c r="C68" s="22"/>
      <c r="D68" s="27"/>
      <c r="E68" s="28"/>
      <c r="F68" s="30"/>
      <c r="G68" s="28"/>
      <c r="H68" s="30"/>
      <c r="I68" s="33"/>
      <c r="K68" s="5"/>
      <c r="M68" s="5"/>
      <c r="O68" s="5"/>
      <c r="Q68" s="5"/>
      <c r="S68" s="5"/>
    </row>
    <row r="69" spans="1:19" s="1" customFormat="1" ht="23.25" customHeight="1" thickBot="1" x14ac:dyDescent="0.25">
      <c r="A69" s="98" t="s">
        <v>154</v>
      </c>
      <c r="C69" s="22"/>
      <c r="D69" s="27"/>
      <c r="E69" s="73">
        <f>E62</f>
        <v>2070</v>
      </c>
      <c r="F69" s="30"/>
      <c r="G69" s="99">
        <f>G62</f>
        <v>2070</v>
      </c>
      <c r="H69" s="30"/>
      <c r="I69" s="99">
        <f>I62</f>
        <v>18024</v>
      </c>
      <c r="K69" s="5"/>
      <c r="M69" s="5"/>
      <c r="O69" s="5"/>
      <c r="Q69" s="5"/>
      <c r="S69" s="5"/>
    </row>
    <row r="70" spans="1:19" s="1" customFormat="1" ht="23.25" customHeight="1" thickTop="1" x14ac:dyDescent="0.2">
      <c r="A70" s="98" t="s">
        <v>155</v>
      </c>
      <c r="C70" s="22"/>
      <c r="D70" s="27"/>
      <c r="E70" s="84">
        <v>0</v>
      </c>
      <c r="F70" s="30"/>
      <c r="G70" s="28"/>
      <c r="H70" s="30"/>
      <c r="I70" s="33"/>
      <c r="K70" s="5"/>
      <c r="M70" s="5"/>
      <c r="O70" s="5"/>
      <c r="Q70" s="5"/>
      <c r="S70" s="5"/>
    </row>
    <row r="71" spans="1:19" s="1" customFormat="1" ht="23.25" customHeight="1" thickBot="1" x14ac:dyDescent="0.25">
      <c r="A71" s="34"/>
      <c r="C71" s="22"/>
      <c r="D71" s="27"/>
      <c r="E71" s="100">
        <f>SUM(E69:E70)</f>
        <v>2070</v>
      </c>
      <c r="F71" s="30"/>
      <c r="G71" s="28"/>
      <c r="H71" s="30"/>
      <c r="I71" s="33"/>
      <c r="K71" s="5"/>
      <c r="M71" s="5"/>
      <c r="O71" s="5"/>
      <c r="Q71" s="5"/>
      <c r="S71" s="5"/>
    </row>
    <row r="72" spans="1:19" s="1" customFormat="1" ht="23.25" customHeight="1" thickTop="1" x14ac:dyDescent="0.2">
      <c r="A72" s="34"/>
      <c r="C72" s="22"/>
      <c r="D72" s="27"/>
      <c r="E72" s="28"/>
      <c r="F72" s="30"/>
      <c r="G72" s="28"/>
      <c r="H72" s="30"/>
      <c r="I72" s="33"/>
      <c r="K72" s="5"/>
      <c r="M72" s="5"/>
      <c r="O72" s="5"/>
      <c r="Q72" s="5"/>
      <c r="S72" s="5"/>
    </row>
    <row r="73" spans="1:19" s="1" customFormat="1" ht="23.25" customHeight="1" x14ac:dyDescent="0.2">
      <c r="A73" s="97" t="s">
        <v>156</v>
      </c>
      <c r="C73" s="22"/>
      <c r="D73" s="27"/>
      <c r="E73" s="28"/>
      <c r="F73" s="30"/>
      <c r="G73" s="28"/>
      <c r="H73" s="30"/>
      <c r="I73" s="33"/>
      <c r="K73" s="5"/>
      <c r="M73" s="5"/>
      <c r="O73" s="5"/>
      <c r="Q73" s="5"/>
      <c r="S73" s="5"/>
    </row>
    <row r="74" spans="1:19" s="1" customFormat="1" ht="23.25" customHeight="1" thickBot="1" x14ac:dyDescent="0.25">
      <c r="A74" s="98" t="s">
        <v>154</v>
      </c>
      <c r="C74" s="22"/>
      <c r="D74" s="27"/>
      <c r="E74" s="73">
        <f>E62+E65</f>
        <v>2070</v>
      </c>
      <c r="F74" s="30"/>
      <c r="G74" s="99">
        <f>G66</f>
        <v>2070</v>
      </c>
      <c r="H74" s="30"/>
      <c r="I74" s="99">
        <f>I66</f>
        <v>18024</v>
      </c>
      <c r="K74" s="5"/>
      <c r="M74" s="5"/>
      <c r="O74" s="5"/>
      <c r="Q74" s="5"/>
      <c r="S74" s="5"/>
    </row>
    <row r="75" spans="1:19" s="1" customFormat="1" ht="23.25" customHeight="1" thickTop="1" x14ac:dyDescent="0.2">
      <c r="A75" s="98" t="s">
        <v>155</v>
      </c>
      <c r="C75" s="22"/>
      <c r="D75" s="27"/>
      <c r="E75" s="84">
        <v>0</v>
      </c>
      <c r="F75" s="30"/>
      <c r="G75" s="28"/>
      <c r="H75" s="30"/>
      <c r="I75" s="33"/>
      <c r="K75" s="5"/>
      <c r="M75" s="5"/>
      <c r="O75" s="5"/>
      <c r="Q75" s="5"/>
      <c r="S75" s="5"/>
    </row>
    <row r="76" spans="1:19" s="1" customFormat="1" ht="23.25" customHeight="1" thickBot="1" x14ac:dyDescent="0.25">
      <c r="A76" s="34"/>
      <c r="C76" s="22"/>
      <c r="D76" s="27"/>
      <c r="E76" s="100">
        <f>SUM(E74:E75)</f>
        <v>2070</v>
      </c>
      <c r="F76" s="30"/>
      <c r="G76" s="28"/>
      <c r="H76" s="30"/>
      <c r="I76" s="33"/>
      <c r="K76" s="5"/>
      <c r="M76" s="5"/>
      <c r="O76" s="5"/>
      <c r="Q76" s="5"/>
      <c r="S76" s="5"/>
    </row>
    <row r="77" spans="1:19" s="1" customFormat="1" ht="23.25" customHeight="1" thickTop="1" x14ac:dyDescent="0.2">
      <c r="A77" s="34"/>
      <c r="C77" s="22"/>
      <c r="D77" s="27"/>
      <c r="E77" s="28"/>
      <c r="F77" s="30"/>
      <c r="G77" s="28"/>
      <c r="H77" s="30"/>
      <c r="I77" s="33"/>
      <c r="K77" s="5"/>
      <c r="M77" s="5"/>
      <c r="O77" s="5"/>
      <c r="Q77" s="5"/>
      <c r="S77" s="5"/>
    </row>
    <row r="78" spans="1:19" s="1" customFormat="1" ht="23.25" customHeight="1" x14ac:dyDescent="0.2">
      <c r="A78" s="34" t="s">
        <v>112</v>
      </c>
      <c r="C78" s="22">
        <v>17</v>
      </c>
      <c r="D78" s="27"/>
      <c r="E78" s="28"/>
      <c r="F78" s="30"/>
      <c r="G78" s="28"/>
      <c r="H78" s="30"/>
      <c r="I78" s="33"/>
      <c r="K78" s="5"/>
      <c r="M78" s="5"/>
      <c r="O78" s="5"/>
      <c r="Q78" s="5"/>
      <c r="S78" s="5"/>
    </row>
    <row r="79" spans="1:19" s="1" customFormat="1" ht="23.25" customHeight="1" x14ac:dyDescent="0.2">
      <c r="A79" s="32" t="s">
        <v>183</v>
      </c>
      <c r="C79" s="22"/>
      <c r="D79" s="27"/>
      <c r="E79" s="28"/>
      <c r="F79" s="30"/>
      <c r="G79" s="28"/>
      <c r="H79" s="30"/>
      <c r="I79" s="33"/>
      <c r="K79" s="5"/>
      <c r="M79" s="5"/>
      <c r="O79" s="5"/>
      <c r="Q79" s="5"/>
      <c r="S79" s="5"/>
    </row>
    <row r="80" spans="1:19" ht="23.25" customHeight="1" thickBot="1" x14ac:dyDescent="0.25">
      <c r="A80" s="11" t="s">
        <v>184</v>
      </c>
      <c r="C80" s="22"/>
      <c r="E80" s="108">
        <v>5.5999999999999999E-3</v>
      </c>
      <c r="F80" s="109"/>
      <c r="G80" s="108">
        <v>5.5999999999999999E-3</v>
      </c>
      <c r="H80" s="109"/>
      <c r="I80" s="108">
        <v>4.87E-2</v>
      </c>
    </row>
    <row r="81" spans="1:19" ht="23.25" customHeight="1" thickTop="1" x14ac:dyDescent="0.2">
      <c r="C81" s="35"/>
      <c r="E81" s="36"/>
      <c r="F81" s="37"/>
      <c r="G81" s="36"/>
      <c r="H81" s="37"/>
      <c r="I81" s="36"/>
    </row>
    <row r="82" spans="1:19" s="1" customFormat="1" ht="23.25" customHeight="1" x14ac:dyDescent="0.2">
      <c r="A82" s="11" t="s">
        <v>11</v>
      </c>
      <c r="E82" s="2"/>
      <c r="F82" s="3"/>
      <c r="G82" s="2"/>
      <c r="H82" s="3"/>
      <c r="I82" s="60"/>
      <c r="K82" s="5"/>
      <c r="M82" s="5"/>
      <c r="O82" s="5"/>
      <c r="Q82" s="5"/>
      <c r="S82" s="5"/>
    </row>
    <row r="83" spans="1:19" s="11" customFormat="1" ht="23.25" x14ac:dyDescent="0.2">
      <c r="B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</row>
    <row r="84" spans="1:19" s="11" customFormat="1" ht="23.25" x14ac:dyDescent="0.2">
      <c r="B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</row>
    <row r="85" spans="1:19" s="11" customFormat="1" ht="23.25" x14ac:dyDescent="0.2">
      <c r="B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</row>
    <row r="86" spans="1:19" s="11" customFormat="1" ht="23.25" x14ac:dyDescent="0.2">
      <c r="B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</row>
    <row r="87" spans="1:19" s="11" customFormat="1" ht="23.25" x14ac:dyDescent="0.2">
      <c r="B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</row>
    <row r="88" spans="1:19" s="11" customFormat="1" ht="23.25" x14ac:dyDescent="0.2">
      <c r="B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</row>
    <row r="89" spans="1:19" s="11" customFormat="1" ht="23.25" x14ac:dyDescent="0.2">
      <c r="B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</row>
    <row r="90" spans="1:19" s="11" customFormat="1" ht="23.25" x14ac:dyDescent="0.2">
      <c r="B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</row>
    <row r="91" spans="1:19" s="11" customFormat="1" ht="23.25" x14ac:dyDescent="0.2">
      <c r="B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</row>
    <row r="92" spans="1:19" s="11" customFormat="1" ht="23.25" x14ac:dyDescent="0.2">
      <c r="B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</row>
    <row r="93" spans="1:19" s="11" customFormat="1" ht="23.25" x14ac:dyDescent="0.2">
      <c r="B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1:19" s="11" customFormat="1" ht="23.25" x14ac:dyDescent="0.2">
      <c r="B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1:19" s="11" customFormat="1" ht="23.25" x14ac:dyDescent="0.2">
      <c r="B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1:19" s="11" customFormat="1" ht="23.25" x14ac:dyDescent="0.2">
      <c r="B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2:19" s="11" customFormat="1" ht="23.25" x14ac:dyDescent="0.2">
      <c r="B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2:19" s="11" customFormat="1" ht="23.25" x14ac:dyDescent="0.2">
      <c r="B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2:19" s="11" customFormat="1" ht="23.25" x14ac:dyDescent="0.2">
      <c r="B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2:19" s="11" customFormat="1" ht="23.25" x14ac:dyDescent="0.2">
      <c r="B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</row>
    <row r="101" spans="2:19" s="11" customFormat="1" ht="23.25" x14ac:dyDescent="0.2">
      <c r="B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</row>
    <row r="102" spans="2:19" s="11" customFormat="1" ht="23.25" x14ac:dyDescent="0.2">
      <c r="B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</row>
    <row r="103" spans="2:19" s="11" customFormat="1" ht="23.25" x14ac:dyDescent="0.2"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</row>
    <row r="104" spans="2:19" s="11" customFormat="1" ht="23.25" x14ac:dyDescent="0.2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</row>
    <row r="105" spans="2:19" s="11" customFormat="1" ht="23.25" x14ac:dyDescent="0.2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</row>
    <row r="106" spans="2:19" s="11" customFormat="1" ht="23.25" x14ac:dyDescent="0.2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</row>
    <row r="107" spans="2:19" s="11" customFormat="1" ht="23.25" x14ac:dyDescent="0.2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</row>
  </sheetData>
  <pageMargins left="0.98425196850393704" right="0.19685039370078741" top="0.78740157480314965" bottom="0.19685039370078741" header="0.19685039370078741" footer="0.19685039370078741"/>
  <pageSetup paperSize="9" scale="74" fitToHeight="7" orientation="portrait" r:id="rId1"/>
  <headerFooter>
    <evenHeader>&amp;R&amp;"Arial,Italic"&amp;12For internal use only</evenHead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showGridLines="0" zoomScale="80" zoomScaleNormal="80" zoomScaleSheetLayoutView="85" workbookViewId="0">
      <selection activeCell="C1" sqref="C1:C1048576"/>
    </sheetView>
  </sheetViews>
  <sheetFormatPr defaultColWidth="9.140625" defaultRowHeight="23.25" x14ac:dyDescent="0.2"/>
  <cols>
    <col min="1" max="1" width="12.85546875" style="12" customWidth="1"/>
    <col min="2" max="2" width="9.85546875" style="12" customWidth="1"/>
    <col min="3" max="3" width="9.7109375" style="12" customWidth="1"/>
    <col min="4" max="4" width="1.5703125" style="47" customWidth="1"/>
    <col min="5" max="5" width="17.7109375" style="12" customWidth="1"/>
    <col min="6" max="6" width="1.7109375" style="12" customWidth="1"/>
    <col min="7" max="7" width="15.140625" style="12" customWidth="1"/>
    <col min="8" max="8" width="1.7109375" style="12" customWidth="1"/>
    <col min="9" max="9" width="13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7.85546875" style="12" customWidth="1"/>
    <col min="14" max="14" width="1.7109375" style="12" customWidth="1"/>
    <col min="15" max="15" width="14.28515625" style="12" customWidth="1"/>
    <col min="16" max="16" width="1.7109375" style="12" customWidth="1"/>
    <col min="17" max="17" width="14.5703125" style="12" customWidth="1"/>
    <col min="18" max="16384" width="9.140625" style="12"/>
  </cols>
  <sheetData>
    <row r="1" spans="1:17" ht="22.5" customHeight="1" x14ac:dyDescent="0.2">
      <c r="B1" s="40"/>
      <c r="C1" s="40"/>
      <c r="D1" s="41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70" t="s">
        <v>71</v>
      </c>
    </row>
    <row r="2" spans="1:17" ht="22.5" customHeight="1" x14ac:dyDescent="0.2">
      <c r="A2" s="26" t="s">
        <v>148</v>
      </c>
      <c r="B2" s="42"/>
      <c r="C2" s="42"/>
      <c r="D2" s="43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ht="22.5" customHeight="1" x14ac:dyDescent="0.2">
      <c r="A3" s="42" t="s">
        <v>86</v>
      </c>
      <c r="B3" s="42"/>
      <c r="C3" s="42"/>
      <c r="D3" s="43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</row>
    <row r="4" spans="1:17" ht="22.5" customHeight="1" x14ac:dyDescent="0.2">
      <c r="A4" s="42" t="s">
        <v>143</v>
      </c>
      <c r="B4" s="42"/>
      <c r="C4" s="42"/>
      <c r="D4" s="43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</row>
    <row r="5" spans="1:17" ht="22.5" customHeight="1" x14ac:dyDescent="0.2">
      <c r="B5" s="44"/>
      <c r="C5" s="44"/>
      <c r="D5" s="45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6" t="s">
        <v>73</v>
      </c>
    </row>
    <row r="6" spans="1:17" ht="22.5" customHeight="1" x14ac:dyDescent="0.2">
      <c r="B6" s="44"/>
      <c r="C6" s="44"/>
      <c r="D6" s="45"/>
      <c r="E6" s="111" t="s">
        <v>147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</row>
    <row r="7" spans="1:17" ht="22.5" customHeight="1" x14ac:dyDescent="0.2">
      <c r="B7" s="44"/>
      <c r="C7" s="44"/>
      <c r="D7" s="45"/>
      <c r="E7" s="113" t="s">
        <v>150</v>
      </c>
      <c r="F7" s="113"/>
      <c r="G7" s="113"/>
      <c r="H7" s="113"/>
      <c r="I7" s="113"/>
      <c r="J7" s="113"/>
      <c r="K7" s="113"/>
      <c r="L7" s="113"/>
      <c r="M7" s="113"/>
      <c r="N7" s="103"/>
      <c r="O7" s="103"/>
      <c r="P7" s="103"/>
      <c r="Q7" s="103"/>
    </row>
    <row r="8" spans="1:17" ht="22.5" customHeight="1" x14ac:dyDescent="0.2">
      <c r="B8" s="44"/>
      <c r="C8" s="44"/>
      <c r="D8" s="45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23" t="s">
        <v>159</v>
      </c>
      <c r="P8" s="103"/>
      <c r="Q8" s="103"/>
    </row>
    <row r="9" spans="1:17" ht="22.5" customHeight="1" x14ac:dyDescent="0.2">
      <c r="B9" s="44"/>
      <c r="C9" s="44"/>
      <c r="D9" s="45"/>
      <c r="N9" s="103"/>
      <c r="O9" s="23" t="s">
        <v>160</v>
      </c>
      <c r="P9" s="103"/>
      <c r="Q9" s="103"/>
    </row>
    <row r="10" spans="1:17" ht="22.5" customHeight="1" x14ac:dyDescent="0.2">
      <c r="B10" s="44"/>
      <c r="C10" s="44"/>
      <c r="D10" s="45"/>
      <c r="E10" s="103"/>
      <c r="F10" s="103"/>
      <c r="G10" s="103"/>
      <c r="H10" s="103"/>
      <c r="I10" s="103"/>
      <c r="J10" s="103"/>
      <c r="K10" s="103"/>
      <c r="L10" s="103"/>
      <c r="M10" s="23" t="s">
        <v>157</v>
      </c>
      <c r="N10" s="103"/>
      <c r="O10" s="23" t="s">
        <v>161</v>
      </c>
      <c r="P10" s="103"/>
      <c r="Q10" s="103"/>
    </row>
    <row r="11" spans="1:17" s="23" customFormat="1" ht="22.5" customHeight="1" x14ac:dyDescent="0.2">
      <c r="E11" s="73" t="s">
        <v>23</v>
      </c>
      <c r="G11" s="23" t="s">
        <v>53</v>
      </c>
      <c r="I11" s="112" t="s">
        <v>26</v>
      </c>
      <c r="J11" s="112"/>
      <c r="K11" s="112"/>
      <c r="M11" s="23" t="s">
        <v>22</v>
      </c>
      <c r="O11" s="23" t="s">
        <v>162</v>
      </c>
      <c r="Q11" s="23" t="s">
        <v>89</v>
      </c>
    </row>
    <row r="12" spans="1:17" s="23" customFormat="1" ht="22.5" customHeight="1" x14ac:dyDescent="0.2">
      <c r="D12" s="73"/>
      <c r="E12" s="92" t="s">
        <v>54</v>
      </c>
      <c r="G12" s="92" t="s">
        <v>55</v>
      </c>
      <c r="I12" s="92" t="s">
        <v>56</v>
      </c>
      <c r="K12" s="92" t="s">
        <v>57</v>
      </c>
      <c r="M12" s="92" t="s">
        <v>158</v>
      </c>
      <c r="O12" s="92" t="s">
        <v>163</v>
      </c>
      <c r="Q12" s="92" t="s">
        <v>90</v>
      </c>
    </row>
    <row r="13" spans="1:17" ht="22.5" customHeight="1" x14ac:dyDescent="0.2">
      <c r="A13" s="19" t="s">
        <v>117</v>
      </c>
      <c r="D13" s="73"/>
      <c r="E13" s="23">
        <v>370390</v>
      </c>
      <c r="F13" s="23"/>
      <c r="G13" s="23">
        <v>201871</v>
      </c>
      <c r="H13" s="23"/>
      <c r="I13" s="23">
        <v>37039</v>
      </c>
      <c r="J13" s="23"/>
      <c r="K13" s="23">
        <v>116198</v>
      </c>
      <c r="L13" s="23"/>
      <c r="M13" s="23">
        <f>SUM(E13:K13)</f>
        <v>725498</v>
      </c>
      <c r="N13" s="23"/>
      <c r="O13" s="81">
        <f>BS!J84</f>
        <v>0</v>
      </c>
      <c r="P13" s="23"/>
      <c r="Q13" s="23">
        <f>SUM(M13:O13)</f>
        <v>725498</v>
      </c>
    </row>
    <row r="14" spans="1:17" ht="22.5" customHeight="1" x14ac:dyDescent="0.2">
      <c r="A14" s="11" t="s">
        <v>76</v>
      </c>
      <c r="C14" s="62"/>
      <c r="D14" s="62"/>
      <c r="E14" s="81">
        <v>0</v>
      </c>
      <c r="F14" s="23"/>
      <c r="G14" s="81">
        <v>0</v>
      </c>
      <c r="H14" s="23"/>
      <c r="I14" s="81">
        <v>0</v>
      </c>
      <c r="J14" s="23"/>
      <c r="K14" s="81">
        <f>PL!G62</f>
        <v>2070</v>
      </c>
      <c r="L14" s="23"/>
      <c r="M14" s="81">
        <f>PL!E69</f>
        <v>2070</v>
      </c>
      <c r="N14" s="23"/>
      <c r="O14" s="81">
        <f>PL!E70</f>
        <v>0</v>
      </c>
      <c r="P14" s="23"/>
      <c r="Q14" s="81">
        <f>SUM(M14:O14)</f>
        <v>2070</v>
      </c>
    </row>
    <row r="15" spans="1:17" ht="22.5" customHeight="1" x14ac:dyDescent="0.2">
      <c r="A15" s="11" t="s">
        <v>64</v>
      </c>
      <c r="C15" s="62"/>
      <c r="D15" s="62"/>
      <c r="E15" s="87">
        <v>0</v>
      </c>
      <c r="F15" s="73"/>
      <c r="G15" s="87">
        <v>0</v>
      </c>
      <c r="H15" s="73"/>
      <c r="I15" s="87">
        <v>0</v>
      </c>
      <c r="J15" s="73"/>
      <c r="K15" s="87">
        <v>0</v>
      </c>
      <c r="L15" s="73"/>
      <c r="M15" s="87">
        <f>PL!E70</f>
        <v>0</v>
      </c>
      <c r="N15" s="73"/>
      <c r="O15" s="87">
        <f>PL!E75</f>
        <v>0</v>
      </c>
      <c r="P15" s="73"/>
      <c r="Q15" s="87">
        <f>SUM(M15:O15)</f>
        <v>0</v>
      </c>
    </row>
    <row r="16" spans="1:17" ht="22.5" customHeight="1" x14ac:dyDescent="0.2">
      <c r="A16" s="11" t="s">
        <v>74</v>
      </c>
      <c r="C16" s="62"/>
      <c r="D16" s="62"/>
      <c r="E16" s="82">
        <f>SUM(E14:E15)</f>
        <v>0</v>
      </c>
      <c r="F16" s="73"/>
      <c r="G16" s="82">
        <f>SUM(G14:G15)</f>
        <v>0</v>
      </c>
      <c r="H16" s="73"/>
      <c r="I16" s="82">
        <f>SUM(I14:I15)</f>
        <v>0</v>
      </c>
      <c r="J16" s="73"/>
      <c r="K16" s="82">
        <f>SUM(K14:K15)</f>
        <v>2070</v>
      </c>
      <c r="L16" s="73"/>
      <c r="M16" s="82">
        <f>SUM(M14:M15)</f>
        <v>2070</v>
      </c>
      <c r="N16" s="73"/>
      <c r="O16" s="82">
        <f>SUM(O14:O15)</f>
        <v>0</v>
      </c>
      <c r="P16" s="73"/>
      <c r="Q16" s="82">
        <f>SUM(Q14:Q15)</f>
        <v>2070</v>
      </c>
    </row>
    <row r="17" spans="1:17" ht="22.5" customHeight="1" x14ac:dyDescent="0.2">
      <c r="A17" s="11" t="s">
        <v>166</v>
      </c>
      <c r="C17" s="62"/>
      <c r="D17" s="62"/>
      <c r="E17" s="82"/>
      <c r="F17" s="73"/>
      <c r="G17" s="82"/>
      <c r="H17" s="73"/>
      <c r="I17" s="82"/>
      <c r="J17" s="73"/>
      <c r="K17" s="82"/>
      <c r="L17" s="73"/>
      <c r="M17" s="73"/>
      <c r="N17" s="73"/>
      <c r="O17" s="73"/>
      <c r="P17" s="73"/>
      <c r="Q17" s="73"/>
    </row>
    <row r="18" spans="1:17" ht="22.5" customHeight="1" x14ac:dyDescent="0.2">
      <c r="A18" s="11" t="s">
        <v>169</v>
      </c>
      <c r="C18" s="62"/>
      <c r="D18" s="62"/>
      <c r="E18" s="82"/>
      <c r="F18" s="73"/>
      <c r="G18" s="82"/>
      <c r="H18" s="73"/>
      <c r="I18" s="82"/>
      <c r="J18" s="73"/>
      <c r="K18" s="82"/>
      <c r="L18" s="73"/>
      <c r="M18" s="73"/>
      <c r="N18" s="73"/>
      <c r="O18" s="73"/>
      <c r="P18" s="73"/>
      <c r="Q18" s="73"/>
    </row>
    <row r="19" spans="1:17" ht="22.5" customHeight="1" x14ac:dyDescent="0.2">
      <c r="A19" s="11" t="s">
        <v>167</v>
      </c>
      <c r="C19" s="62"/>
      <c r="D19" s="62"/>
      <c r="E19" s="82">
        <v>0</v>
      </c>
      <c r="F19" s="73"/>
      <c r="G19" s="82">
        <v>0</v>
      </c>
      <c r="H19" s="73"/>
      <c r="I19" s="82">
        <v>0</v>
      </c>
      <c r="J19" s="73"/>
      <c r="K19" s="82">
        <v>0</v>
      </c>
      <c r="L19" s="73"/>
      <c r="M19" s="23">
        <f>PL!E73</f>
        <v>0</v>
      </c>
      <c r="N19" s="23"/>
      <c r="O19" s="23">
        <v>400</v>
      </c>
      <c r="P19" s="23"/>
      <c r="Q19" s="23">
        <f>SUM(M19:O19)</f>
        <v>400</v>
      </c>
    </row>
    <row r="20" spans="1:17" ht="22.5" customHeight="1" thickBot="1" x14ac:dyDescent="0.25">
      <c r="A20" s="19" t="s">
        <v>142</v>
      </c>
      <c r="D20" s="73"/>
      <c r="E20" s="39">
        <f>SUM(E13,E16:E19)</f>
        <v>370390</v>
      </c>
      <c r="F20" s="73"/>
      <c r="G20" s="39">
        <f>SUM(G13,G16:G19)</f>
        <v>201871</v>
      </c>
      <c r="H20" s="73"/>
      <c r="I20" s="39">
        <f>SUM(I13,I16:I19)</f>
        <v>37039</v>
      </c>
      <c r="J20" s="73"/>
      <c r="K20" s="39">
        <f>SUM(K13,K16:K19)</f>
        <v>118268</v>
      </c>
      <c r="L20" s="73"/>
      <c r="M20" s="39">
        <f>SUM(M13,M16:M19)</f>
        <v>727568</v>
      </c>
      <c r="N20" s="73"/>
      <c r="O20" s="39">
        <f>SUM(O13,O16:O19)</f>
        <v>400</v>
      </c>
      <c r="P20" s="73"/>
      <c r="Q20" s="39">
        <f>SUM(Q13,Q16:Q19)</f>
        <v>727968</v>
      </c>
    </row>
    <row r="21" spans="1:17" ht="22.5" customHeight="1" thickTop="1" x14ac:dyDescent="0.2">
      <c r="A21" s="19"/>
      <c r="D21" s="73"/>
      <c r="E21" s="73">
        <f>E13-BS!J78</f>
        <v>0</v>
      </c>
      <c r="F21" s="73"/>
      <c r="G21" s="73">
        <f>G13-BS!J79</f>
        <v>0</v>
      </c>
      <c r="H21" s="73"/>
      <c r="I21" s="73">
        <f>I13-BS!J81</f>
        <v>0</v>
      </c>
      <c r="J21" s="73"/>
      <c r="K21" s="73">
        <f>K13-BS!J82</f>
        <v>0</v>
      </c>
      <c r="L21" s="73"/>
      <c r="M21" s="23">
        <f>M13-BS!J83</f>
        <v>0</v>
      </c>
      <c r="N21" s="73"/>
      <c r="O21" s="73">
        <f>O13-BS!J84</f>
        <v>0</v>
      </c>
      <c r="P21" s="73"/>
      <c r="Q21" s="73">
        <f>Q13-BS!J85</f>
        <v>0</v>
      </c>
    </row>
    <row r="22" spans="1:17" ht="22.5" customHeight="1" x14ac:dyDescent="0.2">
      <c r="A22" s="19"/>
      <c r="D22" s="73"/>
      <c r="E22" s="73">
        <f>E20-BS!H78</f>
        <v>0</v>
      </c>
      <c r="F22" s="73"/>
      <c r="G22" s="73">
        <f>G20-BS!H79</f>
        <v>0</v>
      </c>
      <c r="H22" s="73"/>
      <c r="I22" s="73">
        <f>I20-BS!H81</f>
        <v>0</v>
      </c>
      <c r="J22" s="73"/>
      <c r="K22" s="73">
        <f>K20-BS!H82</f>
        <v>0</v>
      </c>
      <c r="L22" s="73"/>
      <c r="M22" s="23">
        <f>M20-BS!F83</f>
        <v>0</v>
      </c>
      <c r="N22" s="73"/>
      <c r="O22" s="73">
        <f>O20-BS!F84</f>
        <v>0</v>
      </c>
      <c r="P22" s="73"/>
      <c r="Q22" s="73">
        <f>Q20-BS!F85</f>
        <v>0</v>
      </c>
    </row>
    <row r="23" spans="1:17" ht="22.5" customHeight="1" x14ac:dyDescent="0.2">
      <c r="A23" s="11" t="s">
        <v>11</v>
      </c>
    </row>
  </sheetData>
  <mergeCells count="3">
    <mergeCell ref="E6:Q6"/>
    <mergeCell ref="I11:K11"/>
    <mergeCell ref="E7:M7"/>
  </mergeCells>
  <pageMargins left="0.78740157480314998" right="0.196850393700787" top="0.98425196850393704" bottom="0.39370078740157499" header="0.196850393700787" footer="0.196850393700787"/>
  <pageSetup paperSize="9" scale="60" fitToWidth="0" fitToHeight="0" orientation="portrait" r:id="rId1"/>
  <ignoredErrors>
    <ignoredError sqref="E16:Q1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showGridLines="0" zoomScale="80" zoomScaleNormal="80" zoomScaleSheetLayoutView="85" workbookViewId="0">
      <selection activeCell="C1" sqref="C1:C1048576"/>
    </sheetView>
  </sheetViews>
  <sheetFormatPr defaultColWidth="9.140625" defaultRowHeight="23.25" x14ac:dyDescent="0.2"/>
  <cols>
    <col min="1" max="1" width="12.85546875" style="12" customWidth="1"/>
    <col min="2" max="2" width="9.85546875" style="12" customWidth="1"/>
    <col min="3" max="3" width="10.85546875" style="12" customWidth="1"/>
    <col min="4" max="4" width="1.5703125" style="47" customWidth="1"/>
    <col min="5" max="5" width="17.7109375" style="12" customWidth="1"/>
    <col min="6" max="6" width="1.7109375" style="12" customWidth="1"/>
    <col min="7" max="7" width="15.140625" style="12" customWidth="1"/>
    <col min="8" max="8" width="1.7109375" style="12" customWidth="1"/>
    <col min="9" max="9" width="13.7109375" style="12" customWidth="1"/>
    <col min="10" max="10" width="1.7109375" style="12" customWidth="1"/>
    <col min="11" max="11" width="14.7109375" style="12" customWidth="1"/>
    <col min="12" max="12" width="1.7109375" style="12" customWidth="1"/>
    <col min="13" max="13" width="14.5703125" style="12" customWidth="1"/>
    <col min="14" max="16384" width="9.140625" style="12"/>
  </cols>
  <sheetData>
    <row r="1" spans="1:13" ht="22.5" customHeight="1" x14ac:dyDescent="0.2">
      <c r="B1" s="40"/>
      <c r="C1" s="40"/>
      <c r="D1" s="41"/>
      <c r="E1" s="40"/>
      <c r="F1" s="40"/>
      <c r="G1" s="40"/>
      <c r="H1" s="40"/>
      <c r="I1" s="40"/>
      <c r="J1" s="40"/>
      <c r="K1" s="40"/>
      <c r="L1" s="40"/>
      <c r="M1" s="70" t="s">
        <v>71</v>
      </c>
    </row>
    <row r="2" spans="1:13" ht="22.5" customHeight="1" x14ac:dyDescent="0.2">
      <c r="A2" s="26" t="s">
        <v>148</v>
      </c>
      <c r="B2" s="42"/>
      <c r="C2" s="42"/>
      <c r="D2" s="43"/>
      <c r="E2" s="42"/>
      <c r="F2" s="42"/>
      <c r="G2" s="42"/>
      <c r="H2" s="42"/>
      <c r="I2" s="42"/>
      <c r="J2" s="42"/>
      <c r="K2" s="42"/>
      <c r="L2" s="42"/>
      <c r="M2" s="42"/>
    </row>
    <row r="3" spans="1:13" ht="22.5" customHeight="1" x14ac:dyDescent="0.2">
      <c r="A3" s="42" t="s">
        <v>86</v>
      </c>
      <c r="B3" s="42"/>
      <c r="C3" s="42"/>
      <c r="D3" s="43"/>
      <c r="E3" s="42"/>
      <c r="F3" s="42"/>
      <c r="G3" s="42"/>
      <c r="H3" s="42"/>
      <c r="I3" s="42"/>
      <c r="J3" s="42"/>
      <c r="K3" s="42"/>
      <c r="L3" s="42"/>
      <c r="M3" s="42"/>
    </row>
    <row r="4" spans="1:13" ht="22.5" customHeight="1" x14ac:dyDescent="0.2">
      <c r="A4" s="42" t="s">
        <v>143</v>
      </c>
      <c r="B4" s="42"/>
      <c r="C4" s="42"/>
      <c r="D4" s="43"/>
      <c r="E4" s="42"/>
      <c r="F4" s="42"/>
      <c r="G4" s="42"/>
      <c r="H4" s="42"/>
      <c r="I4" s="42"/>
      <c r="J4" s="42"/>
      <c r="K4" s="42"/>
      <c r="L4" s="42"/>
      <c r="M4" s="42"/>
    </row>
    <row r="5" spans="1:13" ht="22.5" customHeight="1" x14ac:dyDescent="0.2">
      <c r="B5" s="44"/>
      <c r="C5" s="44"/>
      <c r="D5" s="45"/>
      <c r="E5" s="44"/>
      <c r="F5" s="44"/>
      <c r="G5" s="44"/>
      <c r="H5" s="44"/>
      <c r="I5" s="44"/>
      <c r="J5" s="44"/>
      <c r="K5" s="44"/>
      <c r="L5" s="44"/>
      <c r="M5" s="46" t="s">
        <v>73</v>
      </c>
    </row>
    <row r="6" spans="1:13" ht="22.5" customHeight="1" x14ac:dyDescent="0.2">
      <c r="B6" s="44"/>
      <c r="C6" s="44"/>
      <c r="D6" s="45"/>
      <c r="E6" s="111" t="s">
        <v>146</v>
      </c>
      <c r="F6" s="111"/>
      <c r="G6" s="111"/>
      <c r="H6" s="111"/>
      <c r="I6" s="111"/>
      <c r="J6" s="111"/>
      <c r="K6" s="111"/>
      <c r="L6" s="111"/>
      <c r="M6" s="111"/>
    </row>
    <row r="7" spans="1:13" s="23" customFormat="1" ht="22.5" customHeight="1" x14ac:dyDescent="0.2">
      <c r="E7" s="25" t="s">
        <v>23</v>
      </c>
      <c r="G7" s="23" t="s">
        <v>53</v>
      </c>
      <c r="I7" s="112" t="s">
        <v>26</v>
      </c>
      <c r="J7" s="112"/>
      <c r="K7" s="112"/>
      <c r="L7" s="25"/>
      <c r="M7" s="23" t="s">
        <v>89</v>
      </c>
    </row>
    <row r="8" spans="1:13" s="23" customFormat="1" ht="22.5" customHeight="1" x14ac:dyDescent="0.2">
      <c r="D8" s="25"/>
      <c r="E8" s="24" t="s">
        <v>54</v>
      </c>
      <c r="G8" s="24" t="s">
        <v>55</v>
      </c>
      <c r="I8" s="24" t="s">
        <v>56</v>
      </c>
      <c r="K8" s="24" t="s">
        <v>57</v>
      </c>
      <c r="M8" s="24" t="s">
        <v>90</v>
      </c>
    </row>
    <row r="9" spans="1:13" ht="22.5" customHeight="1" x14ac:dyDescent="0.2">
      <c r="A9" s="19" t="s">
        <v>75</v>
      </c>
      <c r="D9" s="65"/>
      <c r="E9" s="23">
        <v>370390</v>
      </c>
      <c r="F9" s="23"/>
      <c r="G9" s="23">
        <v>201871</v>
      </c>
      <c r="H9" s="23"/>
      <c r="I9" s="23">
        <v>37039</v>
      </c>
      <c r="J9" s="23"/>
      <c r="K9" s="23">
        <v>136473</v>
      </c>
      <c r="L9" s="23"/>
      <c r="M9" s="23">
        <v>745773</v>
      </c>
    </row>
    <row r="10" spans="1:13" ht="22.5" customHeight="1" x14ac:dyDescent="0.2">
      <c r="A10" s="11" t="s">
        <v>76</v>
      </c>
      <c r="C10" s="62"/>
      <c r="D10" s="62"/>
      <c r="E10" s="81">
        <v>0</v>
      </c>
      <c r="F10" s="23"/>
      <c r="G10" s="81">
        <v>0</v>
      </c>
      <c r="H10" s="23"/>
      <c r="I10" s="81">
        <v>0</v>
      </c>
      <c r="J10" s="23"/>
      <c r="K10" s="23">
        <f>PL!I62</f>
        <v>18024</v>
      </c>
      <c r="L10" s="23"/>
      <c r="M10" s="73">
        <f>SUM(E10:K10)</f>
        <v>18024</v>
      </c>
    </row>
    <row r="11" spans="1:13" ht="22.5" customHeight="1" x14ac:dyDescent="0.2">
      <c r="A11" s="11" t="s">
        <v>64</v>
      </c>
      <c r="C11" s="62"/>
      <c r="D11" s="62"/>
      <c r="E11" s="87">
        <v>0</v>
      </c>
      <c r="F11" s="73"/>
      <c r="G11" s="87">
        <v>0</v>
      </c>
      <c r="H11" s="73"/>
      <c r="I11" s="87">
        <v>0</v>
      </c>
      <c r="J11" s="73"/>
      <c r="K11" s="87">
        <f>PL!I65</f>
        <v>0</v>
      </c>
      <c r="L11" s="23"/>
      <c r="M11" s="87">
        <f t="shared" ref="M11" si="0">SUM(E11:K11)</f>
        <v>0</v>
      </c>
    </row>
    <row r="12" spans="1:13" ht="22.5" customHeight="1" x14ac:dyDescent="0.2">
      <c r="A12" s="11" t="s">
        <v>74</v>
      </c>
      <c r="C12" s="62"/>
      <c r="D12" s="62"/>
      <c r="E12" s="82">
        <f>SUM(E10:E11)</f>
        <v>0</v>
      </c>
      <c r="F12" s="73"/>
      <c r="G12" s="82">
        <f>SUM(G10:G11)</f>
        <v>0</v>
      </c>
      <c r="H12" s="73"/>
      <c r="I12" s="82">
        <f>SUM(I10:I11)</f>
        <v>0</v>
      </c>
      <c r="J12" s="73"/>
      <c r="K12" s="82">
        <f>SUM(K10:K11)</f>
        <v>18024</v>
      </c>
      <c r="L12" s="73"/>
      <c r="M12" s="82">
        <f>SUM(M10:M11)</f>
        <v>18024</v>
      </c>
    </row>
    <row r="13" spans="1:13" ht="22.5" customHeight="1" x14ac:dyDescent="0.2">
      <c r="A13" s="11" t="s">
        <v>164</v>
      </c>
      <c r="C13" s="62"/>
      <c r="D13" s="62"/>
      <c r="E13" s="82">
        <v>0</v>
      </c>
      <c r="F13" s="73"/>
      <c r="G13" s="82">
        <v>0</v>
      </c>
      <c r="H13" s="73"/>
      <c r="I13" s="82">
        <v>0</v>
      </c>
      <c r="J13" s="73"/>
      <c r="K13" s="82">
        <v>-25924</v>
      </c>
      <c r="L13" s="73"/>
      <c r="M13" s="82">
        <f>SUM(E13:K13)</f>
        <v>-25924</v>
      </c>
    </row>
    <row r="14" spans="1:13" ht="22.5" customHeight="1" thickBot="1" x14ac:dyDescent="0.25">
      <c r="A14" s="19" t="s">
        <v>141</v>
      </c>
      <c r="D14" s="63"/>
      <c r="E14" s="39">
        <f>SUM(E9,E12:E13)</f>
        <v>370390</v>
      </c>
      <c r="F14" s="73"/>
      <c r="G14" s="39">
        <f>SUM(G9,G12:G13)</f>
        <v>201871</v>
      </c>
      <c r="H14" s="73"/>
      <c r="I14" s="39">
        <f>SUM(I9,I12:I13)</f>
        <v>37039</v>
      </c>
      <c r="J14" s="73"/>
      <c r="K14" s="39">
        <f>SUM(K9,K12:K13)</f>
        <v>128573</v>
      </c>
      <c r="L14" s="23"/>
      <c r="M14" s="39">
        <f>SUM(M9,M12:M13)</f>
        <v>737873</v>
      </c>
    </row>
    <row r="15" spans="1:13" ht="22.5" customHeight="1" thickTop="1" x14ac:dyDescent="0.2">
      <c r="A15" s="19"/>
      <c r="D15" s="63"/>
      <c r="E15" s="25"/>
      <c r="F15" s="25"/>
      <c r="G15" s="25"/>
      <c r="H15" s="25"/>
      <c r="I15" s="25"/>
      <c r="J15" s="25"/>
      <c r="K15" s="25"/>
      <c r="L15" s="23"/>
      <c r="M15" s="25"/>
    </row>
    <row r="16" spans="1:13" ht="22.5" customHeight="1" x14ac:dyDescent="0.2">
      <c r="A16" s="19" t="s">
        <v>117</v>
      </c>
      <c r="D16" s="65"/>
      <c r="E16" s="23">
        <v>370390</v>
      </c>
      <c r="F16" s="23"/>
      <c r="G16" s="23">
        <v>201871</v>
      </c>
      <c r="H16" s="23"/>
      <c r="I16" s="23">
        <v>37039</v>
      </c>
      <c r="J16" s="23"/>
      <c r="K16" s="23">
        <v>116198</v>
      </c>
      <c r="L16" s="23"/>
      <c r="M16" s="23">
        <v>725498</v>
      </c>
    </row>
    <row r="17" spans="1:13" ht="22.5" customHeight="1" x14ac:dyDescent="0.2">
      <c r="A17" s="11" t="s">
        <v>76</v>
      </c>
      <c r="C17" s="62"/>
      <c r="D17" s="62"/>
      <c r="E17" s="81">
        <v>0</v>
      </c>
      <c r="F17" s="23"/>
      <c r="G17" s="81">
        <v>0</v>
      </c>
      <c r="H17" s="23"/>
      <c r="I17" s="81">
        <v>0</v>
      </c>
      <c r="J17" s="23"/>
      <c r="K17" s="81">
        <f>PL!G62</f>
        <v>2070</v>
      </c>
      <c r="L17" s="23"/>
      <c r="M17" s="81">
        <f t="shared" ref="M17:M20" si="1">SUM(E17:K17)</f>
        <v>2070</v>
      </c>
    </row>
    <row r="18" spans="1:13" ht="22.5" customHeight="1" x14ac:dyDescent="0.2">
      <c r="A18" s="11" t="s">
        <v>64</v>
      </c>
      <c r="C18" s="62"/>
      <c r="D18" s="62"/>
      <c r="E18" s="87">
        <v>0</v>
      </c>
      <c r="F18" s="73"/>
      <c r="G18" s="87">
        <v>0</v>
      </c>
      <c r="H18" s="73"/>
      <c r="I18" s="87">
        <v>0</v>
      </c>
      <c r="J18" s="73"/>
      <c r="K18" s="87">
        <f>PL!G65</f>
        <v>0</v>
      </c>
      <c r="L18" s="23"/>
      <c r="M18" s="87">
        <f t="shared" si="1"/>
        <v>0</v>
      </c>
    </row>
    <row r="19" spans="1:13" ht="22.5" customHeight="1" x14ac:dyDescent="0.2">
      <c r="A19" s="11" t="s">
        <v>74</v>
      </c>
      <c r="C19" s="62"/>
      <c r="D19" s="62"/>
      <c r="E19" s="82">
        <f>SUM(E17:E18)</f>
        <v>0</v>
      </c>
      <c r="F19" s="73"/>
      <c r="G19" s="82">
        <f>SUM(G17:G18)</f>
        <v>0</v>
      </c>
      <c r="H19" s="73"/>
      <c r="I19" s="82">
        <f>SUM(I17:I18)</f>
        <v>0</v>
      </c>
      <c r="J19" s="73"/>
      <c r="K19" s="82">
        <f>SUM(K17:K18)</f>
        <v>2070</v>
      </c>
      <c r="L19" s="73"/>
      <c r="M19" s="82">
        <f>SUM(M17:M18)</f>
        <v>2070</v>
      </c>
    </row>
    <row r="20" spans="1:13" ht="22.5" customHeight="1" thickBot="1" x14ac:dyDescent="0.25">
      <c r="A20" s="19" t="s">
        <v>142</v>
      </c>
      <c r="D20" s="64"/>
      <c r="E20" s="39">
        <f>E16+E17</f>
        <v>370390</v>
      </c>
      <c r="F20" s="73"/>
      <c r="G20" s="39">
        <f>G16+G17</f>
        <v>201871</v>
      </c>
      <c r="H20" s="73"/>
      <c r="I20" s="39">
        <f>I16+I17</f>
        <v>37039</v>
      </c>
      <c r="J20" s="73"/>
      <c r="K20" s="39">
        <f>K16+K19</f>
        <v>118268</v>
      </c>
      <c r="L20" s="23"/>
      <c r="M20" s="39">
        <f t="shared" si="1"/>
        <v>727568</v>
      </c>
    </row>
    <row r="21" spans="1:13" ht="22.5" customHeight="1" thickTop="1" x14ac:dyDescent="0.2">
      <c r="A21" s="19"/>
      <c r="D21" s="73"/>
      <c r="E21" s="73">
        <f>E16-BS!J78</f>
        <v>0</v>
      </c>
      <c r="F21" s="73"/>
      <c r="G21" s="73">
        <f>G16-BS!J79</f>
        <v>0</v>
      </c>
      <c r="H21" s="73"/>
      <c r="I21" s="73">
        <f>I16-BS!J81</f>
        <v>0</v>
      </c>
      <c r="J21" s="73"/>
      <c r="K21" s="73">
        <f>K16-BS!J82</f>
        <v>0</v>
      </c>
      <c r="L21" s="23"/>
      <c r="M21" s="73">
        <f>M16-BS!J83</f>
        <v>0</v>
      </c>
    </row>
    <row r="22" spans="1:13" ht="22.5" customHeight="1" x14ac:dyDescent="0.2">
      <c r="A22" s="19"/>
      <c r="D22" s="64"/>
      <c r="E22" s="64">
        <f>E20-BS!H78</f>
        <v>0</v>
      </c>
      <c r="F22" s="64"/>
      <c r="G22" s="64">
        <f>G20-BS!H79</f>
        <v>0</v>
      </c>
      <c r="H22" s="64"/>
      <c r="I22" s="64">
        <f>I20-BS!H81</f>
        <v>0</v>
      </c>
      <c r="J22" s="64"/>
      <c r="K22" s="64">
        <f>K20-BS!H82</f>
        <v>0</v>
      </c>
      <c r="L22" s="23"/>
      <c r="M22" s="64">
        <f>M20-BS!H83</f>
        <v>0</v>
      </c>
    </row>
    <row r="23" spans="1:13" ht="22.5" customHeight="1" x14ac:dyDescent="0.2">
      <c r="A23" s="11" t="s">
        <v>11</v>
      </c>
    </row>
  </sheetData>
  <mergeCells count="2">
    <mergeCell ref="I7:K7"/>
    <mergeCell ref="E6:M6"/>
  </mergeCells>
  <pageMargins left="0.7" right="0.196850393700787" top="0.98425196850393704" bottom="0.39370078740157499" header="0.196850393700787" footer="0.196850393700787"/>
  <pageSetup paperSize="9" scale="78" fitToWidth="0" fitToHeight="0" orientation="portrait" r:id="rId1"/>
  <ignoredErrors>
    <ignoredError sqref="J19:M19" formula="1"/>
    <ignoredError sqref="E19:I19 M12" formula="1" formulaRange="1"/>
    <ignoredError sqref="E12:L1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7"/>
  <sheetViews>
    <sheetView showGridLines="0" tabSelected="1" topLeftCell="A61" zoomScale="115" zoomScaleNormal="115" zoomScaleSheetLayoutView="85" workbookViewId="0">
      <selection activeCell="N68" sqref="N68"/>
    </sheetView>
  </sheetViews>
  <sheetFormatPr defaultColWidth="10.7109375" defaultRowHeight="24" customHeight="1" x14ac:dyDescent="0.2"/>
  <cols>
    <col min="1" max="1" width="53.5703125" style="11" customWidth="1"/>
    <col min="2" max="2" width="1.42578125" style="12" customWidth="1"/>
    <col min="3" max="3" width="8.85546875" style="11" customWidth="1"/>
    <col min="4" max="4" width="1.42578125" style="12" customWidth="1"/>
    <col min="5" max="5" width="15.5703125" style="12" customWidth="1"/>
    <col min="6" max="6" width="1.42578125" style="12" customWidth="1"/>
    <col min="7" max="7" width="15.7109375" style="12" customWidth="1"/>
    <col min="8" max="8" width="1.42578125" style="12" customWidth="1"/>
    <col min="9" max="9" width="15.7109375" style="12" customWidth="1"/>
    <col min="10" max="10" width="1.42578125" style="12" customWidth="1"/>
    <col min="11" max="16384" width="10.7109375" style="12"/>
  </cols>
  <sheetData>
    <row r="1" spans="1:19" s="3" customFormat="1" ht="22.5" customHeight="1" x14ac:dyDescent="0.2">
      <c r="G1" s="2"/>
      <c r="I1" s="4"/>
      <c r="J1" s="86" t="s">
        <v>71</v>
      </c>
      <c r="K1" s="2"/>
      <c r="M1" s="2"/>
      <c r="O1" s="2"/>
      <c r="Q1" s="2"/>
      <c r="S1" s="2"/>
    </row>
    <row r="2" spans="1:19" s="10" customFormat="1" ht="23.25" customHeight="1" x14ac:dyDescent="0.2">
      <c r="A2" s="6" t="s">
        <v>148</v>
      </c>
      <c r="B2" s="9"/>
      <c r="C2" s="8"/>
      <c r="D2" s="9"/>
      <c r="E2" s="9"/>
      <c r="F2" s="9"/>
      <c r="G2" s="9"/>
      <c r="H2" s="9"/>
      <c r="I2" s="9"/>
    </row>
    <row r="3" spans="1:19" s="10" customFormat="1" ht="23.25" customHeight="1" x14ac:dyDescent="0.2">
      <c r="A3" s="26" t="s">
        <v>37</v>
      </c>
      <c r="B3" s="7"/>
      <c r="C3" s="8"/>
      <c r="D3" s="9"/>
      <c r="E3" s="9"/>
      <c r="F3" s="9"/>
      <c r="G3" s="9"/>
      <c r="H3" s="9"/>
      <c r="I3" s="9"/>
    </row>
    <row r="4" spans="1:19" s="10" customFormat="1" ht="23.25" customHeight="1" x14ac:dyDescent="0.2">
      <c r="A4" s="6" t="s">
        <v>143</v>
      </c>
      <c r="B4" s="7"/>
      <c r="C4" s="8"/>
      <c r="D4" s="9"/>
      <c r="E4" s="9"/>
      <c r="F4" s="9"/>
      <c r="G4" s="9"/>
      <c r="H4" s="9"/>
      <c r="I4" s="9"/>
    </row>
    <row r="5" spans="1:19" s="10" customFormat="1" ht="23.25" x14ac:dyDescent="0.2">
      <c r="B5" s="7"/>
      <c r="C5" s="8"/>
      <c r="D5" s="9"/>
      <c r="E5" s="9"/>
      <c r="F5" s="9"/>
      <c r="G5" s="7"/>
      <c r="H5" s="9"/>
      <c r="I5" s="4" t="s">
        <v>72</v>
      </c>
    </row>
    <row r="6" spans="1:19" s="10" customFormat="1" ht="23.25" x14ac:dyDescent="0.2">
      <c r="B6" s="7"/>
      <c r="C6" s="8"/>
      <c r="D6" s="9"/>
      <c r="E6" s="101" t="s">
        <v>147</v>
      </c>
      <c r="F6" s="9"/>
      <c r="G6" s="101"/>
      <c r="H6" s="101" t="s">
        <v>146</v>
      </c>
      <c r="I6" s="101"/>
    </row>
    <row r="7" spans="1:19" ht="23.25" x14ac:dyDescent="0.2">
      <c r="C7" s="14"/>
      <c r="D7" s="15"/>
      <c r="E7" s="16">
        <v>2560</v>
      </c>
      <c r="F7" s="17"/>
      <c r="G7" s="16">
        <v>2560</v>
      </c>
      <c r="H7" s="17"/>
      <c r="I7" s="16">
        <v>2559</v>
      </c>
    </row>
    <row r="8" spans="1:19" ht="23.25" x14ac:dyDescent="0.2">
      <c r="A8" s="19" t="s">
        <v>38</v>
      </c>
      <c r="B8" s="13"/>
      <c r="C8" s="59"/>
      <c r="E8" s="23"/>
      <c r="F8" s="23"/>
      <c r="G8" s="23"/>
      <c r="H8" s="23"/>
      <c r="I8" s="23"/>
    </row>
    <row r="9" spans="1:19" ht="23.25" x14ac:dyDescent="0.2">
      <c r="A9" s="11" t="s">
        <v>185</v>
      </c>
      <c r="C9" s="59"/>
      <c r="E9" s="73">
        <f>PL!E60</f>
        <v>4092</v>
      </c>
      <c r="F9" s="73"/>
      <c r="G9" s="73">
        <f>PL!G60</f>
        <v>4092</v>
      </c>
      <c r="H9" s="73"/>
      <c r="I9" s="73">
        <f>PL!I60</f>
        <v>20851</v>
      </c>
    </row>
    <row r="10" spans="1:19" ht="23.25" x14ac:dyDescent="0.2">
      <c r="A10" s="11" t="s">
        <v>189</v>
      </c>
      <c r="C10" s="59"/>
      <c r="E10" s="23"/>
      <c r="F10" s="23"/>
      <c r="G10" s="23"/>
      <c r="H10" s="23"/>
      <c r="I10" s="23"/>
    </row>
    <row r="11" spans="1:19" ht="19.5" customHeight="1" x14ac:dyDescent="0.2">
      <c r="A11" s="98" t="s">
        <v>39</v>
      </c>
      <c r="C11" s="59"/>
      <c r="E11" s="23"/>
      <c r="F11" s="23"/>
      <c r="G11" s="23"/>
      <c r="H11" s="23"/>
      <c r="I11" s="23"/>
    </row>
    <row r="12" spans="1:19" ht="23.25" x14ac:dyDescent="0.2">
      <c r="A12" s="20" t="s">
        <v>186</v>
      </c>
      <c r="C12" s="59"/>
      <c r="E12" s="23">
        <v>128</v>
      </c>
      <c r="F12" s="23"/>
      <c r="G12" s="23">
        <v>128</v>
      </c>
      <c r="H12" s="23"/>
      <c r="I12" s="23">
        <v>259</v>
      </c>
    </row>
    <row r="13" spans="1:19" ht="23.25" x14ac:dyDescent="0.2">
      <c r="A13" s="20" t="s">
        <v>40</v>
      </c>
      <c r="C13" s="59"/>
      <c r="E13" s="23">
        <v>45986</v>
      </c>
      <c r="F13" s="23"/>
      <c r="G13" s="23">
        <v>45986</v>
      </c>
      <c r="H13" s="23"/>
      <c r="I13" s="23">
        <v>20292</v>
      </c>
    </row>
    <row r="14" spans="1:19" ht="23.25" x14ac:dyDescent="0.2">
      <c r="A14" s="11" t="s">
        <v>173</v>
      </c>
      <c r="C14" s="59"/>
      <c r="E14" s="81">
        <v>4</v>
      </c>
      <c r="F14" s="23"/>
      <c r="G14" s="81">
        <v>4</v>
      </c>
      <c r="H14" s="23"/>
      <c r="I14" s="23">
        <v>348</v>
      </c>
    </row>
    <row r="15" spans="1:19" ht="23.25" x14ac:dyDescent="0.2">
      <c r="A15" s="11" t="s">
        <v>135</v>
      </c>
      <c r="C15" s="59"/>
      <c r="E15" s="23">
        <v>360</v>
      </c>
      <c r="F15" s="23"/>
      <c r="G15" s="23">
        <v>360</v>
      </c>
      <c r="H15" s="23"/>
      <c r="I15" s="81">
        <v>0</v>
      </c>
    </row>
    <row r="16" spans="1:19" ht="23.25" x14ac:dyDescent="0.2">
      <c r="A16" s="11" t="s">
        <v>134</v>
      </c>
      <c r="C16" s="59"/>
      <c r="E16" s="23">
        <v>-5600</v>
      </c>
      <c r="F16" s="23"/>
      <c r="G16" s="23">
        <v>-5600</v>
      </c>
      <c r="H16" s="23"/>
      <c r="I16" s="23">
        <v>-800</v>
      </c>
    </row>
    <row r="17" spans="1:9" ht="23.25" x14ac:dyDescent="0.2">
      <c r="A17" s="11" t="s">
        <v>91</v>
      </c>
      <c r="B17" s="10"/>
      <c r="C17" s="59"/>
      <c r="E17" s="12">
        <v>81</v>
      </c>
      <c r="F17" s="23"/>
      <c r="G17" s="12">
        <v>81</v>
      </c>
      <c r="H17" s="23"/>
      <c r="I17" s="23">
        <v>154</v>
      </c>
    </row>
    <row r="18" spans="1:9" ht="23.25" x14ac:dyDescent="0.2">
      <c r="A18" s="11" t="s">
        <v>41</v>
      </c>
      <c r="B18" s="10"/>
      <c r="C18" s="59"/>
      <c r="E18" s="107">
        <v>27062</v>
      </c>
      <c r="F18" s="23"/>
      <c r="G18" s="85">
        <v>27062</v>
      </c>
      <c r="H18" s="23"/>
      <c r="I18" s="91">
        <v>12202</v>
      </c>
    </row>
    <row r="19" spans="1:9" ht="23.25" x14ac:dyDescent="0.2">
      <c r="A19" s="19" t="s">
        <v>42</v>
      </c>
      <c r="C19" s="59"/>
      <c r="E19" s="23"/>
      <c r="F19" s="23"/>
      <c r="G19" s="23"/>
      <c r="H19" s="23"/>
      <c r="I19" s="23"/>
    </row>
    <row r="20" spans="1:9" ht="23.25" x14ac:dyDescent="0.2">
      <c r="A20" s="19" t="s">
        <v>43</v>
      </c>
      <c r="C20" s="59"/>
      <c r="E20" s="23">
        <f>SUM(E9:E18)</f>
        <v>72113</v>
      </c>
      <c r="F20" s="23"/>
      <c r="G20" s="23">
        <f>SUM(G9:G19)</f>
        <v>72113</v>
      </c>
      <c r="H20" s="23"/>
      <c r="I20" s="23">
        <f>SUM(I9:I18)</f>
        <v>53306</v>
      </c>
    </row>
    <row r="21" spans="1:9" ht="23.25" x14ac:dyDescent="0.2">
      <c r="A21" s="11" t="s">
        <v>44</v>
      </c>
      <c r="C21" s="59"/>
      <c r="E21" s="23"/>
      <c r="F21" s="23"/>
      <c r="G21" s="23"/>
      <c r="H21" s="23"/>
      <c r="I21" s="23"/>
    </row>
    <row r="22" spans="1:9" ht="23.25" x14ac:dyDescent="0.2">
      <c r="A22" s="11" t="s">
        <v>60</v>
      </c>
      <c r="C22" s="59"/>
      <c r="E22" s="23">
        <v>-22777</v>
      </c>
      <c r="F22" s="23"/>
      <c r="G22" s="23">
        <v>-22777</v>
      </c>
      <c r="H22" s="23"/>
      <c r="I22" s="23">
        <v>-6730</v>
      </c>
    </row>
    <row r="23" spans="1:9" ht="23.25" x14ac:dyDescent="0.2">
      <c r="A23" s="11" t="s">
        <v>123</v>
      </c>
      <c r="C23" s="59"/>
      <c r="E23" s="23">
        <v>-94273</v>
      </c>
      <c r="F23" s="23"/>
      <c r="G23" s="23">
        <v>-94273</v>
      </c>
      <c r="H23" s="23"/>
      <c r="I23" s="81">
        <v>0</v>
      </c>
    </row>
    <row r="24" spans="1:9" ht="23.25" x14ac:dyDescent="0.2">
      <c r="A24" s="20" t="s">
        <v>45</v>
      </c>
      <c r="B24" s="21"/>
      <c r="C24" s="59"/>
      <c r="E24" s="23">
        <v>-3460</v>
      </c>
      <c r="F24" s="23"/>
      <c r="G24" s="23">
        <v>-3460</v>
      </c>
      <c r="H24" s="23"/>
      <c r="I24" s="23">
        <v>-1830</v>
      </c>
    </row>
    <row r="25" spans="1:9" ht="23.25" x14ac:dyDescent="0.2">
      <c r="A25" s="11" t="s">
        <v>92</v>
      </c>
      <c r="C25" s="59"/>
      <c r="E25" s="23">
        <v>-929</v>
      </c>
      <c r="F25" s="23"/>
      <c r="G25" s="23">
        <v>-929</v>
      </c>
      <c r="H25" s="23"/>
      <c r="I25" s="23">
        <v>-7102</v>
      </c>
    </row>
    <row r="26" spans="1:9" ht="23.25" x14ac:dyDescent="0.2">
      <c r="A26" s="11" t="s">
        <v>105</v>
      </c>
      <c r="C26" s="59"/>
      <c r="E26" s="23">
        <v>-1972</v>
      </c>
      <c r="F26" s="23"/>
      <c r="G26" s="23">
        <v>-1972</v>
      </c>
      <c r="H26" s="23"/>
      <c r="I26" s="23">
        <v>73</v>
      </c>
    </row>
    <row r="27" spans="1:9" ht="23.25" x14ac:dyDescent="0.2">
      <c r="A27" s="11" t="s">
        <v>46</v>
      </c>
      <c r="C27" s="59"/>
      <c r="F27" s="23"/>
      <c r="H27" s="23"/>
    </row>
    <row r="28" spans="1:9" ht="23.25" x14ac:dyDescent="0.2">
      <c r="A28" s="20" t="s">
        <v>61</v>
      </c>
      <c r="B28" s="10"/>
      <c r="C28" s="59"/>
      <c r="E28" s="23">
        <v>9030</v>
      </c>
      <c r="F28" s="23"/>
      <c r="G28" s="23">
        <v>9030</v>
      </c>
      <c r="H28" s="23"/>
      <c r="I28" s="23">
        <v>6504</v>
      </c>
    </row>
    <row r="29" spans="1:9" ht="23.25" x14ac:dyDescent="0.2">
      <c r="A29" s="20" t="s">
        <v>106</v>
      </c>
      <c r="B29" s="10"/>
      <c r="C29" s="59"/>
      <c r="E29" s="23">
        <v>2390</v>
      </c>
      <c r="F29" s="23"/>
      <c r="G29" s="23">
        <v>2390</v>
      </c>
      <c r="H29" s="23"/>
      <c r="I29" s="23">
        <v>6416</v>
      </c>
    </row>
    <row r="30" spans="1:9" ht="23.25" x14ac:dyDescent="0.2">
      <c r="A30" s="20" t="s">
        <v>47</v>
      </c>
      <c r="B30" s="10"/>
      <c r="C30" s="59"/>
      <c r="E30" s="23">
        <v>17049</v>
      </c>
      <c r="F30" s="23"/>
      <c r="G30" s="23">
        <v>17049</v>
      </c>
      <c r="H30" s="23"/>
      <c r="I30" s="23">
        <v>832</v>
      </c>
    </row>
    <row r="31" spans="1:9" ht="23.25" x14ac:dyDescent="0.2">
      <c r="A31" s="20" t="s">
        <v>93</v>
      </c>
      <c r="B31" s="10"/>
      <c r="C31" s="59"/>
      <c r="E31" s="23">
        <v>-3795</v>
      </c>
      <c r="F31" s="23"/>
      <c r="G31" s="23">
        <v>-3795</v>
      </c>
      <c r="H31" s="23"/>
      <c r="I31" s="23">
        <v>-3238</v>
      </c>
    </row>
    <row r="32" spans="1:9" ht="23.25" x14ac:dyDescent="0.2">
      <c r="A32" s="20" t="s">
        <v>107</v>
      </c>
      <c r="B32" s="10"/>
      <c r="C32" s="59"/>
      <c r="E32" s="81">
        <v>0</v>
      </c>
      <c r="F32" s="23"/>
      <c r="G32" s="81">
        <v>0</v>
      </c>
      <c r="H32" s="23"/>
      <c r="I32" s="23">
        <v>-1800</v>
      </c>
    </row>
    <row r="33" spans="1:19" ht="23.25" x14ac:dyDescent="0.2">
      <c r="A33" s="11" t="s">
        <v>48</v>
      </c>
      <c r="B33" s="10"/>
      <c r="C33" s="59"/>
      <c r="E33" s="107">
        <v>-15</v>
      </c>
      <c r="F33" s="23"/>
      <c r="G33" s="85">
        <v>-15</v>
      </c>
      <c r="H33" s="23"/>
      <c r="I33" s="91">
        <v>111</v>
      </c>
    </row>
    <row r="34" spans="1:19" ht="23.25" customHeight="1" x14ac:dyDescent="0.2">
      <c r="A34" s="20" t="s">
        <v>129</v>
      </c>
      <c r="B34" s="10"/>
      <c r="C34" s="59"/>
      <c r="E34" s="23">
        <f>SUM(E20:E33)</f>
        <v>-26639</v>
      </c>
      <c r="F34" s="23"/>
      <c r="G34" s="23">
        <f>SUM(G20:G33)</f>
        <v>-26639</v>
      </c>
      <c r="H34" s="23"/>
      <c r="I34" s="23">
        <f>SUM(I20:I33)</f>
        <v>46542</v>
      </c>
    </row>
    <row r="35" spans="1:19" ht="23.25" customHeight="1" x14ac:dyDescent="0.2">
      <c r="A35" s="20" t="s">
        <v>49</v>
      </c>
      <c r="C35" s="59"/>
      <c r="E35" s="107">
        <v>-3485</v>
      </c>
      <c r="F35" s="23"/>
      <c r="G35" s="85">
        <v>-3485</v>
      </c>
      <c r="H35" s="23"/>
      <c r="I35" s="91">
        <v>-2238</v>
      </c>
    </row>
    <row r="36" spans="1:19" ht="23.25" customHeight="1" x14ac:dyDescent="0.2">
      <c r="A36" s="26" t="s">
        <v>130</v>
      </c>
      <c r="B36" s="21"/>
      <c r="C36" s="59"/>
      <c r="E36" s="92">
        <f>SUM(E34:E35)</f>
        <v>-30124</v>
      </c>
      <c r="F36" s="23"/>
      <c r="G36" s="85">
        <f>SUM(G34:G35)</f>
        <v>-30124</v>
      </c>
      <c r="H36" s="23"/>
      <c r="I36" s="91">
        <f>SUM(I34:I35)</f>
        <v>44304</v>
      </c>
    </row>
    <row r="37" spans="1:19" ht="23.25" customHeight="1" x14ac:dyDescent="0.2">
      <c r="C37" s="59"/>
      <c r="E37" s="36"/>
      <c r="F37" s="37"/>
      <c r="G37" s="36"/>
      <c r="H37" s="37"/>
      <c r="I37" s="36"/>
    </row>
    <row r="38" spans="1:19" ht="23.25" customHeight="1" x14ac:dyDescent="0.2">
      <c r="A38" s="51" t="s">
        <v>11</v>
      </c>
      <c r="B38" s="21"/>
      <c r="C38" s="59"/>
    </row>
    <row r="39" spans="1:19" s="3" customFormat="1" ht="22.5" customHeight="1" x14ac:dyDescent="0.2">
      <c r="E39" s="2"/>
      <c r="G39" s="2"/>
      <c r="I39" s="2"/>
      <c r="J39" s="86" t="s">
        <v>71</v>
      </c>
      <c r="K39" s="2"/>
      <c r="M39" s="2"/>
      <c r="O39" s="2"/>
      <c r="Q39" s="2"/>
      <c r="S39" s="2"/>
    </row>
    <row r="40" spans="1:19" s="10" customFormat="1" ht="23.25" customHeight="1" x14ac:dyDescent="0.2">
      <c r="A40" s="6" t="s">
        <v>148</v>
      </c>
      <c r="B40" s="7"/>
      <c r="C40" s="8"/>
      <c r="D40" s="9"/>
      <c r="E40" s="9"/>
      <c r="F40" s="9"/>
      <c r="G40" s="9"/>
      <c r="H40" s="9"/>
      <c r="I40" s="9"/>
    </row>
    <row r="41" spans="1:19" s="10" customFormat="1" ht="23.25" customHeight="1" x14ac:dyDescent="0.2">
      <c r="A41" s="26" t="s">
        <v>100</v>
      </c>
      <c r="B41" s="9"/>
      <c r="C41" s="8"/>
      <c r="D41" s="9"/>
      <c r="E41" s="9"/>
      <c r="F41" s="9"/>
      <c r="G41" s="9"/>
      <c r="H41" s="9"/>
      <c r="I41" s="9"/>
    </row>
    <row r="42" spans="1:19" s="10" customFormat="1" ht="23.25" customHeight="1" x14ac:dyDescent="0.2">
      <c r="A42" s="6" t="s">
        <v>143</v>
      </c>
      <c r="B42" s="7"/>
      <c r="C42" s="8"/>
      <c r="D42" s="9"/>
      <c r="E42" s="9"/>
      <c r="F42" s="9"/>
      <c r="G42" s="9"/>
      <c r="H42" s="9"/>
      <c r="I42" s="9"/>
    </row>
    <row r="43" spans="1:19" s="10" customFormat="1" ht="23.25" customHeight="1" x14ac:dyDescent="0.2">
      <c r="B43" s="7"/>
      <c r="C43" s="8"/>
      <c r="D43" s="9"/>
      <c r="E43" s="7"/>
      <c r="F43" s="9"/>
      <c r="G43" s="7"/>
      <c r="H43" s="9"/>
      <c r="I43" s="4" t="s">
        <v>72</v>
      </c>
    </row>
    <row r="44" spans="1:19" s="10" customFormat="1" ht="23.25" x14ac:dyDescent="0.2">
      <c r="B44" s="7"/>
      <c r="C44" s="8"/>
      <c r="D44" s="9"/>
      <c r="E44" s="104" t="s">
        <v>147</v>
      </c>
      <c r="F44" s="9"/>
      <c r="G44" s="104"/>
      <c r="H44" s="104" t="s">
        <v>146</v>
      </c>
      <c r="I44" s="104"/>
    </row>
    <row r="45" spans="1:19" ht="23.25" customHeight="1" x14ac:dyDescent="0.2">
      <c r="C45" s="14"/>
      <c r="D45" s="15"/>
      <c r="E45" s="16">
        <v>2560</v>
      </c>
      <c r="F45" s="17"/>
      <c r="G45" s="16">
        <v>2560</v>
      </c>
      <c r="H45" s="17"/>
      <c r="I45" s="16">
        <v>2559</v>
      </c>
    </row>
    <row r="46" spans="1:19" ht="23.25" customHeight="1" x14ac:dyDescent="0.2">
      <c r="A46" s="19" t="s">
        <v>50</v>
      </c>
      <c r="B46" s="13"/>
      <c r="C46" s="59"/>
      <c r="E46" s="36"/>
      <c r="F46" s="37"/>
      <c r="G46" s="36"/>
      <c r="H46" s="37"/>
      <c r="I46" s="36"/>
    </row>
    <row r="47" spans="1:19" ht="23.25" customHeight="1" x14ac:dyDescent="0.2">
      <c r="A47" s="11" t="s">
        <v>127</v>
      </c>
      <c r="B47" s="13"/>
      <c r="C47" s="59"/>
      <c r="E47" s="81">
        <v>0</v>
      </c>
      <c r="F47" s="37"/>
      <c r="G47" s="81">
        <v>0</v>
      </c>
      <c r="H47" s="37"/>
      <c r="I47" s="36">
        <v>200410</v>
      </c>
    </row>
    <row r="48" spans="1:19" ht="23.25" customHeight="1" x14ac:dyDescent="0.2">
      <c r="A48" s="11" t="s">
        <v>174</v>
      </c>
      <c r="B48" s="13"/>
      <c r="C48" s="59"/>
      <c r="E48" s="81">
        <v>0</v>
      </c>
      <c r="F48" s="37"/>
      <c r="G48" s="81">
        <v>-600</v>
      </c>
      <c r="H48" s="37"/>
      <c r="I48" s="81">
        <v>0</v>
      </c>
    </row>
    <row r="49" spans="1:9" ht="23.25" x14ac:dyDescent="0.2">
      <c r="A49" s="58" t="s">
        <v>181</v>
      </c>
      <c r="B49" s="47"/>
      <c r="C49" s="59"/>
      <c r="E49" s="73">
        <v>-27514</v>
      </c>
      <c r="F49" s="73"/>
      <c r="G49" s="73">
        <v>-27514</v>
      </c>
      <c r="H49" s="73"/>
      <c r="I49" s="73">
        <v>-27011</v>
      </c>
    </row>
    <row r="50" spans="1:9" ht="23.25" x14ac:dyDescent="0.2">
      <c r="A50" s="58" t="s">
        <v>108</v>
      </c>
      <c r="B50" s="47"/>
      <c r="C50" s="59"/>
      <c r="E50" s="81">
        <v>-52</v>
      </c>
      <c r="F50" s="73"/>
      <c r="G50" s="81">
        <v>-52</v>
      </c>
      <c r="H50" s="73"/>
      <c r="I50" s="73">
        <v>-313</v>
      </c>
    </row>
    <row r="51" spans="1:9" ht="23.25" x14ac:dyDescent="0.2">
      <c r="A51" s="58" t="s">
        <v>178</v>
      </c>
      <c r="B51" s="47"/>
      <c r="C51" s="59"/>
      <c r="E51" s="81">
        <v>-359</v>
      </c>
      <c r="F51" s="73"/>
      <c r="G51" s="81">
        <v>-359</v>
      </c>
      <c r="H51" s="73"/>
      <c r="I51" s="81">
        <v>0</v>
      </c>
    </row>
    <row r="52" spans="1:9" ht="23.25" x14ac:dyDescent="0.2">
      <c r="A52" s="58" t="s">
        <v>124</v>
      </c>
      <c r="B52" s="47"/>
      <c r="C52" s="59"/>
      <c r="E52" s="73">
        <v>-106980</v>
      </c>
      <c r="F52" s="73"/>
      <c r="G52" s="73">
        <v>-106980</v>
      </c>
      <c r="H52" s="73"/>
      <c r="I52" s="73">
        <v>-207022</v>
      </c>
    </row>
    <row r="53" spans="1:9" ht="23.25" x14ac:dyDescent="0.2">
      <c r="A53" s="58" t="s">
        <v>144</v>
      </c>
      <c r="B53" s="47"/>
      <c r="C53" s="59"/>
      <c r="E53" s="73">
        <v>37</v>
      </c>
      <c r="F53" s="73"/>
      <c r="G53" s="73">
        <v>37</v>
      </c>
      <c r="H53" s="73"/>
      <c r="I53" s="81">
        <v>20</v>
      </c>
    </row>
    <row r="54" spans="1:9" ht="23.25" x14ac:dyDescent="0.2">
      <c r="A54" s="19" t="s">
        <v>110</v>
      </c>
      <c r="C54" s="59"/>
      <c r="E54" s="80">
        <f>SUM(E47:E53)</f>
        <v>-134868</v>
      </c>
      <c r="F54" s="23"/>
      <c r="G54" s="80">
        <f>SUM(G47:G53)</f>
        <v>-135468</v>
      </c>
      <c r="H54" s="23"/>
      <c r="I54" s="80">
        <f>SUM(I47:I53)</f>
        <v>-33916</v>
      </c>
    </row>
    <row r="55" spans="1:9" ht="23.25" x14ac:dyDescent="0.2">
      <c r="A55" s="19" t="s">
        <v>51</v>
      </c>
      <c r="B55" s="13"/>
      <c r="C55" s="59"/>
      <c r="E55" s="23"/>
      <c r="F55" s="23"/>
      <c r="G55" s="23"/>
      <c r="H55" s="23"/>
      <c r="I55" s="23"/>
    </row>
    <row r="56" spans="1:9" ht="23.25" x14ac:dyDescent="0.2">
      <c r="A56" s="20" t="s">
        <v>125</v>
      </c>
      <c r="B56" s="13"/>
      <c r="C56" s="59"/>
      <c r="E56" s="23">
        <v>56722</v>
      </c>
      <c r="F56" s="23"/>
      <c r="G56" s="23">
        <v>56722</v>
      </c>
      <c r="H56" s="23"/>
      <c r="I56" s="23">
        <v>15039</v>
      </c>
    </row>
    <row r="57" spans="1:9" ht="23.25" x14ac:dyDescent="0.2">
      <c r="A57" s="20" t="s">
        <v>175</v>
      </c>
      <c r="B57" s="13"/>
      <c r="C57" s="59"/>
      <c r="E57" s="23">
        <v>-15000</v>
      </c>
      <c r="F57" s="23"/>
      <c r="G57" s="23">
        <v>-15000</v>
      </c>
      <c r="H57" s="23"/>
      <c r="I57" s="23">
        <v>39978</v>
      </c>
    </row>
    <row r="58" spans="1:9" ht="23.25" x14ac:dyDescent="0.2">
      <c r="A58" s="20" t="s">
        <v>187</v>
      </c>
      <c r="B58" s="13"/>
      <c r="C58" s="59"/>
      <c r="E58" s="23">
        <v>100000</v>
      </c>
      <c r="F58" s="23"/>
      <c r="G58" s="23">
        <v>100000</v>
      </c>
      <c r="H58" s="23"/>
      <c r="I58" s="81">
        <v>0</v>
      </c>
    </row>
    <row r="59" spans="1:9" ht="23.25" x14ac:dyDescent="0.2">
      <c r="A59" s="20" t="s">
        <v>126</v>
      </c>
      <c r="C59" s="59"/>
      <c r="E59" s="23">
        <v>-36679</v>
      </c>
      <c r="F59" s="23"/>
      <c r="G59" s="23">
        <v>-36679</v>
      </c>
      <c r="H59" s="23"/>
      <c r="I59" s="23">
        <v>-32853</v>
      </c>
    </row>
    <row r="60" spans="1:9" ht="23.25" x14ac:dyDescent="0.2">
      <c r="A60" s="20" t="s">
        <v>176</v>
      </c>
      <c r="C60" s="59"/>
      <c r="E60" s="23">
        <v>69000</v>
      </c>
      <c r="F60" s="23"/>
      <c r="G60" s="23">
        <v>69000</v>
      </c>
      <c r="H60" s="23"/>
      <c r="I60" s="81">
        <v>0</v>
      </c>
    </row>
    <row r="61" spans="1:9" ht="23.25" x14ac:dyDescent="0.2">
      <c r="A61" s="20" t="s">
        <v>177</v>
      </c>
      <c r="C61" s="59"/>
      <c r="E61" s="23">
        <v>-283</v>
      </c>
      <c r="F61" s="23"/>
      <c r="G61" s="23">
        <v>-283</v>
      </c>
      <c r="H61" s="23"/>
      <c r="I61" s="81">
        <v>0</v>
      </c>
    </row>
    <row r="62" spans="1:9" ht="23.25" x14ac:dyDescent="0.2">
      <c r="A62" s="11" t="s">
        <v>94</v>
      </c>
      <c r="C62" s="59"/>
      <c r="E62" s="23">
        <v>-200</v>
      </c>
      <c r="F62" s="23"/>
      <c r="G62" s="23">
        <v>-200</v>
      </c>
      <c r="H62" s="23"/>
      <c r="I62" s="23">
        <v>-220</v>
      </c>
    </row>
    <row r="63" spans="1:9" ht="23.25" x14ac:dyDescent="0.2">
      <c r="A63" s="11" t="s">
        <v>111</v>
      </c>
      <c r="C63" s="59"/>
      <c r="E63" s="81">
        <v>-29774</v>
      </c>
      <c r="F63" s="23"/>
      <c r="G63" s="81">
        <v>-29774</v>
      </c>
      <c r="H63" s="23"/>
      <c r="I63" s="23">
        <v>-12202</v>
      </c>
    </row>
    <row r="64" spans="1:9" ht="23.25" x14ac:dyDescent="0.2">
      <c r="A64" s="11" t="s">
        <v>168</v>
      </c>
      <c r="C64" s="59"/>
      <c r="E64" s="81">
        <v>400</v>
      </c>
      <c r="F64" s="23"/>
      <c r="G64" s="81">
        <v>0</v>
      </c>
      <c r="H64" s="23"/>
      <c r="I64" s="81">
        <v>0</v>
      </c>
    </row>
    <row r="65" spans="1:9" ht="23.25" x14ac:dyDescent="0.2">
      <c r="A65" s="11" t="s">
        <v>145</v>
      </c>
      <c r="C65" s="59"/>
      <c r="E65" s="81">
        <v>0</v>
      </c>
      <c r="F65" s="23"/>
      <c r="G65" s="81">
        <v>0</v>
      </c>
      <c r="H65" s="23"/>
      <c r="I65" s="23">
        <v>-25924</v>
      </c>
    </row>
    <row r="66" spans="1:9" ht="23.25" x14ac:dyDescent="0.2">
      <c r="A66" s="19" t="s">
        <v>52</v>
      </c>
      <c r="C66" s="59"/>
      <c r="E66" s="80">
        <f>SUM(E56:E65)</f>
        <v>144186</v>
      </c>
      <c r="F66" s="23"/>
      <c r="G66" s="80">
        <f>SUM(G56:G65)</f>
        <v>143786</v>
      </c>
      <c r="H66" s="23"/>
      <c r="I66" s="80">
        <f>SUM(I56:I65)</f>
        <v>-16182</v>
      </c>
    </row>
    <row r="67" spans="1:9" ht="23.25" x14ac:dyDescent="0.2">
      <c r="A67" s="19" t="s">
        <v>188</v>
      </c>
      <c r="C67" s="59"/>
      <c r="E67" s="73">
        <f>E36+E54+E66</f>
        <v>-20806</v>
      </c>
      <c r="F67" s="23"/>
      <c r="G67" s="73">
        <f>G36+G54+G66</f>
        <v>-21806</v>
      </c>
      <c r="H67" s="23"/>
      <c r="I67" s="73">
        <f>I36+I54+I66</f>
        <v>-5794</v>
      </c>
    </row>
    <row r="68" spans="1:9" ht="23.25" x14ac:dyDescent="0.2">
      <c r="A68" s="20" t="s">
        <v>101</v>
      </c>
      <c r="B68" s="10"/>
      <c r="C68" s="59"/>
      <c r="E68" s="92">
        <f>BS!J11</f>
        <v>70059</v>
      </c>
      <c r="F68" s="23"/>
      <c r="G68" s="85">
        <f>BS!J11</f>
        <v>70059</v>
      </c>
      <c r="H68" s="23"/>
      <c r="I68" s="91">
        <v>8053</v>
      </c>
    </row>
    <row r="69" spans="1:9" thickBot="1" x14ac:dyDescent="0.25">
      <c r="A69" s="6" t="s">
        <v>102</v>
      </c>
      <c r="B69" s="21"/>
      <c r="C69" s="59"/>
      <c r="E69" s="61">
        <f>SUM(E67:E68)</f>
        <v>49253</v>
      </c>
      <c r="F69" s="23"/>
      <c r="G69" s="61">
        <f>SUM(G67:G68)</f>
        <v>48253</v>
      </c>
      <c r="H69" s="23"/>
      <c r="I69" s="61">
        <f>SUM(I67:I68)</f>
        <v>2259</v>
      </c>
    </row>
    <row r="70" spans="1:9" thickTop="1" x14ac:dyDescent="0.2">
      <c r="A70" s="6"/>
      <c r="B70" s="21"/>
      <c r="C70" s="59"/>
      <c r="E70" s="73">
        <f>E69-BS!F11</f>
        <v>0</v>
      </c>
      <c r="F70" s="23"/>
      <c r="G70" s="73">
        <f>G69-BS!H11</f>
        <v>0</v>
      </c>
      <c r="H70" s="23"/>
      <c r="I70" s="73">
        <v>0</v>
      </c>
    </row>
    <row r="71" spans="1:9" ht="23.25" x14ac:dyDescent="0.2">
      <c r="A71" s="6" t="s">
        <v>95</v>
      </c>
      <c r="B71" s="21"/>
      <c r="C71" s="59"/>
      <c r="E71" s="73"/>
      <c r="F71" s="23"/>
      <c r="G71" s="73"/>
      <c r="H71" s="23"/>
      <c r="I71" s="73"/>
    </row>
    <row r="72" spans="1:9" ht="23.25" x14ac:dyDescent="0.2">
      <c r="A72" s="51" t="s">
        <v>96</v>
      </c>
      <c r="B72" s="21"/>
      <c r="C72" s="59"/>
      <c r="E72" s="73"/>
      <c r="F72" s="23"/>
      <c r="G72" s="73"/>
      <c r="H72" s="23"/>
      <c r="I72" s="73"/>
    </row>
    <row r="73" spans="1:9" ht="23.25" x14ac:dyDescent="0.2">
      <c r="A73" s="11" t="s">
        <v>131</v>
      </c>
      <c r="C73" s="59"/>
      <c r="D73" s="23"/>
      <c r="E73" s="81">
        <v>0</v>
      </c>
      <c r="F73" s="23"/>
      <c r="G73" s="81">
        <v>0</v>
      </c>
      <c r="H73" s="23"/>
      <c r="I73" s="23">
        <v>45000</v>
      </c>
    </row>
    <row r="74" spans="1:9" ht="23.25" x14ac:dyDescent="0.2">
      <c r="A74" s="11" t="s">
        <v>136</v>
      </c>
      <c r="C74" s="59"/>
      <c r="D74" s="23"/>
      <c r="E74" s="81">
        <v>0</v>
      </c>
      <c r="F74" s="23"/>
      <c r="G74" s="81">
        <v>0</v>
      </c>
      <c r="H74" s="23"/>
      <c r="I74" s="23">
        <v>2021</v>
      </c>
    </row>
    <row r="75" spans="1:9" ht="23.25" x14ac:dyDescent="0.2">
      <c r="A75" s="11" t="s">
        <v>133</v>
      </c>
      <c r="C75" s="59"/>
      <c r="D75" s="23"/>
      <c r="E75" s="81">
        <v>18342</v>
      </c>
      <c r="F75" s="23"/>
      <c r="G75" s="81">
        <v>18342</v>
      </c>
      <c r="H75" s="23"/>
      <c r="I75" s="23">
        <v>44328</v>
      </c>
    </row>
    <row r="76" spans="1:9" ht="23.25" x14ac:dyDescent="0.2">
      <c r="A76" s="11" t="s">
        <v>132</v>
      </c>
      <c r="C76" s="59"/>
      <c r="D76" s="23"/>
      <c r="E76" s="81">
        <v>2463</v>
      </c>
      <c r="F76" s="23"/>
      <c r="G76" s="81">
        <v>2463</v>
      </c>
      <c r="H76" s="23"/>
      <c r="I76" s="81">
        <v>0</v>
      </c>
    </row>
    <row r="77" spans="1:9" ht="23.25" x14ac:dyDescent="0.2">
      <c r="A77" s="11" t="s">
        <v>137</v>
      </c>
      <c r="C77" s="59"/>
      <c r="D77" s="23"/>
      <c r="E77" s="23">
        <v>15846</v>
      </c>
      <c r="F77" s="23"/>
      <c r="G77" s="23">
        <v>15846</v>
      </c>
      <c r="H77" s="23"/>
      <c r="I77" s="81">
        <v>0</v>
      </c>
    </row>
    <row r="78" spans="1:9" ht="23.25" x14ac:dyDescent="0.2">
      <c r="A78" s="11" t="s">
        <v>190</v>
      </c>
      <c r="C78" s="59"/>
      <c r="D78" s="23"/>
      <c r="E78" s="23">
        <v>12100</v>
      </c>
      <c r="F78" s="23"/>
      <c r="G78" s="23">
        <v>12100</v>
      </c>
      <c r="H78" s="23"/>
      <c r="I78" s="81">
        <v>0</v>
      </c>
    </row>
    <row r="79" spans="1:9" ht="23.25" x14ac:dyDescent="0.2">
      <c r="C79" s="59"/>
      <c r="D79" s="23"/>
      <c r="E79" s="23"/>
      <c r="F79" s="23"/>
      <c r="G79" s="23"/>
      <c r="H79" s="23"/>
      <c r="I79" s="81"/>
    </row>
    <row r="80" spans="1:9" ht="23.25" x14ac:dyDescent="0.2">
      <c r="A80" s="51" t="s">
        <v>11</v>
      </c>
      <c r="B80" s="21"/>
      <c r="C80" s="59"/>
    </row>
    <row r="81" spans="2:19" ht="23.25" x14ac:dyDescent="0.2"/>
    <row r="82" spans="2:19" ht="23.25" x14ac:dyDescent="0.2"/>
    <row r="83" spans="2:19" ht="23.25" x14ac:dyDescent="0.2"/>
    <row r="84" spans="2:19" ht="23.25" x14ac:dyDescent="0.2"/>
    <row r="85" spans="2:19" ht="23.25" x14ac:dyDescent="0.2"/>
    <row r="86" spans="2:19" s="11" customFormat="1" ht="23.25" x14ac:dyDescent="0.2">
      <c r="B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</row>
    <row r="87" spans="2:19" s="11" customFormat="1" ht="23.25" x14ac:dyDescent="0.2">
      <c r="B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</row>
    <row r="88" spans="2:19" s="11" customFormat="1" ht="23.25" x14ac:dyDescent="0.2">
      <c r="B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</row>
    <row r="89" spans="2:19" s="11" customFormat="1" ht="23.25" x14ac:dyDescent="0.2">
      <c r="B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</row>
    <row r="90" spans="2:19" s="11" customFormat="1" ht="23.25" x14ac:dyDescent="0.2">
      <c r="B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</row>
    <row r="91" spans="2:19" s="11" customFormat="1" ht="23.25" x14ac:dyDescent="0.2">
      <c r="B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</row>
    <row r="92" spans="2:19" s="11" customFormat="1" ht="23.25" x14ac:dyDescent="0.2">
      <c r="B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</row>
    <row r="93" spans="2:19" s="11" customFormat="1" ht="23.25" x14ac:dyDescent="0.2">
      <c r="B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</row>
    <row r="94" spans="2:19" s="11" customFormat="1" ht="23.25" x14ac:dyDescent="0.2">
      <c r="B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</row>
    <row r="95" spans="2:19" s="11" customFormat="1" ht="23.25" x14ac:dyDescent="0.2">
      <c r="B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</row>
    <row r="96" spans="2:19" s="11" customFormat="1" ht="23.25" x14ac:dyDescent="0.2">
      <c r="B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</row>
    <row r="97" spans="2:19" s="11" customFormat="1" ht="23.25" x14ac:dyDescent="0.2">
      <c r="B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</row>
    <row r="98" spans="2:19" s="11" customFormat="1" ht="23.25" x14ac:dyDescent="0.2">
      <c r="B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</row>
    <row r="99" spans="2:19" s="11" customFormat="1" ht="23.25" x14ac:dyDescent="0.2">
      <c r="B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</row>
    <row r="100" spans="2:19" s="11" customFormat="1" ht="23.25" x14ac:dyDescent="0.2">
      <c r="B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</row>
    <row r="101" spans="2:19" s="11" customFormat="1" ht="23.25" x14ac:dyDescent="0.2">
      <c r="B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</row>
    <row r="102" spans="2:19" s="11" customFormat="1" ht="23.25" x14ac:dyDescent="0.2">
      <c r="B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</row>
    <row r="103" spans="2:19" s="11" customFormat="1" ht="23.25" x14ac:dyDescent="0.2">
      <c r="B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</row>
    <row r="104" spans="2:19" s="11" customFormat="1" ht="23.25" x14ac:dyDescent="0.2">
      <c r="B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</row>
    <row r="105" spans="2:19" s="11" customFormat="1" ht="23.25" x14ac:dyDescent="0.2">
      <c r="B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</row>
    <row r="106" spans="2:19" s="11" customFormat="1" ht="23.25" x14ac:dyDescent="0.2">
      <c r="B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</row>
    <row r="107" spans="2:19" s="11" customFormat="1" ht="23.25" x14ac:dyDescent="0.2">
      <c r="B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</row>
    <row r="108" spans="2:19" s="11" customFormat="1" ht="23.25" x14ac:dyDescent="0.2">
      <c r="B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</row>
    <row r="109" spans="2:19" s="11" customFormat="1" ht="23.25" x14ac:dyDescent="0.2">
      <c r="B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</row>
    <row r="110" spans="2:19" s="11" customFormat="1" ht="23.25" x14ac:dyDescent="0.2">
      <c r="B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</row>
    <row r="111" spans="2:19" s="11" customFormat="1" ht="23.25" x14ac:dyDescent="0.2">
      <c r="B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</row>
    <row r="112" spans="2:19" s="11" customFormat="1" ht="23.25" x14ac:dyDescent="0.2">
      <c r="B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</row>
    <row r="113" spans="2:19" s="11" customFormat="1" ht="23.25" x14ac:dyDescent="0.2">
      <c r="B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</row>
    <row r="114" spans="2:19" s="11" customFormat="1" ht="23.25" x14ac:dyDescent="0.2">
      <c r="B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</row>
    <row r="115" spans="2:19" s="11" customFormat="1" ht="23.25" x14ac:dyDescent="0.2">
      <c r="B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</row>
    <row r="116" spans="2:19" s="11" customFormat="1" ht="23.25" x14ac:dyDescent="0.2">
      <c r="B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</row>
    <row r="117" spans="2:19" s="11" customFormat="1" ht="23.25" x14ac:dyDescent="0.2">
      <c r="B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</row>
    <row r="118" spans="2:19" s="11" customFormat="1" ht="23.25" x14ac:dyDescent="0.2">
      <c r="B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</row>
    <row r="119" spans="2:19" s="11" customFormat="1" ht="23.25" x14ac:dyDescent="0.2">
      <c r="B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</row>
    <row r="120" spans="2:19" s="11" customFormat="1" ht="23.25" x14ac:dyDescent="0.2">
      <c r="B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</row>
    <row r="121" spans="2:19" s="11" customFormat="1" ht="23.25" x14ac:dyDescent="0.2">
      <c r="B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</row>
    <row r="122" spans="2:19" s="11" customFormat="1" ht="23.25" x14ac:dyDescent="0.2">
      <c r="B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</row>
    <row r="123" spans="2:19" s="11" customFormat="1" ht="23.25" x14ac:dyDescent="0.2">
      <c r="B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</row>
    <row r="124" spans="2:19" s="11" customFormat="1" ht="23.25" x14ac:dyDescent="0.2">
      <c r="B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</row>
    <row r="125" spans="2:19" s="11" customFormat="1" ht="23.25" x14ac:dyDescent="0.2">
      <c r="B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</row>
    <row r="126" spans="2:19" s="11" customFormat="1" ht="23.25" x14ac:dyDescent="0.2">
      <c r="B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</row>
    <row r="127" spans="2:19" s="11" customFormat="1" ht="23.25" x14ac:dyDescent="0.2">
      <c r="B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</row>
    <row r="128" spans="2:19" s="11" customFormat="1" ht="23.25" x14ac:dyDescent="0.2">
      <c r="B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</row>
    <row r="129" spans="2:19" s="11" customFormat="1" ht="23.25" x14ac:dyDescent="0.2">
      <c r="B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</row>
    <row r="130" spans="2:19" s="11" customFormat="1" ht="23.25" x14ac:dyDescent="0.2">
      <c r="B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</row>
    <row r="131" spans="2:19" s="11" customFormat="1" ht="23.25" x14ac:dyDescent="0.2">
      <c r="B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</row>
    <row r="132" spans="2:19" s="11" customFormat="1" ht="23.25" x14ac:dyDescent="0.2">
      <c r="B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</row>
    <row r="133" spans="2:19" s="11" customFormat="1" ht="23.25" x14ac:dyDescent="0.2">
      <c r="B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</row>
    <row r="134" spans="2:19" s="11" customFormat="1" ht="23.25" x14ac:dyDescent="0.2">
      <c r="B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</row>
    <row r="135" spans="2:19" s="11" customFormat="1" ht="23.25" x14ac:dyDescent="0.2">
      <c r="B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</row>
    <row r="136" spans="2:19" s="11" customFormat="1" ht="23.25" x14ac:dyDescent="0.2">
      <c r="B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</row>
    <row r="137" spans="2:19" s="11" customFormat="1" ht="23.25" x14ac:dyDescent="0.2">
      <c r="B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</row>
  </sheetData>
  <pageMargins left="0.98425196850393704" right="0.196850393700787" top="0.78740157480314998" bottom="0.196850393700787" header="0.196850393700787" footer="0.196850393700787"/>
  <pageSetup paperSize="9" scale="75" fitToHeight="7" orientation="portrait" r:id="rId1"/>
  <headerFooter>
    <evenHeader>&amp;R&amp;"Arial,Italic"&amp;12For internal use only</evenHead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Chuleewan (Internal Audit)</cp:lastModifiedBy>
  <cp:lastPrinted>2017-08-04T04:17:37Z</cp:lastPrinted>
  <dcterms:created xsi:type="dcterms:W3CDTF">2011-03-08T09:02:15Z</dcterms:created>
  <dcterms:modified xsi:type="dcterms:W3CDTF">2017-08-09T10:26:12Z</dcterms:modified>
</cp:coreProperties>
</file>