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75" windowWidth="15480" windowHeight="9735" activeTab="4"/>
  </bookViews>
  <sheets>
    <sheet name="BS" sheetId="1" r:id="rId1"/>
    <sheet name="PL " sheetId="5" r:id="rId2"/>
    <sheet name="Conso" sheetId="9" r:id="rId3"/>
    <sheet name="statement of change equity" sheetId="8" r:id="rId4"/>
    <sheet name="CF" sheetId="7" r:id="rId5"/>
  </sheets>
  <definedNames>
    <definedName name="_xlnm.Print_Area" localSheetId="0">BS!$A$1:$I$99</definedName>
    <definedName name="_xlnm.Print_Area" localSheetId="4">CF!$A$1:$H$86</definedName>
    <definedName name="_xlnm.Print_Area" localSheetId="1">'PL '!$A$1:$I$84</definedName>
  </definedNames>
  <calcPr calcId="152511"/>
</workbook>
</file>

<file path=xl/calcChain.xml><?xml version="1.0" encoding="utf-8"?>
<calcChain xmlns="http://schemas.openxmlformats.org/spreadsheetml/2006/main">
  <c r="E72" i="7" l="1"/>
  <c r="C72" i="7"/>
  <c r="M15" i="9" l="1"/>
  <c r="K15" i="9"/>
  <c r="M14" i="9" l="1"/>
  <c r="M13" i="9"/>
  <c r="E76" i="5" l="1"/>
  <c r="H76" i="5"/>
  <c r="H34" i="5"/>
  <c r="E87" i="1"/>
  <c r="I28" i="1"/>
  <c r="E28" i="1"/>
  <c r="G28" i="1"/>
  <c r="E88" i="1" l="1"/>
  <c r="E90" i="1" s="1"/>
  <c r="G88" i="1"/>
  <c r="G90" i="1" s="1"/>
  <c r="I88" i="1"/>
  <c r="I90" i="1" s="1"/>
  <c r="O19" i="9"/>
  <c r="M16" i="9"/>
  <c r="M20" i="9" s="1"/>
  <c r="M21" i="9" s="1"/>
  <c r="O15" i="9" l="1"/>
  <c r="G16" i="9"/>
  <c r="E16" i="9"/>
  <c r="C16" i="9"/>
  <c r="I13" i="9"/>
  <c r="G13" i="9"/>
  <c r="G20" i="9" s="1"/>
  <c r="G21" i="9" s="1"/>
  <c r="E13" i="9"/>
  <c r="E20" i="9" s="1"/>
  <c r="E21" i="9" s="1"/>
  <c r="C13" i="9"/>
  <c r="K13" i="9" l="1"/>
  <c r="C20" i="9"/>
  <c r="C21" i="9" s="1"/>
  <c r="D74" i="7"/>
  <c r="C70" i="7"/>
  <c r="C56" i="7"/>
  <c r="D59" i="5"/>
  <c r="D54" i="5"/>
  <c r="D56" i="5" s="1"/>
  <c r="D17" i="5"/>
  <c r="D12" i="5"/>
  <c r="D14" i="5" s="1"/>
  <c r="O13" i="9" l="1"/>
  <c r="D60" i="5"/>
  <c r="D62" i="5" s="1"/>
  <c r="D18" i="5"/>
  <c r="D20" i="5" s="1"/>
  <c r="D22" i="5" s="1"/>
  <c r="D26" i="5" s="1"/>
  <c r="D29" i="5" s="1"/>
  <c r="D64" i="5" l="1"/>
  <c r="C10" i="7"/>
  <c r="C21" i="7" s="1"/>
  <c r="C35" i="7" s="1"/>
  <c r="C37" i="7" s="1"/>
  <c r="C71" i="7" s="1"/>
  <c r="C73" i="7" s="1"/>
  <c r="D34" i="5"/>
  <c r="D36" i="5" s="1"/>
  <c r="D31" i="5"/>
  <c r="E63" i="1"/>
  <c r="E53" i="1"/>
  <c r="E18" i="1"/>
  <c r="D68" i="5" l="1"/>
  <c r="D76" i="5" s="1"/>
  <c r="D78" i="5" s="1"/>
  <c r="D71" i="5"/>
  <c r="E29" i="1"/>
  <c r="E64" i="1"/>
  <c r="E91" i="1" s="1"/>
  <c r="E70" i="7"/>
  <c r="G70" i="7"/>
  <c r="E56" i="7"/>
  <c r="G56" i="7"/>
  <c r="G15" i="8"/>
  <c r="E15" i="8"/>
  <c r="C15" i="8"/>
  <c r="K14" i="8"/>
  <c r="H59" i="5"/>
  <c r="F59" i="5"/>
  <c r="H54" i="5"/>
  <c r="H56" i="5" s="1"/>
  <c r="F54" i="5"/>
  <c r="F56" i="5" s="1"/>
  <c r="K14" i="9" l="1"/>
  <c r="K20" i="9" s="1"/>
  <c r="D73" i="5"/>
  <c r="E92" i="1"/>
  <c r="F60" i="5"/>
  <c r="F62" i="5" s="1"/>
  <c r="E10" i="7" s="1"/>
  <c r="H60" i="5"/>
  <c r="H62" i="5" s="1"/>
  <c r="F64" i="5" l="1"/>
  <c r="I18" i="8" s="1"/>
  <c r="K21" i="9"/>
  <c r="O20" i="9"/>
  <c r="O21" i="9" s="1"/>
  <c r="H64" i="5"/>
  <c r="H71" i="5" s="1"/>
  <c r="G10" i="7"/>
  <c r="F12" i="5"/>
  <c r="H12" i="5"/>
  <c r="H14" i="5" s="1"/>
  <c r="I14" i="9" l="1"/>
  <c r="I20" i="9" s="1"/>
  <c r="I21" i="9" s="1"/>
  <c r="F71" i="5"/>
  <c r="F68" i="5"/>
  <c r="F76" i="5" s="1"/>
  <c r="H68" i="5"/>
  <c r="I11" i="8"/>
  <c r="C17" i="8"/>
  <c r="I16" i="9" l="1"/>
  <c r="K16" i="9"/>
  <c r="O14" i="9"/>
  <c r="G53" i="1"/>
  <c r="I53" i="1"/>
  <c r="O16" i="9" l="1"/>
  <c r="I18" i="1"/>
  <c r="F74" i="7" l="1"/>
  <c r="H17" i="5"/>
  <c r="H18" i="5" s="1"/>
  <c r="F14" i="5"/>
  <c r="F17" i="5"/>
  <c r="K10" i="8"/>
  <c r="K12" i="8"/>
  <c r="C13" i="8"/>
  <c r="E13" i="8"/>
  <c r="G13" i="8"/>
  <c r="F18" i="5" l="1"/>
  <c r="F20" i="5" s="1"/>
  <c r="F22" i="5" s="1"/>
  <c r="H20" i="5"/>
  <c r="H22" i="5" s="1"/>
  <c r="H29" i="5" s="1"/>
  <c r="G20" i="8"/>
  <c r="E20" i="8"/>
  <c r="C20" i="8"/>
  <c r="K19" i="8"/>
  <c r="F26" i="5" l="1"/>
  <c r="F29" i="5"/>
  <c r="F34" i="5" s="1"/>
  <c r="H26" i="5"/>
  <c r="K11" i="8" l="1"/>
  <c r="K13" i="8" s="1"/>
  <c r="K15" i="8" s="1"/>
  <c r="I13" i="8"/>
  <c r="I15" i="8" s="1"/>
  <c r="I17" i="8" l="1"/>
  <c r="G17" i="8"/>
  <c r="E17" i="8"/>
  <c r="G21" i="8" l="1"/>
  <c r="G22" i="8" s="1"/>
  <c r="E21" i="8"/>
  <c r="E22" i="8" s="1"/>
  <c r="C21" i="8"/>
  <c r="C22" i="8" s="1"/>
  <c r="K17" i="8"/>
  <c r="I63" i="1" l="1"/>
  <c r="G63" i="1"/>
  <c r="K18" i="8" l="1"/>
  <c r="I20" i="8"/>
  <c r="I21" i="8"/>
  <c r="I22" i="8" s="1"/>
  <c r="I29" i="1"/>
  <c r="K21" i="8" l="1"/>
  <c r="K22" i="8" s="1"/>
  <c r="K20" i="8"/>
  <c r="G64" i="1" l="1"/>
  <c r="I64" i="1"/>
  <c r="I91" i="1" s="1"/>
  <c r="E21" i="7" l="1"/>
  <c r="E35" i="7" s="1"/>
  <c r="E37" i="7" s="1"/>
  <c r="E71" i="7" s="1"/>
  <c r="E73" i="7" s="1"/>
  <c r="G91" i="1"/>
  <c r="G18" i="1"/>
  <c r="G29" i="1" s="1"/>
  <c r="G92" i="1" l="1"/>
  <c r="I92" i="1"/>
  <c r="G21" i="7" l="1"/>
  <c r="G35" i="7" s="1"/>
  <c r="G37" i="7" s="1"/>
  <c r="G71" i="7" s="1"/>
  <c r="G73" i="7" s="1"/>
</calcChain>
</file>

<file path=xl/sharedStrings.xml><?xml version="1.0" encoding="utf-8"?>
<sst xmlns="http://schemas.openxmlformats.org/spreadsheetml/2006/main" count="341" uniqueCount="204">
  <si>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</si>
  <si>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</si>
  <si>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</si>
  <si>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</si>
  <si>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</si>
  <si>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</si>
  <si>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</si>
  <si>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</si>
  <si>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</si>
  <si>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</si>
  <si>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</si>
  <si>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</si>
  <si>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</si>
  <si>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</si>
  <si>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</si>
  <si>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</si>
  <si>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</si>
  <si>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</si>
  <si>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</si>
  <si>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</si>
  <si>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</si>
  <si>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</si>
  <si>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</si>
  <si>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</si>
  <si>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</si>
  <si>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</si>
  <si>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</si>
  <si>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</si>
  <si>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</si>
  <si>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</si>
  <si>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</si>
  <si>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</si>
  <si>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</si>
  <si>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</si>
  <si>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Interest expenses</t>
  </si>
  <si>
    <t xml:space="preserve">   changes in operating assets and liabilities</t>
  </si>
  <si>
    <t>Operating assets (increase) decrease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</si>
  <si>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</si>
  <si>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</si>
  <si>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</si>
  <si>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</si>
  <si>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</si>
  <si>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</si>
  <si>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Net cash flows from (used in) financing activities</t>
  </si>
  <si>
    <t xml:space="preserve">The accompanying notes are an integral part of the financial statements. </t>
  </si>
  <si>
    <t>Total</t>
  </si>
  <si>
    <t>Issued and</t>
  </si>
  <si>
    <t>share capital</t>
  </si>
  <si>
    <t>Unappropriated</t>
  </si>
  <si>
    <t>Other comprehensive income:</t>
  </si>
  <si>
    <t>Provision for long-term employee benefits</t>
  </si>
  <si>
    <t xml:space="preserve">   Provision for long-term employee benefits</t>
  </si>
  <si>
    <t xml:space="preserve">Profit from operating activities before  </t>
  </si>
  <si>
    <t>Trade and other receivables</t>
  </si>
  <si>
    <t>Trade and other payables</t>
  </si>
  <si>
    <t xml:space="preserve">   Trade and other receivables</t>
  </si>
  <si>
    <t xml:space="preserve">   Trade and other payables</t>
  </si>
  <si>
    <t>Statement of comprehensive income</t>
  </si>
  <si>
    <t>Statements of financial position</t>
  </si>
  <si>
    <t>Statements of financial position (continued)</t>
  </si>
  <si>
    <t>(Unaudited</t>
  </si>
  <si>
    <t>but reviewed)</t>
  </si>
  <si>
    <t>(Audited)</t>
  </si>
  <si>
    <t>(Unit: Thousand Baht)</t>
  </si>
  <si>
    <t xml:space="preserve">Intangible assets </t>
  </si>
  <si>
    <t>Deferred tax liabilities</t>
  </si>
  <si>
    <t>Current portion of liabilities under</t>
  </si>
  <si>
    <t xml:space="preserve">   - net of current portion</t>
  </si>
  <si>
    <t>(Unaudited but reviewed)</t>
  </si>
  <si>
    <t>Balance as at 1 January 2016</t>
  </si>
  <si>
    <t>Gross profit</t>
  </si>
  <si>
    <t>Profit before expenses</t>
  </si>
  <si>
    <t>Prepaid income tax</t>
  </si>
  <si>
    <t xml:space="preserve">       370,390,000 ordinary shares of Baht 1 each </t>
  </si>
  <si>
    <t>Cost of rental and services</t>
  </si>
  <si>
    <t>Statement of changes in shareholders' equity</t>
  </si>
  <si>
    <t>Deposits</t>
  </si>
  <si>
    <t>Retention guarantees</t>
  </si>
  <si>
    <t>Advance for construction work</t>
  </si>
  <si>
    <t>Other comprehensive income for the period</t>
  </si>
  <si>
    <t>(Unit: Thousand Baht, except earnings per share expressed in Baht)</t>
  </si>
  <si>
    <t>fully paid-up</t>
  </si>
  <si>
    <t>Statutory reserve</t>
  </si>
  <si>
    <t>Total comprehensive income for the period</t>
  </si>
  <si>
    <t xml:space="preserve">   Deposits</t>
  </si>
  <si>
    <t xml:space="preserve">   Retention guarantees</t>
  </si>
  <si>
    <t xml:space="preserve">   Deposit received from lessees</t>
  </si>
  <si>
    <t xml:space="preserve">   Cash paid for employee benefits</t>
  </si>
  <si>
    <t>Cash and cash equivalents at beginning of period</t>
  </si>
  <si>
    <t>Cash and cash equivalents at end of period</t>
  </si>
  <si>
    <t xml:space="preserve">Supplemental cash flows information: </t>
  </si>
  <si>
    <t>Non-cash items</t>
  </si>
  <si>
    <t>Investment property</t>
  </si>
  <si>
    <t>Premium on share capital</t>
  </si>
  <si>
    <t xml:space="preserve">   Appropriated - statutory reserve</t>
  </si>
  <si>
    <t>Premium on</t>
  </si>
  <si>
    <t>Statement of cash flows</t>
  </si>
  <si>
    <t xml:space="preserve">   net cash provided by operating activities:</t>
  </si>
  <si>
    <t xml:space="preserve">   Cash paid for income tax</t>
  </si>
  <si>
    <t>Statement of cash flows (continued)</t>
  </si>
  <si>
    <t>Decrease in current investments</t>
  </si>
  <si>
    <t>Earnings per share:</t>
  </si>
  <si>
    <t>Deposits received from lessees</t>
  </si>
  <si>
    <t>Net cash flows used in investing activities</t>
  </si>
  <si>
    <t>Current portion of long-term loans</t>
  </si>
  <si>
    <t>Long-term loans - net of current portion</t>
  </si>
  <si>
    <t>Profit or loss:</t>
  </si>
  <si>
    <t>Rental and service income</t>
  </si>
  <si>
    <t>Service expenses</t>
  </si>
  <si>
    <t>Profit before finance cost and income tax expenses</t>
  </si>
  <si>
    <t>Income tax expenses</t>
  </si>
  <si>
    <t>Profit for the period</t>
  </si>
  <si>
    <t xml:space="preserve">   Other non-current assets</t>
  </si>
  <si>
    <t>equity</t>
  </si>
  <si>
    <t>Leasehold rights and buildings</t>
  </si>
  <si>
    <t xml:space="preserve">shareholders' </t>
  </si>
  <si>
    <t>Balance as at 1 January 2017</t>
  </si>
  <si>
    <t>31 December 2016</t>
  </si>
  <si>
    <t>Property development costs</t>
  </si>
  <si>
    <t>Deposit for purchase of land</t>
  </si>
  <si>
    <t>Bank overdrafts and short-term loans</t>
  </si>
  <si>
    <t xml:space="preserve">   Reversal of allowance for impairment of assets</t>
  </si>
  <si>
    <t xml:space="preserve">   Property development cost</t>
  </si>
  <si>
    <t>Increase in bank overdrafts and short-term loans</t>
  </si>
  <si>
    <t>Repayment of long-term loans</t>
  </si>
  <si>
    <t>2, 3</t>
  </si>
  <si>
    <t xml:space="preserve">   Accounts payable for construction</t>
  </si>
  <si>
    <t>Cash flows from (used in) operating activities</t>
  </si>
  <si>
    <t>Net cash flows from (used in) operating activities</t>
  </si>
  <si>
    <t xml:space="preserve">   Interest expenses recorded as cost of project</t>
  </si>
  <si>
    <t>Increase in leasehold rights and buildings</t>
  </si>
  <si>
    <t xml:space="preserve">   Accounts payable for leasehold rights </t>
  </si>
  <si>
    <t xml:space="preserve">   Provision for loss from litigation</t>
  </si>
  <si>
    <t xml:space="preserve">   Accounts payable for equipment</t>
  </si>
  <si>
    <t xml:space="preserve">   Transfer deposit for purchase of land to</t>
  </si>
  <si>
    <t xml:space="preserve">      property development cost</t>
  </si>
  <si>
    <t>As at 30 June 2017</t>
  </si>
  <si>
    <t>30 June 2017</t>
  </si>
  <si>
    <t>For the three-month period ended 30 June 2017</t>
  </si>
  <si>
    <t>Balance as at 30 June 2016</t>
  </si>
  <si>
    <t>Balance as at 30 June 2017</t>
  </si>
  <si>
    <t>For the six-month period ended 30 June 2017</t>
  </si>
  <si>
    <t>Proceeds from sales of equipment</t>
  </si>
  <si>
    <t>Dividend paid</t>
  </si>
  <si>
    <t>Separate financial statements</t>
  </si>
  <si>
    <t xml:space="preserve">Consolidated </t>
  </si>
  <si>
    <t>financial statements</t>
  </si>
  <si>
    <t>Consolidated</t>
  </si>
  <si>
    <t xml:space="preserve"> financial statements</t>
  </si>
  <si>
    <t xml:space="preserve">Separate </t>
  </si>
  <si>
    <t>Profit attributable to:</t>
  </si>
  <si>
    <t>Equity holders of the Company</t>
  </si>
  <si>
    <t>Non-controlling interests of the subsidiary</t>
  </si>
  <si>
    <t>Total comprehensive income attributable to:</t>
  </si>
  <si>
    <t>Consolidated financial statements</t>
  </si>
  <si>
    <t>Total equity</t>
  </si>
  <si>
    <t>attributable to</t>
  </si>
  <si>
    <t>owners of</t>
  </si>
  <si>
    <t>the Company</t>
  </si>
  <si>
    <t xml:space="preserve">Equity </t>
  </si>
  <si>
    <t>non-controlling</t>
  </si>
  <si>
    <t>interests of</t>
  </si>
  <si>
    <t>the subsidiary</t>
  </si>
  <si>
    <t>Equity attributable to owners of the Company</t>
  </si>
  <si>
    <t>Short-term loan from related party</t>
  </si>
  <si>
    <t>JAS Asset Public Company Limited and its subsidiary</t>
  </si>
  <si>
    <t xml:space="preserve">Increase in equity attributable to non-controlling </t>
  </si>
  <si>
    <t xml:space="preserve">   interests of subsidiary</t>
  </si>
  <si>
    <t>Investment in subsidairy</t>
  </si>
  <si>
    <t>2, 11</t>
  </si>
  <si>
    <t>Dividend paid (Note 18)</t>
  </si>
  <si>
    <t xml:space="preserve">       518,546,000 ordinary shares of Baht 1 each </t>
  </si>
  <si>
    <t xml:space="preserve">Debentures </t>
  </si>
  <si>
    <t xml:space="preserve">Property and equipment </t>
  </si>
  <si>
    <t xml:space="preserve">          of Baht 1 each)</t>
  </si>
  <si>
    <t xml:space="preserve">       (31 December 2016:  370,390,000 ordinary shares</t>
  </si>
  <si>
    <t>Cash paid for investments in subsidiary</t>
  </si>
  <si>
    <t>Acquisition of investment property</t>
  </si>
  <si>
    <t>Profit before income tax expenses</t>
  </si>
  <si>
    <t>Basic earnings per share</t>
  </si>
  <si>
    <t xml:space="preserve">   Profit attributable to equity holders of the Company</t>
  </si>
  <si>
    <t xml:space="preserve">Increase in equity attributable to </t>
  </si>
  <si>
    <t xml:space="preserve">   non-controlling interests of the subsidiary  </t>
  </si>
  <si>
    <t xml:space="preserve">   from investment in subsidiary</t>
  </si>
  <si>
    <t>Profit before tax</t>
  </si>
  <si>
    <t xml:space="preserve">Adjustments to reconcile profit before tax to </t>
  </si>
  <si>
    <t xml:space="preserve">   Allowance for doubtful accounts</t>
  </si>
  <si>
    <t>Increase (decrease) in short-term loans</t>
  </si>
  <si>
    <t>Increase in short-term loan from related party</t>
  </si>
  <si>
    <t>Cash received from issuance of debentures</t>
  </si>
  <si>
    <t>Cash paid for transaction costs of issuing debentures</t>
  </si>
  <si>
    <t>Interest paid</t>
  </si>
  <si>
    <t>Net decrease in cash and cash equivalents</t>
  </si>
  <si>
    <t xml:space="preserve">   from financial institutions</t>
  </si>
  <si>
    <t>Short-term loans</t>
  </si>
  <si>
    <t>Separate</t>
  </si>
  <si>
    <t xml:space="preserve">   Loss on disposal/write-off equipment</t>
  </si>
  <si>
    <t>Acquisition of property and equipment</t>
  </si>
  <si>
    <t>Acquisition of intangible assets</t>
  </si>
  <si>
    <t xml:space="preserve">   Transfer investment property/equipment to building</t>
  </si>
  <si>
    <t xml:space="preserve">      and building improvement</t>
  </si>
  <si>
    <t xml:space="preserve">   finance lease agreement</t>
  </si>
  <si>
    <t>Liabilities under finance lease agreement</t>
  </si>
  <si>
    <t>Repayment of liabilities under finance lease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</si>
</sst>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2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(* #,##0_);_(* \(#,##0\);_(* &quot;-&quot;??_);_(@_)"/>
    <numFmt numFmtId="195" formatCode="_([$€-2]\ * #,##0.00_);_([$€-2]\ * \(#,##0.00\);_([$€-2]\ * &quot;-&quot;??_);_(@_)"/>
    <numFmt numFmtId="196" formatCode="_(* #,##0_);_(* \(#,##0\);_(* \-??_);_(@_)"/>
    <numFmt numFmtId="197" formatCode="0.000_)"/>
    <numFmt numFmtId="198" formatCode="General_)"/>
    <numFmt numFmtId="199" formatCode="#,##0.0_);[Red]\(#,##0.0\)"/>
    <numFmt numFmtId="200" formatCode="_(* #,##0_);[Red]_(* \(#,##0\);_(* &quot;-&quot;_);_(@_)"/>
    <numFmt numFmtId="201" formatCode="&quot;฿&quot;#,##0.00_);\(&quot;฿&quot;#,##0.00\)"/>
    <numFmt numFmtId="202" formatCode="&quot;วันที่&quot;\ \ว\ \ด\ด\ด\ด\ \ป\ป\ป\ป"/>
    <numFmt numFmtId="203" formatCode="0.000"/>
    <numFmt numFmtId="204" formatCode="#,##0.00,,_)_);[Red]\(\ #,##0.00,,\ \);[Green]_-* &quot;-&quot;??_-;_-@_-"/>
    <numFmt numFmtId="205" formatCode="\ #,##0.00,_)_);[Red]\(\ #,##0.00,\ \);[Green]_-* &quot;-&quot;??_-;_-@_-"/>
    <numFmt numFmtId="206" formatCode="#,##0.00\ &quot;F&quot;;\-#,##0.00\ &quot;F&quot;"/>
    <numFmt numFmtId="207" formatCode="d\ \ด\ด\ด\ \b\b"/>
    <numFmt numFmtId="208" formatCode="dd\-mmm\-yy_)"/>
    <numFmt numFmtId="209" formatCode="#,##0_);[Red]\(#,##0\);"/>
    <numFmt numFmtId="210" formatCode="dd/mm/\_x0000_\_x0000_"/>
    <numFmt numFmtId="211" formatCode="0.0%"/>
    <numFmt numFmtId="212" formatCode="_-[$€-2]* #,##0.00_-;\-[$€-2]* #,##0.00_-;_-[$€-2]* &quot;-&quot;??_-"/>
    <numFmt numFmtId="213" formatCode="&quot;0&quot;#.0"/>
    <numFmt numFmtId="214" formatCode="&quot;0&quot;#"/>
    <numFmt numFmtId="215" formatCode=";;;"/>
    <numFmt numFmtId="216" formatCode="ดดดด\-bbbb"/>
    <numFmt numFmtId="217" formatCode="ดดด\-bb"/>
    <numFmt numFmtId="218" formatCode="ดดด\-bbbb"/>
    <numFmt numFmtId="219" formatCode="0.00_)"/>
    <numFmt numFmtId="220" formatCode="#,##0.00_ ;[Red]\-#,##0.00\ "/>
    <numFmt numFmtId="221" formatCode="_(* #,##0_)_);[Red]_(* \(\ #,##0\ \);_(* &quot;-&quot;??_);_(@_)"/>
    <numFmt numFmtId="222" formatCode="_(* #,##0.00,,_)_);[Red]_(* \(\ #,##0.00,,\ \);_(* &quot;-&quot;??_);_(@_)"/>
    <numFmt numFmtId="223" formatCode="_(* #,##0.00,_)_);[Red]_(* \(\ #,##0.00,\ \);_(* &quot;-&quot;??_);_(@_)"/>
    <numFmt numFmtId="224" formatCode="_-* #,##0.00_-;[Red]\(\ #,##0.00_-\);_-* &quot;-&quot;_-;_-@_-"/>
    <numFmt numFmtId="225" formatCode="\ว\ \ด\ด\ด\ \ป\ป"/>
    <numFmt numFmtId="226" formatCode="#,##0.0;[Red]\-#,##0.0"/>
    <numFmt numFmtId="227" formatCode="#,##0.00;[Red]\(#,##0.00\)"/>
    <numFmt numFmtId="228" formatCode="0.00_);[Red]\(0.00\)"/>
    <numFmt numFmtId="229" formatCode="mm/dd/yy"/>
    <numFmt numFmtId="230" formatCode="_ * #,##0_ ;_ * \-#,##0_ ;_ * &quot;-&quot;_ ;_ @_ "/>
    <numFmt numFmtId="231" formatCode="&quot;฿&quot;##,#00_);\(&quot;฿&quot;##,#00\)"/>
    <numFmt numFmtId="232" formatCode="\t#,##0.00_);\(\t#,##0.00\)"/>
    <numFmt numFmtId="233" formatCode="0000"/>
    <numFmt numFmtId="234" formatCode="\t#\ \t00/\t00"/>
    <numFmt numFmtId="235" formatCode="_(* #,##0.00_);_(* \(#,##0.00\);_(* &quot;-&quot;_);_(@_)"/>
  </numFmts>
  <fonts count="106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5"/>
      <name val="Angsana New"/>
      <family val="1"/>
    </font>
    <font>
      <sz val="10"/>
      <name val="MS Sans Serif"/>
      <family val="2"/>
    </font>
    <font>
      <sz val="10"/>
      <name val="ApFont"/>
      <charset val="222"/>
    </font>
    <font>
      <sz val="14"/>
      <name val="AngsanaUPC"/>
      <family val="2"/>
    </font>
    <font>
      <sz val="10"/>
      <color rgb="FF9C0006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Arial"/>
      <family val="2"/>
    </font>
    <font>
      <sz val="10"/>
      <name val="Comic Sans MS"/>
      <family val="4"/>
    </font>
    <font>
      <sz val="11"/>
      <name val="Tms Rmn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color theme="1"/>
      <name val="Tahoma"/>
      <family val="2"/>
      <charset val="222"/>
      <scheme val="minor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28"/>
      <name val="Helvetica-Black"/>
    </font>
    <font>
      <sz val="10"/>
      <name val="Helvetica-Black"/>
    </font>
    <font>
      <sz val="10"/>
      <name val="Helvetica-Black"/>
      <charset val="222"/>
    </font>
    <font>
      <sz val="18"/>
      <name val="Helvetica-Black"/>
      <charset val="222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i/>
      <sz val="14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</font>
    <font>
      <sz val="12"/>
      <name val="Palatino"/>
      <family val="1"/>
      <charset val="222"/>
    </font>
    <font>
      <sz val="11"/>
      <name val="Helvetica-Black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 New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4"/>
      <color indexed="36"/>
      <name val="CordiaUPC"/>
      <family val="2"/>
      <charset val="222"/>
    </font>
    <font>
      <sz val="12"/>
      <name val="นูลมรผ"/>
      <family val="2"/>
      <charset val="129"/>
    </font>
    <font>
      <sz val="12"/>
      <name val="新細明體"/>
      <charset val="136"/>
    </font>
    <font>
      <sz val="14"/>
      <name val="Book Antiqua"/>
      <family val="1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6"/>
      <color theme="1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444">
    <xf numFmtId="0" fontId="0" fillId="0" borderId="0"/>
    <xf numFmtId="0" fontId="6" fillId="0" borderId="0"/>
    <xf numFmtId="0" fontId="7" fillId="0" borderId="0"/>
    <xf numFmtId="193" fontId="7" fillId="0" borderId="0" applyFont="0" applyFill="0" applyBorder="0" applyAlignment="0" applyProtection="0"/>
    <xf numFmtId="0" fontId="9" fillId="0" borderId="0"/>
    <xf numFmtId="0" fontId="10" fillId="0" borderId="0"/>
    <xf numFmtId="43" fontId="9" fillId="0" borderId="0" applyFont="0" applyFill="0" applyBorder="0" applyAlignment="0" applyProtection="0"/>
    <xf numFmtId="9" fontId="11" fillId="0" borderId="0"/>
    <xf numFmtId="193" fontId="5" fillId="0" borderId="0" applyFont="0" applyBorder="0" applyAlignment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39" fontId="16" fillId="0" borderId="0"/>
    <xf numFmtId="197" fontId="17" fillId="0" borderId="0"/>
    <xf numFmtId="198" fontId="18" fillId="0" borderId="0"/>
    <xf numFmtId="197" fontId="17" fillId="0" borderId="0"/>
    <xf numFmtId="198" fontId="18" fillId="0" borderId="0"/>
    <xf numFmtId="197" fontId="17" fillId="0" borderId="0"/>
    <xf numFmtId="198" fontId="18" fillId="0" borderId="0"/>
    <xf numFmtId="197" fontId="17" fillId="0" borderId="0"/>
    <xf numFmtId="198" fontId="18" fillId="0" borderId="0"/>
    <xf numFmtId="197" fontId="17" fillId="0" borderId="0"/>
    <xf numFmtId="198" fontId="18" fillId="0" borderId="0"/>
    <xf numFmtId="197" fontId="17" fillId="0" borderId="0"/>
    <xf numFmtId="198" fontId="18" fillId="0" borderId="0"/>
    <xf numFmtId="197" fontId="17" fillId="0" borderId="0"/>
    <xf numFmtId="198" fontId="18" fillId="0" borderId="0"/>
    <xf numFmtId="197" fontId="17" fillId="0" borderId="0"/>
    <xf numFmtId="198" fontId="18" fillId="0" borderId="0"/>
    <xf numFmtId="199" fontId="19" fillId="0" borderId="0" applyFill="0" applyBorder="0" applyAlignment="0" applyProtection="0"/>
    <xf numFmtId="40" fontId="19" fillId="0" borderId="0" applyFill="0" applyBorder="0" applyAlignment="0" applyProtection="0"/>
    <xf numFmtId="200" fontId="20" fillId="3" borderId="0" applyFill="0" applyBorder="0" applyAlignment="0">
      <alignment vertical="top"/>
    </xf>
    <xf numFmtId="201" fontId="20" fillId="3" borderId="0" applyFill="0" applyBorder="0" applyAlignment="0">
      <alignment vertical="top"/>
    </xf>
    <xf numFmtId="202" fontId="20" fillId="0" borderId="0" applyFill="0" applyBorder="0" applyAlignment="0" applyProtection="0"/>
    <xf numFmtId="203" fontId="20" fillId="0" borderId="0" applyFill="0" applyBorder="0" applyAlignment="0" applyProtection="0"/>
    <xf numFmtId="0" fontId="15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204" fontId="26" fillId="0" borderId="0" applyFill="0" applyBorder="0"/>
    <xf numFmtId="205" fontId="26" fillId="0" borderId="0" applyFill="0" applyBorder="0"/>
    <xf numFmtId="206" fontId="24" fillId="0" borderId="0"/>
    <xf numFmtId="3" fontId="27" fillId="0" borderId="0" applyFont="0" applyFill="0" applyBorder="0" applyAlignment="0" applyProtection="0"/>
    <xf numFmtId="0" fontId="28" fillId="0" borderId="0" applyNumberFormat="0" applyAlignment="0">
      <alignment horizontal="left"/>
    </xf>
    <xf numFmtId="0" fontId="29" fillId="0" borderId="0">
      <alignment horizontal="left"/>
    </xf>
    <xf numFmtId="0" fontId="30" fillId="0" borderId="0">
      <alignment horizontal="left"/>
    </xf>
    <xf numFmtId="0" fontId="31" fillId="0" borderId="0"/>
    <xf numFmtId="0" fontId="32" fillId="0" borderId="0"/>
    <xf numFmtId="0" fontId="33" fillId="0" borderId="0">
      <alignment horizontal="left"/>
    </xf>
    <xf numFmtId="0" fontId="34" fillId="0" borderId="0">
      <alignment horizontal="left"/>
    </xf>
    <xf numFmtId="207" fontId="20" fillId="3" borderId="3" applyFill="0" applyBorder="0" applyAlignment="0">
      <alignment horizontal="right"/>
    </xf>
    <xf numFmtId="0" fontId="20" fillId="3" borderId="3" applyFill="0" applyBorder="0" applyAlignment="0">
      <alignment horizontal="right"/>
    </xf>
    <xf numFmtId="0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0" fontId="27" fillId="0" borderId="0" applyFont="0" applyFill="0" applyBorder="0" applyAlignment="0" applyProtection="0"/>
    <xf numFmtId="208" fontId="24" fillId="0" borderId="0"/>
    <xf numFmtId="209" fontId="35" fillId="4" borderId="0">
      <protection hidden="1"/>
    </xf>
    <xf numFmtId="47" fontId="36" fillId="0" borderId="0" applyFill="0">
      <alignment horizontal="center"/>
    </xf>
    <xf numFmtId="14" fontId="36" fillId="0" borderId="0" applyFill="0" applyBorder="0">
      <alignment horizontal="center"/>
    </xf>
    <xf numFmtId="14" fontId="37" fillId="0" borderId="0" applyFill="0" applyBorder="0" applyAlignment="0"/>
    <xf numFmtId="210" fontId="36" fillId="0" borderId="0" applyFill="0">
      <alignment horizontal="center"/>
    </xf>
    <xf numFmtId="211" fontId="24" fillId="0" borderId="0"/>
    <xf numFmtId="0" fontId="38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39" fillId="0" borderId="0" applyNumberFormat="0" applyAlignment="0">
      <alignment horizontal="left"/>
    </xf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0" fontId="40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5" fillId="0" borderId="0">
      <alignment horizontal="left"/>
    </xf>
    <xf numFmtId="0" fontId="44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6" fillId="0" borderId="7" applyFont="0" applyFill="0" applyBorder="0">
      <alignment horizontal="center" vertical="justify" wrapText="1"/>
    </xf>
    <xf numFmtId="0" fontId="46" fillId="0" borderId="7" applyFont="0" applyFill="0" applyBorder="0">
      <alignment horizontal="centerContinuous" vertical="justify" wrapText="1"/>
    </xf>
    <xf numFmtId="0" fontId="26" fillId="0" borderId="0" applyFill="0" applyBorder="0"/>
    <xf numFmtId="0" fontId="22" fillId="0" borderId="0" applyFont="0" applyFill="0" applyBorder="0"/>
    <xf numFmtId="0" fontId="22" fillId="0" borderId="0" applyFont="0" applyFill="0" applyBorder="0"/>
    <xf numFmtId="0" fontId="22" fillId="0" borderId="0" applyFont="0" applyFill="0" applyBorder="0">
      <alignment vertical="justify" wrapText="1"/>
    </xf>
    <xf numFmtId="38" fontId="47" fillId="5" borderId="0" applyNumberFormat="0" applyBorder="0" applyAlignment="0" applyProtection="0"/>
    <xf numFmtId="0" fontId="48" fillId="0" borderId="0">
      <alignment horizontal="left"/>
    </xf>
    <xf numFmtId="0" fontId="49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50" fillId="0" borderId="8" applyNumberFormat="0" applyAlignment="0" applyProtection="0">
      <alignment horizontal="left" vertical="center"/>
    </xf>
    <xf numFmtId="0" fontId="50" fillId="0" borderId="2">
      <alignment horizontal="left" vertical="center"/>
    </xf>
    <xf numFmtId="0" fontId="51" fillId="0" borderId="9">
      <alignment horizontal="left" vertical="top"/>
    </xf>
    <xf numFmtId="0" fontId="52" fillId="0" borderId="9">
      <alignment horizontal="left" vertical="top"/>
    </xf>
    <xf numFmtId="0" fontId="53" fillId="0" borderId="0">
      <alignment horizontal="left"/>
    </xf>
    <xf numFmtId="0" fontId="54" fillId="0" borderId="0">
      <alignment horizontal="left"/>
    </xf>
    <xf numFmtId="0" fontId="52" fillId="0" borderId="9">
      <alignment horizontal="left" vertical="top"/>
    </xf>
    <xf numFmtId="0" fontId="51" fillId="0" borderId="9">
      <alignment horizontal="left" vertical="top"/>
    </xf>
    <xf numFmtId="0" fontId="55" fillId="0" borderId="9">
      <alignment horizontal="left" vertical="top"/>
    </xf>
    <xf numFmtId="0" fontId="56" fillId="0" borderId="9">
      <alignment horizontal="left" vertical="top"/>
    </xf>
    <xf numFmtId="0" fontId="57" fillId="0" borderId="0">
      <alignment horizontal="left"/>
    </xf>
    <xf numFmtId="0" fontId="58" fillId="0" borderId="9">
      <alignment horizontal="left" vertical="top"/>
    </xf>
    <xf numFmtId="0" fontId="59" fillId="0" borderId="9">
      <alignment horizontal="left" vertical="top"/>
    </xf>
    <xf numFmtId="0" fontId="60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0" fillId="0" borderId="0">
      <alignment horizontal="left"/>
    </xf>
    <xf numFmtId="213" fontId="62" fillId="0" borderId="10">
      <alignment horizontal="left"/>
    </xf>
    <xf numFmtId="214" fontId="63" fillId="0" borderId="11">
      <alignment horizontal="left"/>
    </xf>
    <xf numFmtId="0" fontId="64" fillId="0" borderId="12">
      <alignment horizontal="right"/>
    </xf>
    <xf numFmtId="0" fontId="62" fillId="1" borderId="11">
      <alignment horizontal="left"/>
    </xf>
    <xf numFmtId="215" fontId="19" fillId="0" borderId="0" applyFill="0" applyBorder="0" applyAlignment="0" applyProtection="0"/>
    <xf numFmtId="10" fontId="47" fillId="6" borderId="7" applyNumberFormat="0" applyBorder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7" fontId="65" fillId="0" borderId="0" applyFill="0" applyBorder="0">
      <alignment horizontal="center"/>
    </xf>
    <xf numFmtId="216" fontId="22" fillId="0" borderId="0" applyFill="0" applyBorder="0">
      <alignment horizontal="center"/>
    </xf>
    <xf numFmtId="217" fontId="22" fillId="0" borderId="0" applyFont="0" applyFill="0" applyBorder="0"/>
    <xf numFmtId="218" fontId="22" fillId="0" borderId="0" applyFont="0" applyFill="0" applyBorder="0"/>
    <xf numFmtId="0" fontId="66" fillId="0" borderId="0" applyNumberFormat="0" applyFill="0" applyBorder="0" applyAlignment="0" applyProtection="0"/>
    <xf numFmtId="0" fontId="15" fillId="0" borderId="0"/>
    <xf numFmtId="37" fontId="67" fillId="0" borderId="0"/>
    <xf numFmtId="219" fontId="68" fillId="0" borderId="0"/>
    <xf numFmtId="220" fontId="26" fillId="0" borderId="0" applyFont="0" applyFill="0" applyBorder="0"/>
    <xf numFmtId="221" fontId="22" fillId="0" borderId="0" applyFont="0" applyFill="0" applyBorder="0"/>
    <xf numFmtId="0" fontId="20" fillId="0" borderId="0"/>
    <xf numFmtId="0" fontId="20" fillId="0" borderId="0"/>
    <xf numFmtId="0" fontId="20" fillId="0" borderId="0"/>
    <xf numFmtId="0" fontId="20" fillId="0" borderId="0"/>
    <xf numFmtId="0" fontId="69" fillId="0" borderId="0"/>
    <xf numFmtId="0" fontId="20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70" fillId="0" borderId="0"/>
    <xf numFmtId="0" fontId="22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20" fillId="0" borderId="0"/>
    <xf numFmtId="0" fontId="22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2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0" fillId="0" borderId="0"/>
    <xf numFmtId="0" fontId="2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0" fillId="0" borderId="0"/>
    <xf numFmtId="0" fontId="7" fillId="0" borderId="0"/>
    <xf numFmtId="0" fontId="9" fillId="0" borderId="0"/>
    <xf numFmtId="0" fontId="7" fillId="0" borderId="0"/>
    <xf numFmtId="0" fontId="22" fillId="0" borderId="0"/>
    <xf numFmtId="0" fontId="24" fillId="0" borderId="0"/>
    <xf numFmtId="0" fontId="25" fillId="0" borderId="0"/>
    <xf numFmtId="0" fontId="22" fillId="0" borderId="0"/>
    <xf numFmtId="0" fontId="7" fillId="0" borderId="0"/>
    <xf numFmtId="0" fontId="70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23" fillId="0" borderId="0"/>
    <xf numFmtId="0" fontId="15" fillId="0" borderId="0"/>
    <xf numFmtId="222" fontId="22" fillId="0" borderId="0" applyFont="0" applyFill="0" applyBorder="0"/>
    <xf numFmtId="223" fontId="22" fillId="0" borderId="0"/>
    <xf numFmtId="224" fontId="22" fillId="0" borderId="0" applyFont="0" applyFill="0" applyBorder="0">
      <alignment vertical="justify" wrapText="1"/>
    </xf>
    <xf numFmtId="0" fontId="57" fillId="0" borderId="0"/>
    <xf numFmtId="0" fontId="57" fillId="0" borderId="0"/>
    <xf numFmtId="0" fontId="72" fillId="0" borderId="0"/>
    <xf numFmtId="0" fontId="73" fillId="0" borderId="0">
      <alignment horizontal="left"/>
    </xf>
    <xf numFmtId="0" fontId="74" fillId="0" borderId="0">
      <alignment horizontal="left"/>
    </xf>
    <xf numFmtId="225" fontId="20" fillId="3" borderId="0" applyFill="0" applyBorder="0" applyAlignment="0" applyProtection="0">
      <protection locked="0"/>
    </xf>
    <xf numFmtId="0" fontId="20" fillId="3" borderId="0" applyFill="0" applyBorder="0" applyAlignment="0" applyProtection="0">
      <protection locked="0"/>
    </xf>
    <xf numFmtId="187" fontId="20" fillId="3" borderId="0" applyFill="0" applyBorder="0" applyAlignment="0" applyProtection="0">
      <alignment vertical="top"/>
    </xf>
    <xf numFmtId="226" fontId="20" fillId="3" borderId="0" applyFill="0" applyBorder="0" applyAlignment="0" applyProtection="0">
      <alignment vertical="top"/>
    </xf>
    <xf numFmtId="227" fontId="20" fillId="0" borderId="0" applyFill="0" applyBorder="0" applyAlignment="0" applyProtection="0"/>
    <xf numFmtId="228" fontId="20" fillId="0" borderId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" fillId="0" borderId="13" applyNumberFormat="0" applyBorder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37" fontId="23" fillId="0" borderId="0"/>
    <xf numFmtId="1" fontId="15" fillId="0" borderId="14" applyNumberFormat="0" applyFill="0" applyAlignment="0" applyProtection="0">
      <alignment horizontal="center" vertical="center"/>
    </xf>
    <xf numFmtId="229" fontId="75" fillId="0" borderId="0" applyNumberFormat="0" applyFill="0" applyBorder="0" applyAlignment="0" applyProtection="0">
      <alignment horizontal="left"/>
    </xf>
    <xf numFmtId="0" fontId="42" fillId="0" borderId="15">
      <alignment vertical="center"/>
    </xf>
    <xf numFmtId="0" fontId="43" fillId="0" borderId="15">
      <alignment vertical="center"/>
    </xf>
    <xf numFmtId="4" fontId="76" fillId="7" borderId="16" applyNumberFormat="0" applyProtection="0">
      <alignment vertical="center"/>
    </xf>
    <xf numFmtId="4" fontId="77" fillId="8" borderId="16" applyNumberFormat="0" applyProtection="0">
      <alignment vertical="center"/>
    </xf>
    <xf numFmtId="4" fontId="76" fillId="8" borderId="16" applyNumberFormat="0" applyProtection="0">
      <alignment horizontal="left" vertical="center" indent="1"/>
    </xf>
    <xf numFmtId="0" fontId="76" fillId="8" borderId="16" applyNumberFormat="0" applyProtection="0">
      <alignment horizontal="left" vertical="top" indent="1"/>
    </xf>
    <xf numFmtId="4" fontId="76" fillId="9" borderId="0" applyNumberFormat="0" applyProtection="0">
      <alignment horizontal="left" vertical="center" indent="1"/>
    </xf>
    <xf numFmtId="4" fontId="37" fillId="10" borderId="16" applyNumberFormat="0" applyProtection="0">
      <alignment horizontal="right" vertical="center"/>
    </xf>
    <xf numFmtId="4" fontId="37" fillId="11" borderId="16" applyNumberFormat="0" applyProtection="0">
      <alignment horizontal="right" vertical="center"/>
    </xf>
    <xf numFmtId="4" fontId="37" fillId="12" borderId="16" applyNumberFormat="0" applyProtection="0">
      <alignment horizontal="right" vertical="center"/>
    </xf>
    <xf numFmtId="4" fontId="37" fillId="13" borderId="16" applyNumberFormat="0" applyProtection="0">
      <alignment horizontal="right" vertical="center"/>
    </xf>
    <xf numFmtId="4" fontId="37" fillId="14" borderId="16" applyNumberFormat="0" applyProtection="0">
      <alignment horizontal="right" vertical="center"/>
    </xf>
    <xf numFmtId="4" fontId="37" fillId="15" borderId="16" applyNumberFormat="0" applyProtection="0">
      <alignment horizontal="right" vertical="center"/>
    </xf>
    <xf numFmtId="4" fontId="37" fillId="16" borderId="16" applyNumberFormat="0" applyProtection="0">
      <alignment horizontal="right" vertical="center"/>
    </xf>
    <xf numFmtId="4" fontId="37" fillId="17" borderId="16" applyNumberFormat="0" applyProtection="0">
      <alignment horizontal="right" vertical="center"/>
    </xf>
    <xf numFmtId="4" fontId="37" fillId="18" borderId="16" applyNumberFormat="0" applyProtection="0">
      <alignment horizontal="right" vertical="center"/>
    </xf>
    <xf numFmtId="4" fontId="76" fillId="19" borderId="17" applyNumberFormat="0" applyProtection="0">
      <alignment horizontal="left" vertical="center" indent="1"/>
    </xf>
    <xf numFmtId="4" fontId="37" fillId="20" borderId="0" applyNumberFormat="0" applyProtection="0">
      <alignment horizontal="left" vertical="center" indent="1"/>
    </xf>
    <xf numFmtId="4" fontId="78" fillId="21" borderId="0" applyNumberFormat="0" applyProtection="0">
      <alignment horizontal="left" vertical="center" indent="1"/>
    </xf>
    <xf numFmtId="4" fontId="37" fillId="22" borderId="16" applyNumberFormat="0" applyProtection="0">
      <alignment horizontal="right" vertical="center"/>
    </xf>
    <xf numFmtId="4" fontId="37" fillId="20" borderId="0" applyNumberFormat="0" applyProtection="0">
      <alignment horizontal="left" vertical="center" indent="1"/>
    </xf>
    <xf numFmtId="4" fontId="37" fillId="9" borderId="0" applyNumberFormat="0" applyProtection="0">
      <alignment horizontal="left" vertical="center" indent="1"/>
    </xf>
    <xf numFmtId="0" fontId="15" fillId="21" borderId="16" applyNumberFormat="0" applyProtection="0">
      <alignment horizontal="left" vertical="center" indent="1"/>
    </xf>
    <xf numFmtId="0" fontId="15" fillId="21" borderId="16" applyNumberFormat="0" applyProtection="0">
      <alignment horizontal="left" vertical="top" indent="1"/>
    </xf>
    <xf numFmtId="0" fontId="15" fillId="9" borderId="16" applyNumberFormat="0" applyProtection="0">
      <alignment horizontal="left" vertical="center" indent="1"/>
    </xf>
    <xf numFmtId="0" fontId="15" fillId="9" borderId="16" applyNumberFormat="0" applyProtection="0">
      <alignment horizontal="left" vertical="top" indent="1"/>
    </xf>
    <xf numFmtId="0" fontId="15" fillId="23" borderId="16" applyNumberFormat="0" applyProtection="0">
      <alignment horizontal="left" vertical="center" indent="1"/>
    </xf>
    <xf numFmtId="0" fontId="15" fillId="23" borderId="16" applyNumberFormat="0" applyProtection="0">
      <alignment horizontal="left" vertical="top" indent="1"/>
    </xf>
    <xf numFmtId="0" fontId="15" fillId="24" borderId="16" applyNumberFormat="0" applyProtection="0">
      <alignment horizontal="left" vertical="center" indent="1"/>
    </xf>
    <xf numFmtId="0" fontId="15" fillId="24" borderId="16" applyNumberFormat="0" applyProtection="0">
      <alignment horizontal="left" vertical="top" indent="1"/>
    </xf>
    <xf numFmtId="4" fontId="37" fillId="6" borderId="16" applyNumberFormat="0" applyProtection="0">
      <alignment vertical="center"/>
    </xf>
    <xf numFmtId="4" fontId="79" fillId="6" borderId="16" applyNumberFormat="0" applyProtection="0">
      <alignment vertical="center"/>
    </xf>
    <xf numFmtId="4" fontId="37" fillId="6" borderId="16" applyNumberFormat="0" applyProtection="0">
      <alignment horizontal="left" vertical="center" indent="1"/>
    </xf>
    <xf numFmtId="0" fontId="37" fillId="6" borderId="16" applyNumberFormat="0" applyProtection="0">
      <alignment horizontal="left" vertical="top" indent="1"/>
    </xf>
    <xf numFmtId="4" fontId="37" fillId="20" borderId="16" applyNumberFormat="0" applyProtection="0">
      <alignment horizontal="right" vertical="center"/>
    </xf>
    <xf numFmtId="4" fontId="79" fillId="20" borderId="16" applyNumberFormat="0" applyProtection="0">
      <alignment horizontal="right" vertical="center"/>
    </xf>
    <xf numFmtId="4" fontId="37" fillId="22" borderId="16" applyNumberFormat="0" applyProtection="0">
      <alignment horizontal="left" vertical="center" indent="1"/>
    </xf>
    <xf numFmtId="0" fontId="37" fillId="9" borderId="16" applyNumberFormat="0" applyProtection="0">
      <alignment horizontal="left" vertical="top" indent="1"/>
    </xf>
    <xf numFmtId="4" fontId="80" fillId="25" borderId="0" applyNumberFormat="0" applyProtection="0">
      <alignment horizontal="left" vertical="center" indent="1"/>
    </xf>
    <xf numFmtId="4" fontId="81" fillId="20" borderId="16" applyNumberFormat="0" applyProtection="0">
      <alignment horizontal="right" vertical="center"/>
    </xf>
    <xf numFmtId="0" fontId="82" fillId="0" borderId="0">
      <alignment horizontal="left"/>
    </xf>
    <xf numFmtId="0" fontId="83" fillId="26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83" fillId="26" borderId="0" applyNumberFormat="0" applyBorder="0" applyAlignment="0" applyProtection="0"/>
    <xf numFmtId="0" fontId="15" fillId="6" borderId="0" applyNumberFormat="0" applyAlignment="0" applyProtection="0"/>
    <xf numFmtId="3" fontId="15" fillId="0" borderId="0" applyNumberFormat="0" applyFont="0" applyFill="0" applyBorder="0" applyAlignment="0" applyProtection="0"/>
    <xf numFmtId="0" fontId="83" fillId="26" borderId="0" applyNumberFormat="0" applyBorder="0" applyAlignment="0" applyProtection="0"/>
    <xf numFmtId="0" fontId="15" fillId="6" borderId="0" applyNumberFormat="0" applyBorder="0" applyAlignment="0" applyProtection="0"/>
    <xf numFmtId="3" fontId="15" fillId="0" borderId="0" applyNumberFormat="0" applyFont="0" applyFill="0" applyBorder="0" applyAlignment="0" applyProtection="0"/>
    <xf numFmtId="0" fontId="15" fillId="27" borderId="0" applyNumberFormat="0" applyBorder="0" applyAlignment="0" applyProtection="0"/>
    <xf numFmtId="0" fontId="83" fillId="27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83" fillId="28" borderId="0" applyNumberFormat="0" applyBorder="0" applyAlignment="0" applyProtection="0"/>
    <xf numFmtId="3" fontId="83" fillId="28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83" fillId="29" borderId="0" applyNumberFormat="0" applyBorder="0" applyAlignment="0" applyProtection="0"/>
    <xf numFmtId="3" fontId="83" fillId="29" borderId="0" applyNumberFormat="0" applyBorder="0" applyAlignment="0" applyProtection="0"/>
    <xf numFmtId="0" fontId="15" fillId="0" borderId="0" applyFont="0" applyFill="0" applyBorder="0" applyAlignment="0" applyProtection="0"/>
    <xf numFmtId="3" fontId="15" fillId="5" borderId="0" applyFont="0" applyBorder="0" applyAlignment="0" applyProtection="0"/>
    <xf numFmtId="0" fontId="15" fillId="29" borderId="0" applyNumberFormat="0" applyFont="0" applyBorder="0" applyAlignment="0" applyProtection="0"/>
    <xf numFmtId="4" fontId="15" fillId="5" borderId="0" applyFont="0" applyBorder="0" applyAlignment="0" applyProtection="0"/>
    <xf numFmtId="0" fontId="9" fillId="0" borderId="0"/>
    <xf numFmtId="0" fontId="15" fillId="0" borderId="0"/>
    <xf numFmtId="40" fontId="84" fillId="0" borderId="0" applyBorder="0">
      <alignment horizontal="right"/>
    </xf>
    <xf numFmtId="0" fontId="85" fillId="0" borderId="0">
      <alignment horizontal="left"/>
    </xf>
    <xf numFmtId="0" fontId="86" fillId="0" borderId="0">
      <alignment horizontal="left"/>
    </xf>
    <xf numFmtId="0" fontId="44" fillId="0" borderId="0">
      <alignment horizontal="left"/>
    </xf>
    <xf numFmtId="0" fontId="45" fillId="0" borderId="0">
      <alignment horizontal="left"/>
    </xf>
    <xf numFmtId="0" fontId="57" fillId="0" borderId="0"/>
    <xf numFmtId="0" fontId="53" fillId="0" borderId="0"/>
    <xf numFmtId="0" fontId="54" fillId="0" borderId="0"/>
    <xf numFmtId="0" fontId="44" fillId="0" borderId="0"/>
    <xf numFmtId="0" fontId="45" fillId="0" borderId="0"/>
    <xf numFmtId="0" fontId="87" fillId="0" borderId="0" applyNumberFormat="0" applyFill="0" applyBorder="0" applyAlignment="0" applyProtection="0"/>
    <xf numFmtId="0" fontId="88" fillId="0" borderId="0"/>
    <xf numFmtId="0" fontId="89" fillId="0" borderId="0"/>
    <xf numFmtId="0" fontId="88" fillId="0" borderId="0"/>
    <xf numFmtId="0" fontId="89" fillId="0" borderId="0"/>
    <xf numFmtId="0" fontId="90" fillId="0" borderId="0"/>
    <xf numFmtId="0" fontId="91" fillId="0" borderId="0"/>
    <xf numFmtId="0" fontId="90" fillId="0" borderId="0"/>
    <xf numFmtId="0" fontId="91" fillId="0" borderId="0"/>
    <xf numFmtId="0" fontId="88" fillId="0" borderId="0"/>
    <xf numFmtId="0" fontId="89" fillId="0" borderId="0"/>
    <xf numFmtId="0" fontId="88" fillId="0" borderId="0"/>
    <xf numFmtId="0" fontId="89" fillId="0" borderId="0"/>
    <xf numFmtId="49" fontId="37" fillId="0" borderId="0" applyFill="0" applyBorder="0" applyAlignment="0"/>
    <xf numFmtId="0" fontId="15" fillId="0" borderId="0" applyFill="0" applyBorder="0" applyAlignment="0"/>
    <xf numFmtId="230" fontId="15" fillId="0" borderId="0" applyFill="0" applyBorder="0" applyAlignment="0"/>
    <xf numFmtId="0" fontId="87" fillId="0" borderId="0" applyNumberFormat="0" applyFill="0" applyBorder="0" applyAlignment="0" applyProtection="0"/>
    <xf numFmtId="0" fontId="92" fillId="0" borderId="0">
      <alignment horizontal="center" vertical="top"/>
    </xf>
    <xf numFmtId="0" fontId="90" fillId="0" borderId="0"/>
    <xf numFmtId="0" fontId="91" fillId="0" borderId="0"/>
    <xf numFmtId="0" fontId="88" fillId="0" borderId="0"/>
    <xf numFmtId="0" fontId="89" fillId="0" borderId="0"/>
    <xf numFmtId="0" fontId="93" fillId="0" borderId="0"/>
    <xf numFmtId="41" fontId="24" fillId="0" borderId="0" applyFont="0" applyFill="0" applyBorder="0" applyAlignment="0" applyProtection="0"/>
    <xf numFmtId="193" fontId="15" fillId="0" borderId="0" applyFont="0" applyFill="0" applyBorder="0" applyAlignment="0" applyProtection="0"/>
    <xf numFmtId="4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/>
    <xf numFmtId="41" fontId="96" fillId="0" borderId="0" applyFont="0" applyFill="0" applyBorder="0" applyAlignment="0" applyProtection="0"/>
    <xf numFmtId="193" fontId="96" fillId="0" borderId="0" applyFont="0" applyFill="0" applyBorder="0" applyAlignment="0" applyProtection="0"/>
    <xf numFmtId="190" fontId="97" fillId="0" borderId="0" applyFont="0" applyFill="0" applyBorder="0" applyAlignment="0" applyProtection="0"/>
    <xf numFmtId="192" fontId="97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9" fontId="100" fillId="0" borderId="0" applyFont="0" applyFill="0" applyBorder="0" applyAlignment="0" applyProtection="0"/>
    <xf numFmtId="0" fontId="15" fillId="0" borderId="0"/>
    <xf numFmtId="231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4" fontId="23" fillId="0" borderId="0" applyFont="0" applyFill="0" applyBorder="0" applyAlignment="0" applyProtection="0"/>
    <xf numFmtId="0" fontId="100" fillId="0" borderId="0"/>
    <xf numFmtId="193" fontId="24" fillId="0" borderId="0" applyFont="0" applyFill="0" applyBorder="0" applyAlignment="0" applyProtection="0"/>
    <xf numFmtId="0" fontId="101" fillId="0" borderId="0"/>
    <xf numFmtId="43" fontId="10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03" fillId="0" borderId="0"/>
    <xf numFmtId="0" fontId="104" fillId="0" borderId="0"/>
    <xf numFmtId="0" fontId="6" fillId="0" borderId="0"/>
  </cellStyleXfs>
  <cellXfs count="118">
    <xf numFmtId="0" fontId="0" fillId="0" borderId="0" xfId="0"/>
    <xf numFmtId="0" fontId="1" fillId="0" borderId="0" xfId="0" applyFont="1" applyFill="1" applyAlignment="1">
      <alignment vertical="center"/>
    </xf>
    <xf numFmtId="194" fontId="2" fillId="0" borderId="0" xfId="0" applyNumberFormat="1" applyFont="1" applyFill="1" applyAlignment="1">
      <alignment horizontal="centerContinuous" vertical="center"/>
    </xf>
    <xf numFmtId="194" fontId="2" fillId="0" borderId="0" xfId="0" applyNumberFormat="1" applyFont="1" applyFill="1" applyAlignment="1">
      <alignment horizontal="left" vertical="center"/>
    </xf>
    <xf numFmtId="37" fontId="1" fillId="0" borderId="0" xfId="1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right" vertical="center"/>
    </xf>
    <xf numFmtId="194" fontId="2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horizontal="right" vertical="center"/>
    </xf>
    <xf numFmtId="194" fontId="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94" fontId="2" fillId="0" borderId="0" xfId="0" quotePrefix="1" applyNumberFormat="1" applyFont="1" applyFill="1" applyAlignment="1">
      <alignment horizontal="left" vertical="center"/>
    </xf>
    <xf numFmtId="194" fontId="2" fillId="0" borderId="0" xfId="0" applyNumberFormat="1" applyFont="1" applyFill="1" applyAlignment="1">
      <alignment horizontal="center" vertical="center"/>
    </xf>
    <xf numFmtId="194" fontId="4" fillId="0" borderId="0" xfId="0" applyNumberFormat="1" applyFont="1" applyFill="1" applyBorder="1" applyAlignment="1">
      <alignment horizontal="center" vertical="center"/>
    </xf>
    <xf numFmtId="194" fontId="2" fillId="0" borderId="2" xfId="0" applyNumberFormat="1" applyFont="1" applyFill="1" applyBorder="1" applyAlignment="1">
      <alignment horizontal="center" vertical="center"/>
    </xf>
    <xf numFmtId="194" fontId="2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94" fontId="2" fillId="0" borderId="0" xfId="0" applyNumberFormat="1" applyFont="1" applyFill="1" applyAlignment="1">
      <alignment horizontal="right" vertical="center"/>
    </xf>
    <xf numFmtId="194" fontId="2" fillId="0" borderId="4" xfId="0" applyNumberFormat="1" applyFont="1" applyFill="1" applyBorder="1" applyAlignment="1">
      <alignment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5" xfId="0" applyNumberFormat="1" applyFont="1" applyFill="1" applyBorder="1" applyAlignment="1">
      <alignment vertical="center"/>
    </xf>
    <xf numFmtId="194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19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center" vertical="center"/>
    </xf>
    <xf numFmtId="194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194" fontId="5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194" fontId="2" fillId="0" borderId="4" xfId="0" applyNumberFormat="1" applyFont="1" applyFill="1" applyBorder="1" applyAlignment="1">
      <alignment horizontal="center" vertical="center"/>
    </xf>
    <xf numFmtId="194" fontId="2" fillId="0" borderId="0" xfId="0" applyNumberFormat="1" applyFont="1" applyFill="1" applyBorder="1" applyAlignment="1">
      <alignment horizontal="center" vertical="center"/>
    </xf>
    <xf numFmtId="194" fontId="2" fillId="0" borderId="1" xfId="0" applyNumberFormat="1" applyFont="1" applyFill="1" applyBorder="1" applyAlignment="1">
      <alignment horizontal="center" vertical="center"/>
    </xf>
    <xf numFmtId="0" fontId="2" fillId="0" borderId="0" xfId="4" applyFont="1" applyAlignment="1">
      <alignment vertical="center"/>
    </xf>
    <xf numFmtId="0" fontId="2" fillId="0" borderId="0" xfId="4" applyFont="1" applyAlignment="1">
      <alignment horizontal="centerContinuous" vertical="center"/>
    </xf>
    <xf numFmtId="0" fontId="2" fillId="0" borderId="0" xfId="4" applyFont="1" applyAlignment="1">
      <alignment horizontal="right" vertical="center"/>
    </xf>
    <xf numFmtId="37" fontId="1" fillId="0" borderId="0" xfId="4" quotePrefix="1" applyNumberFormat="1" applyFont="1" applyAlignment="1">
      <alignment horizontal="left" vertical="center"/>
    </xf>
    <xf numFmtId="37" fontId="1" fillId="0" borderId="0" xfId="4" applyNumberFormat="1" applyFont="1" applyAlignment="1">
      <alignment horizontal="left" vertical="center"/>
    </xf>
    <xf numFmtId="0" fontId="2" fillId="0" borderId="0" xfId="4" applyFont="1" applyAlignment="1">
      <alignment horizontal="distributed" vertical="center"/>
    </xf>
    <xf numFmtId="0" fontId="2" fillId="0" borderId="0" xfId="5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2" fillId="0" borderId="0" xfId="4" applyFont="1" applyBorder="1" applyAlignment="1">
      <alignment horizontal="center" vertical="center"/>
    </xf>
    <xf numFmtId="0" fontId="3" fillId="0" borderId="0" xfId="4" applyFont="1" applyBorder="1" applyAlignment="1">
      <alignment horizontal="distributed" vertical="center"/>
    </xf>
    <xf numFmtId="0" fontId="2" fillId="0" borderId="1" xfId="4" applyFont="1" applyBorder="1" applyAlignment="1">
      <alignment horizontal="center" vertical="center"/>
    </xf>
    <xf numFmtId="0" fontId="1" fillId="0" borderId="0" xfId="4" applyFont="1" applyAlignment="1">
      <alignment vertical="center"/>
    </xf>
    <xf numFmtId="191" fontId="2" fillId="0" borderId="0" xfId="4" applyNumberFormat="1" applyFont="1" applyBorder="1" applyAlignment="1">
      <alignment horizontal="center" vertical="center"/>
    </xf>
    <xf numFmtId="191" fontId="2" fillId="0" borderId="0" xfId="4" applyNumberFormat="1" applyFont="1" applyAlignment="1">
      <alignment horizontal="center" vertical="center"/>
    </xf>
    <xf numFmtId="191" fontId="2" fillId="0" borderId="0" xfId="4" applyNumberFormat="1" applyFont="1" applyAlignment="1">
      <alignment horizontal="distributed" vertical="center"/>
    </xf>
    <xf numFmtId="191" fontId="2" fillId="0" borderId="3" xfId="4" applyNumberFormat="1" applyFont="1" applyBorder="1" applyAlignment="1">
      <alignment horizontal="center" vertical="center"/>
    </xf>
    <xf numFmtId="43" fontId="1" fillId="0" borderId="0" xfId="6" applyFont="1" applyAlignment="1">
      <alignment vertical="center"/>
    </xf>
    <xf numFmtId="37" fontId="2" fillId="0" borderId="0" xfId="4" applyNumberFormat="1" applyFont="1" applyAlignment="1">
      <alignment vertical="center"/>
    </xf>
    <xf numFmtId="0" fontId="2" fillId="0" borderId="0" xfId="4" applyFont="1" applyBorder="1" applyAlignment="1">
      <alignment vertical="center"/>
    </xf>
    <xf numFmtId="194" fontId="2" fillId="0" borderId="0" xfId="0" quotePrefix="1" applyNumberFormat="1" applyFont="1" applyFill="1" applyAlignment="1">
      <alignment horizontal="center" vertical="center"/>
    </xf>
    <xf numFmtId="194" fontId="5" fillId="0" borderId="0" xfId="0" applyNumberFormat="1" applyFont="1" applyFill="1" applyAlignment="1">
      <alignment vertical="center"/>
    </xf>
    <xf numFmtId="191" fontId="5" fillId="0" borderId="0" xfId="0" applyNumberFormat="1" applyFont="1" applyFill="1" applyAlignment="1">
      <alignment horizontal="right" vertical="center"/>
    </xf>
    <xf numFmtId="194" fontId="2" fillId="0" borderId="2" xfId="0" applyNumberFormat="1" applyFont="1" applyFill="1" applyBorder="1" applyAlignment="1">
      <alignment vertical="center"/>
    </xf>
    <xf numFmtId="194" fontId="2" fillId="0" borderId="3" xfId="0" applyNumberFormat="1" applyFont="1" applyFill="1" applyBorder="1" applyAlignment="1">
      <alignment vertical="center"/>
    </xf>
    <xf numFmtId="191" fontId="5" fillId="0" borderId="0" xfId="0" applyNumberFormat="1" applyFont="1" applyFill="1" applyAlignment="1">
      <alignment vertical="center"/>
    </xf>
    <xf numFmtId="194" fontId="5" fillId="0" borderId="0" xfId="0" applyNumberFormat="1" applyFont="1" applyFill="1" applyBorder="1" applyAlignment="1">
      <alignment vertical="center"/>
    </xf>
    <xf numFmtId="193" fontId="2" fillId="0" borderId="0" xfId="3" applyFont="1" applyFill="1" applyAlignment="1">
      <alignment vertical="center"/>
    </xf>
    <xf numFmtId="191" fontId="2" fillId="0" borderId="0" xfId="0" applyNumberFormat="1" applyFont="1" applyFill="1" applyAlignment="1">
      <alignment horizontal="center" vertical="center"/>
    </xf>
    <xf numFmtId="191" fontId="2" fillId="0" borderId="1" xfId="4" applyNumberFormat="1" applyFont="1" applyBorder="1" applyAlignment="1">
      <alignment horizontal="center" vertical="center"/>
    </xf>
    <xf numFmtId="191" fontId="2" fillId="0" borderId="0" xfId="0" applyNumberFormat="1" applyFont="1" applyFill="1" applyAlignment="1">
      <alignment horizontal="right" vertical="center"/>
    </xf>
    <xf numFmtId="191" fontId="2" fillId="0" borderId="1" xfId="0" applyNumberFormat="1" applyFont="1" applyFill="1" applyBorder="1" applyAlignment="1">
      <alignment horizontal="right" vertical="center"/>
    </xf>
    <xf numFmtId="191" fontId="2" fillId="0" borderId="0" xfId="0" applyNumberFormat="1" applyFont="1" applyFill="1" applyBorder="1" applyAlignment="1">
      <alignment horizontal="right" vertical="center"/>
    </xf>
    <xf numFmtId="194" fontId="2" fillId="0" borderId="4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0" fontId="2" fillId="0" borderId="1" xfId="4" applyFont="1" applyBorder="1" applyAlignment="1">
      <alignment horizontal="center" vertical="center"/>
    </xf>
    <xf numFmtId="191" fontId="2" fillId="0" borderId="4" xfId="0" applyNumberFormat="1" applyFont="1" applyFill="1" applyBorder="1" applyAlignment="1">
      <alignment horizontal="right" vertical="center"/>
    </xf>
    <xf numFmtId="194" fontId="2" fillId="0" borderId="3" xfId="0" applyNumberFormat="1" applyFont="1" applyFill="1" applyBorder="1" applyAlignment="1">
      <alignment horizontal="center" vertical="center"/>
    </xf>
    <xf numFmtId="194" fontId="1" fillId="0" borderId="0" xfId="0" applyNumberFormat="1" applyFont="1" applyFill="1" applyBorder="1" applyAlignment="1">
      <alignment horizontal="center" vertical="center" wrapText="1"/>
    </xf>
    <xf numFmtId="0" fontId="2" fillId="0" borderId="0" xfId="443" applyFont="1" applyBorder="1" applyAlignment="1">
      <alignment horizontal="center" vertical="center"/>
    </xf>
    <xf numFmtId="0" fontId="2" fillId="0" borderId="0" xfId="443" applyFont="1" applyAlignment="1">
      <alignment horizontal="center" vertical="center"/>
    </xf>
    <xf numFmtId="0" fontId="2" fillId="0" borderId="1" xfId="443" applyFont="1" applyBorder="1" applyAlignment="1">
      <alignment horizontal="center" vertical="center"/>
    </xf>
    <xf numFmtId="0" fontId="2" fillId="0" borderId="1" xfId="443" applyFont="1" applyBorder="1" applyAlignment="1">
      <alignment horizontal="centerContinuous" vertical="center"/>
    </xf>
    <xf numFmtId="194" fontId="2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right" vertical="center"/>
    </xf>
    <xf numFmtId="194" fontId="3" fillId="0" borderId="0" xfId="0" applyNumberFormat="1" applyFont="1" applyFill="1" applyBorder="1" applyAlignment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0" fontId="2" fillId="0" borderId="0" xfId="443" applyFont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" vertical="center"/>
    </xf>
    <xf numFmtId="194" fontId="1" fillId="0" borderId="0" xfId="0" applyNumberFormat="1" applyFont="1" applyFill="1" applyBorder="1" applyAlignment="1">
      <alignment horizontal="center" vertical="center"/>
    </xf>
    <xf numFmtId="191" fontId="2" fillId="0" borderId="0" xfId="0" applyNumberFormat="1" applyFont="1" applyFill="1" applyAlignment="1">
      <alignment vertical="center"/>
    </xf>
    <xf numFmtId="0" fontId="1" fillId="0" borderId="0" xfId="0" quotePrefix="1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/>
    </xf>
    <xf numFmtId="0" fontId="1" fillId="0" borderId="0" xfId="0" quotePrefix="1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/>
    </xf>
    <xf numFmtId="194" fontId="2" fillId="0" borderId="0" xfId="0" quotePrefix="1" applyNumberFormat="1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194" fontId="2" fillId="0" borderId="6" xfId="0" applyNumberFormat="1" applyFont="1" applyFill="1" applyBorder="1" applyAlignment="1">
      <alignment vertical="center"/>
    </xf>
    <xf numFmtId="49" fontId="1" fillId="0" borderId="0" xfId="0" applyNumberFormat="1" applyFont="1" applyFill="1" applyAlignment="1">
      <alignment vertical="center"/>
    </xf>
    <xf numFmtId="1" fontId="1" fillId="0" borderId="0" xfId="0" applyNumberFormat="1" applyFont="1" applyFill="1" applyAlignment="1">
      <alignment vertical="center"/>
    </xf>
    <xf numFmtId="191" fontId="1" fillId="0" borderId="0" xfId="0" applyNumberFormat="1" applyFont="1" applyFill="1" applyAlignment="1">
      <alignment vertical="center"/>
    </xf>
    <xf numFmtId="195" fontId="2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191" fontId="2" fillId="0" borderId="1" xfId="0" applyNumberFormat="1" applyFont="1" applyFill="1" applyBorder="1" applyAlignment="1">
      <alignment vertical="center"/>
    </xf>
    <xf numFmtId="195" fontId="2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vertical="center"/>
    </xf>
    <xf numFmtId="191" fontId="2" fillId="0" borderId="4" xfId="0" applyNumberFormat="1" applyFont="1" applyFill="1" applyBorder="1" applyAlignment="1">
      <alignment vertical="center"/>
    </xf>
    <xf numFmtId="191" fontId="105" fillId="0" borderId="1" xfId="0" applyNumberFormat="1" applyFont="1" applyFill="1" applyBorder="1" applyAlignment="1">
      <alignment horizontal="right" vertical="center"/>
    </xf>
    <xf numFmtId="235" fontId="2" fillId="0" borderId="4" xfId="0" applyNumberFormat="1" applyFont="1" applyFill="1" applyBorder="1" applyAlignment="1">
      <alignment horizontal="right" vertical="center"/>
    </xf>
    <xf numFmtId="235" fontId="2" fillId="0" borderId="0" xfId="0" applyNumberFormat="1" applyFont="1" applyFill="1" applyAlignment="1">
      <alignment horizontal="right" vertical="center"/>
    </xf>
    <xf numFmtId="235" fontId="2" fillId="0" borderId="0" xfId="0" applyNumberFormat="1" applyFont="1" applyFill="1" applyAlignment="1">
      <alignment vertical="center"/>
    </xf>
    <xf numFmtId="196" fontId="2" fillId="0" borderId="0" xfId="0" applyNumberFormat="1" applyFont="1" applyFill="1" applyAlignment="1">
      <alignment horizontal="right" vertical="center"/>
    </xf>
    <xf numFmtId="0" fontId="1" fillId="0" borderId="0" xfId="0" quotePrefix="1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/>
    </xf>
    <xf numFmtId="0" fontId="1" fillId="0" borderId="0" xfId="0" quotePrefix="1" applyFont="1" applyFill="1" applyBorder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194" fontId="1" fillId="0" borderId="1" xfId="0" applyNumberFormat="1" applyFont="1" applyFill="1" applyBorder="1" applyAlignment="1">
      <alignment horizontal="center" vertical="center" wrapText="1"/>
    </xf>
    <xf numFmtId="194" fontId="1" fillId="0" borderId="1" xfId="0" applyNumberFormat="1" applyFont="1" applyFill="1" applyBorder="1" applyAlignment="1">
      <alignment horizontal="center" vertical="center"/>
    </xf>
  </cellXfs>
  <cellStyles count="444">
    <cellStyle name="0,0_x000d__x000a_NA_x000d__x000a_" xfId="443"/>
    <cellStyle name="75" xfId="7"/>
    <cellStyle name="amount" xfId="8"/>
    <cellStyle name="Bad 2" xfId="9"/>
    <cellStyle name="Body" xfId="10"/>
    <cellStyle name="Calc Currency (0)" xfId="11"/>
    <cellStyle name="Calc Currency (2)" xfId="12"/>
    <cellStyle name="Calc Percent (0)" xfId="13"/>
    <cellStyle name="Calc Percent (1)" xfId="14"/>
    <cellStyle name="Calc Percent (2)" xfId="15"/>
    <cellStyle name="Calc Units (0)" xfId="16"/>
    <cellStyle name="Calc Units (1)" xfId="17"/>
    <cellStyle name="Calc Units (2)" xfId="18"/>
    <cellStyle name="comic" xfId="19"/>
    <cellStyle name="Comma" xfId="3" builtinId="3"/>
    <cellStyle name="Comma  - Style1" xfId="20"/>
    <cellStyle name="Comma  - Style1 2" xfId="21"/>
    <cellStyle name="Comma  - Style2" xfId="22"/>
    <cellStyle name="Comma  - Style2 2" xfId="23"/>
    <cellStyle name="Comma  - Style3" xfId="24"/>
    <cellStyle name="Comma  - Style3 2" xfId="25"/>
    <cellStyle name="Comma  - Style4" xfId="26"/>
    <cellStyle name="Comma  - Style4 2" xfId="27"/>
    <cellStyle name="Comma  - Style5" xfId="28"/>
    <cellStyle name="Comma  - Style5 2" xfId="29"/>
    <cellStyle name="Comma  - Style6" xfId="30"/>
    <cellStyle name="Comma  - Style6 2" xfId="31"/>
    <cellStyle name="Comma  - Style7" xfId="32"/>
    <cellStyle name="Comma  - Style7 2" xfId="33"/>
    <cellStyle name="Comma  - Style8" xfId="34"/>
    <cellStyle name="Comma  - Style8 2" xfId="35"/>
    <cellStyle name="Comma (0.0)" xfId="36"/>
    <cellStyle name="Comma (0.00)" xfId="37"/>
    <cellStyle name="Comma (hidden)" xfId="38"/>
    <cellStyle name="Comma (hidden) 2" xfId="39"/>
    <cellStyle name="Comma (index)" xfId="40"/>
    <cellStyle name="Comma (index) 2" xfId="41"/>
    <cellStyle name="Comma [00]" xfId="42"/>
    <cellStyle name="Comma 10" xfId="43"/>
    <cellStyle name="Comma 11" xfId="44"/>
    <cellStyle name="Comma 12" xfId="45"/>
    <cellStyle name="Comma 13" xfId="46"/>
    <cellStyle name="Comma 14" xfId="47"/>
    <cellStyle name="Comma 15" xfId="48"/>
    <cellStyle name="Comma 16" xfId="49"/>
    <cellStyle name="Comma 17" xfId="50"/>
    <cellStyle name="Comma 18" xfId="51"/>
    <cellStyle name="Comma 19" xfId="52"/>
    <cellStyle name="Comma 2" xfId="6"/>
    <cellStyle name="Comma 2 2" xfId="53"/>
    <cellStyle name="Comma 2 2 2" xfId="54"/>
    <cellStyle name="Comma 2 3" xfId="55"/>
    <cellStyle name="Comma 2 4" xfId="56"/>
    <cellStyle name="Comma 2 5" xfId="57"/>
    <cellStyle name="Comma 20" xfId="58"/>
    <cellStyle name="Comma 21" xfId="59"/>
    <cellStyle name="Comma 22" xfId="60"/>
    <cellStyle name="Comma 23" xfId="61"/>
    <cellStyle name="Comma 24" xfId="62"/>
    <cellStyle name="Comma 25" xfId="63"/>
    <cellStyle name="Comma 26" xfId="64"/>
    <cellStyle name="Comma 27" xfId="65"/>
    <cellStyle name="Comma 28" xfId="66"/>
    <cellStyle name="Comma 29" xfId="67"/>
    <cellStyle name="Comma 3" xfId="68"/>
    <cellStyle name="Comma 3 2" xfId="69"/>
    <cellStyle name="Comma 3 3" xfId="70"/>
    <cellStyle name="Comma 30" xfId="71"/>
    <cellStyle name="Comma 31" xfId="72"/>
    <cellStyle name="Comma 32" xfId="73"/>
    <cellStyle name="Comma 33" xfId="74"/>
    <cellStyle name="Comma 34" xfId="75"/>
    <cellStyle name="Comma 35" xfId="76"/>
    <cellStyle name="Comma 36" xfId="77"/>
    <cellStyle name="Comma 37" xfId="78"/>
    <cellStyle name="Comma 38" xfId="79"/>
    <cellStyle name="Comma 39" xfId="80"/>
    <cellStyle name="Comma 4" xfId="81"/>
    <cellStyle name="Comma 4 2" xfId="82"/>
    <cellStyle name="Comma 4 3" xfId="83"/>
    <cellStyle name="Comma 4 4" xfId="84"/>
    <cellStyle name="Comma 40" xfId="85"/>
    <cellStyle name="Comma 5" xfId="86"/>
    <cellStyle name="Comma 5 2" xfId="87"/>
    <cellStyle name="Comma 5 3" xfId="88"/>
    <cellStyle name="Comma 5 4" xfId="89"/>
    <cellStyle name="Comma 6" xfId="90"/>
    <cellStyle name="Comma 6 2" xfId="91"/>
    <cellStyle name="Comma 6 3" xfId="92"/>
    <cellStyle name="Comma 7" xfId="93"/>
    <cellStyle name="Comma 7 2" xfId="94"/>
    <cellStyle name="Comma 7 2 2" xfId="95"/>
    <cellStyle name="Comma 8" xfId="96"/>
    <cellStyle name="Comma 9" xfId="97"/>
    <cellStyle name="Comma 9 2" xfId="98"/>
    <cellStyle name="Comma M" xfId="99"/>
    <cellStyle name="Comma T" xfId="100"/>
    <cellStyle name="comma zerodec" xfId="101"/>
    <cellStyle name="Comma0" xfId="102"/>
    <cellStyle name="Copied" xfId="103"/>
    <cellStyle name="Cover Date" xfId="104"/>
    <cellStyle name="Cover Date 2" xfId="105"/>
    <cellStyle name="Cover Subtitle" xfId="106"/>
    <cellStyle name="Cover Subtitle 2" xfId="107"/>
    <cellStyle name="Cover Title" xfId="108"/>
    <cellStyle name="Cover Title 2" xfId="109"/>
    <cellStyle name="Currency (hidden)" xfId="110"/>
    <cellStyle name="Currency (hidden) 2" xfId="111"/>
    <cellStyle name="Currency [00]" xfId="112"/>
    <cellStyle name="Currency 2" xfId="113"/>
    <cellStyle name="Currency0" xfId="114"/>
    <cellStyle name="Currency1" xfId="115"/>
    <cellStyle name="Custom" xfId="116"/>
    <cellStyle name="Date" xfId="117"/>
    <cellStyle name="Date Eng" xfId="118"/>
    <cellStyle name="Date Short" xfId="119"/>
    <cellStyle name="Date_13.Lead_Royal Excellency(RE)" xfId="120"/>
    <cellStyle name="Dollar (zero dec)" xfId="121"/>
    <cellStyle name="E&amp;Y House" xfId="122"/>
    <cellStyle name="E&amp;Y House 2" xfId="123"/>
    <cellStyle name="Enter Currency (0)" xfId="124"/>
    <cellStyle name="Enter Currency (2)" xfId="125"/>
    <cellStyle name="Enter Units (0)" xfId="126"/>
    <cellStyle name="Enter Units (1)" xfId="127"/>
    <cellStyle name="Enter Units (2)" xfId="128"/>
    <cellStyle name="Entered" xfId="129"/>
    <cellStyle name="Euro" xfId="130"/>
    <cellStyle name="Euro 2" xfId="131"/>
    <cellStyle name="Footer SBILogo1" xfId="132"/>
    <cellStyle name="Footer SBILogo1 2" xfId="133"/>
    <cellStyle name="Footer SBILogo2" xfId="134"/>
    <cellStyle name="Footer SBILogo2 2" xfId="135"/>
    <cellStyle name="Footnote" xfId="136"/>
    <cellStyle name="Footnote 2" xfId="137"/>
    <cellStyle name="Footnote Reference" xfId="138"/>
    <cellStyle name="Footnote Reference 2" xfId="139"/>
    <cellStyle name="Footnote__0_Lead_ KOSE_30.06.05" xfId="140"/>
    <cellStyle name="General C" xfId="141"/>
    <cellStyle name="General CA" xfId="142"/>
    <cellStyle name="General Eng" xfId="143"/>
    <cellStyle name="General S" xfId="144"/>
    <cellStyle name="General T" xfId="145"/>
    <cellStyle name="General W" xfId="146"/>
    <cellStyle name="Grey" xfId="147"/>
    <cellStyle name="Header" xfId="148"/>
    <cellStyle name="Header 2" xfId="149"/>
    <cellStyle name="Header Draft Stamp" xfId="150"/>
    <cellStyle name="Header Draft Stamp 2" xfId="151"/>
    <cellStyle name="Header__0_Lead_ KOSE_30.06.05" xfId="152"/>
    <cellStyle name="Header1" xfId="153"/>
    <cellStyle name="Header2" xfId="154"/>
    <cellStyle name="Heading 1 2" xfId="155"/>
    <cellStyle name="Heading 1 3" xfId="156"/>
    <cellStyle name="Heading 1 Above" xfId="157"/>
    <cellStyle name="Heading 1 Above 2" xfId="158"/>
    <cellStyle name="Heading 1+" xfId="159"/>
    <cellStyle name="Heading 1+ 2" xfId="160"/>
    <cellStyle name="Heading 2 2" xfId="161"/>
    <cellStyle name="Heading 2 3" xfId="162"/>
    <cellStyle name="Heading 2 Below" xfId="163"/>
    <cellStyle name="Heading 2+" xfId="164"/>
    <cellStyle name="Heading 2+ 2" xfId="165"/>
    <cellStyle name="Heading 3 2" xfId="166"/>
    <cellStyle name="Heading 3 3" xfId="167"/>
    <cellStyle name="Heading 3+" xfId="168"/>
    <cellStyle name="Heading 3+ 2" xfId="169"/>
    <cellStyle name="HEADING, MAJOR" xfId="170"/>
    <cellStyle name="HEADING, MINOR" xfId="171"/>
    <cellStyle name="HEADING, RIGHT" xfId="172"/>
    <cellStyle name="HEADING,MAJOR" xfId="173"/>
    <cellStyle name="Hidden" xfId="174"/>
    <cellStyle name="Input [yellow]" xfId="175"/>
    <cellStyle name="Link Currency (0)" xfId="176"/>
    <cellStyle name="Link Currency (2)" xfId="177"/>
    <cellStyle name="Link Units (0)" xfId="178"/>
    <cellStyle name="Link Units (1)" xfId="179"/>
    <cellStyle name="Link Units (2)" xfId="180"/>
    <cellStyle name="Milliers [0]_AR1194" xfId="181"/>
    <cellStyle name="Milliers_AR1194" xfId="182"/>
    <cellStyle name="Mon?taire [0]_AR1194" xfId="183"/>
    <cellStyle name="Mon?taire_AR1194" xfId="184"/>
    <cellStyle name="Mon้taire [0]_AR1194" xfId="185"/>
    <cellStyle name="Mon้taire_AR1194" xfId="186"/>
    <cellStyle name="Month Year" xfId="187"/>
    <cellStyle name="Month Year F" xfId="188"/>
    <cellStyle name="Month Year S" xfId="189"/>
    <cellStyle name="Month Year T" xfId="190"/>
    <cellStyle name="MS_COL_STYLE" xfId="191"/>
    <cellStyle name="NavStyleDefault" xfId="192"/>
    <cellStyle name="no dec" xfId="193"/>
    <cellStyle name="Normal" xfId="0" builtinId="0"/>
    <cellStyle name="Normal - Style1" xfId="194"/>
    <cellStyle name="Normal [-]" xfId="195"/>
    <cellStyle name="Normal [0]" xfId="196"/>
    <cellStyle name="Normal 10" xfId="197"/>
    <cellStyle name="Normal 11" xfId="198"/>
    <cellStyle name="Normal 12" xfId="199"/>
    <cellStyle name="Normal 13" xfId="200"/>
    <cellStyle name="Normal 13 2" xfId="201"/>
    <cellStyle name="Normal 14" xfId="202"/>
    <cellStyle name="Normal 14 2" xfId="203"/>
    <cellStyle name="Normal 15" xfId="204"/>
    <cellStyle name="Normal 16" xfId="205"/>
    <cellStyle name="Normal 17" xfId="206"/>
    <cellStyle name="Normal 18" xfId="207"/>
    <cellStyle name="Normal 19" xfId="208"/>
    <cellStyle name="Normal 2" xfId="4"/>
    <cellStyle name="Normal 2 2" xfId="209"/>
    <cellStyle name="Normal 2 3" xfId="210"/>
    <cellStyle name="Normal 2 4" xfId="211"/>
    <cellStyle name="Normal 2 5" xfId="212"/>
    <cellStyle name="Normal 2 6" xfId="213"/>
    <cellStyle name="Normal 20" xfId="214"/>
    <cellStyle name="Normal 21" xfId="215"/>
    <cellStyle name="Normal 22" xfId="216"/>
    <cellStyle name="Normal 23" xfId="217"/>
    <cellStyle name="Normal 24" xfId="218"/>
    <cellStyle name="Normal 25" xfId="219"/>
    <cellStyle name="Normal 26" xfId="220"/>
    <cellStyle name="Normal 27" xfId="221"/>
    <cellStyle name="Normal 28" xfId="222"/>
    <cellStyle name="Normal 29" xfId="223"/>
    <cellStyle name="Normal 3" xfId="2"/>
    <cellStyle name="Normal 3 2" xfId="224"/>
    <cellStyle name="Normal 3 3" xfId="225"/>
    <cellStyle name="Normal 30" xfId="226"/>
    <cellStyle name="Normal 31" xfId="227"/>
    <cellStyle name="Normal 32" xfId="228"/>
    <cellStyle name="Normal 33" xfId="229"/>
    <cellStyle name="Normal 34" xfId="230"/>
    <cellStyle name="Normal 35" xfId="231"/>
    <cellStyle name="Normal 36" xfId="232"/>
    <cellStyle name="Normal 37" xfId="233"/>
    <cellStyle name="Normal 38" xfId="234"/>
    <cellStyle name="Normal 39" xfId="235"/>
    <cellStyle name="Normal 4" xfId="5"/>
    <cellStyle name="Normal 4 2" xfId="236"/>
    <cellStyle name="Normal 4 3" xfId="237"/>
    <cellStyle name="Normal 40" xfId="238"/>
    <cellStyle name="Normal 41" xfId="239"/>
    <cellStyle name="Normal 42" xfId="240"/>
    <cellStyle name="Normal 43" xfId="241"/>
    <cellStyle name="Normal 44" xfId="242"/>
    <cellStyle name="Normal 45" xfId="243"/>
    <cellStyle name="Normal 46" xfId="244"/>
    <cellStyle name="Normal 47" xfId="245"/>
    <cellStyle name="Normal 48" xfId="246"/>
    <cellStyle name="Normal 5" xfId="247"/>
    <cellStyle name="Normal 5 2" xfId="248"/>
    <cellStyle name="Normal 5 3" xfId="249"/>
    <cellStyle name="Normal 5 4" xfId="250"/>
    <cellStyle name="Normal 5 5" xfId="251"/>
    <cellStyle name="Normal 6" xfId="252"/>
    <cellStyle name="Normal 6 2" xfId="253"/>
    <cellStyle name="Normal 6 3" xfId="254"/>
    <cellStyle name="Normal 7" xfId="255"/>
    <cellStyle name="Normal 7 2" xfId="256"/>
    <cellStyle name="Normal 7 3" xfId="257"/>
    <cellStyle name="Normal 7 3 2" xfId="258"/>
    <cellStyle name="Normal 7 4" xfId="259"/>
    <cellStyle name="Normal 7 5" xfId="260"/>
    <cellStyle name="Normal 8" xfId="261"/>
    <cellStyle name="Normal 9" xfId="262"/>
    <cellStyle name="Normal M" xfId="263"/>
    <cellStyle name="Normal T" xfId="264"/>
    <cellStyle name="Normal W" xfId="265"/>
    <cellStyle name="Normal_BS - E" xfId="1"/>
    <cellStyle name="NormalGB" xfId="266"/>
    <cellStyle name="NormalGB 2" xfId="267"/>
    <cellStyle name="NormalGB 3" xfId="268"/>
    <cellStyle name="Page Number" xfId="269"/>
    <cellStyle name="Page Number 2" xfId="270"/>
    <cellStyle name="Percent (0%)" xfId="271"/>
    <cellStyle name="Percent (0%) 2" xfId="272"/>
    <cellStyle name="Percent (0.0%)" xfId="273"/>
    <cellStyle name="Percent (0.0%) 2" xfId="274"/>
    <cellStyle name="Percent (0.00%)" xfId="275"/>
    <cellStyle name="Percent (0.00%) 2" xfId="276"/>
    <cellStyle name="Percent [0]" xfId="277"/>
    <cellStyle name="Percent [00]" xfId="278"/>
    <cellStyle name="Percent [2]" xfId="279"/>
    <cellStyle name="Percent 10" xfId="280"/>
    <cellStyle name="Percent 11" xfId="281"/>
    <cellStyle name="Percent 12" xfId="282"/>
    <cellStyle name="Percent 13" xfId="283"/>
    <cellStyle name="Percent 14" xfId="284"/>
    <cellStyle name="Percent 15" xfId="285"/>
    <cellStyle name="Percent 16" xfId="286"/>
    <cellStyle name="Percent 17" xfId="287"/>
    <cellStyle name="Percent 18" xfId="288"/>
    <cellStyle name="Percent 19" xfId="289"/>
    <cellStyle name="Percent 2" xfId="290"/>
    <cellStyle name="Percent 2 2" xfId="291"/>
    <cellStyle name="Percent 2 3" xfId="292"/>
    <cellStyle name="Percent 20" xfId="293"/>
    <cellStyle name="Percent 21" xfId="294"/>
    <cellStyle name="Percent 22" xfId="295"/>
    <cellStyle name="Percent 23" xfId="296"/>
    <cellStyle name="Percent 24" xfId="297"/>
    <cellStyle name="Percent 25" xfId="298"/>
    <cellStyle name="Percent 26" xfId="299"/>
    <cellStyle name="Percent 27" xfId="300"/>
    <cellStyle name="Percent 28" xfId="301"/>
    <cellStyle name="Percent 3" xfId="302"/>
    <cellStyle name="Percent 3 2" xfId="303"/>
    <cellStyle name="Percent 4" xfId="304"/>
    <cellStyle name="Percent 4 2" xfId="305"/>
    <cellStyle name="Percent 5" xfId="306"/>
    <cellStyle name="Percent 5 2" xfId="307"/>
    <cellStyle name="Percent 6" xfId="308"/>
    <cellStyle name="Percent 7" xfId="309"/>
    <cellStyle name="Percent 8" xfId="310"/>
    <cellStyle name="Percent 9" xfId="311"/>
    <cellStyle name="PERCENTAGE" xfId="312"/>
    <cellStyle name="PrePop Currency (0)" xfId="313"/>
    <cellStyle name="PrePop Currency (2)" xfId="314"/>
    <cellStyle name="PrePop Units (0)" xfId="315"/>
    <cellStyle name="PrePop Units (1)" xfId="316"/>
    <cellStyle name="PrePop Units (2)" xfId="317"/>
    <cellStyle name="pwstyle" xfId="318"/>
    <cellStyle name="Quantity" xfId="319"/>
    <cellStyle name="RevList" xfId="320"/>
    <cellStyle name="Salomon Logo" xfId="321"/>
    <cellStyle name="Salomon Logo 2" xfId="322"/>
    <cellStyle name="SAPBEXaggData" xfId="323"/>
    <cellStyle name="SAPBEXaggDataEmph" xfId="324"/>
    <cellStyle name="SAPBEXaggItem" xfId="325"/>
    <cellStyle name="SAPBEXaggItemX" xfId="326"/>
    <cellStyle name="SAPBEXchaText" xfId="327"/>
    <cellStyle name="SAPBEXexcBad7" xfId="328"/>
    <cellStyle name="SAPBEXexcBad8" xfId="329"/>
    <cellStyle name="SAPBEXexcBad9" xfId="330"/>
    <cellStyle name="SAPBEXexcCritical4" xfId="331"/>
    <cellStyle name="SAPBEXexcCritical5" xfId="332"/>
    <cellStyle name="SAPBEXexcCritical6" xfId="333"/>
    <cellStyle name="SAPBEXexcGood1" xfId="334"/>
    <cellStyle name="SAPBEXexcGood2" xfId="335"/>
    <cellStyle name="SAPBEXexcGood3" xfId="336"/>
    <cellStyle name="SAPBEXfilterDrill" xfId="337"/>
    <cellStyle name="SAPBEXfilterItem" xfId="338"/>
    <cellStyle name="SAPBEXfilterText" xfId="339"/>
    <cellStyle name="SAPBEXformats" xfId="340"/>
    <cellStyle name="SAPBEXheaderItem" xfId="341"/>
    <cellStyle name="SAPBEXheaderText" xfId="342"/>
    <cellStyle name="SAPBEXHLevel0" xfId="343"/>
    <cellStyle name="SAPBEXHLevel0X" xfId="344"/>
    <cellStyle name="SAPBEXHLevel1" xfId="345"/>
    <cellStyle name="SAPBEXHLevel1X" xfId="346"/>
    <cellStyle name="SAPBEXHLevel2" xfId="347"/>
    <cellStyle name="SAPBEXHLevel2X" xfId="348"/>
    <cellStyle name="SAPBEXHLevel3" xfId="349"/>
    <cellStyle name="SAPBEXHLevel3X" xfId="350"/>
    <cellStyle name="SAPBEXresData" xfId="351"/>
    <cellStyle name="SAPBEXresDataEmph" xfId="352"/>
    <cellStyle name="SAPBEXresItem" xfId="353"/>
    <cellStyle name="SAPBEXresItemX" xfId="354"/>
    <cellStyle name="SAPBEXstdData" xfId="355"/>
    <cellStyle name="SAPBEXstdDataEmph" xfId="356"/>
    <cellStyle name="SAPBEXstdItem" xfId="357"/>
    <cellStyle name="SAPBEXstdItemX" xfId="358"/>
    <cellStyle name="SAPBEXtitle" xfId="359"/>
    <cellStyle name="SAPBEXundefined" xfId="360"/>
    <cellStyle name="section head" xfId="361"/>
    <cellStyle name="SS Col Hdr" xfId="362"/>
    <cellStyle name="SS Dim 1 Blank" xfId="363"/>
    <cellStyle name="SS Dim 1 Title" xfId="364"/>
    <cellStyle name="SS Dim 1 Value" xfId="365"/>
    <cellStyle name="SS Dim 2 Blank" xfId="366"/>
    <cellStyle name="SS Dim 2 Title" xfId="367"/>
    <cellStyle name="SS Dim 2 Value" xfId="368"/>
    <cellStyle name="SS Dim 3 Blank" xfId="369"/>
    <cellStyle name="SS Dim 3 Title" xfId="370"/>
    <cellStyle name="SS Dim 3 Value" xfId="371"/>
    <cellStyle name="SS Dim 4 Blank" xfId="372"/>
    <cellStyle name="SS Dim 4 Title" xfId="373"/>
    <cellStyle name="SS Dim 4 Value" xfId="374"/>
    <cellStyle name="SS Dim 5 Blank" xfId="375"/>
    <cellStyle name="SS Dim 5 Title" xfId="376"/>
    <cellStyle name="SS Dim 5 Value" xfId="377"/>
    <cellStyle name="SS Other Measure" xfId="378"/>
    <cellStyle name="SS Sum Measure" xfId="379"/>
    <cellStyle name="SS Unbound Dim" xfId="380"/>
    <cellStyle name="SS WAvg Measure" xfId="381"/>
    <cellStyle name="Standard_BS14" xfId="382"/>
    <cellStyle name="Style 1" xfId="383"/>
    <cellStyle name="Subtotal" xfId="384"/>
    <cellStyle name="Table Head" xfId="385"/>
    <cellStyle name="Table Head 2" xfId="386"/>
    <cellStyle name="Table Source" xfId="387"/>
    <cellStyle name="Table Source 2" xfId="388"/>
    <cellStyle name="Table Text" xfId="389"/>
    <cellStyle name="Table Title" xfId="390"/>
    <cellStyle name="Table Title 2" xfId="391"/>
    <cellStyle name="Table Units" xfId="392"/>
    <cellStyle name="Table Units 2" xfId="393"/>
    <cellStyle name="Text" xfId="394"/>
    <cellStyle name="Text 1" xfId="395"/>
    <cellStyle name="Text 1 2" xfId="396"/>
    <cellStyle name="Text 2" xfId="397"/>
    <cellStyle name="Text 2 2" xfId="398"/>
    <cellStyle name="Text Head 1" xfId="399"/>
    <cellStyle name="Text Head 1 2" xfId="400"/>
    <cellStyle name="Text Head 2" xfId="401"/>
    <cellStyle name="Text Head 2 2" xfId="402"/>
    <cellStyle name="Text Indent 1" xfId="403"/>
    <cellStyle name="Text Indent 1 2" xfId="404"/>
    <cellStyle name="Text Indent 2" xfId="405"/>
    <cellStyle name="Text Indent 2 2" xfId="406"/>
    <cellStyle name="Text Indent A" xfId="407"/>
    <cellStyle name="Text Indent B" xfId="408"/>
    <cellStyle name="Text Indent C" xfId="409"/>
    <cellStyle name="Text_C049_2007_YE_K new" xfId="410"/>
    <cellStyle name="Tickmark" xfId="411"/>
    <cellStyle name="TOC 1" xfId="412"/>
    <cellStyle name="TOC 1 2" xfId="413"/>
    <cellStyle name="TOC 2" xfId="414"/>
    <cellStyle name="TOC 2 2" xfId="415"/>
    <cellStyle name="UR" xfId="416"/>
    <cellStyle name="ค@ฏ๋_1111D2111DQ2" xfId="423"/>
    <cellStyle name="คdคภฆ์[0]_1111D2111DQ2" xfId="424"/>
    <cellStyle name="คdคภฆ์_1111D2111DQ1" xfId="425"/>
    <cellStyle name="เครื่องหมายจุลภาค [0]" xfId="417"/>
    <cellStyle name="เครื่องหมายจุลภาค_001K-1,2,3" xfId="418"/>
    <cellStyle name="เครื่องหมายสกุลเงิน [0]" xfId="419"/>
    <cellStyle name="เครื่องหมายสกุลเงิน_1CONT" xfId="420"/>
    <cellStyle name="เชื่อมโยงหลายมิติ" xfId="421"/>
    <cellStyle name="เชื่อมโยงหลายมิติ 2" xfId="422"/>
    <cellStyle name="ณfน๔ [0]_Book1" xfId="426"/>
    <cellStyle name="ณfน๔_Book1" xfId="427"/>
    <cellStyle name="ตามการเชื่อมโยงหลายมิติ" xfId="428"/>
    <cellStyle name="ตามการเชื่อมโยงหลายมิติ 2" xfId="429"/>
    <cellStyle name="น้บะภฒ_95" xfId="430"/>
    <cellStyle name="ปกติ_(S) Commitment Q1'04" xfId="431"/>
    <cellStyle name="ฤธถ [0]_95" xfId="432"/>
    <cellStyle name="ฤธถ_95" xfId="433"/>
    <cellStyle name="ล๋ศญ [0]_95" xfId="434"/>
    <cellStyle name="ล๋ศญ_95" xfId="435"/>
    <cellStyle name="วฅมุ_4ฟ๙ฝวภ๛" xfId="436"/>
    <cellStyle name="_x001d_๐9_x000c_$_x0009__x000d__x0017_U_x0001_๘_x0004_–_x0006__x0007__x0001__x0001_" xfId="437"/>
    <cellStyle name="一般_Book1" xfId="438"/>
    <cellStyle name="千位分隔_IPE(T) 2003'12 J" xfId="439"/>
    <cellStyle name="千分位_IPE(T) 2002 E1" xfId="440"/>
    <cellStyle name="未定義" xfId="441"/>
    <cellStyle name="標準_損益" xfId="442"/>
  </cellStyles>
  <dxfs count="0"/>
  <tableStyles count="0" defaultTableStyle="TableStyleMedium9" defaultPivotStyle="PivotStyleLight16"/>
  <colors>
    <mruColors>
      <color rgb="FF00FFFF"/>
      <color rgb="FFFFFF99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"/>
  <sheetViews>
    <sheetView showGridLines="0" topLeftCell="A43" zoomScale="80" zoomScaleNormal="80" zoomScaleSheetLayoutView="90" workbookViewId="0">
      <selection activeCell="A56" sqref="A56"/>
    </sheetView>
  </sheetViews>
  <sheetFormatPr defaultColWidth="10.7109375" defaultRowHeight="21.95" customHeight="1"/>
  <cols>
    <col min="1" max="1" width="40.28515625" style="71" customWidth="1"/>
    <col min="2" max="2" width="1.7109375" style="6" customWidth="1"/>
    <col min="3" max="3" width="7.5703125" style="71" customWidth="1"/>
    <col min="4" max="4" width="1.7109375" style="6" customWidth="1"/>
    <col min="5" max="5" width="21.5703125" style="6" bestFit="1" customWidth="1"/>
    <col min="6" max="6" width="1.7109375" style="6" customWidth="1"/>
    <col min="7" max="7" width="16.28515625" style="6" customWidth="1"/>
    <col min="8" max="8" width="1.7109375" style="6" customWidth="1"/>
    <col min="9" max="9" width="18.7109375" style="6" customWidth="1"/>
    <col min="10" max="10" width="1.7109375" style="6" customWidth="1"/>
    <col min="11" max="16384" width="10.7109375" style="6"/>
  </cols>
  <sheetData>
    <row r="1" spans="1:9" s="3" customFormat="1" ht="21.95" customHeight="1">
      <c r="A1" s="1" t="s">
        <v>165</v>
      </c>
      <c r="B1" s="57"/>
      <c r="C1" s="25"/>
      <c r="D1" s="14"/>
      <c r="E1" s="14"/>
      <c r="F1" s="14"/>
      <c r="G1" s="14"/>
      <c r="H1" s="14"/>
      <c r="I1" s="14"/>
    </row>
    <row r="2" spans="1:9" s="3" customFormat="1" ht="21.95" customHeight="1">
      <c r="A2" s="1" t="s">
        <v>58</v>
      </c>
      <c r="B2" s="14"/>
      <c r="C2" s="25"/>
      <c r="D2" s="14"/>
      <c r="E2" s="14"/>
      <c r="F2" s="14"/>
      <c r="G2" s="14"/>
      <c r="H2" s="14"/>
      <c r="I2" s="14"/>
    </row>
    <row r="3" spans="1:9" s="3" customFormat="1" ht="21.95" customHeight="1">
      <c r="A3" s="4" t="s">
        <v>136</v>
      </c>
      <c r="B3" s="14"/>
      <c r="C3" s="25"/>
      <c r="D3" s="14"/>
      <c r="E3" s="14"/>
      <c r="F3" s="14"/>
      <c r="G3" s="14"/>
      <c r="H3" s="14"/>
      <c r="I3" s="14"/>
    </row>
    <row r="4" spans="1:9" s="3" customFormat="1" ht="21.95" customHeight="1">
      <c r="B4" s="14"/>
      <c r="C4" s="25"/>
      <c r="D4" s="14"/>
      <c r="E4" s="14"/>
      <c r="F4" s="14"/>
      <c r="G4" s="14"/>
      <c r="H4" s="14"/>
      <c r="I4" s="5" t="s">
        <v>63</v>
      </c>
    </row>
    <row r="5" spans="1:9" s="3" customFormat="1" ht="21.95" customHeight="1">
      <c r="B5" s="14"/>
      <c r="C5" s="25"/>
      <c r="D5" s="14"/>
      <c r="E5" s="88" t="s">
        <v>145</v>
      </c>
      <c r="F5" s="14"/>
      <c r="G5" s="114" t="s">
        <v>195</v>
      </c>
      <c r="H5" s="114"/>
      <c r="I5" s="114"/>
    </row>
    <row r="6" spans="1:9" s="3" customFormat="1" ht="21.95" customHeight="1">
      <c r="B6" s="14"/>
      <c r="C6" s="25"/>
      <c r="D6" s="14"/>
      <c r="E6" s="89" t="s">
        <v>146</v>
      </c>
      <c r="F6" s="14"/>
      <c r="G6" s="113" t="s">
        <v>146</v>
      </c>
      <c r="H6" s="113"/>
      <c r="I6" s="113"/>
    </row>
    <row r="7" spans="1:9" ht="21.95" customHeight="1">
      <c r="C7" s="82" t="s">
        <v>0</v>
      </c>
      <c r="D7" s="81"/>
      <c r="E7" s="83" t="s">
        <v>137</v>
      </c>
      <c r="F7" s="81"/>
      <c r="G7" s="83" t="s">
        <v>137</v>
      </c>
      <c r="H7" s="81"/>
      <c r="I7" s="83" t="s">
        <v>117</v>
      </c>
    </row>
    <row r="8" spans="1:9" ht="21.95" customHeight="1">
      <c r="C8" s="8"/>
      <c r="D8" s="7"/>
      <c r="E8" s="9" t="s">
        <v>60</v>
      </c>
      <c r="F8" s="10"/>
      <c r="G8" s="9" t="s">
        <v>60</v>
      </c>
      <c r="H8" s="10"/>
      <c r="I8" s="9" t="s">
        <v>62</v>
      </c>
    </row>
    <row r="9" spans="1:9" ht="21.95" customHeight="1">
      <c r="C9" s="8"/>
      <c r="D9" s="7"/>
      <c r="E9" s="9" t="s">
        <v>61</v>
      </c>
      <c r="F9" s="10"/>
      <c r="G9" s="9" t="s">
        <v>61</v>
      </c>
      <c r="H9" s="10"/>
      <c r="I9" s="9"/>
    </row>
    <row r="10" spans="1:9" ht="21.95" customHeight="1">
      <c r="A10" s="1" t="s">
        <v>1</v>
      </c>
      <c r="C10" s="11"/>
    </row>
    <row r="11" spans="1:9" ht="21.95" customHeight="1">
      <c r="A11" s="1" t="s">
        <v>2</v>
      </c>
      <c r="C11" s="11"/>
    </row>
    <row r="12" spans="1:9" ht="21.95" customHeight="1">
      <c r="A12" s="12" t="s">
        <v>3</v>
      </c>
      <c r="B12" s="13"/>
      <c r="C12" s="11"/>
      <c r="D12" s="14"/>
      <c r="E12" s="67">
        <v>49253</v>
      </c>
      <c r="G12" s="67">
        <v>48253</v>
      </c>
      <c r="I12" s="67">
        <v>70059</v>
      </c>
    </row>
    <row r="13" spans="1:9" ht="21.95" customHeight="1">
      <c r="A13" s="12" t="s">
        <v>53</v>
      </c>
      <c r="C13" s="11" t="s">
        <v>125</v>
      </c>
      <c r="D13" s="15"/>
      <c r="E13" s="69">
        <v>56189</v>
      </c>
      <c r="F13" s="23"/>
      <c r="G13" s="69">
        <v>56189</v>
      </c>
      <c r="H13" s="23"/>
      <c r="I13" s="69">
        <v>33540</v>
      </c>
    </row>
    <row r="14" spans="1:9" ht="21.95" customHeight="1">
      <c r="A14" s="12" t="s">
        <v>118</v>
      </c>
      <c r="C14" s="11">
        <v>4</v>
      </c>
      <c r="D14" s="15"/>
      <c r="E14" s="69">
        <v>209062</v>
      </c>
      <c r="F14" s="23"/>
      <c r="G14" s="69">
        <v>209062</v>
      </c>
      <c r="H14" s="23"/>
      <c r="I14" s="69">
        <v>96480</v>
      </c>
    </row>
    <row r="15" spans="1:9" ht="21.95" customHeight="1">
      <c r="A15" s="12" t="s">
        <v>72</v>
      </c>
      <c r="B15" s="3"/>
      <c r="C15" s="11"/>
      <c r="D15" s="14"/>
      <c r="E15" s="67">
        <v>9567</v>
      </c>
      <c r="G15" s="67">
        <v>9567</v>
      </c>
      <c r="I15" s="67">
        <v>6082</v>
      </c>
    </row>
    <row r="16" spans="1:9" ht="21.95" customHeight="1">
      <c r="A16" s="12" t="s">
        <v>119</v>
      </c>
      <c r="B16" s="3"/>
      <c r="C16" s="11"/>
      <c r="D16" s="14"/>
      <c r="E16" s="67">
        <v>0</v>
      </c>
      <c r="G16" s="67">
        <v>0</v>
      </c>
      <c r="I16" s="67">
        <v>15846</v>
      </c>
    </row>
    <row r="17" spans="1:10" ht="21.95" customHeight="1">
      <c r="A17" s="12" t="s">
        <v>4</v>
      </c>
      <c r="C17" s="11"/>
      <c r="D17" s="14"/>
      <c r="E17" s="67">
        <v>12247</v>
      </c>
      <c r="G17" s="67">
        <v>12247</v>
      </c>
      <c r="I17" s="67">
        <v>8787</v>
      </c>
    </row>
    <row r="18" spans="1:10" ht="21.95" customHeight="1">
      <c r="A18" s="1" t="s">
        <v>5</v>
      </c>
      <c r="C18" s="11"/>
      <c r="D18" s="14"/>
      <c r="E18" s="60">
        <f>SUM(E12:E17)</f>
        <v>336318</v>
      </c>
      <c r="G18" s="60">
        <f>SUM(G12:G17)</f>
        <v>335318</v>
      </c>
      <c r="I18" s="60">
        <f>SUM(I12:I17)</f>
        <v>230794</v>
      </c>
    </row>
    <row r="19" spans="1:10" ht="21.95" customHeight="1">
      <c r="A19" s="1" t="s">
        <v>6</v>
      </c>
      <c r="C19" s="11"/>
      <c r="D19" s="14"/>
    </row>
    <row r="20" spans="1:10" ht="21.95" customHeight="1">
      <c r="A20" s="12" t="s">
        <v>168</v>
      </c>
      <c r="C20" s="11">
        <v>5</v>
      </c>
      <c r="D20" s="14"/>
      <c r="E20" s="67">
        <v>0</v>
      </c>
      <c r="G20" s="67">
        <v>600</v>
      </c>
      <c r="I20" s="67">
        <v>0</v>
      </c>
    </row>
    <row r="21" spans="1:10" ht="21.95" customHeight="1">
      <c r="A21" s="12" t="s">
        <v>92</v>
      </c>
      <c r="C21" s="11">
        <v>6</v>
      </c>
      <c r="D21" s="14"/>
      <c r="E21" s="67">
        <v>506791</v>
      </c>
      <c r="G21" s="67">
        <v>506791</v>
      </c>
      <c r="I21" s="67">
        <v>507300</v>
      </c>
    </row>
    <row r="22" spans="1:10" ht="21.95" customHeight="1">
      <c r="A22" s="12" t="s">
        <v>173</v>
      </c>
      <c r="B22" s="3"/>
      <c r="C22" s="11">
        <v>7</v>
      </c>
      <c r="D22" s="14"/>
      <c r="E22" s="67">
        <v>132667</v>
      </c>
      <c r="G22" s="67">
        <v>132667</v>
      </c>
      <c r="I22" s="67">
        <v>126559</v>
      </c>
    </row>
    <row r="23" spans="1:10" ht="21.95" customHeight="1">
      <c r="A23" s="12" t="s">
        <v>64</v>
      </c>
      <c r="B23" s="3"/>
      <c r="C23" s="11">
        <v>8</v>
      </c>
      <c r="D23" s="14"/>
      <c r="E23" s="67">
        <v>426</v>
      </c>
      <c r="G23" s="67">
        <v>426</v>
      </c>
      <c r="I23" s="67">
        <v>489</v>
      </c>
    </row>
    <row r="24" spans="1:10" ht="21.95" customHeight="1">
      <c r="A24" s="12" t="s">
        <v>114</v>
      </c>
      <c r="B24" s="3"/>
      <c r="C24" s="11">
        <v>9</v>
      </c>
      <c r="D24" s="14"/>
      <c r="E24" s="67">
        <v>1311897</v>
      </c>
      <c r="G24" s="67">
        <v>1311897</v>
      </c>
      <c r="I24" s="67">
        <v>1260914</v>
      </c>
    </row>
    <row r="25" spans="1:10" ht="21.95" customHeight="1">
      <c r="A25" s="12" t="s">
        <v>78</v>
      </c>
      <c r="B25" s="58"/>
      <c r="C25" s="11"/>
      <c r="D25" s="58"/>
      <c r="E25" s="67">
        <v>3210</v>
      </c>
      <c r="F25" s="87"/>
      <c r="G25" s="67">
        <v>3210</v>
      </c>
      <c r="H25" s="62"/>
      <c r="I25" s="67">
        <v>3274</v>
      </c>
      <c r="J25" s="59"/>
    </row>
    <row r="26" spans="1:10" ht="21.95" customHeight="1">
      <c r="A26" s="12" t="s">
        <v>76</v>
      </c>
      <c r="B26" s="3"/>
      <c r="C26" s="11">
        <v>2</v>
      </c>
      <c r="D26" s="14"/>
      <c r="E26" s="67">
        <v>135013</v>
      </c>
      <c r="G26" s="67">
        <v>135013</v>
      </c>
      <c r="I26" s="67">
        <v>134084</v>
      </c>
    </row>
    <row r="27" spans="1:10" ht="21.95" customHeight="1">
      <c r="A27" s="12" t="s">
        <v>7</v>
      </c>
      <c r="B27" s="3"/>
      <c r="C27" s="11"/>
      <c r="D27" s="14"/>
      <c r="E27" s="68">
        <v>3477</v>
      </c>
      <c r="G27" s="68">
        <v>3477</v>
      </c>
      <c r="I27" s="68">
        <v>1505</v>
      </c>
    </row>
    <row r="28" spans="1:10" ht="21.95" customHeight="1">
      <c r="A28" s="1" t="s">
        <v>8</v>
      </c>
      <c r="C28" s="11"/>
      <c r="D28" s="14"/>
      <c r="E28" s="60">
        <f>SUM(E20:E27)</f>
        <v>2093481</v>
      </c>
      <c r="G28" s="60">
        <f>SUM(G20:G27)</f>
        <v>2094081</v>
      </c>
      <c r="I28" s="60">
        <f>SUM(I20:I27)</f>
        <v>2034125</v>
      </c>
    </row>
    <row r="29" spans="1:10" ht="21.95" customHeight="1" thickBot="1">
      <c r="A29" s="1" t="s">
        <v>9</v>
      </c>
      <c r="D29" s="14"/>
      <c r="E29" s="61">
        <f>E28+E18</f>
        <v>2429799</v>
      </c>
      <c r="F29" s="23"/>
      <c r="G29" s="61">
        <f>G28+G18</f>
        <v>2429399</v>
      </c>
      <c r="H29" s="23"/>
      <c r="I29" s="61">
        <f>I28+I18</f>
        <v>2264919</v>
      </c>
    </row>
    <row r="30" spans="1:10" ht="21.95" customHeight="1" thickTop="1">
      <c r="E30" s="23"/>
      <c r="F30" s="23"/>
      <c r="G30" s="23"/>
      <c r="H30" s="23"/>
      <c r="I30" s="23"/>
    </row>
    <row r="31" spans="1:10" ht="21.95" customHeight="1">
      <c r="A31" s="18" t="s">
        <v>10</v>
      </c>
      <c r="B31" s="13"/>
      <c r="E31" s="23"/>
      <c r="F31" s="23"/>
      <c r="G31" s="23"/>
      <c r="H31" s="23"/>
      <c r="I31" s="23"/>
    </row>
    <row r="32" spans="1:10" s="3" customFormat="1" ht="21.95" customHeight="1">
      <c r="A32" s="1" t="s">
        <v>165</v>
      </c>
      <c r="B32" s="57"/>
      <c r="C32" s="25"/>
      <c r="D32" s="14"/>
      <c r="E32" s="6"/>
      <c r="F32" s="6"/>
      <c r="G32" s="6"/>
      <c r="H32" s="6"/>
      <c r="I32" s="6"/>
    </row>
    <row r="33" spans="1:9" s="3" customFormat="1" ht="21.95" customHeight="1">
      <c r="A33" s="1" t="s">
        <v>59</v>
      </c>
      <c r="B33" s="14"/>
      <c r="C33" s="25"/>
      <c r="D33" s="14"/>
      <c r="E33" s="6"/>
      <c r="F33" s="6"/>
      <c r="G33" s="6"/>
      <c r="H33" s="6"/>
      <c r="I33" s="6"/>
    </row>
    <row r="34" spans="1:9" s="3" customFormat="1" ht="21.95" customHeight="1">
      <c r="A34" s="4" t="s">
        <v>136</v>
      </c>
      <c r="B34" s="14"/>
      <c r="C34" s="25"/>
      <c r="D34" s="14"/>
      <c r="E34" s="6"/>
      <c r="F34" s="6"/>
      <c r="G34" s="6"/>
      <c r="H34" s="6"/>
      <c r="I34" s="6"/>
    </row>
    <row r="35" spans="1:9" s="3" customFormat="1" ht="21.95" customHeight="1">
      <c r="B35" s="14"/>
      <c r="C35" s="25"/>
      <c r="D35" s="14"/>
      <c r="E35" s="6"/>
      <c r="F35" s="6"/>
      <c r="G35" s="6"/>
      <c r="H35" s="6"/>
      <c r="I35" s="5" t="s">
        <v>63</v>
      </c>
    </row>
    <row r="36" spans="1:9" s="3" customFormat="1" ht="21.95" customHeight="1">
      <c r="B36" s="14"/>
      <c r="C36" s="25"/>
      <c r="D36" s="14"/>
      <c r="E36" s="111" t="s">
        <v>145</v>
      </c>
      <c r="F36" s="14"/>
      <c r="G36" s="114" t="s">
        <v>195</v>
      </c>
      <c r="H36" s="114"/>
      <c r="I36" s="114"/>
    </row>
    <row r="37" spans="1:9" s="3" customFormat="1" ht="21.95" customHeight="1">
      <c r="B37" s="14"/>
      <c r="C37" s="25"/>
      <c r="D37" s="14"/>
      <c r="E37" s="112" t="s">
        <v>146</v>
      </c>
      <c r="F37" s="14"/>
      <c r="G37" s="113" t="s">
        <v>146</v>
      </c>
      <c r="H37" s="113"/>
      <c r="I37" s="113"/>
    </row>
    <row r="38" spans="1:9" ht="21.95" customHeight="1">
      <c r="C38" s="82" t="s">
        <v>0</v>
      </c>
      <c r="D38" s="81"/>
      <c r="E38" s="83" t="s">
        <v>137</v>
      </c>
      <c r="F38" s="81"/>
      <c r="G38" s="83" t="s">
        <v>137</v>
      </c>
      <c r="H38" s="81"/>
      <c r="I38" s="83" t="s">
        <v>117</v>
      </c>
    </row>
    <row r="39" spans="1:9" ht="21.95" customHeight="1">
      <c r="C39" s="8"/>
      <c r="D39" s="7"/>
      <c r="E39" s="9" t="s">
        <v>60</v>
      </c>
      <c r="F39" s="29"/>
      <c r="G39" s="9" t="s">
        <v>60</v>
      </c>
      <c r="H39" s="29"/>
      <c r="I39" s="9" t="s">
        <v>62</v>
      </c>
    </row>
    <row r="40" spans="1:9" ht="21.95" customHeight="1">
      <c r="C40" s="8"/>
      <c r="D40" s="7"/>
      <c r="E40" s="9" t="s">
        <v>61</v>
      </c>
      <c r="F40" s="29"/>
      <c r="G40" s="9" t="s">
        <v>61</v>
      </c>
      <c r="H40" s="29"/>
      <c r="I40" s="9"/>
    </row>
    <row r="41" spans="1:9" ht="21.95" customHeight="1">
      <c r="A41" s="1" t="s">
        <v>11</v>
      </c>
      <c r="C41" s="11"/>
    </row>
    <row r="42" spans="1:9" ht="21.95" customHeight="1">
      <c r="A42" s="1" t="s">
        <v>12</v>
      </c>
      <c r="C42" s="11"/>
    </row>
    <row r="43" spans="1:9" ht="21.95" customHeight="1">
      <c r="A43" s="12" t="s">
        <v>120</v>
      </c>
      <c r="C43" s="11"/>
    </row>
    <row r="44" spans="1:9" ht="21.95" customHeight="1">
      <c r="A44" s="12" t="s">
        <v>193</v>
      </c>
      <c r="C44" s="11">
        <v>10</v>
      </c>
      <c r="E44" s="6">
        <v>70000</v>
      </c>
      <c r="G44" s="6">
        <v>70000</v>
      </c>
      <c r="I44" s="6">
        <v>13278</v>
      </c>
    </row>
    <row r="45" spans="1:9" ht="21.95" customHeight="1">
      <c r="A45" s="12" t="s">
        <v>54</v>
      </c>
      <c r="C45" s="11" t="s">
        <v>169</v>
      </c>
      <c r="D45" s="14"/>
      <c r="E45" s="14">
        <v>110243</v>
      </c>
      <c r="G45" s="14">
        <v>110243</v>
      </c>
      <c r="I45" s="14">
        <v>140212</v>
      </c>
    </row>
    <row r="46" spans="1:9" ht="21.95" customHeight="1">
      <c r="A46" s="12" t="s">
        <v>164</v>
      </c>
      <c r="C46" s="11">
        <v>2</v>
      </c>
      <c r="D46" s="14"/>
      <c r="E46" s="14">
        <v>100000</v>
      </c>
      <c r="G46" s="14">
        <v>100000</v>
      </c>
      <c r="I46" s="65">
        <v>0</v>
      </c>
    </row>
    <row r="47" spans="1:9" ht="21.95" customHeight="1">
      <c r="A47" s="12" t="s">
        <v>66</v>
      </c>
      <c r="C47" s="11"/>
      <c r="D47" s="14"/>
      <c r="E47" s="14"/>
      <c r="G47" s="14"/>
    </row>
    <row r="48" spans="1:9" ht="21.95" customHeight="1">
      <c r="A48" s="12" t="s">
        <v>201</v>
      </c>
      <c r="C48" s="11">
        <v>12</v>
      </c>
      <c r="D48" s="14"/>
      <c r="E48" s="14">
        <v>402</v>
      </c>
      <c r="F48" s="14"/>
      <c r="G48" s="14">
        <v>402</v>
      </c>
      <c r="I48" s="14">
        <v>405</v>
      </c>
    </row>
    <row r="49" spans="1:10" ht="21.95" customHeight="1">
      <c r="A49" s="12" t="s">
        <v>104</v>
      </c>
      <c r="C49" s="11">
        <v>13</v>
      </c>
      <c r="D49" s="14"/>
      <c r="E49" s="14">
        <v>95331</v>
      </c>
      <c r="F49" s="14"/>
      <c r="G49" s="14">
        <v>95331</v>
      </c>
      <c r="I49" s="14">
        <v>73764</v>
      </c>
    </row>
    <row r="50" spans="1:10" ht="21.95" customHeight="1">
      <c r="A50" s="12" t="s">
        <v>194</v>
      </c>
      <c r="C50" s="11">
        <v>10</v>
      </c>
      <c r="D50" s="14"/>
      <c r="E50" s="14">
        <v>372182</v>
      </c>
      <c r="F50" s="14"/>
      <c r="G50" s="14">
        <v>372182</v>
      </c>
      <c r="I50" s="14">
        <v>386479</v>
      </c>
    </row>
    <row r="51" spans="1:10" ht="21.95" customHeight="1">
      <c r="A51" s="12" t="s">
        <v>77</v>
      </c>
      <c r="C51" s="11"/>
      <c r="D51" s="14"/>
      <c r="E51" s="14">
        <v>4849</v>
      </c>
      <c r="F51" s="14"/>
      <c r="G51" s="14">
        <v>4849</v>
      </c>
      <c r="I51" s="14">
        <v>2459</v>
      </c>
    </row>
    <row r="52" spans="1:10" ht="21.95" customHeight="1">
      <c r="A52" s="12" t="s">
        <v>13</v>
      </c>
      <c r="C52" s="11"/>
      <c r="D52" s="14"/>
      <c r="E52" s="14">
        <v>30214</v>
      </c>
      <c r="F52" s="14"/>
      <c r="G52" s="14">
        <v>30214</v>
      </c>
      <c r="I52" s="14">
        <v>13165</v>
      </c>
    </row>
    <row r="53" spans="1:10" ht="21.95" customHeight="1">
      <c r="A53" s="1" t="s">
        <v>14</v>
      </c>
      <c r="C53" s="11"/>
      <c r="D53" s="36"/>
      <c r="E53" s="60">
        <f>SUM(E44:E52)</f>
        <v>783221</v>
      </c>
      <c r="F53" s="23"/>
      <c r="G53" s="60">
        <f>SUM(G44:G52)</f>
        <v>783221</v>
      </c>
      <c r="H53" s="23"/>
      <c r="I53" s="60">
        <f>SUM(I44:I52)</f>
        <v>629762</v>
      </c>
    </row>
    <row r="54" spans="1:10" ht="21.95" customHeight="1">
      <c r="A54" s="1" t="s">
        <v>15</v>
      </c>
      <c r="C54" s="11"/>
      <c r="D54" s="36"/>
      <c r="E54" s="23"/>
      <c r="F54" s="23"/>
      <c r="G54" s="23"/>
      <c r="H54" s="23"/>
      <c r="I54" s="23"/>
    </row>
    <row r="55" spans="1:10" ht="21.95" customHeight="1">
      <c r="A55" s="12" t="s">
        <v>202</v>
      </c>
      <c r="C55" s="6"/>
      <c r="D55" s="36"/>
      <c r="E55" s="23"/>
      <c r="F55" s="23"/>
      <c r="G55" s="23"/>
      <c r="H55" s="23"/>
      <c r="I55" s="23"/>
    </row>
    <row r="56" spans="1:10" ht="21.95" customHeight="1">
      <c r="A56" s="12" t="s">
        <v>67</v>
      </c>
      <c r="C56" s="11">
        <v>12</v>
      </c>
      <c r="D56" s="36"/>
      <c r="E56" s="67">
        <v>0</v>
      </c>
      <c r="F56" s="67"/>
      <c r="G56" s="67">
        <v>0</v>
      </c>
      <c r="H56" s="67"/>
      <c r="I56" s="67">
        <v>197</v>
      </c>
    </row>
    <row r="57" spans="1:10" ht="21.95" customHeight="1">
      <c r="A57" s="12" t="s">
        <v>105</v>
      </c>
      <c r="C57" s="11">
        <v>13</v>
      </c>
      <c r="D57" s="36"/>
      <c r="E57" s="67">
        <v>701904</v>
      </c>
      <c r="F57" s="67"/>
      <c r="G57" s="67">
        <v>701904</v>
      </c>
      <c r="H57" s="67"/>
      <c r="I57" s="67">
        <v>760150</v>
      </c>
    </row>
    <row r="58" spans="1:10" ht="21.95" customHeight="1">
      <c r="A58" s="12" t="s">
        <v>172</v>
      </c>
      <c r="C58" s="11">
        <v>14</v>
      </c>
      <c r="D58" s="36"/>
      <c r="E58" s="67">
        <v>68741</v>
      </c>
      <c r="F58" s="67"/>
      <c r="G58" s="67">
        <v>68741</v>
      </c>
      <c r="H58" s="67"/>
      <c r="I58" s="67">
        <v>0</v>
      </c>
    </row>
    <row r="59" spans="1:10" ht="21.95" customHeight="1">
      <c r="A59" s="12" t="s">
        <v>50</v>
      </c>
      <c r="C59" s="11"/>
      <c r="D59" s="36"/>
      <c r="E59" s="36">
        <v>756</v>
      </c>
      <c r="F59" s="36"/>
      <c r="G59" s="36">
        <v>756</v>
      </c>
      <c r="H59" s="23"/>
      <c r="I59" s="36">
        <v>675</v>
      </c>
    </row>
    <row r="60" spans="1:10" ht="21.95" customHeight="1">
      <c r="A60" s="12" t="s">
        <v>102</v>
      </c>
      <c r="B60" s="58"/>
      <c r="C60" s="11">
        <v>2</v>
      </c>
      <c r="D60" s="58"/>
      <c r="E60" s="36">
        <v>143942</v>
      </c>
      <c r="F60" s="36"/>
      <c r="G60" s="36">
        <v>143942</v>
      </c>
      <c r="H60" s="63"/>
      <c r="I60" s="36">
        <v>147737</v>
      </c>
      <c r="J60" s="32"/>
    </row>
    <row r="61" spans="1:10" ht="21.95" customHeight="1">
      <c r="A61" s="12" t="s">
        <v>65</v>
      </c>
      <c r="C61" s="11"/>
      <c r="D61" s="36"/>
      <c r="E61" s="6">
        <v>2321</v>
      </c>
      <c r="F61" s="36"/>
      <c r="G61" s="87">
        <v>2321</v>
      </c>
      <c r="H61" s="23"/>
      <c r="I61" s="36">
        <v>299</v>
      </c>
    </row>
    <row r="62" spans="1:10" ht="21.95" customHeight="1">
      <c r="A62" s="12" t="s">
        <v>16</v>
      </c>
      <c r="C62" s="11"/>
      <c r="D62" s="36"/>
      <c r="E62" s="37">
        <v>946</v>
      </c>
      <c r="F62" s="36"/>
      <c r="G62" s="37">
        <v>946</v>
      </c>
      <c r="H62" s="23"/>
      <c r="I62" s="37">
        <v>601</v>
      </c>
    </row>
    <row r="63" spans="1:10" ht="21.95" customHeight="1">
      <c r="A63" s="1" t="s">
        <v>17</v>
      </c>
      <c r="C63" s="11"/>
      <c r="D63" s="36"/>
      <c r="E63" s="23">
        <f>SUM(E55:E62)</f>
        <v>918610</v>
      </c>
      <c r="F63" s="23"/>
      <c r="G63" s="23">
        <f>SUM(G55:G62)</f>
        <v>918610</v>
      </c>
      <c r="H63" s="23"/>
      <c r="I63" s="23">
        <f>SUM(I55:I62)</f>
        <v>909659</v>
      </c>
    </row>
    <row r="64" spans="1:10" ht="21.95" customHeight="1">
      <c r="A64" s="1" t="s">
        <v>18</v>
      </c>
      <c r="D64" s="36"/>
      <c r="E64" s="60">
        <f>E63+E53</f>
        <v>1701831</v>
      </c>
      <c r="F64" s="23"/>
      <c r="G64" s="60">
        <f>G63+G53</f>
        <v>1701831</v>
      </c>
      <c r="H64" s="23"/>
      <c r="I64" s="60">
        <f>I63+I53</f>
        <v>1539421</v>
      </c>
    </row>
    <row r="65" spans="1:9" ht="21.95" customHeight="1">
      <c r="A65" s="18"/>
      <c r="B65" s="13"/>
      <c r="D65" s="17"/>
      <c r="E65" s="23"/>
      <c r="F65" s="23"/>
      <c r="G65" s="23"/>
      <c r="H65" s="23"/>
      <c r="I65" s="23"/>
    </row>
    <row r="66" spans="1:9" ht="21.95" customHeight="1">
      <c r="A66" s="18" t="s">
        <v>10</v>
      </c>
      <c r="B66" s="13"/>
      <c r="D66" s="17"/>
      <c r="E66" s="23"/>
      <c r="F66" s="23"/>
      <c r="G66" s="23"/>
      <c r="H66" s="23"/>
      <c r="I66" s="23"/>
    </row>
    <row r="67" spans="1:9" s="3" customFormat="1" ht="21.95" customHeight="1">
      <c r="A67" s="1" t="s">
        <v>165</v>
      </c>
      <c r="B67" s="57"/>
      <c r="C67" s="25"/>
      <c r="D67" s="14"/>
      <c r="E67" s="6"/>
      <c r="F67" s="6"/>
      <c r="G67" s="6"/>
      <c r="H67" s="6"/>
      <c r="I67" s="6"/>
    </row>
    <row r="68" spans="1:9" s="3" customFormat="1" ht="21.95" customHeight="1">
      <c r="A68" s="1" t="s">
        <v>59</v>
      </c>
      <c r="B68" s="14"/>
      <c r="C68" s="25"/>
      <c r="D68" s="14"/>
      <c r="E68" s="6"/>
      <c r="F68" s="6"/>
      <c r="G68" s="6"/>
      <c r="H68" s="6"/>
      <c r="I68" s="6"/>
    </row>
    <row r="69" spans="1:9" s="3" customFormat="1" ht="21.95" customHeight="1">
      <c r="A69" s="4" t="s">
        <v>136</v>
      </c>
      <c r="B69" s="14"/>
      <c r="C69" s="25"/>
      <c r="D69" s="14"/>
      <c r="E69" s="6"/>
      <c r="F69" s="6"/>
      <c r="G69" s="6"/>
      <c r="H69" s="6"/>
      <c r="I69" s="6"/>
    </row>
    <row r="70" spans="1:9" s="3" customFormat="1" ht="21.95" customHeight="1">
      <c r="B70" s="14"/>
      <c r="C70" s="25"/>
      <c r="D70" s="14"/>
      <c r="E70" s="6"/>
      <c r="F70" s="6"/>
      <c r="G70" s="6"/>
      <c r="H70" s="6"/>
      <c r="I70" s="5" t="s">
        <v>63</v>
      </c>
    </row>
    <row r="71" spans="1:9" s="3" customFormat="1" ht="21.95" customHeight="1">
      <c r="B71" s="14"/>
      <c r="C71" s="25"/>
      <c r="D71" s="14"/>
      <c r="E71" s="111" t="s">
        <v>145</v>
      </c>
      <c r="F71" s="14"/>
      <c r="G71" s="114" t="s">
        <v>195</v>
      </c>
      <c r="H71" s="114"/>
      <c r="I71" s="114"/>
    </row>
    <row r="72" spans="1:9" s="3" customFormat="1" ht="21.95" customHeight="1">
      <c r="B72" s="14"/>
      <c r="C72" s="25"/>
      <c r="D72" s="14"/>
      <c r="E72" s="112" t="s">
        <v>146</v>
      </c>
      <c r="F72" s="14"/>
      <c r="G72" s="113" t="s">
        <v>146</v>
      </c>
      <c r="H72" s="113"/>
      <c r="I72" s="113"/>
    </row>
    <row r="73" spans="1:9" ht="21.95" customHeight="1">
      <c r="C73" s="82" t="s">
        <v>0</v>
      </c>
      <c r="D73" s="81"/>
      <c r="E73" s="83" t="s">
        <v>137</v>
      </c>
      <c r="F73" s="81"/>
      <c r="G73" s="83" t="s">
        <v>137</v>
      </c>
      <c r="H73" s="81"/>
      <c r="I73" s="83" t="s">
        <v>117</v>
      </c>
    </row>
    <row r="74" spans="1:9" ht="21.95" customHeight="1">
      <c r="C74" s="8"/>
      <c r="D74" s="7"/>
      <c r="E74" s="9" t="s">
        <v>60</v>
      </c>
      <c r="F74" s="29"/>
      <c r="G74" s="9" t="s">
        <v>60</v>
      </c>
      <c r="H74" s="29"/>
      <c r="I74" s="9" t="s">
        <v>62</v>
      </c>
    </row>
    <row r="75" spans="1:9" ht="21.95" customHeight="1">
      <c r="C75" s="8"/>
      <c r="D75" s="7"/>
      <c r="E75" s="9" t="s">
        <v>61</v>
      </c>
      <c r="F75" s="29"/>
      <c r="G75" s="9" t="s">
        <v>61</v>
      </c>
      <c r="H75" s="29"/>
      <c r="I75" s="9"/>
    </row>
    <row r="76" spans="1:9" ht="21.95" customHeight="1">
      <c r="A76" s="1" t="s">
        <v>19</v>
      </c>
      <c r="D76" s="19"/>
    </row>
    <row r="77" spans="1:9" ht="21.95" customHeight="1">
      <c r="A77" s="12" t="s">
        <v>20</v>
      </c>
      <c r="C77" s="11">
        <v>15</v>
      </c>
      <c r="D77" s="19"/>
    </row>
    <row r="78" spans="1:9" ht="21.95" customHeight="1">
      <c r="A78" s="12" t="s">
        <v>21</v>
      </c>
      <c r="B78" s="13"/>
      <c r="C78" s="11"/>
      <c r="D78" s="19"/>
    </row>
    <row r="79" spans="1:9" ht="21.95" customHeight="1">
      <c r="A79" s="12" t="s">
        <v>171</v>
      </c>
      <c r="B79" s="3"/>
      <c r="C79" s="11"/>
      <c r="F79" s="17"/>
    </row>
    <row r="80" spans="1:9" ht="21.95" customHeight="1">
      <c r="A80" s="12" t="s">
        <v>175</v>
      </c>
      <c r="B80" s="3"/>
      <c r="C80" s="11"/>
      <c r="F80" s="17"/>
    </row>
    <row r="81" spans="1:9" ht="21.95" customHeight="1" thickBot="1">
      <c r="A81" s="12" t="s">
        <v>174</v>
      </c>
      <c r="B81" s="3"/>
      <c r="C81" s="11"/>
      <c r="E81" s="70">
        <v>518546</v>
      </c>
      <c r="F81" s="17"/>
      <c r="G81" s="70">
        <v>518546</v>
      </c>
      <c r="I81" s="70">
        <v>370390</v>
      </c>
    </row>
    <row r="82" spans="1:9" ht="21.95" customHeight="1" thickTop="1">
      <c r="A82" s="12" t="s">
        <v>22</v>
      </c>
      <c r="B82" s="13"/>
      <c r="C82" s="11"/>
    </row>
    <row r="83" spans="1:9" ht="21.95" customHeight="1">
      <c r="A83" s="12" t="s">
        <v>73</v>
      </c>
      <c r="B83" s="3"/>
      <c r="C83" s="11"/>
      <c r="E83" s="17">
        <v>370390</v>
      </c>
      <c r="F83" s="17"/>
      <c r="G83" s="17">
        <v>370390</v>
      </c>
      <c r="I83" s="17">
        <v>370390</v>
      </c>
    </row>
    <row r="84" spans="1:9" ht="21.95" customHeight="1">
      <c r="A84" s="12" t="s">
        <v>93</v>
      </c>
      <c r="D84" s="19"/>
      <c r="E84" s="19">
        <v>201871</v>
      </c>
      <c r="F84" s="19"/>
      <c r="G84" s="19">
        <v>201871</v>
      </c>
      <c r="I84" s="19">
        <v>201871</v>
      </c>
    </row>
    <row r="85" spans="1:9" ht="21.95" customHeight="1">
      <c r="A85" s="12" t="s">
        <v>23</v>
      </c>
      <c r="B85" s="13"/>
      <c r="C85" s="11"/>
      <c r="D85" s="19"/>
    </row>
    <row r="86" spans="1:9" ht="21.75" customHeight="1">
      <c r="A86" s="12" t="s">
        <v>94</v>
      </c>
      <c r="B86" s="3"/>
      <c r="C86" s="11"/>
      <c r="D86" s="19"/>
      <c r="E86" s="19">
        <v>37039</v>
      </c>
      <c r="F86" s="19"/>
      <c r="G86" s="19">
        <v>37039</v>
      </c>
      <c r="I86" s="19">
        <v>37039</v>
      </c>
    </row>
    <row r="87" spans="1:9" ht="21.95" customHeight="1">
      <c r="A87" s="12" t="s">
        <v>24</v>
      </c>
      <c r="B87" s="3"/>
      <c r="D87" s="19"/>
      <c r="E87" s="80">
        <f>118144+124</f>
        <v>118268</v>
      </c>
      <c r="F87" s="17"/>
      <c r="G87" s="80">
        <v>118268</v>
      </c>
      <c r="I87" s="80">
        <v>116198</v>
      </c>
    </row>
    <row r="88" spans="1:9" ht="21.95" customHeight="1">
      <c r="A88" s="12" t="s">
        <v>163</v>
      </c>
      <c r="B88" s="3"/>
      <c r="D88" s="19"/>
      <c r="E88" s="17">
        <f>SUM(E83:E87)</f>
        <v>727568</v>
      </c>
      <c r="G88" s="17">
        <f>SUM(G83:G87)</f>
        <v>727568</v>
      </c>
      <c r="I88" s="17">
        <f>SUM(I83:I87)</f>
        <v>725498</v>
      </c>
    </row>
    <row r="89" spans="1:9" ht="21.95" customHeight="1">
      <c r="A89" s="12" t="s">
        <v>152</v>
      </c>
      <c r="B89" s="3"/>
      <c r="D89" s="19"/>
      <c r="E89" s="80">
        <v>400</v>
      </c>
      <c r="F89" s="19"/>
      <c r="G89" s="67">
        <v>0</v>
      </c>
      <c r="H89" s="67"/>
      <c r="I89" s="67">
        <v>0</v>
      </c>
    </row>
    <row r="90" spans="1:9" ht="21.75" customHeight="1">
      <c r="A90" s="1" t="s">
        <v>25</v>
      </c>
      <c r="B90" s="13"/>
      <c r="D90" s="19"/>
      <c r="E90" s="60">
        <f>SUM(E88:E89)</f>
        <v>727968</v>
      </c>
      <c r="G90" s="60">
        <f>SUM(G88:G89)</f>
        <v>727568</v>
      </c>
      <c r="I90" s="60">
        <f>SUM(I88:I89)</f>
        <v>725498</v>
      </c>
    </row>
    <row r="91" spans="1:9" ht="21.95" customHeight="1" thickBot="1">
      <c r="A91" s="1" t="s">
        <v>26</v>
      </c>
      <c r="D91" s="19"/>
      <c r="E91" s="20">
        <f>E90+E64</f>
        <v>2429799</v>
      </c>
      <c r="G91" s="20">
        <f>G90+G64</f>
        <v>2429399</v>
      </c>
      <c r="I91" s="20">
        <f>I90+I64</f>
        <v>2264919</v>
      </c>
    </row>
    <row r="92" spans="1:9" ht="21.95" customHeight="1" thickTop="1">
      <c r="E92" s="6">
        <f>E91-E29</f>
        <v>0</v>
      </c>
      <c r="G92" s="6">
        <f>G91-G29</f>
        <v>0</v>
      </c>
      <c r="I92" s="64">
        <f>I91-I29</f>
        <v>0</v>
      </c>
    </row>
    <row r="93" spans="1:9" ht="21.95" customHeight="1">
      <c r="A93" s="18" t="s">
        <v>10</v>
      </c>
      <c r="B93" s="13"/>
      <c r="C93" s="21"/>
    </row>
    <row r="94" spans="1:9" ht="21.95" customHeight="1">
      <c r="A94" s="18"/>
      <c r="B94" s="13"/>
      <c r="C94" s="21"/>
      <c r="E94" s="19"/>
      <c r="G94" s="19"/>
      <c r="I94" s="19"/>
    </row>
    <row r="95" spans="1:9" ht="21.95" customHeight="1">
      <c r="A95" s="22"/>
      <c r="B95" s="23"/>
      <c r="C95" s="21"/>
    </row>
    <row r="96" spans="1:9" ht="21.95" customHeight="1">
      <c r="A96" s="18"/>
      <c r="B96" s="13"/>
      <c r="C96" s="21"/>
    </row>
    <row r="97" spans="1:3" ht="21.95" customHeight="1">
      <c r="A97" s="18"/>
      <c r="B97" s="24" t="s">
        <v>27</v>
      </c>
      <c r="C97" s="6"/>
    </row>
    <row r="98" spans="1:3" ht="21.95" customHeight="1">
      <c r="A98" s="22"/>
      <c r="B98" s="23"/>
      <c r="C98" s="25"/>
    </row>
    <row r="99" spans="1:3" ht="21.95" customHeight="1">
      <c r="A99" s="26"/>
      <c r="B99" s="23"/>
      <c r="C99" s="25"/>
    </row>
  </sheetData>
  <mergeCells count="6">
    <mergeCell ref="G6:I6"/>
    <mergeCell ref="G37:I37"/>
    <mergeCell ref="G72:I72"/>
    <mergeCell ref="G5:I5"/>
    <mergeCell ref="G36:I36"/>
    <mergeCell ref="G71:I71"/>
  </mergeCells>
  <pageMargins left="0.87" right="0.196850393700787" top="0.78740157480314998" bottom="0.31496062992126" header="0.31496062992126" footer="0.31496062992126"/>
  <pageSetup paperSize="9" scale="83" fitToHeight="7" orientation="portrait" r:id="rId1"/>
  <headerFooter scaleWithDoc="0" alignWithMargins="0"/>
  <rowBreaks count="2" manualBreakCount="2">
    <brk id="31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showGridLines="0" topLeftCell="A46" zoomScale="80" zoomScaleNormal="80" zoomScaleSheetLayoutView="90" workbookViewId="0">
      <selection activeCell="D61" sqref="D61"/>
    </sheetView>
  </sheetViews>
  <sheetFormatPr defaultColWidth="10.7109375" defaultRowHeight="21.95" customHeight="1"/>
  <cols>
    <col min="1" max="1" width="55.85546875" style="71" customWidth="1"/>
    <col min="2" max="2" width="6.42578125" style="6" customWidth="1"/>
    <col min="3" max="3" width="1.7109375" style="6" customWidth="1"/>
    <col min="4" max="4" width="17.42578125" style="6" customWidth="1"/>
    <col min="5" max="5" width="1.7109375" style="6" customWidth="1"/>
    <col min="6" max="6" width="13.7109375" style="6" customWidth="1"/>
    <col min="7" max="7" width="1.7109375" style="6" customWidth="1"/>
    <col min="8" max="8" width="13.7109375" style="6" customWidth="1"/>
    <col min="9" max="9" width="1.42578125" style="58" customWidth="1"/>
    <col min="10" max="16384" width="10.7109375" style="6"/>
  </cols>
  <sheetData>
    <row r="1" spans="1:9" ht="21.95" customHeight="1">
      <c r="A1" s="1" t="s">
        <v>165</v>
      </c>
      <c r="B1" s="92"/>
      <c r="H1" s="19"/>
      <c r="I1" s="19" t="s">
        <v>68</v>
      </c>
    </row>
    <row r="2" spans="1:9" ht="21.95" customHeight="1">
      <c r="A2" s="1" t="s">
        <v>57</v>
      </c>
    </row>
    <row r="3" spans="1:9" ht="21.95" customHeight="1">
      <c r="A3" s="1" t="s">
        <v>138</v>
      </c>
    </row>
    <row r="4" spans="1:9" ht="21.95" customHeight="1">
      <c r="A4" s="6"/>
      <c r="H4" s="93"/>
      <c r="I4" s="93" t="s">
        <v>80</v>
      </c>
    </row>
    <row r="5" spans="1:9" ht="21.95" customHeight="1">
      <c r="A5" s="6"/>
      <c r="H5" s="93"/>
      <c r="I5" s="93"/>
    </row>
    <row r="6" spans="1:9" ht="21.95" customHeight="1">
      <c r="A6" s="6"/>
      <c r="D6" s="90" t="s">
        <v>147</v>
      </c>
      <c r="F6" s="114" t="s">
        <v>149</v>
      </c>
      <c r="G6" s="114"/>
      <c r="H6" s="114"/>
      <c r="I6" s="93"/>
    </row>
    <row r="7" spans="1:9" ht="21.95" customHeight="1">
      <c r="A7" s="6"/>
      <c r="D7" s="91" t="s">
        <v>148</v>
      </c>
      <c r="F7" s="113" t="s">
        <v>146</v>
      </c>
      <c r="G7" s="113"/>
      <c r="H7" s="113"/>
      <c r="I7" s="93"/>
    </row>
    <row r="8" spans="1:9" ht="21.95" customHeight="1">
      <c r="B8" s="85" t="s">
        <v>0</v>
      </c>
      <c r="C8" s="23"/>
      <c r="D8" s="85">
        <v>2017</v>
      </c>
      <c r="E8" s="85"/>
      <c r="F8" s="85">
        <v>2017</v>
      </c>
      <c r="G8" s="85"/>
      <c r="H8" s="85">
        <v>2016</v>
      </c>
    </row>
    <row r="9" spans="1:9" ht="21.95" customHeight="1">
      <c r="A9" s="31" t="s">
        <v>106</v>
      </c>
      <c r="B9" s="94"/>
      <c r="D9" s="94"/>
      <c r="E9" s="34"/>
      <c r="F9" s="94"/>
      <c r="G9" s="34"/>
      <c r="H9" s="94"/>
    </row>
    <row r="10" spans="1:9" ht="21.95" customHeight="1">
      <c r="A10" s="12" t="s">
        <v>107</v>
      </c>
      <c r="B10" s="11">
        <v>2</v>
      </c>
      <c r="D10" s="14">
        <v>179154</v>
      </c>
      <c r="E10" s="14"/>
      <c r="F10" s="14">
        <v>179154</v>
      </c>
      <c r="H10" s="14">
        <v>137096</v>
      </c>
    </row>
    <row r="11" spans="1:9" ht="21.95" customHeight="1">
      <c r="A11" s="12" t="s">
        <v>74</v>
      </c>
      <c r="B11" s="11">
        <v>2</v>
      </c>
      <c r="D11" s="14">
        <v>-140610</v>
      </c>
      <c r="E11" s="14"/>
      <c r="F11" s="14">
        <v>-140610</v>
      </c>
      <c r="H11" s="14">
        <v>-107244</v>
      </c>
    </row>
    <row r="12" spans="1:9" ht="21.95" customHeight="1">
      <c r="A12" s="1" t="s">
        <v>70</v>
      </c>
      <c r="B12" s="11"/>
      <c r="D12" s="95">
        <f>D10+D11</f>
        <v>38544</v>
      </c>
      <c r="F12" s="95">
        <f>F10+F11</f>
        <v>38544</v>
      </c>
      <c r="H12" s="95">
        <f>H10+H11</f>
        <v>29852</v>
      </c>
    </row>
    <row r="13" spans="1:9" ht="21.95" customHeight="1">
      <c r="A13" s="12" t="s">
        <v>28</v>
      </c>
      <c r="B13" s="11">
        <v>2</v>
      </c>
      <c r="D13" s="37">
        <v>14103</v>
      </c>
      <c r="E13" s="14"/>
      <c r="F13" s="37">
        <v>14103</v>
      </c>
      <c r="H13" s="37">
        <v>2650</v>
      </c>
    </row>
    <row r="14" spans="1:9" ht="21.95" customHeight="1">
      <c r="A14" s="1" t="s">
        <v>71</v>
      </c>
      <c r="B14" s="11"/>
      <c r="D14" s="60">
        <f>D12+D13</f>
        <v>52647</v>
      </c>
      <c r="E14" s="23"/>
      <c r="F14" s="60">
        <f>F12+F13</f>
        <v>52647</v>
      </c>
      <c r="G14" s="23"/>
      <c r="H14" s="60">
        <f>H12+H13</f>
        <v>32502</v>
      </c>
    </row>
    <row r="15" spans="1:9" ht="21.95" customHeight="1">
      <c r="A15" s="12" t="s">
        <v>108</v>
      </c>
      <c r="B15" s="11">
        <v>2</v>
      </c>
      <c r="D15" s="14">
        <v>-15884</v>
      </c>
      <c r="E15" s="14"/>
      <c r="F15" s="14">
        <v>-15884</v>
      </c>
      <c r="H15" s="14">
        <v>-10113</v>
      </c>
    </row>
    <row r="16" spans="1:9" ht="21.95" customHeight="1">
      <c r="A16" s="12" t="s">
        <v>29</v>
      </c>
      <c r="B16" s="11">
        <v>2</v>
      </c>
      <c r="D16" s="37">
        <v>-14623</v>
      </c>
      <c r="E16" s="14"/>
      <c r="F16" s="37">
        <v>-14623</v>
      </c>
      <c r="H16" s="37">
        <v>-8834</v>
      </c>
    </row>
    <row r="17" spans="1:9" ht="21.95" customHeight="1">
      <c r="A17" s="1" t="s">
        <v>30</v>
      </c>
      <c r="B17" s="11"/>
      <c r="D17" s="60">
        <f>SUM(D15:D16)</f>
        <v>-30507</v>
      </c>
      <c r="F17" s="60">
        <f>SUM(F15:F16)</f>
        <v>-30507</v>
      </c>
      <c r="H17" s="60">
        <f>SUM(H15:H16)</f>
        <v>-18947</v>
      </c>
    </row>
    <row r="18" spans="1:9" ht="21.95" customHeight="1">
      <c r="A18" s="1" t="s">
        <v>109</v>
      </c>
      <c r="B18" s="11"/>
      <c r="D18" s="23">
        <f>D14+D17</f>
        <v>22140</v>
      </c>
      <c r="F18" s="23">
        <f>F14+F17</f>
        <v>22140</v>
      </c>
      <c r="H18" s="23">
        <f>H14+H17</f>
        <v>13555</v>
      </c>
    </row>
    <row r="19" spans="1:9" ht="21.95" customHeight="1">
      <c r="A19" s="12" t="s">
        <v>31</v>
      </c>
      <c r="B19" s="11">
        <v>2</v>
      </c>
      <c r="D19" s="37">
        <v>-14138</v>
      </c>
      <c r="E19" s="14"/>
      <c r="F19" s="37">
        <v>-14138</v>
      </c>
      <c r="H19" s="37">
        <v>-5854</v>
      </c>
    </row>
    <row r="20" spans="1:9" ht="21.95" customHeight="1">
      <c r="A20" s="1" t="s">
        <v>178</v>
      </c>
      <c r="B20" s="11"/>
      <c r="D20" s="23">
        <f>D18+D19</f>
        <v>8002</v>
      </c>
      <c r="F20" s="23">
        <f>F18+F19</f>
        <v>8002</v>
      </c>
      <c r="H20" s="23">
        <f>H18+H19</f>
        <v>7701</v>
      </c>
    </row>
    <row r="21" spans="1:9" ht="21.95" customHeight="1">
      <c r="A21" s="12" t="s">
        <v>110</v>
      </c>
      <c r="B21" s="11">
        <v>16</v>
      </c>
      <c r="D21" s="37">
        <v>-1911</v>
      </c>
      <c r="E21" s="36"/>
      <c r="F21" s="37">
        <v>-1911</v>
      </c>
      <c r="H21" s="37">
        <v>-757</v>
      </c>
    </row>
    <row r="22" spans="1:9" ht="21.95" customHeight="1">
      <c r="A22" s="1" t="s">
        <v>111</v>
      </c>
      <c r="B22" s="11"/>
      <c r="D22" s="60">
        <f>SUM(D20:D21)</f>
        <v>6091</v>
      </c>
      <c r="E22" s="23"/>
      <c r="F22" s="60">
        <f>SUM(F20:F21)</f>
        <v>6091</v>
      </c>
      <c r="G22" s="23"/>
      <c r="H22" s="60">
        <f>SUM(H20:H21)</f>
        <v>6944</v>
      </c>
    </row>
    <row r="23" spans="1:9" ht="21.95" customHeight="1">
      <c r="A23" s="1"/>
      <c r="B23" s="11"/>
      <c r="D23" s="23"/>
      <c r="E23" s="23"/>
      <c r="F23" s="23"/>
      <c r="G23" s="23"/>
      <c r="H23" s="23"/>
    </row>
    <row r="24" spans="1:9" ht="21.95" customHeight="1">
      <c r="A24" s="96" t="s">
        <v>49</v>
      </c>
      <c r="B24" s="11"/>
      <c r="C24" s="97"/>
      <c r="D24" s="98"/>
      <c r="E24" s="99"/>
      <c r="F24" s="98"/>
      <c r="G24" s="99"/>
      <c r="H24" s="99"/>
    </row>
    <row r="25" spans="1:9" ht="21.95" customHeight="1">
      <c r="A25" s="100" t="s">
        <v>79</v>
      </c>
      <c r="B25" s="11"/>
      <c r="C25" s="101"/>
      <c r="D25" s="102">
        <v>0</v>
      </c>
      <c r="E25" s="103"/>
      <c r="F25" s="102">
        <v>0</v>
      </c>
      <c r="G25" s="103"/>
      <c r="H25" s="102">
        <v>0</v>
      </c>
      <c r="I25" s="104"/>
    </row>
    <row r="26" spans="1:9" ht="21.95" customHeight="1" thickBot="1">
      <c r="A26" s="96" t="s">
        <v>83</v>
      </c>
      <c r="B26" s="11"/>
      <c r="C26" s="97"/>
      <c r="D26" s="105">
        <f>D22+D25</f>
        <v>6091</v>
      </c>
      <c r="E26" s="99"/>
      <c r="F26" s="105">
        <f>F22+F25</f>
        <v>6091</v>
      </c>
      <c r="G26" s="99"/>
      <c r="H26" s="105">
        <f>H22+H25</f>
        <v>6944</v>
      </c>
      <c r="I26" s="104"/>
    </row>
    <row r="27" spans="1:9" ht="21.95" customHeight="1" thickTop="1">
      <c r="A27" s="100"/>
      <c r="B27" s="11"/>
      <c r="C27" s="101"/>
      <c r="D27" s="87"/>
      <c r="E27" s="99"/>
      <c r="F27" s="87"/>
      <c r="G27" s="99"/>
      <c r="H27" s="99"/>
      <c r="I27" s="104"/>
    </row>
    <row r="28" spans="1:9" ht="21.95" customHeight="1">
      <c r="A28" s="1" t="s">
        <v>150</v>
      </c>
      <c r="B28" s="11"/>
      <c r="C28" s="101"/>
      <c r="D28" s="87"/>
      <c r="E28" s="99"/>
      <c r="F28" s="87"/>
      <c r="G28" s="99"/>
      <c r="H28" s="99"/>
      <c r="I28" s="104"/>
    </row>
    <row r="29" spans="1:9" ht="21.95" customHeight="1" thickBot="1">
      <c r="A29" s="12" t="s">
        <v>151</v>
      </c>
      <c r="B29" s="11"/>
      <c r="C29" s="101"/>
      <c r="D29" s="36">
        <f>D26</f>
        <v>6091</v>
      </c>
      <c r="F29" s="73">
        <f>F22</f>
        <v>6091</v>
      </c>
      <c r="G29" s="19"/>
      <c r="H29" s="73">
        <f>H22</f>
        <v>6944</v>
      </c>
      <c r="I29" s="104"/>
    </row>
    <row r="30" spans="1:9" ht="21.95" customHeight="1" thickTop="1">
      <c r="A30" s="12" t="s">
        <v>152</v>
      </c>
      <c r="B30" s="11"/>
      <c r="C30" s="101"/>
      <c r="D30" s="106">
        <v>0</v>
      </c>
      <c r="F30" s="69"/>
      <c r="G30" s="17"/>
      <c r="H30" s="69"/>
      <c r="I30" s="104"/>
    </row>
    <row r="31" spans="1:9" ht="21.95" customHeight="1" thickBot="1">
      <c r="A31" s="100"/>
      <c r="B31" s="11"/>
      <c r="C31" s="101"/>
      <c r="D31" s="74">
        <f>SUM(D29:D30)</f>
        <v>6091</v>
      </c>
      <c r="E31" s="36"/>
      <c r="F31" s="69"/>
      <c r="G31" s="36"/>
      <c r="H31" s="69"/>
      <c r="I31" s="104"/>
    </row>
    <row r="32" spans="1:9" ht="21.95" customHeight="1" thickTop="1">
      <c r="A32" s="100"/>
      <c r="B32" s="11"/>
      <c r="C32" s="101"/>
      <c r="D32" s="36"/>
      <c r="E32" s="36"/>
      <c r="F32" s="69"/>
      <c r="G32" s="36"/>
      <c r="H32" s="69"/>
      <c r="I32" s="104"/>
    </row>
    <row r="33" spans="1:9" ht="21.95" customHeight="1">
      <c r="A33" s="1" t="s">
        <v>153</v>
      </c>
      <c r="B33" s="11"/>
      <c r="C33" s="101"/>
      <c r="D33" s="36"/>
      <c r="E33" s="36"/>
      <c r="F33" s="69"/>
      <c r="G33" s="36"/>
      <c r="H33" s="69"/>
      <c r="I33" s="104"/>
    </row>
    <row r="34" spans="1:9" ht="21.95" customHeight="1" thickBot="1">
      <c r="A34" s="12" t="s">
        <v>151</v>
      </c>
      <c r="B34" s="11"/>
      <c r="C34" s="101"/>
      <c r="D34" s="36">
        <f>D29</f>
        <v>6091</v>
      </c>
      <c r="F34" s="73">
        <f>F29</f>
        <v>6091</v>
      </c>
      <c r="G34" s="19"/>
      <c r="H34" s="73">
        <f>H29</f>
        <v>6944</v>
      </c>
      <c r="I34" s="104"/>
    </row>
    <row r="35" spans="1:9" ht="21.95" customHeight="1" thickTop="1">
      <c r="A35" s="12" t="s">
        <v>152</v>
      </c>
      <c r="B35" s="11"/>
      <c r="C35" s="101"/>
      <c r="D35" s="17">
        <v>0</v>
      </c>
      <c r="F35" s="69"/>
      <c r="G35" s="17"/>
      <c r="H35" s="69"/>
      <c r="I35" s="104"/>
    </row>
    <row r="36" spans="1:9" ht="21.95" customHeight="1" thickBot="1">
      <c r="A36" s="12"/>
      <c r="B36" s="11"/>
      <c r="C36" s="101"/>
      <c r="D36" s="74">
        <f>SUM(D34:D35)</f>
        <v>6091</v>
      </c>
      <c r="E36" s="36"/>
      <c r="F36" s="69"/>
      <c r="G36" s="36"/>
      <c r="H36" s="69"/>
      <c r="I36" s="104"/>
    </row>
    <row r="37" spans="1:9" ht="21.95" customHeight="1" thickTop="1">
      <c r="A37" s="12"/>
      <c r="B37" s="11"/>
      <c r="C37" s="101"/>
      <c r="D37" s="36"/>
      <c r="E37" s="36"/>
      <c r="F37" s="69"/>
      <c r="G37" s="36"/>
      <c r="H37" s="69"/>
      <c r="I37" s="104"/>
    </row>
    <row r="38" spans="1:9" ht="21.95" customHeight="1">
      <c r="A38" s="96" t="s">
        <v>101</v>
      </c>
      <c r="B38" s="11">
        <v>17</v>
      </c>
      <c r="C38" s="101"/>
      <c r="D38" s="87"/>
      <c r="E38" s="99"/>
      <c r="F38" s="87"/>
      <c r="G38" s="99"/>
      <c r="H38" s="99"/>
      <c r="I38" s="104"/>
    </row>
    <row r="39" spans="1:9" ht="21.95" customHeight="1">
      <c r="A39" s="12" t="s">
        <v>179</v>
      </c>
      <c r="B39" s="11"/>
      <c r="C39" s="101"/>
      <c r="D39" s="87"/>
      <c r="E39" s="99"/>
      <c r="F39" s="87"/>
      <c r="G39" s="99"/>
      <c r="H39" s="99"/>
      <c r="I39" s="104"/>
    </row>
    <row r="40" spans="1:9" ht="21.95" customHeight="1" thickBot="1">
      <c r="A40" s="12" t="s">
        <v>180</v>
      </c>
      <c r="B40" s="11"/>
      <c r="C40" s="101"/>
      <c r="D40" s="107">
        <v>0.02</v>
      </c>
      <c r="E40" s="108"/>
      <c r="F40" s="107">
        <v>0.02</v>
      </c>
      <c r="G40" s="109"/>
      <c r="H40" s="107">
        <v>0.02</v>
      </c>
      <c r="I40" s="104"/>
    </row>
    <row r="41" spans="1:9" ht="21.95" customHeight="1" thickTop="1">
      <c r="D41" s="23"/>
      <c r="E41" s="23"/>
      <c r="F41" s="23"/>
      <c r="G41" s="23"/>
      <c r="H41" s="23"/>
      <c r="I41" s="104"/>
    </row>
    <row r="42" spans="1:9" ht="21.95" customHeight="1">
      <c r="A42" s="71" t="s">
        <v>10</v>
      </c>
      <c r="D42" s="23"/>
      <c r="E42" s="23"/>
      <c r="F42" s="23"/>
      <c r="G42" s="23"/>
      <c r="H42" s="23"/>
    </row>
    <row r="43" spans="1:9" ht="21.95" customHeight="1">
      <c r="A43" s="1" t="s">
        <v>165</v>
      </c>
      <c r="B43" s="92"/>
      <c r="H43" s="19"/>
      <c r="I43" s="19" t="s">
        <v>68</v>
      </c>
    </row>
    <row r="44" spans="1:9" ht="21.95" customHeight="1">
      <c r="A44" s="1" t="s">
        <v>57</v>
      </c>
    </row>
    <row r="45" spans="1:9" ht="21.95" customHeight="1">
      <c r="A45" s="1" t="s">
        <v>141</v>
      </c>
    </row>
    <row r="46" spans="1:9" ht="21.95" customHeight="1">
      <c r="A46" s="6"/>
      <c r="H46" s="93"/>
      <c r="I46" s="93" t="s">
        <v>80</v>
      </c>
    </row>
    <row r="47" spans="1:9" ht="21.95" customHeight="1">
      <c r="A47" s="6"/>
      <c r="H47" s="93"/>
      <c r="I47" s="93"/>
    </row>
    <row r="48" spans="1:9" ht="21.95" customHeight="1">
      <c r="A48" s="6"/>
      <c r="D48" s="90" t="s">
        <v>147</v>
      </c>
      <c r="F48" s="114" t="s">
        <v>149</v>
      </c>
      <c r="G48" s="114"/>
      <c r="H48" s="114"/>
      <c r="I48" s="93"/>
    </row>
    <row r="49" spans="1:9" ht="21.95" customHeight="1">
      <c r="A49" s="6"/>
      <c r="D49" s="91" t="s">
        <v>148</v>
      </c>
      <c r="F49" s="113" t="s">
        <v>146</v>
      </c>
      <c r="G49" s="113"/>
      <c r="H49" s="113"/>
      <c r="I49" s="93"/>
    </row>
    <row r="50" spans="1:9" ht="21.95" customHeight="1">
      <c r="B50" s="85" t="s">
        <v>0</v>
      </c>
      <c r="C50" s="23"/>
      <c r="D50" s="85">
        <v>2017</v>
      </c>
      <c r="E50" s="85"/>
      <c r="F50" s="85">
        <v>2017</v>
      </c>
      <c r="G50" s="85"/>
      <c r="H50" s="85">
        <v>2016</v>
      </c>
    </row>
    <row r="51" spans="1:9" ht="21.95" customHeight="1">
      <c r="A51" s="31" t="s">
        <v>106</v>
      </c>
      <c r="B51" s="94"/>
      <c r="D51" s="94"/>
      <c r="E51" s="34"/>
      <c r="F51" s="94"/>
      <c r="G51" s="34"/>
      <c r="H51" s="94"/>
    </row>
    <row r="52" spans="1:9" ht="21.95" customHeight="1">
      <c r="A52" s="12" t="s">
        <v>107</v>
      </c>
      <c r="B52" s="11">
        <v>2</v>
      </c>
      <c r="D52" s="14">
        <v>357323</v>
      </c>
      <c r="E52" s="14"/>
      <c r="F52" s="14">
        <v>357323</v>
      </c>
      <c r="H52" s="14">
        <v>277217</v>
      </c>
    </row>
    <row r="53" spans="1:9" ht="21.95" customHeight="1">
      <c r="A53" s="12" t="s">
        <v>74</v>
      </c>
      <c r="B53" s="11">
        <v>2</v>
      </c>
      <c r="D53" s="14">
        <v>-281004</v>
      </c>
      <c r="E53" s="14"/>
      <c r="F53" s="14">
        <v>-281004</v>
      </c>
      <c r="H53" s="14">
        <v>-213349</v>
      </c>
    </row>
    <row r="54" spans="1:9" ht="21.95" customHeight="1">
      <c r="A54" s="1" t="s">
        <v>70</v>
      </c>
      <c r="B54" s="11"/>
      <c r="D54" s="95">
        <f>D52+D53</f>
        <v>76319</v>
      </c>
      <c r="F54" s="95">
        <f>F52+F53</f>
        <v>76319</v>
      </c>
      <c r="H54" s="95">
        <f>H52+H53</f>
        <v>63868</v>
      </c>
    </row>
    <row r="55" spans="1:9" ht="21.95" customHeight="1">
      <c r="A55" s="12" t="s">
        <v>28</v>
      </c>
      <c r="B55" s="11">
        <v>2</v>
      </c>
      <c r="D55" s="37">
        <v>21770</v>
      </c>
      <c r="E55" s="14"/>
      <c r="F55" s="37">
        <v>21770</v>
      </c>
      <c r="H55" s="37">
        <v>7303</v>
      </c>
    </row>
    <row r="56" spans="1:9" ht="21.95" customHeight="1">
      <c r="A56" s="1" t="s">
        <v>71</v>
      </c>
      <c r="B56" s="11"/>
      <c r="D56" s="60">
        <f>D54+D55</f>
        <v>98089</v>
      </c>
      <c r="E56" s="23"/>
      <c r="F56" s="60">
        <f>F54+F55</f>
        <v>98089</v>
      </c>
      <c r="G56" s="23"/>
      <c r="H56" s="60">
        <f>H54+H55</f>
        <v>71171</v>
      </c>
    </row>
    <row r="57" spans="1:9" ht="21.95" customHeight="1">
      <c r="A57" s="12" t="s">
        <v>108</v>
      </c>
      <c r="B57" s="11">
        <v>2</v>
      </c>
      <c r="D57" s="14">
        <v>-37799</v>
      </c>
      <c r="E57" s="14"/>
      <c r="F57" s="14">
        <v>-37799</v>
      </c>
      <c r="H57" s="14">
        <v>-20313</v>
      </c>
    </row>
    <row r="58" spans="1:9" ht="21.95" customHeight="1">
      <c r="A58" s="12" t="s">
        <v>29</v>
      </c>
      <c r="B58" s="11">
        <v>2</v>
      </c>
      <c r="D58" s="37">
        <v>-29136</v>
      </c>
      <c r="E58" s="14"/>
      <c r="F58" s="37">
        <v>-29136</v>
      </c>
      <c r="H58" s="37">
        <v>-17805</v>
      </c>
    </row>
    <row r="59" spans="1:9" ht="21.95" customHeight="1">
      <c r="A59" s="1" t="s">
        <v>30</v>
      </c>
      <c r="B59" s="11"/>
      <c r="D59" s="60">
        <f>SUM(D57:D58)</f>
        <v>-66935</v>
      </c>
      <c r="F59" s="60">
        <f>SUM(F57:F58)</f>
        <v>-66935</v>
      </c>
      <c r="H59" s="60">
        <f>SUM(H57:H58)</f>
        <v>-38118</v>
      </c>
    </row>
    <row r="60" spans="1:9" ht="21.95" customHeight="1">
      <c r="A60" s="1" t="s">
        <v>109</v>
      </c>
      <c r="B60" s="11"/>
      <c r="D60" s="23">
        <f>D56+D59</f>
        <v>31154</v>
      </c>
      <c r="F60" s="23">
        <f>F56+F59</f>
        <v>31154</v>
      </c>
      <c r="H60" s="23">
        <f>H56+H59</f>
        <v>33053</v>
      </c>
    </row>
    <row r="61" spans="1:9" ht="21.95" customHeight="1">
      <c r="A61" s="12" t="s">
        <v>31</v>
      </c>
      <c r="B61" s="11">
        <v>2</v>
      </c>
      <c r="D61" s="37">
        <v>-27062</v>
      </c>
      <c r="E61" s="14"/>
      <c r="F61" s="37">
        <v>-27062</v>
      </c>
      <c r="H61" s="37">
        <v>-12202</v>
      </c>
    </row>
    <row r="62" spans="1:9" ht="21.95" customHeight="1">
      <c r="A62" s="1" t="s">
        <v>178</v>
      </c>
      <c r="B62" s="11"/>
      <c r="D62" s="23">
        <f>D60+D61</f>
        <v>4092</v>
      </c>
      <c r="F62" s="23">
        <f>F60+F61</f>
        <v>4092</v>
      </c>
      <c r="H62" s="23">
        <f>H60+H61</f>
        <v>20851</v>
      </c>
    </row>
    <row r="63" spans="1:9" ht="21.95" customHeight="1">
      <c r="A63" s="12" t="s">
        <v>110</v>
      </c>
      <c r="B63" s="11">
        <v>16</v>
      </c>
      <c r="D63" s="37">
        <v>-2022</v>
      </c>
      <c r="E63" s="36"/>
      <c r="F63" s="37">
        <v>-2022</v>
      </c>
      <c r="H63" s="37">
        <v>-2827</v>
      </c>
    </row>
    <row r="64" spans="1:9" ht="21.95" customHeight="1">
      <c r="A64" s="1" t="s">
        <v>111</v>
      </c>
      <c r="B64" s="11"/>
      <c r="D64" s="60">
        <f>SUM(D62:D63)</f>
        <v>2070</v>
      </c>
      <c r="E64" s="23"/>
      <c r="F64" s="60">
        <f>SUM(F62:F63)</f>
        <v>2070</v>
      </c>
      <c r="G64" s="23"/>
      <c r="H64" s="60">
        <f>SUM(H62:H63)</f>
        <v>18024</v>
      </c>
    </row>
    <row r="65" spans="1:9" ht="21.95" customHeight="1">
      <c r="A65" s="1"/>
      <c r="B65" s="11"/>
      <c r="D65" s="23"/>
      <c r="E65" s="23"/>
      <c r="F65" s="23"/>
      <c r="G65" s="23"/>
      <c r="H65" s="23"/>
    </row>
    <row r="66" spans="1:9" ht="21.95" customHeight="1">
      <c r="A66" s="96" t="s">
        <v>49</v>
      </c>
      <c r="B66" s="11"/>
      <c r="C66" s="97"/>
      <c r="D66" s="98"/>
      <c r="E66" s="99"/>
      <c r="F66" s="98"/>
      <c r="G66" s="99"/>
      <c r="H66" s="99"/>
    </row>
    <row r="67" spans="1:9" ht="21.95" customHeight="1">
      <c r="A67" s="100" t="s">
        <v>79</v>
      </c>
      <c r="B67" s="11"/>
      <c r="C67" s="101"/>
      <c r="D67" s="102">
        <v>0</v>
      </c>
      <c r="E67" s="103"/>
      <c r="F67" s="102">
        <v>0</v>
      </c>
      <c r="G67" s="103"/>
      <c r="H67" s="102">
        <v>0</v>
      </c>
      <c r="I67" s="104"/>
    </row>
    <row r="68" spans="1:9" ht="21.95" customHeight="1" thickBot="1">
      <c r="A68" s="96" t="s">
        <v>83</v>
      </c>
      <c r="B68" s="11"/>
      <c r="C68" s="97"/>
      <c r="D68" s="105">
        <f>D64+D67</f>
        <v>2070</v>
      </c>
      <c r="E68" s="99"/>
      <c r="F68" s="105">
        <f>F64+F67</f>
        <v>2070</v>
      </c>
      <c r="G68" s="99"/>
      <c r="H68" s="105">
        <f>H64+H67</f>
        <v>18024</v>
      </c>
      <c r="I68" s="104"/>
    </row>
    <row r="69" spans="1:9" ht="21.95" customHeight="1" thickTop="1">
      <c r="A69" s="100"/>
      <c r="B69" s="11"/>
      <c r="C69" s="101"/>
      <c r="D69" s="87"/>
      <c r="E69" s="99"/>
      <c r="F69" s="87"/>
      <c r="G69" s="99"/>
      <c r="H69" s="99"/>
      <c r="I69" s="104"/>
    </row>
    <row r="70" spans="1:9" ht="21.95" customHeight="1">
      <c r="A70" s="1" t="s">
        <v>150</v>
      </c>
      <c r="B70" s="11"/>
      <c r="C70" s="101"/>
      <c r="D70" s="87"/>
      <c r="E70" s="99"/>
      <c r="F70" s="87"/>
      <c r="G70" s="99"/>
      <c r="H70" s="99"/>
      <c r="I70" s="104"/>
    </row>
    <row r="71" spans="1:9" ht="21.95" customHeight="1" thickBot="1">
      <c r="A71" s="12" t="s">
        <v>151</v>
      </c>
      <c r="B71" s="11"/>
      <c r="C71" s="101"/>
      <c r="D71" s="36">
        <f>D64</f>
        <v>2070</v>
      </c>
      <c r="F71" s="73">
        <f>F64</f>
        <v>2070</v>
      </c>
      <c r="G71" s="19"/>
      <c r="H71" s="73">
        <f>H64</f>
        <v>18024</v>
      </c>
      <c r="I71" s="104"/>
    </row>
    <row r="72" spans="1:9" ht="21.95" customHeight="1" thickTop="1">
      <c r="A72" s="12" t="s">
        <v>152</v>
      </c>
      <c r="B72" s="11"/>
      <c r="C72" s="101"/>
      <c r="D72" s="17">
        <v>0</v>
      </c>
      <c r="F72" s="69"/>
      <c r="G72" s="17"/>
      <c r="H72" s="69"/>
      <c r="I72" s="104"/>
    </row>
    <row r="73" spans="1:9" ht="21.95" customHeight="1" thickBot="1">
      <c r="A73" s="100"/>
      <c r="B73" s="11"/>
      <c r="C73" s="101"/>
      <c r="D73" s="74">
        <f>SUM(D71:D72)</f>
        <v>2070</v>
      </c>
      <c r="E73" s="36"/>
      <c r="F73" s="69"/>
      <c r="G73" s="36"/>
      <c r="H73" s="69"/>
      <c r="I73" s="104"/>
    </row>
    <row r="74" spans="1:9" ht="21.95" customHeight="1" thickTop="1">
      <c r="A74" s="100"/>
      <c r="B74" s="11"/>
      <c r="C74" s="101"/>
      <c r="D74" s="36"/>
      <c r="E74" s="36"/>
      <c r="F74" s="69"/>
      <c r="G74" s="36"/>
      <c r="H74" s="69"/>
      <c r="I74" s="104"/>
    </row>
    <row r="75" spans="1:9" ht="21.95" customHeight="1">
      <c r="A75" s="1" t="s">
        <v>153</v>
      </c>
      <c r="B75" s="11"/>
      <c r="C75" s="101"/>
      <c r="D75" s="36"/>
      <c r="E75" s="36"/>
      <c r="F75" s="69"/>
      <c r="G75" s="36"/>
      <c r="H75" s="69"/>
      <c r="I75" s="104"/>
    </row>
    <row r="76" spans="1:9" ht="21.95" customHeight="1" thickBot="1">
      <c r="A76" s="12" t="s">
        <v>151</v>
      </c>
      <c r="B76" s="11"/>
      <c r="C76" s="101"/>
      <c r="D76" s="69">
        <f>D68</f>
        <v>2070</v>
      </c>
      <c r="E76" s="69">
        <f t="shared" ref="E76" si="0">E68</f>
        <v>0</v>
      </c>
      <c r="F76" s="73">
        <f>F68</f>
        <v>2070</v>
      </c>
      <c r="G76" s="69"/>
      <c r="H76" s="73">
        <f t="shared" ref="H76" si="1">H68</f>
        <v>18024</v>
      </c>
      <c r="I76" s="104"/>
    </row>
    <row r="77" spans="1:9" ht="21.95" customHeight="1" thickTop="1">
      <c r="A77" s="12" t="s">
        <v>152</v>
      </c>
      <c r="B77" s="11"/>
      <c r="C77" s="101"/>
      <c r="D77" s="17">
        <v>0</v>
      </c>
      <c r="F77" s="69"/>
      <c r="G77" s="17"/>
      <c r="H77" s="69"/>
      <c r="I77" s="104"/>
    </row>
    <row r="78" spans="1:9" ht="21.95" customHeight="1" thickBot="1">
      <c r="A78" s="12"/>
      <c r="B78" s="11"/>
      <c r="C78" s="101"/>
      <c r="D78" s="74">
        <f>SUM(D76:D77)</f>
        <v>2070</v>
      </c>
      <c r="E78" s="36"/>
      <c r="F78" s="69"/>
      <c r="G78" s="36"/>
      <c r="H78" s="69"/>
      <c r="I78" s="104"/>
    </row>
    <row r="79" spans="1:9" ht="21.95" customHeight="1" thickTop="1">
      <c r="A79" s="100"/>
      <c r="B79" s="11"/>
      <c r="C79" s="101"/>
      <c r="D79" s="87"/>
      <c r="E79" s="99"/>
      <c r="F79" s="87"/>
      <c r="G79" s="99"/>
      <c r="H79" s="99"/>
      <c r="I79" s="104"/>
    </row>
    <row r="80" spans="1:9" ht="21.95" customHeight="1">
      <c r="A80" s="96" t="s">
        <v>101</v>
      </c>
      <c r="B80" s="11">
        <v>17</v>
      </c>
      <c r="C80" s="101"/>
      <c r="D80" s="87"/>
      <c r="E80" s="99"/>
      <c r="F80" s="87"/>
      <c r="G80" s="99"/>
      <c r="H80" s="99"/>
      <c r="I80" s="104"/>
    </row>
    <row r="81" spans="1:9" ht="21.95" customHeight="1">
      <c r="A81" s="12" t="s">
        <v>179</v>
      </c>
      <c r="B81" s="11"/>
      <c r="C81" s="101"/>
      <c r="D81" s="87"/>
      <c r="E81" s="99"/>
      <c r="F81" s="87"/>
      <c r="G81" s="99"/>
      <c r="H81" s="99"/>
      <c r="I81" s="104"/>
    </row>
    <row r="82" spans="1:9" ht="21.95" customHeight="1" thickBot="1">
      <c r="A82" s="12" t="s">
        <v>180</v>
      </c>
      <c r="B82" s="11"/>
      <c r="C82" s="101"/>
      <c r="D82" s="107">
        <v>0.01</v>
      </c>
      <c r="E82" s="108"/>
      <c r="F82" s="107">
        <v>0.01</v>
      </c>
      <c r="G82" s="109"/>
      <c r="H82" s="107">
        <v>0.05</v>
      </c>
      <c r="I82" s="104"/>
    </row>
    <row r="83" spans="1:9" ht="21.95" customHeight="1" thickTop="1">
      <c r="D83" s="23"/>
      <c r="E83" s="23"/>
      <c r="F83" s="23"/>
      <c r="G83" s="23"/>
      <c r="H83" s="23"/>
      <c r="I83" s="104"/>
    </row>
    <row r="84" spans="1:9" ht="21.95" customHeight="1">
      <c r="A84" s="71" t="s">
        <v>10</v>
      </c>
      <c r="D84" s="23"/>
      <c r="E84" s="23"/>
      <c r="F84" s="23"/>
      <c r="G84" s="23"/>
      <c r="H84" s="23"/>
    </row>
    <row r="86" spans="1:9" ht="21.95" customHeight="1">
      <c r="I86" s="104"/>
    </row>
  </sheetData>
  <mergeCells count="4">
    <mergeCell ref="F6:H6"/>
    <mergeCell ref="F7:H7"/>
    <mergeCell ref="F48:H48"/>
    <mergeCell ref="F49:H49"/>
  </mergeCells>
  <pageMargins left="0.74803149606299202" right="0.31496062992126" top="0.70866141732283505" bottom="0.31496062992126" header="0.31496062992126" footer="0.31496062992126"/>
  <pageSetup paperSize="9" scale="80" fitToHeight="7" orientation="portrait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9"/>
  <sheetViews>
    <sheetView showGridLines="0" view="pageBreakPreview" topLeftCell="A4" zoomScaleNormal="90" zoomScaleSheetLayoutView="100" workbookViewId="0">
      <selection activeCell="A16" sqref="A16"/>
    </sheetView>
  </sheetViews>
  <sheetFormatPr defaultRowHeight="20.25" customHeight="1"/>
  <cols>
    <col min="1" max="1" width="40.85546875" style="38" customWidth="1"/>
    <col min="2" max="2" width="1.7109375" style="43" customWidth="1"/>
    <col min="3" max="3" width="15.28515625" style="38" customWidth="1"/>
    <col min="4" max="4" width="1.7109375" style="43" customWidth="1"/>
    <col min="5" max="5" width="13.7109375" style="38" customWidth="1"/>
    <col min="6" max="6" width="1.7109375" style="38" customWidth="1"/>
    <col min="7" max="7" width="15.85546875" style="38" customWidth="1"/>
    <col min="8" max="8" width="1.7109375" style="38" customWidth="1"/>
    <col min="9" max="9" width="15.7109375" style="38" customWidth="1"/>
    <col min="10" max="10" width="1.7109375" style="38" customWidth="1"/>
    <col min="11" max="11" width="14.5703125" style="38" customWidth="1"/>
    <col min="12" max="12" width="1.7109375" style="38" customWidth="1"/>
    <col min="13" max="13" width="14.5703125" style="38" customWidth="1"/>
    <col min="14" max="14" width="1.7109375" style="38" customWidth="1"/>
    <col min="15" max="15" width="14.5703125" style="38" customWidth="1"/>
    <col min="16" max="16384" width="9.140625" style="38"/>
  </cols>
  <sheetData>
    <row r="1" spans="1:256" ht="20.25" customHeight="1">
      <c r="B1" s="39"/>
      <c r="C1" s="39"/>
      <c r="D1" s="39"/>
      <c r="E1" s="39"/>
      <c r="F1" s="39"/>
      <c r="G1" s="39"/>
      <c r="H1" s="39"/>
      <c r="I1" s="39"/>
      <c r="J1" s="39"/>
      <c r="K1" s="40"/>
      <c r="L1" s="39"/>
      <c r="M1" s="40"/>
      <c r="N1" s="39"/>
      <c r="O1" s="40" t="s">
        <v>68</v>
      </c>
    </row>
    <row r="2" spans="1:256" ht="20.25" customHeight="1">
      <c r="A2" s="41" t="s">
        <v>165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256" ht="20.25" customHeight="1">
      <c r="A3" s="42" t="s">
        <v>75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256" ht="20.25" customHeight="1">
      <c r="A4" s="42" t="s">
        <v>141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</row>
    <row r="5" spans="1:256" ht="20.25" customHeight="1">
      <c r="K5" s="40"/>
      <c r="M5" s="40"/>
      <c r="O5" s="40" t="s">
        <v>63</v>
      </c>
    </row>
    <row r="6" spans="1:256" ht="20.25" customHeight="1">
      <c r="C6" s="116" t="s">
        <v>154</v>
      </c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</row>
    <row r="7" spans="1:256" ht="20.25" customHeight="1">
      <c r="C7" s="79" t="s">
        <v>163</v>
      </c>
      <c r="D7" s="79"/>
      <c r="E7" s="79"/>
      <c r="F7" s="79"/>
      <c r="G7" s="79"/>
      <c r="H7" s="79"/>
      <c r="I7" s="79"/>
      <c r="J7" s="79"/>
      <c r="K7" s="79"/>
      <c r="L7" s="84"/>
      <c r="M7" s="75"/>
      <c r="N7" s="75"/>
      <c r="O7" s="75"/>
    </row>
    <row r="8" spans="1:256" ht="20.25" customHeight="1">
      <c r="C8" s="75"/>
      <c r="D8" s="75"/>
      <c r="E8" s="75"/>
      <c r="F8" s="75"/>
      <c r="G8" s="75"/>
      <c r="H8" s="75"/>
      <c r="I8" s="75"/>
      <c r="J8" s="75"/>
      <c r="K8" s="75"/>
      <c r="L8" s="75"/>
      <c r="M8" s="76" t="s">
        <v>159</v>
      </c>
      <c r="N8" s="75"/>
      <c r="O8" s="75"/>
    </row>
    <row r="9" spans="1:256" ht="20.25" customHeight="1">
      <c r="C9" s="75"/>
      <c r="D9" s="75"/>
      <c r="E9" s="75"/>
      <c r="F9" s="75"/>
      <c r="G9" s="75"/>
      <c r="H9" s="75"/>
      <c r="I9" s="75"/>
      <c r="J9" s="75"/>
      <c r="K9" s="76" t="s">
        <v>155</v>
      </c>
      <c r="L9" s="75"/>
      <c r="M9" s="76" t="s">
        <v>156</v>
      </c>
      <c r="N9" s="75"/>
      <c r="O9" s="75"/>
      <c r="P9" s="45"/>
    </row>
    <row r="10" spans="1:256" s="44" customFormat="1" ht="20.25" customHeight="1">
      <c r="A10" s="38"/>
      <c r="B10" s="43"/>
      <c r="C10" s="45" t="s">
        <v>46</v>
      </c>
      <c r="D10" s="43"/>
      <c r="E10" s="38"/>
      <c r="F10" s="38"/>
      <c r="G10" s="56"/>
      <c r="H10" s="56"/>
      <c r="I10" s="56"/>
      <c r="J10" s="45"/>
      <c r="K10" s="76" t="s">
        <v>156</v>
      </c>
      <c r="L10" s="45"/>
      <c r="M10" s="76" t="s">
        <v>160</v>
      </c>
      <c r="N10" s="45"/>
      <c r="O10" s="45" t="s">
        <v>45</v>
      </c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  <c r="IN10" s="38"/>
      <c r="IO10" s="38"/>
      <c r="IP10" s="38"/>
      <c r="IQ10" s="38"/>
      <c r="IR10" s="38"/>
      <c r="IS10" s="38"/>
      <c r="IT10" s="38"/>
      <c r="IU10" s="38"/>
      <c r="IV10" s="38"/>
    </row>
    <row r="11" spans="1:256" ht="20.25" customHeight="1">
      <c r="A11" s="45"/>
      <c r="C11" s="45" t="s">
        <v>81</v>
      </c>
      <c r="E11" s="45" t="s">
        <v>95</v>
      </c>
      <c r="F11" s="45"/>
      <c r="G11" s="115" t="s">
        <v>23</v>
      </c>
      <c r="H11" s="115"/>
      <c r="I11" s="115"/>
      <c r="J11" s="46"/>
      <c r="K11" s="77" t="s">
        <v>157</v>
      </c>
      <c r="L11" s="46"/>
      <c r="M11" s="77" t="s">
        <v>161</v>
      </c>
      <c r="N11" s="46"/>
      <c r="O11" s="45" t="s">
        <v>115</v>
      </c>
      <c r="P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  <c r="IS11" s="45"/>
      <c r="IT11" s="45"/>
      <c r="IU11" s="45"/>
      <c r="IV11" s="45"/>
    </row>
    <row r="12" spans="1:256" ht="20.25" customHeight="1">
      <c r="A12" s="45"/>
      <c r="B12" s="47"/>
      <c r="C12" s="72" t="s">
        <v>47</v>
      </c>
      <c r="D12" s="47"/>
      <c r="E12" s="72" t="s">
        <v>47</v>
      </c>
      <c r="F12" s="46"/>
      <c r="G12" s="72" t="s">
        <v>82</v>
      </c>
      <c r="H12" s="46"/>
      <c r="I12" s="72" t="s">
        <v>48</v>
      </c>
      <c r="J12" s="46"/>
      <c r="K12" s="78" t="s">
        <v>158</v>
      </c>
      <c r="L12" s="46"/>
      <c r="M12" s="78" t="s">
        <v>162</v>
      </c>
      <c r="N12" s="46"/>
      <c r="O12" s="72" t="s">
        <v>113</v>
      </c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  <c r="IS12" s="45"/>
      <c r="IT12" s="45"/>
      <c r="IU12" s="45"/>
      <c r="IV12" s="45"/>
    </row>
    <row r="13" spans="1:256" ht="20.25" customHeight="1">
      <c r="A13" s="49" t="s">
        <v>116</v>
      </c>
      <c r="B13" s="50"/>
      <c r="C13" s="51">
        <f>BS!I83</f>
        <v>370390</v>
      </c>
      <c r="D13" s="50"/>
      <c r="E13" s="51">
        <f>BS!I84</f>
        <v>201871</v>
      </c>
      <c r="F13" s="50"/>
      <c r="G13" s="51">
        <f>BS!I86</f>
        <v>37039</v>
      </c>
      <c r="H13" s="51"/>
      <c r="I13" s="51">
        <f>BS!I87</f>
        <v>116198</v>
      </c>
      <c r="J13" s="51"/>
      <c r="K13" s="51">
        <f>SUM(B13:I13)</f>
        <v>725498</v>
      </c>
      <c r="L13" s="51"/>
      <c r="M13" s="51">
        <f>BS!I89</f>
        <v>0</v>
      </c>
      <c r="N13" s="51"/>
      <c r="O13" s="51">
        <f>SUM(K13:N13)</f>
        <v>725498</v>
      </c>
    </row>
    <row r="14" spans="1:256" ht="20.25" customHeight="1">
      <c r="A14" s="38" t="s">
        <v>111</v>
      </c>
      <c r="B14" s="50"/>
      <c r="C14" s="50">
        <v>0</v>
      </c>
      <c r="D14" s="50"/>
      <c r="E14" s="50">
        <v>0</v>
      </c>
      <c r="F14" s="50"/>
      <c r="G14" s="50">
        <v>0</v>
      </c>
      <c r="H14" s="50"/>
      <c r="I14" s="50">
        <f>SUM('PL '!F64)</f>
        <v>2070</v>
      </c>
      <c r="J14" s="50"/>
      <c r="K14" s="51">
        <f>'PL '!D71</f>
        <v>2070</v>
      </c>
      <c r="L14" s="50"/>
      <c r="M14" s="50">
        <f>'PL '!D72</f>
        <v>0</v>
      </c>
      <c r="N14" s="50"/>
      <c r="O14" s="51">
        <f>SUM(K14:N14)</f>
        <v>2070</v>
      </c>
    </row>
    <row r="15" spans="1:256" ht="20.25" customHeight="1">
      <c r="A15" s="38" t="s">
        <v>79</v>
      </c>
      <c r="B15" s="50"/>
      <c r="C15" s="66">
        <v>0</v>
      </c>
      <c r="D15" s="50"/>
      <c r="E15" s="66">
        <v>0</v>
      </c>
      <c r="F15" s="50"/>
      <c r="G15" s="66">
        <v>0</v>
      </c>
      <c r="H15" s="50"/>
      <c r="I15" s="66">
        <v>0</v>
      </c>
      <c r="J15" s="50"/>
      <c r="K15" s="66">
        <f>'PL '!D72</f>
        <v>0</v>
      </c>
      <c r="L15" s="50"/>
      <c r="M15" s="66">
        <f>'PL '!D77</f>
        <v>0</v>
      </c>
      <c r="N15" s="50"/>
      <c r="O15" s="66">
        <f>SUM(K15:N15)</f>
        <v>0</v>
      </c>
    </row>
    <row r="16" spans="1:256" ht="20.25" customHeight="1">
      <c r="A16" s="38" t="s">
        <v>83</v>
      </c>
      <c r="B16" s="50"/>
      <c r="C16" s="50">
        <f>SUM(C14:C15)</f>
        <v>0</v>
      </c>
      <c r="D16" s="50"/>
      <c r="E16" s="50">
        <f>SUM(E14:E15)</f>
        <v>0</v>
      </c>
      <c r="F16" s="50"/>
      <c r="G16" s="50">
        <f>SUM(G14:G15)</f>
        <v>0</v>
      </c>
      <c r="H16" s="50"/>
      <c r="I16" s="50">
        <f>SUM(I14:I15)</f>
        <v>2070</v>
      </c>
      <c r="J16" s="50"/>
      <c r="K16" s="50">
        <f>SUM(K14:K15)</f>
        <v>2070</v>
      </c>
      <c r="L16" s="50"/>
      <c r="M16" s="50">
        <f>SUM(M14:M15)</f>
        <v>0</v>
      </c>
      <c r="N16" s="50"/>
      <c r="O16" s="50">
        <f>SUM(K16:M16)</f>
        <v>2070</v>
      </c>
    </row>
    <row r="17" spans="1:15" ht="20.25" customHeight="1">
      <c r="A17" s="38" t="s">
        <v>181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</row>
    <row r="18" spans="1:15" ht="20.25" customHeight="1">
      <c r="A18" s="38" t="s">
        <v>182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</row>
    <row r="19" spans="1:15" ht="20.25" customHeight="1">
      <c r="A19" s="38" t="s">
        <v>183</v>
      </c>
      <c r="B19" s="50"/>
      <c r="C19" s="50">
        <v>0</v>
      </c>
      <c r="D19" s="50"/>
      <c r="E19" s="50">
        <v>0</v>
      </c>
      <c r="F19" s="50"/>
      <c r="G19" s="50">
        <v>0</v>
      </c>
      <c r="H19" s="50"/>
      <c r="I19" s="50">
        <v>0</v>
      </c>
      <c r="J19" s="50"/>
      <c r="K19" s="50">
        <v>0</v>
      </c>
      <c r="L19" s="50"/>
      <c r="M19" s="50">
        <v>400</v>
      </c>
      <c r="N19" s="50"/>
      <c r="O19" s="50">
        <f>SUM(K19:M19)</f>
        <v>400</v>
      </c>
    </row>
    <row r="20" spans="1:15" ht="20.25" customHeight="1" thickBot="1">
      <c r="A20" s="49" t="s">
        <v>140</v>
      </c>
      <c r="B20" s="52"/>
      <c r="C20" s="53">
        <f>SUM(C13,C14:C14)</f>
        <v>370390</v>
      </c>
      <c r="D20" s="50"/>
      <c r="E20" s="53">
        <f>SUM(E13,E14:E14)</f>
        <v>201871</v>
      </c>
      <c r="F20" s="50"/>
      <c r="G20" s="53">
        <f>SUM(G13,G14:G14)</f>
        <v>37039</v>
      </c>
      <c r="H20" s="51"/>
      <c r="I20" s="53">
        <f>SUM(I13,I14:I14)</f>
        <v>118268</v>
      </c>
      <c r="J20" s="51"/>
      <c r="K20" s="53">
        <f>SUM(K13,K14:K14)</f>
        <v>727568</v>
      </c>
      <c r="L20" s="51"/>
      <c r="M20" s="53">
        <f>SUM(M13,M16:M19)</f>
        <v>400</v>
      </c>
      <c r="N20" s="51"/>
      <c r="O20" s="53">
        <f>SUM(K20:M20)</f>
        <v>727968</v>
      </c>
    </row>
    <row r="21" spans="1:15" ht="20.25" customHeight="1" thickTop="1">
      <c r="A21" s="54"/>
      <c r="B21" s="52"/>
      <c r="C21" s="50">
        <f>C20-BS!G83</f>
        <v>0</v>
      </c>
      <c r="D21" s="50"/>
      <c r="E21" s="50">
        <f>E20-BS!G84</f>
        <v>0</v>
      </c>
      <c r="F21" s="50"/>
      <c r="G21" s="50">
        <f>G20-BS!G86</f>
        <v>0</v>
      </c>
      <c r="H21" s="51"/>
      <c r="I21" s="50">
        <f>I20-BS!G87</f>
        <v>0</v>
      </c>
      <c r="J21" s="51"/>
      <c r="K21" s="50">
        <f>K20-BS!E88</f>
        <v>0</v>
      </c>
      <c r="L21" s="51"/>
      <c r="M21" s="50">
        <f>M20-BS!E89</f>
        <v>0</v>
      </c>
      <c r="N21" s="51"/>
      <c r="O21" s="50">
        <f>O20-BS!E90</f>
        <v>0</v>
      </c>
    </row>
    <row r="22" spans="1:15" ht="20.25" customHeight="1">
      <c r="A22" s="55" t="s">
        <v>10</v>
      </c>
      <c r="C22" s="50"/>
      <c r="D22" s="50"/>
      <c r="E22" s="50"/>
      <c r="F22" s="50"/>
      <c r="G22" s="50"/>
      <c r="H22" s="51"/>
      <c r="I22" s="50"/>
      <c r="J22" s="51"/>
      <c r="K22" s="50"/>
      <c r="L22" s="51"/>
      <c r="M22" s="50"/>
      <c r="N22" s="51"/>
      <c r="O22" s="50"/>
    </row>
    <row r="28" spans="1:15" ht="18" customHeight="1"/>
    <row r="29" spans="1:15" ht="18" customHeight="1"/>
  </sheetData>
  <mergeCells count="2">
    <mergeCell ref="G11:I11"/>
    <mergeCell ref="C6:O6"/>
  </mergeCells>
  <pageMargins left="0.64" right="0.23622047244094499" top="0.54" bottom="0.75" header="0.32" footer="0.511811023622047"/>
  <pageSetup paperSize="9" scale="6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30"/>
  <sheetViews>
    <sheetView showGridLines="0" topLeftCell="A4" zoomScale="80" zoomScaleNormal="80" zoomScaleSheetLayoutView="100" workbookViewId="0">
      <selection activeCell="A21" sqref="A21"/>
    </sheetView>
  </sheetViews>
  <sheetFormatPr defaultRowHeight="20.25" customHeight="1"/>
  <cols>
    <col min="1" max="1" width="43.5703125" style="38" customWidth="1"/>
    <col min="2" max="2" width="1.7109375" style="43" customWidth="1"/>
    <col min="3" max="3" width="15.28515625" style="38" customWidth="1"/>
    <col min="4" max="4" width="1.7109375" style="43" customWidth="1"/>
    <col min="5" max="5" width="13.7109375" style="38" customWidth="1"/>
    <col min="6" max="6" width="1.7109375" style="38" customWidth="1"/>
    <col min="7" max="7" width="15.85546875" style="38" customWidth="1"/>
    <col min="8" max="8" width="1.7109375" style="38" customWidth="1"/>
    <col min="9" max="9" width="15.7109375" style="38" customWidth="1"/>
    <col min="10" max="10" width="1.7109375" style="38" customWidth="1"/>
    <col min="11" max="11" width="14.5703125" style="38" customWidth="1"/>
    <col min="12" max="16384" width="9.140625" style="38"/>
  </cols>
  <sheetData>
    <row r="1" spans="1:252" ht="20.25" customHeight="1">
      <c r="B1" s="39"/>
      <c r="C1" s="39"/>
      <c r="D1" s="39"/>
      <c r="E1" s="39"/>
      <c r="F1" s="39"/>
      <c r="G1" s="39"/>
      <c r="H1" s="39"/>
      <c r="I1" s="39"/>
      <c r="J1" s="39"/>
      <c r="K1" s="40" t="s">
        <v>68</v>
      </c>
    </row>
    <row r="2" spans="1:252" ht="20.25" customHeight="1">
      <c r="A2" s="41" t="s">
        <v>165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252" ht="20.25" customHeight="1">
      <c r="A3" s="42" t="s">
        <v>75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252" ht="20.25" customHeight="1">
      <c r="A4" s="42" t="s">
        <v>141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252" ht="20.25" customHeight="1">
      <c r="K5" s="40" t="s">
        <v>63</v>
      </c>
    </row>
    <row r="6" spans="1:252" ht="20.25" customHeight="1">
      <c r="C6" s="117" t="s">
        <v>144</v>
      </c>
      <c r="D6" s="117"/>
      <c r="E6" s="117"/>
      <c r="F6" s="117"/>
      <c r="G6" s="117"/>
      <c r="H6" s="117"/>
      <c r="I6" s="117"/>
      <c r="J6" s="117"/>
      <c r="K6" s="117"/>
    </row>
    <row r="7" spans="1:252" s="44" customFormat="1" ht="20.25" customHeight="1">
      <c r="A7" s="38"/>
      <c r="B7" s="43"/>
      <c r="C7" s="45" t="s">
        <v>46</v>
      </c>
      <c r="D7" s="43"/>
      <c r="E7" s="38"/>
      <c r="F7" s="38"/>
      <c r="G7" s="56"/>
      <c r="H7" s="56"/>
      <c r="I7" s="56"/>
      <c r="J7" s="45"/>
      <c r="K7" s="45" t="s">
        <v>45</v>
      </c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  <c r="IG7" s="38"/>
      <c r="IH7" s="38"/>
      <c r="II7" s="38"/>
      <c r="IJ7" s="38"/>
      <c r="IK7" s="38"/>
      <c r="IL7" s="38"/>
      <c r="IM7" s="38"/>
      <c r="IN7" s="38"/>
      <c r="IO7" s="38"/>
      <c r="IP7" s="38"/>
      <c r="IQ7" s="38"/>
      <c r="IR7" s="38"/>
    </row>
    <row r="8" spans="1:252" ht="20.25" customHeight="1">
      <c r="A8" s="45"/>
      <c r="C8" s="45" t="s">
        <v>81</v>
      </c>
      <c r="E8" s="45" t="s">
        <v>95</v>
      </c>
      <c r="F8" s="45"/>
      <c r="G8" s="115" t="s">
        <v>23</v>
      </c>
      <c r="H8" s="115"/>
      <c r="I8" s="115"/>
      <c r="J8" s="46"/>
      <c r="K8" s="45" t="s">
        <v>115</v>
      </c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pans="1:252" ht="20.25" customHeight="1">
      <c r="A9" s="45"/>
      <c r="B9" s="47"/>
      <c r="C9" s="48" t="s">
        <v>47</v>
      </c>
      <c r="D9" s="47"/>
      <c r="E9" s="48" t="s">
        <v>47</v>
      </c>
      <c r="F9" s="46"/>
      <c r="G9" s="48" t="s">
        <v>82</v>
      </c>
      <c r="H9" s="46"/>
      <c r="I9" s="48" t="s">
        <v>48</v>
      </c>
      <c r="J9" s="46"/>
      <c r="K9" s="48" t="s">
        <v>113</v>
      </c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pans="1:252" ht="20.25" customHeight="1">
      <c r="A10" s="49" t="s">
        <v>69</v>
      </c>
      <c r="B10" s="50"/>
      <c r="C10" s="51">
        <v>370390</v>
      </c>
      <c r="D10" s="50"/>
      <c r="E10" s="51">
        <v>201871</v>
      </c>
      <c r="F10" s="50"/>
      <c r="G10" s="51">
        <v>37039</v>
      </c>
      <c r="H10" s="51"/>
      <c r="I10" s="51">
        <v>136473</v>
      </c>
      <c r="J10" s="51"/>
      <c r="K10" s="51">
        <f>SUM(C10:J10)</f>
        <v>745773</v>
      </c>
    </row>
    <row r="11" spans="1:252" ht="20.25" customHeight="1">
      <c r="A11" s="38" t="s">
        <v>111</v>
      </c>
      <c r="B11" s="50"/>
      <c r="C11" s="50">
        <v>0</v>
      </c>
      <c r="D11" s="50"/>
      <c r="E11" s="50">
        <v>0</v>
      </c>
      <c r="F11" s="50"/>
      <c r="G11" s="50">
        <v>0</v>
      </c>
      <c r="H11" s="50"/>
      <c r="I11" s="50">
        <f>SUM('PL '!H64)</f>
        <v>18024</v>
      </c>
      <c r="J11" s="50"/>
      <c r="K11" s="50">
        <f>SUM(C11:I11)</f>
        <v>18024</v>
      </c>
    </row>
    <row r="12" spans="1:252" ht="20.25" customHeight="1">
      <c r="A12" s="38" t="s">
        <v>79</v>
      </c>
      <c r="B12" s="50"/>
      <c r="C12" s="66">
        <v>0</v>
      </c>
      <c r="D12" s="50"/>
      <c r="E12" s="66">
        <v>0</v>
      </c>
      <c r="F12" s="50"/>
      <c r="G12" s="66">
        <v>0</v>
      </c>
      <c r="H12" s="50"/>
      <c r="I12" s="66">
        <v>0</v>
      </c>
      <c r="J12" s="50"/>
      <c r="K12" s="66">
        <f>SUM(C12:I12)</f>
        <v>0</v>
      </c>
    </row>
    <row r="13" spans="1:252" ht="20.25" customHeight="1">
      <c r="A13" s="38" t="s">
        <v>83</v>
      </c>
      <c r="B13" s="50"/>
      <c r="C13" s="50">
        <f>SUM(C11:C12)</f>
        <v>0</v>
      </c>
      <c r="D13" s="50"/>
      <c r="E13" s="50">
        <f>SUM(E11:E12)</f>
        <v>0</v>
      </c>
      <c r="F13" s="50"/>
      <c r="G13" s="50">
        <f>SUM(G11:G12)</f>
        <v>0</v>
      </c>
      <c r="H13" s="50"/>
      <c r="I13" s="50">
        <f>SUM(I11:I12)</f>
        <v>18024</v>
      </c>
      <c r="J13" s="50"/>
      <c r="K13" s="50">
        <f>SUM(K11:K12)</f>
        <v>18024</v>
      </c>
    </row>
    <row r="14" spans="1:252" ht="20.25" customHeight="1">
      <c r="A14" s="38" t="s">
        <v>170</v>
      </c>
      <c r="B14" s="50"/>
      <c r="C14" s="50">
        <v>0</v>
      </c>
      <c r="D14" s="50"/>
      <c r="E14" s="50">
        <v>0</v>
      </c>
      <c r="F14" s="50"/>
      <c r="G14" s="50">
        <v>0</v>
      </c>
      <c r="H14" s="50"/>
      <c r="I14" s="50">
        <v>-25924</v>
      </c>
      <c r="J14" s="50"/>
      <c r="K14" s="50">
        <f>SUM(C14:I14)</f>
        <v>-25924</v>
      </c>
    </row>
    <row r="15" spans="1:252" ht="20.25" customHeight="1" thickBot="1">
      <c r="A15" s="49" t="s">
        <v>139</v>
      </c>
      <c r="B15" s="52"/>
      <c r="C15" s="53">
        <f>SUM(C10,C13:C14)</f>
        <v>370390</v>
      </c>
      <c r="D15" s="50"/>
      <c r="E15" s="53">
        <f>SUM(E10,E13:E14)</f>
        <v>201871</v>
      </c>
      <c r="F15" s="50"/>
      <c r="G15" s="53">
        <f>SUM(G10,G13:G14)</f>
        <v>37039</v>
      </c>
      <c r="H15" s="51"/>
      <c r="I15" s="53">
        <f>SUM(I10,I13:I14)</f>
        <v>128573</v>
      </c>
      <c r="J15" s="51"/>
      <c r="K15" s="53">
        <f>SUM(K10,K13:K14)</f>
        <v>737873</v>
      </c>
    </row>
    <row r="16" spans="1:252" ht="20.25" customHeight="1" thickTop="1">
      <c r="A16" s="54"/>
      <c r="B16" s="52"/>
      <c r="C16" s="50"/>
      <c r="D16" s="50"/>
      <c r="E16" s="50"/>
      <c r="F16" s="50"/>
      <c r="G16" s="50"/>
      <c r="H16" s="51"/>
      <c r="I16" s="50"/>
      <c r="J16" s="51"/>
      <c r="K16" s="50"/>
    </row>
    <row r="17" spans="1:11" ht="20.25" customHeight="1">
      <c r="A17" s="49" t="s">
        <v>116</v>
      </c>
      <c r="B17" s="50"/>
      <c r="C17" s="51">
        <f>BS!I83</f>
        <v>370390</v>
      </c>
      <c r="D17" s="50"/>
      <c r="E17" s="51">
        <f>BS!I84</f>
        <v>201871</v>
      </c>
      <c r="F17" s="50"/>
      <c r="G17" s="51">
        <f>BS!I86</f>
        <v>37039</v>
      </c>
      <c r="H17" s="51"/>
      <c r="I17" s="51">
        <f>BS!I87</f>
        <v>116198</v>
      </c>
      <c r="J17" s="51"/>
      <c r="K17" s="51">
        <f>SUM(C17:J17)</f>
        <v>725498</v>
      </c>
    </row>
    <row r="18" spans="1:11" ht="20.25" customHeight="1">
      <c r="A18" s="38" t="s">
        <v>111</v>
      </c>
      <c r="B18" s="50"/>
      <c r="C18" s="50">
        <v>0</v>
      </c>
      <c r="D18" s="50"/>
      <c r="E18" s="50">
        <v>0</v>
      </c>
      <c r="F18" s="50"/>
      <c r="G18" s="50">
        <v>0</v>
      </c>
      <c r="H18" s="50"/>
      <c r="I18" s="50">
        <f>SUM('PL '!F64)</f>
        <v>2070</v>
      </c>
      <c r="J18" s="50"/>
      <c r="K18" s="50">
        <f>SUM(C18:I18)</f>
        <v>2070</v>
      </c>
    </row>
    <row r="19" spans="1:11" ht="20.25" customHeight="1">
      <c r="A19" s="38" t="s">
        <v>79</v>
      </c>
      <c r="B19" s="50"/>
      <c r="C19" s="66">
        <v>0</v>
      </c>
      <c r="D19" s="50"/>
      <c r="E19" s="66">
        <v>0</v>
      </c>
      <c r="F19" s="50"/>
      <c r="G19" s="66">
        <v>0</v>
      </c>
      <c r="H19" s="50"/>
      <c r="I19" s="66">
        <v>0</v>
      </c>
      <c r="J19" s="50"/>
      <c r="K19" s="66">
        <f>SUM(C19:I19)</f>
        <v>0</v>
      </c>
    </row>
    <row r="20" spans="1:11" ht="20.25" customHeight="1">
      <c r="A20" s="38" t="s">
        <v>83</v>
      </c>
      <c r="B20" s="50"/>
      <c r="C20" s="50">
        <f>SUM(C18:C19)</f>
        <v>0</v>
      </c>
      <c r="D20" s="50"/>
      <c r="E20" s="50">
        <f>SUM(E18:E19)</f>
        <v>0</v>
      </c>
      <c r="F20" s="50"/>
      <c r="G20" s="50">
        <f>SUM(G18:G19)</f>
        <v>0</v>
      </c>
      <c r="H20" s="50"/>
      <c r="I20" s="50">
        <f>SUM(I18:I19)</f>
        <v>2070</v>
      </c>
      <c r="J20" s="50"/>
      <c r="K20" s="50">
        <f>SUM(K18:K19)</f>
        <v>2070</v>
      </c>
    </row>
    <row r="21" spans="1:11" ht="20.25" customHeight="1" thickBot="1">
      <c r="A21" s="49" t="s">
        <v>140</v>
      </c>
      <c r="B21" s="52"/>
      <c r="C21" s="53">
        <f>SUM(C17,C18:C18)</f>
        <v>370390</v>
      </c>
      <c r="D21" s="50"/>
      <c r="E21" s="53">
        <f>SUM(E17,E18:E18)</f>
        <v>201871</v>
      </c>
      <c r="F21" s="50"/>
      <c r="G21" s="53">
        <f>SUM(G17,G18:G18)</f>
        <v>37039</v>
      </c>
      <c r="H21" s="51"/>
      <c r="I21" s="53">
        <f>SUM(I17,I18:I18)</f>
        <v>118268</v>
      </c>
      <c r="J21" s="51"/>
      <c r="K21" s="53">
        <f>SUM(K17,K18:K18)</f>
        <v>727568</v>
      </c>
    </row>
    <row r="22" spans="1:11" ht="20.25" customHeight="1" thickTop="1">
      <c r="A22" s="54"/>
      <c r="B22" s="52"/>
      <c r="C22" s="50">
        <f>C21-BS!G83</f>
        <v>0</v>
      </c>
      <c r="D22" s="50"/>
      <c r="E22" s="50">
        <f>E21-BS!G84</f>
        <v>0</v>
      </c>
      <c r="F22" s="50"/>
      <c r="G22" s="50">
        <f>G21-BS!G86</f>
        <v>0</v>
      </c>
      <c r="H22" s="51"/>
      <c r="I22" s="50">
        <f>I21-BS!G87</f>
        <v>0</v>
      </c>
      <c r="J22" s="51"/>
      <c r="K22" s="50">
        <f>K21-BS!G90</f>
        <v>0</v>
      </c>
    </row>
    <row r="23" spans="1:11" ht="20.25" customHeight="1">
      <c r="A23" s="55" t="s">
        <v>10</v>
      </c>
      <c r="C23" s="50"/>
      <c r="D23" s="50"/>
      <c r="E23" s="50"/>
      <c r="F23" s="50"/>
      <c r="G23" s="50"/>
      <c r="H23" s="51"/>
      <c r="I23" s="50"/>
      <c r="J23" s="51"/>
      <c r="K23" s="50"/>
    </row>
    <row r="29" spans="1:11" ht="18" customHeight="1"/>
    <row r="30" spans="1:11" ht="18" customHeight="1"/>
  </sheetData>
  <mergeCells count="2">
    <mergeCell ref="G8:I8"/>
    <mergeCell ref="C6:K6"/>
  </mergeCells>
  <pageMargins left="0.70866141732283505" right="0.23622047244094499" top="0.54" bottom="0.75" header="0.32" footer="0.511811023622047"/>
  <pageSetup paperSize="9" scale="73" orientation="portrait" r:id="rId1"/>
  <headerFooter alignWithMargins="0"/>
  <ignoredErrors>
    <ignoredError sqref="C13:I13" formulaRange="1"/>
    <ignoredError sqref="K1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showGridLines="0" tabSelected="1" view="pageBreakPreview" topLeftCell="A73" zoomScaleNormal="90" zoomScaleSheetLayoutView="100" workbookViewId="0">
      <selection activeCell="E68" sqref="E68"/>
    </sheetView>
  </sheetViews>
  <sheetFormatPr defaultColWidth="10.7109375" defaultRowHeight="21.95" customHeight="1"/>
  <cols>
    <col min="1" max="1" width="54" style="71" customWidth="1"/>
    <col min="2" max="2" width="1.7109375" style="6" customWidth="1"/>
    <col min="3" max="3" width="20" style="6" customWidth="1"/>
    <col min="4" max="4" width="1.7109375" style="6" customWidth="1"/>
    <col min="5" max="5" width="20" style="6" customWidth="1"/>
    <col min="6" max="6" width="1.7109375" style="6" customWidth="1"/>
    <col min="7" max="7" width="20" style="6" customWidth="1"/>
    <col min="8" max="8" width="1.42578125" style="6" customWidth="1"/>
    <col min="9" max="16384" width="10.7109375" style="6"/>
  </cols>
  <sheetData>
    <row r="1" spans="1:8" s="3" customFormat="1" ht="21.95" customHeight="1">
      <c r="B1" s="2"/>
      <c r="C1" s="2"/>
      <c r="D1" s="2"/>
      <c r="E1" s="2"/>
      <c r="F1" s="2"/>
      <c r="G1" s="19"/>
      <c r="H1" s="19" t="s">
        <v>68</v>
      </c>
    </row>
    <row r="2" spans="1:8" s="3" customFormat="1" ht="21.95" customHeight="1">
      <c r="A2" s="1" t="s">
        <v>165</v>
      </c>
      <c r="B2" s="2"/>
      <c r="C2" s="2"/>
      <c r="D2" s="2"/>
      <c r="E2" s="2"/>
      <c r="F2" s="2"/>
      <c r="G2" s="19"/>
      <c r="H2" s="19"/>
    </row>
    <row r="3" spans="1:8" s="3" customFormat="1" ht="21.95" customHeight="1">
      <c r="A3" s="1" t="s">
        <v>96</v>
      </c>
      <c r="B3" s="2"/>
      <c r="C3" s="2"/>
      <c r="D3" s="2"/>
      <c r="E3" s="2"/>
      <c r="F3" s="2"/>
      <c r="G3" s="2"/>
    </row>
    <row r="4" spans="1:8" s="3" customFormat="1" ht="21.95" customHeight="1">
      <c r="A4" s="1" t="s">
        <v>141</v>
      </c>
      <c r="B4" s="2"/>
      <c r="C4" s="2"/>
      <c r="D4" s="2"/>
      <c r="E4" s="2"/>
      <c r="F4" s="2"/>
      <c r="G4" s="2"/>
    </row>
    <row r="5" spans="1:8" s="3" customFormat="1" ht="21.95" customHeight="1">
      <c r="B5" s="2"/>
      <c r="C5" s="2"/>
      <c r="D5" s="2"/>
      <c r="E5" s="2"/>
      <c r="F5" s="2"/>
      <c r="G5" s="5" t="s">
        <v>63</v>
      </c>
    </row>
    <row r="6" spans="1:8" s="3" customFormat="1" ht="21.95" customHeight="1">
      <c r="B6" s="2"/>
      <c r="C6" s="90" t="s">
        <v>147</v>
      </c>
      <c r="D6" s="2"/>
      <c r="E6" s="114" t="s">
        <v>149</v>
      </c>
      <c r="F6" s="114"/>
      <c r="G6" s="114"/>
    </row>
    <row r="7" spans="1:8" s="3" customFormat="1" ht="21.95" customHeight="1">
      <c r="B7" s="2"/>
      <c r="C7" s="91" t="s">
        <v>148</v>
      </c>
      <c r="D7" s="2"/>
      <c r="E7" s="113" t="s">
        <v>146</v>
      </c>
      <c r="F7" s="113"/>
      <c r="G7" s="113"/>
    </row>
    <row r="8" spans="1:8" ht="21.95" customHeight="1">
      <c r="B8" s="28"/>
      <c r="C8" s="85">
        <v>2017</v>
      </c>
      <c r="D8" s="86"/>
      <c r="E8" s="85">
        <v>2017</v>
      </c>
      <c r="F8" s="86"/>
      <c r="G8" s="85">
        <v>2016</v>
      </c>
      <c r="H8" s="3"/>
    </row>
    <row r="9" spans="1:8" s="27" customFormat="1" ht="21.95" customHeight="1">
      <c r="A9" s="31" t="s">
        <v>32</v>
      </c>
      <c r="C9" s="30"/>
      <c r="D9" s="30"/>
      <c r="E9" s="30"/>
      <c r="F9" s="30"/>
      <c r="G9" s="30"/>
      <c r="H9" s="6"/>
    </row>
    <row r="10" spans="1:8" ht="21.95" customHeight="1">
      <c r="A10" s="71" t="s">
        <v>184</v>
      </c>
      <c r="B10" s="36"/>
      <c r="C10" s="14">
        <f>SUM('PL '!D62)</f>
        <v>4092</v>
      </c>
      <c r="D10" s="36"/>
      <c r="E10" s="14">
        <f>SUM('PL '!F62)</f>
        <v>4092</v>
      </c>
      <c r="F10" s="36"/>
      <c r="G10" s="14">
        <f>SUM('PL '!H62)</f>
        <v>20851</v>
      </c>
    </row>
    <row r="11" spans="1:8" ht="18.75" customHeight="1">
      <c r="A11" s="71" t="s">
        <v>185</v>
      </c>
      <c r="B11" s="14"/>
      <c r="C11" s="14"/>
      <c r="D11" s="14"/>
      <c r="E11" s="14"/>
      <c r="F11" s="14"/>
      <c r="G11" s="14"/>
    </row>
    <row r="12" spans="1:8" ht="21.95" customHeight="1">
      <c r="A12" s="71" t="s">
        <v>97</v>
      </c>
      <c r="B12" s="14"/>
      <c r="C12" s="14"/>
      <c r="D12" s="14"/>
      <c r="E12" s="14"/>
      <c r="F12" s="14"/>
      <c r="G12" s="14"/>
    </row>
    <row r="13" spans="1:8" ht="21.95" customHeight="1">
      <c r="A13" s="24" t="s">
        <v>186</v>
      </c>
      <c r="B13" s="14"/>
      <c r="C13" s="14">
        <v>128</v>
      </c>
      <c r="D13" s="14"/>
      <c r="E13" s="14">
        <v>128</v>
      </c>
      <c r="F13" s="14"/>
      <c r="G13" s="14">
        <v>259</v>
      </c>
    </row>
    <row r="14" spans="1:8" ht="21.95" customHeight="1">
      <c r="A14" s="24" t="s">
        <v>33</v>
      </c>
      <c r="B14" s="14"/>
      <c r="C14" s="14">
        <v>45986</v>
      </c>
      <c r="D14" s="14"/>
      <c r="E14" s="14">
        <v>45986</v>
      </c>
      <c r="F14" s="14"/>
      <c r="G14" s="14">
        <v>20292</v>
      </c>
    </row>
    <row r="15" spans="1:8" ht="21.95" customHeight="1">
      <c r="A15" s="71" t="s">
        <v>196</v>
      </c>
      <c r="B15" s="14"/>
      <c r="C15" s="14">
        <v>4</v>
      </c>
      <c r="D15" s="14"/>
      <c r="E15" s="14">
        <v>4</v>
      </c>
      <c r="F15" s="14"/>
      <c r="G15" s="65">
        <v>348</v>
      </c>
    </row>
    <row r="16" spans="1:8" ht="21.95" customHeight="1">
      <c r="A16" s="71" t="s">
        <v>132</v>
      </c>
      <c r="B16" s="14"/>
      <c r="C16" s="14">
        <v>360</v>
      </c>
      <c r="D16" s="14"/>
      <c r="E16" s="14">
        <v>360</v>
      </c>
      <c r="F16" s="14"/>
      <c r="G16" s="65">
        <v>0</v>
      </c>
    </row>
    <row r="17" spans="1:7" ht="21.95" customHeight="1">
      <c r="A17" s="71" t="s">
        <v>121</v>
      </c>
      <c r="B17" s="14"/>
      <c r="C17" s="14">
        <v>-5600</v>
      </c>
      <c r="D17" s="14"/>
      <c r="E17" s="14">
        <v>-5600</v>
      </c>
      <c r="F17" s="14"/>
      <c r="G17" s="65">
        <v>-800</v>
      </c>
    </row>
    <row r="18" spans="1:7" ht="21.95" customHeight="1">
      <c r="A18" s="12" t="s">
        <v>51</v>
      </c>
      <c r="B18" s="14"/>
      <c r="C18" s="14">
        <v>81</v>
      </c>
      <c r="D18" s="14"/>
      <c r="E18" s="14">
        <v>81</v>
      </c>
      <c r="F18" s="14"/>
      <c r="G18" s="14">
        <v>154</v>
      </c>
    </row>
    <row r="19" spans="1:7" ht="21.95" customHeight="1">
      <c r="A19" s="71" t="s">
        <v>34</v>
      </c>
      <c r="B19" s="14"/>
      <c r="C19" s="37">
        <v>27062</v>
      </c>
      <c r="D19" s="14"/>
      <c r="E19" s="37">
        <v>27062</v>
      </c>
      <c r="F19" s="14"/>
      <c r="G19" s="37">
        <v>12202</v>
      </c>
    </row>
    <row r="20" spans="1:7" ht="21.95" customHeight="1">
      <c r="A20" s="33" t="s">
        <v>52</v>
      </c>
      <c r="B20" s="36"/>
      <c r="C20" s="36"/>
      <c r="D20" s="36"/>
      <c r="E20" s="36"/>
      <c r="F20" s="36"/>
      <c r="G20" s="36"/>
    </row>
    <row r="21" spans="1:7" ht="21.95" customHeight="1">
      <c r="A21" s="31" t="s">
        <v>35</v>
      </c>
      <c r="B21" s="14"/>
      <c r="C21" s="14">
        <f>SUM(C10:C19)</f>
        <v>72113</v>
      </c>
      <c r="D21" s="14"/>
      <c r="E21" s="14">
        <f>SUM(E10:E19)</f>
        <v>72113</v>
      </c>
      <c r="F21" s="14"/>
      <c r="G21" s="14">
        <f>SUM(G10:G19)</f>
        <v>53306</v>
      </c>
    </row>
    <row r="22" spans="1:7" ht="21.95" customHeight="1">
      <c r="A22" s="71" t="s">
        <v>36</v>
      </c>
      <c r="B22" s="14"/>
      <c r="C22" s="14"/>
      <c r="D22" s="14"/>
      <c r="E22" s="14"/>
      <c r="F22" s="14"/>
      <c r="G22" s="14"/>
    </row>
    <row r="23" spans="1:7" ht="21.95" customHeight="1">
      <c r="A23" s="71" t="s">
        <v>55</v>
      </c>
      <c r="B23" s="14"/>
      <c r="C23" s="14">
        <v>-22777</v>
      </c>
      <c r="D23" s="14"/>
      <c r="E23" s="14">
        <v>-22777</v>
      </c>
      <c r="F23" s="14"/>
      <c r="G23" s="14">
        <v>-6730</v>
      </c>
    </row>
    <row r="24" spans="1:7" ht="21.95" customHeight="1">
      <c r="A24" s="71" t="s">
        <v>122</v>
      </c>
      <c r="B24" s="14"/>
      <c r="C24" s="14">
        <v>-94273</v>
      </c>
      <c r="D24" s="14"/>
      <c r="E24" s="14">
        <v>-94273</v>
      </c>
      <c r="F24" s="14"/>
      <c r="G24" s="65">
        <v>0</v>
      </c>
    </row>
    <row r="25" spans="1:7" ht="21.95" customHeight="1">
      <c r="A25" s="71" t="s">
        <v>37</v>
      </c>
      <c r="B25" s="14"/>
      <c r="C25" s="14">
        <v>-3460</v>
      </c>
      <c r="D25" s="14"/>
      <c r="E25" s="14">
        <v>-3460</v>
      </c>
      <c r="F25" s="14"/>
      <c r="G25" s="14">
        <v>-1830</v>
      </c>
    </row>
    <row r="26" spans="1:7" ht="21.95" customHeight="1">
      <c r="A26" s="24" t="s">
        <v>84</v>
      </c>
      <c r="B26" s="14"/>
      <c r="C26" s="14">
        <v>-929</v>
      </c>
      <c r="D26" s="14"/>
      <c r="E26" s="14">
        <v>-929</v>
      </c>
      <c r="F26" s="14"/>
      <c r="G26" s="14">
        <v>-7102</v>
      </c>
    </row>
    <row r="27" spans="1:7" ht="21.95" customHeight="1">
      <c r="A27" s="24" t="s">
        <v>112</v>
      </c>
      <c r="B27" s="14"/>
      <c r="C27" s="14">
        <v>-1972</v>
      </c>
      <c r="D27" s="14"/>
      <c r="E27" s="14">
        <v>-1972</v>
      </c>
      <c r="F27" s="14"/>
      <c r="G27" s="14">
        <v>73</v>
      </c>
    </row>
    <row r="28" spans="1:7" ht="21.95" customHeight="1">
      <c r="A28" s="71" t="s">
        <v>38</v>
      </c>
      <c r="B28" s="14"/>
      <c r="C28" s="14"/>
      <c r="D28" s="14"/>
      <c r="E28" s="14"/>
      <c r="F28" s="14"/>
    </row>
    <row r="29" spans="1:7" ht="21.95" customHeight="1">
      <c r="A29" s="24" t="s">
        <v>56</v>
      </c>
      <c r="B29" s="14"/>
      <c r="C29" s="14">
        <v>9030</v>
      </c>
      <c r="D29" s="14"/>
      <c r="E29" s="14">
        <v>9030</v>
      </c>
      <c r="F29" s="14"/>
      <c r="G29" s="14">
        <v>6504</v>
      </c>
    </row>
    <row r="30" spans="1:7" ht="21.95" customHeight="1">
      <c r="A30" s="24" t="s">
        <v>85</v>
      </c>
      <c r="B30" s="14"/>
      <c r="C30" s="14">
        <v>2390</v>
      </c>
      <c r="D30" s="14"/>
      <c r="E30" s="14">
        <v>2390</v>
      </c>
      <c r="F30" s="14"/>
      <c r="G30" s="14">
        <v>6416</v>
      </c>
    </row>
    <row r="31" spans="1:7" ht="21.95" customHeight="1">
      <c r="A31" s="71" t="s">
        <v>39</v>
      </c>
      <c r="B31" s="14"/>
      <c r="C31" s="14">
        <v>17049</v>
      </c>
      <c r="D31" s="14"/>
      <c r="E31" s="14">
        <v>17049</v>
      </c>
      <c r="F31" s="14"/>
      <c r="G31" s="14">
        <v>832</v>
      </c>
    </row>
    <row r="32" spans="1:7" ht="21.95" customHeight="1">
      <c r="A32" s="71" t="s">
        <v>86</v>
      </c>
      <c r="B32" s="14"/>
      <c r="C32" s="14">
        <v>-3795</v>
      </c>
      <c r="D32" s="14"/>
      <c r="E32" s="14">
        <v>-3795</v>
      </c>
      <c r="F32" s="14"/>
      <c r="G32" s="14">
        <v>-3238</v>
      </c>
    </row>
    <row r="33" spans="1:8" ht="21.95" customHeight="1">
      <c r="A33" s="71" t="s">
        <v>87</v>
      </c>
      <c r="B33" s="14"/>
      <c r="C33" s="65">
        <v>0</v>
      </c>
      <c r="D33" s="14"/>
      <c r="E33" s="65">
        <v>0</v>
      </c>
      <c r="F33" s="14"/>
      <c r="G33" s="14">
        <v>-1800</v>
      </c>
    </row>
    <row r="34" spans="1:8" ht="21.95" customHeight="1">
      <c r="A34" s="71" t="s">
        <v>40</v>
      </c>
      <c r="B34" s="36"/>
      <c r="C34" s="37">
        <v>-15</v>
      </c>
      <c r="D34" s="14"/>
      <c r="E34" s="37">
        <v>-15</v>
      </c>
      <c r="F34" s="36"/>
      <c r="G34" s="37">
        <v>111</v>
      </c>
    </row>
    <row r="35" spans="1:8" ht="21.95" customHeight="1">
      <c r="A35" s="71" t="s">
        <v>127</v>
      </c>
      <c r="B35" s="36"/>
      <c r="C35" s="36">
        <f>SUM(C21:C34)</f>
        <v>-26639</v>
      </c>
      <c r="D35" s="36"/>
      <c r="E35" s="36">
        <f>SUM(E21:E34)</f>
        <v>-26639</v>
      </c>
      <c r="F35" s="36"/>
      <c r="G35" s="36">
        <f>SUM(G21:G34)</f>
        <v>46542</v>
      </c>
    </row>
    <row r="36" spans="1:8" ht="21.95" customHeight="1">
      <c r="A36" s="71" t="s">
        <v>98</v>
      </c>
      <c r="B36" s="14"/>
      <c r="C36" s="37">
        <v>-3485</v>
      </c>
      <c r="D36" s="14"/>
      <c r="E36" s="37">
        <v>-3485</v>
      </c>
      <c r="F36" s="14"/>
      <c r="G36" s="37">
        <v>-2238</v>
      </c>
      <c r="H36" s="110"/>
    </row>
    <row r="37" spans="1:8" ht="21.95" customHeight="1">
      <c r="A37" s="33" t="s">
        <v>128</v>
      </c>
      <c r="B37" s="14"/>
      <c r="C37" s="37">
        <f>SUM(C35:C36)</f>
        <v>-30124</v>
      </c>
      <c r="D37" s="14"/>
      <c r="E37" s="37">
        <f>SUM(E35:E36)</f>
        <v>-30124</v>
      </c>
      <c r="F37" s="14"/>
      <c r="G37" s="37">
        <f>SUM(G35:G36)</f>
        <v>44304</v>
      </c>
      <c r="H37" s="3"/>
    </row>
    <row r="38" spans="1:8" ht="21.95" customHeight="1">
      <c r="A38" s="24"/>
      <c r="H38" s="3"/>
    </row>
    <row r="39" spans="1:8" ht="21.95" customHeight="1">
      <c r="A39" s="24" t="s">
        <v>10</v>
      </c>
      <c r="H39" s="3"/>
    </row>
    <row r="40" spans="1:8" s="3" customFormat="1" ht="21.95" customHeight="1">
      <c r="B40" s="2"/>
      <c r="C40" s="2"/>
      <c r="D40" s="2"/>
      <c r="E40" s="2"/>
      <c r="F40" s="2"/>
      <c r="G40" s="19"/>
      <c r="H40" s="19" t="s">
        <v>68</v>
      </c>
    </row>
    <row r="41" spans="1:8" s="3" customFormat="1" ht="21.95" customHeight="1">
      <c r="A41" s="1" t="s">
        <v>165</v>
      </c>
      <c r="B41" s="2"/>
      <c r="C41" s="2"/>
      <c r="D41" s="2"/>
      <c r="E41" s="2"/>
      <c r="F41" s="2"/>
      <c r="G41" s="2"/>
      <c r="H41" s="6"/>
    </row>
    <row r="42" spans="1:8" s="3" customFormat="1" ht="21.95" customHeight="1">
      <c r="A42" s="1" t="s">
        <v>99</v>
      </c>
      <c r="B42" s="2"/>
      <c r="C42" s="2"/>
      <c r="D42" s="2"/>
      <c r="E42" s="2"/>
      <c r="F42" s="2"/>
      <c r="G42" s="2"/>
      <c r="H42" s="6"/>
    </row>
    <row r="43" spans="1:8" s="3" customFormat="1" ht="21.95" customHeight="1">
      <c r="A43" s="1" t="s">
        <v>141</v>
      </c>
      <c r="B43" s="2"/>
      <c r="C43" s="2"/>
      <c r="D43" s="2"/>
      <c r="E43" s="2"/>
      <c r="F43" s="2"/>
      <c r="G43" s="2"/>
      <c r="H43" s="6"/>
    </row>
    <row r="44" spans="1:8" s="3" customFormat="1" ht="21.95" customHeight="1">
      <c r="B44" s="2"/>
      <c r="C44" s="2"/>
      <c r="D44" s="2"/>
      <c r="E44" s="2"/>
      <c r="F44" s="2"/>
      <c r="G44" s="5" t="s">
        <v>63</v>
      </c>
      <c r="H44" s="6"/>
    </row>
    <row r="45" spans="1:8" s="3" customFormat="1" ht="21.95" customHeight="1">
      <c r="B45" s="2"/>
      <c r="C45" s="90" t="s">
        <v>147</v>
      </c>
      <c r="D45" s="2"/>
      <c r="E45" s="114" t="s">
        <v>149</v>
      </c>
      <c r="F45" s="114"/>
      <c r="G45" s="114"/>
    </row>
    <row r="46" spans="1:8" s="3" customFormat="1" ht="21.95" customHeight="1">
      <c r="B46" s="2"/>
      <c r="C46" s="91" t="s">
        <v>148</v>
      </c>
      <c r="D46" s="2"/>
      <c r="E46" s="113" t="s">
        <v>146</v>
      </c>
      <c r="F46" s="113"/>
      <c r="G46" s="113"/>
    </row>
    <row r="47" spans="1:8" ht="21.95" customHeight="1">
      <c r="B47" s="28"/>
      <c r="C47" s="85">
        <v>2017</v>
      </c>
      <c r="D47" s="86"/>
      <c r="E47" s="85">
        <v>2017</v>
      </c>
      <c r="F47" s="86"/>
      <c r="G47" s="85">
        <v>2016</v>
      </c>
    </row>
    <row r="48" spans="1:8" ht="21.95" customHeight="1">
      <c r="A48" s="31" t="s">
        <v>41</v>
      </c>
      <c r="C48" s="17"/>
      <c r="D48" s="19"/>
      <c r="E48" s="17"/>
      <c r="F48" s="19"/>
      <c r="G48" s="17"/>
    </row>
    <row r="49" spans="1:7" ht="21.95" customHeight="1">
      <c r="A49" s="71" t="s">
        <v>100</v>
      </c>
      <c r="C49" s="65">
        <v>0</v>
      </c>
      <c r="D49" s="19"/>
      <c r="E49" s="65">
        <v>0</v>
      </c>
      <c r="F49" s="19"/>
      <c r="G49" s="17">
        <v>200410</v>
      </c>
    </row>
    <row r="50" spans="1:7" ht="21.95" customHeight="1">
      <c r="A50" s="71" t="s">
        <v>176</v>
      </c>
      <c r="C50" s="65">
        <v>0</v>
      </c>
      <c r="D50" s="19"/>
      <c r="E50" s="65">
        <v>-600</v>
      </c>
      <c r="F50" s="19"/>
      <c r="G50" s="65">
        <v>0</v>
      </c>
    </row>
    <row r="51" spans="1:7" ht="21.95" customHeight="1">
      <c r="A51" s="71" t="s">
        <v>197</v>
      </c>
      <c r="C51" s="36">
        <v>-27514</v>
      </c>
      <c r="D51" s="36"/>
      <c r="E51" s="36">
        <v>-27514</v>
      </c>
      <c r="F51" s="19"/>
      <c r="G51" s="36">
        <v>-27011</v>
      </c>
    </row>
    <row r="52" spans="1:7" ht="21.95" customHeight="1">
      <c r="A52" s="71" t="s">
        <v>198</v>
      </c>
      <c r="B52" s="36"/>
      <c r="C52" s="65">
        <v>-52</v>
      </c>
      <c r="D52" s="36"/>
      <c r="E52" s="65">
        <v>-52</v>
      </c>
      <c r="F52" s="36"/>
      <c r="G52" s="36">
        <v>-313</v>
      </c>
    </row>
    <row r="53" spans="1:7" ht="21.95" customHeight="1">
      <c r="A53" s="71" t="s">
        <v>177</v>
      </c>
      <c r="B53" s="36"/>
      <c r="C53" s="65">
        <v>-359</v>
      </c>
      <c r="D53" s="36"/>
      <c r="E53" s="65">
        <v>-359</v>
      </c>
      <c r="F53" s="36"/>
      <c r="G53" s="65">
        <v>0</v>
      </c>
    </row>
    <row r="54" spans="1:7" ht="21.95" customHeight="1">
      <c r="A54" s="71" t="s">
        <v>130</v>
      </c>
      <c r="B54" s="36"/>
      <c r="C54" s="36">
        <v>-106980</v>
      </c>
      <c r="D54" s="36"/>
      <c r="E54" s="36">
        <v>-106980</v>
      </c>
      <c r="F54" s="36"/>
      <c r="G54" s="36">
        <v>-207022</v>
      </c>
    </row>
    <row r="55" spans="1:7" ht="21.95" customHeight="1">
      <c r="A55" s="71" t="s">
        <v>142</v>
      </c>
      <c r="B55" s="36"/>
      <c r="C55" s="36">
        <v>37</v>
      </c>
      <c r="D55" s="36"/>
      <c r="E55" s="36">
        <v>37</v>
      </c>
      <c r="F55" s="36"/>
      <c r="G55" s="65">
        <v>20</v>
      </c>
    </row>
    <row r="56" spans="1:7" ht="21.95" customHeight="1">
      <c r="A56" s="31" t="s">
        <v>103</v>
      </c>
      <c r="B56" s="14"/>
      <c r="C56" s="16">
        <f>SUM(C49:C55)</f>
        <v>-134868</v>
      </c>
      <c r="D56" s="14"/>
      <c r="E56" s="16">
        <f>SUM(E49:E55)</f>
        <v>-135468</v>
      </c>
      <c r="F56" s="14"/>
      <c r="G56" s="16">
        <f>SUM(G49:G55)</f>
        <v>-33916</v>
      </c>
    </row>
    <row r="57" spans="1:7" ht="21.95" customHeight="1">
      <c r="A57" s="31" t="s">
        <v>42</v>
      </c>
      <c r="B57" s="14"/>
      <c r="C57" s="14"/>
      <c r="D57" s="14"/>
      <c r="E57" s="14"/>
      <c r="F57" s="14"/>
      <c r="G57" s="14"/>
    </row>
    <row r="58" spans="1:7" ht="21.95" customHeight="1">
      <c r="A58" s="24" t="s">
        <v>123</v>
      </c>
      <c r="B58" s="14"/>
      <c r="C58" s="14"/>
      <c r="D58" s="14"/>
      <c r="E58" s="14"/>
      <c r="F58" s="14"/>
      <c r="G58" s="14"/>
    </row>
    <row r="59" spans="1:7" ht="21.95" customHeight="1">
      <c r="A59" s="24" t="s">
        <v>193</v>
      </c>
      <c r="B59" s="14"/>
      <c r="C59" s="14">
        <v>56722</v>
      </c>
      <c r="D59" s="14"/>
      <c r="E59" s="14">
        <v>56722</v>
      </c>
      <c r="F59" s="14"/>
      <c r="G59" s="14">
        <v>15039</v>
      </c>
    </row>
    <row r="60" spans="1:7" ht="21.95" customHeight="1">
      <c r="A60" s="24" t="s">
        <v>187</v>
      </c>
      <c r="B60" s="14"/>
      <c r="C60" s="14">
        <v>-15000</v>
      </c>
      <c r="D60" s="14"/>
      <c r="E60" s="14">
        <v>-15000</v>
      </c>
      <c r="F60" s="14"/>
      <c r="G60" s="65">
        <v>39978</v>
      </c>
    </row>
    <row r="61" spans="1:7" ht="21.95" customHeight="1">
      <c r="A61" s="24" t="s">
        <v>188</v>
      </c>
      <c r="B61" s="14"/>
      <c r="C61" s="14">
        <v>100000</v>
      </c>
      <c r="D61" s="14"/>
      <c r="E61" s="14">
        <v>100000</v>
      </c>
      <c r="F61" s="14"/>
      <c r="G61" s="65">
        <v>0</v>
      </c>
    </row>
    <row r="62" spans="1:7" ht="21.95" customHeight="1">
      <c r="A62" s="24" t="s">
        <v>124</v>
      </c>
      <c r="B62" s="14"/>
      <c r="C62" s="14">
        <v>-36679</v>
      </c>
      <c r="D62" s="14"/>
      <c r="E62" s="14">
        <v>-36679</v>
      </c>
      <c r="F62" s="14"/>
      <c r="G62" s="65">
        <v>-32853</v>
      </c>
    </row>
    <row r="63" spans="1:7" ht="21.95" customHeight="1">
      <c r="A63" s="71" t="s">
        <v>189</v>
      </c>
      <c r="B63" s="14"/>
      <c r="C63" s="14">
        <v>69000</v>
      </c>
      <c r="D63" s="14"/>
      <c r="E63" s="14">
        <v>69000</v>
      </c>
      <c r="F63" s="14"/>
      <c r="G63" s="65">
        <v>0</v>
      </c>
    </row>
    <row r="64" spans="1:7" ht="21.95" customHeight="1">
      <c r="A64" s="71" t="s">
        <v>190</v>
      </c>
      <c r="B64" s="14"/>
      <c r="C64" s="14">
        <v>-283</v>
      </c>
      <c r="D64" s="14"/>
      <c r="E64" s="14">
        <v>-283</v>
      </c>
      <c r="F64" s="14"/>
      <c r="G64" s="65">
        <v>0</v>
      </c>
    </row>
    <row r="65" spans="1:7" ht="21.95" customHeight="1">
      <c r="A65" s="71" t="s">
        <v>203</v>
      </c>
      <c r="B65" s="14"/>
      <c r="C65" s="14">
        <v>-200</v>
      </c>
      <c r="D65" s="14"/>
      <c r="E65" s="14">
        <v>-200</v>
      </c>
      <c r="F65" s="14"/>
      <c r="G65" s="65">
        <v>-220</v>
      </c>
    </row>
    <row r="66" spans="1:7" ht="21.95" customHeight="1">
      <c r="A66" s="71" t="s">
        <v>191</v>
      </c>
      <c r="B66" s="14"/>
      <c r="C66" s="65">
        <v>-29774</v>
      </c>
      <c r="D66" s="14"/>
      <c r="E66" s="65">
        <v>-29774</v>
      </c>
      <c r="F66" s="14"/>
      <c r="G66" s="65">
        <v>-12202</v>
      </c>
    </row>
    <row r="67" spans="1:7" ht="21.95" customHeight="1">
      <c r="A67" s="71" t="s">
        <v>166</v>
      </c>
      <c r="B67" s="14"/>
      <c r="C67" s="14"/>
      <c r="D67" s="14"/>
      <c r="E67" s="14"/>
      <c r="F67" s="14"/>
      <c r="G67" s="14"/>
    </row>
    <row r="68" spans="1:7" ht="21.95" customHeight="1">
      <c r="A68" s="71" t="s">
        <v>167</v>
      </c>
      <c r="B68" s="14"/>
      <c r="C68" s="65">
        <v>400</v>
      </c>
      <c r="D68" s="14"/>
      <c r="E68" s="65">
        <v>0</v>
      </c>
      <c r="F68" s="14"/>
      <c r="G68" s="65">
        <v>0</v>
      </c>
    </row>
    <row r="69" spans="1:7" ht="21.95" customHeight="1">
      <c r="A69" s="71" t="s">
        <v>143</v>
      </c>
      <c r="B69" s="14"/>
      <c r="C69" s="65">
        <v>0</v>
      </c>
      <c r="D69" s="14"/>
      <c r="E69" s="65">
        <v>0</v>
      </c>
      <c r="F69" s="14"/>
      <c r="G69" s="14">
        <v>-25924</v>
      </c>
    </row>
    <row r="70" spans="1:7" ht="21.95" customHeight="1">
      <c r="A70" s="31" t="s">
        <v>43</v>
      </c>
      <c r="B70" s="14"/>
      <c r="C70" s="16">
        <f>SUM(C59:C69)</f>
        <v>144186</v>
      </c>
      <c r="D70" s="14"/>
      <c r="E70" s="16">
        <f>SUM(E59:E69)</f>
        <v>143786</v>
      </c>
      <c r="F70" s="14"/>
      <c r="G70" s="16">
        <f>SUM(G59:G69)</f>
        <v>-16182</v>
      </c>
    </row>
    <row r="71" spans="1:7" ht="21.95" customHeight="1">
      <c r="A71" s="31" t="s">
        <v>192</v>
      </c>
      <c r="B71" s="14"/>
      <c r="C71" s="36">
        <f>C37+C56+C70</f>
        <v>-20806</v>
      </c>
      <c r="D71" s="14"/>
      <c r="E71" s="36">
        <f>E37+E56+E70</f>
        <v>-21806</v>
      </c>
      <c r="F71" s="14"/>
      <c r="G71" s="36">
        <f>G37+G56+G70</f>
        <v>-5794</v>
      </c>
    </row>
    <row r="72" spans="1:7" ht="21.95" customHeight="1">
      <c r="A72" s="24" t="s">
        <v>88</v>
      </c>
      <c r="B72" s="14"/>
      <c r="C72" s="37">
        <f>BS!I12</f>
        <v>70059</v>
      </c>
      <c r="D72" s="14"/>
      <c r="E72" s="37">
        <f>BS!I12</f>
        <v>70059</v>
      </c>
      <c r="F72" s="14"/>
      <c r="G72" s="37">
        <v>8053</v>
      </c>
    </row>
    <row r="73" spans="1:7" ht="21.95" customHeight="1" thickBot="1">
      <c r="A73" s="33" t="s">
        <v>89</v>
      </c>
      <c r="B73" s="14"/>
      <c r="C73" s="35">
        <f>SUM(C71:C72)</f>
        <v>49253</v>
      </c>
      <c r="D73" s="14"/>
      <c r="E73" s="35">
        <f>SUM(E71:E72)</f>
        <v>48253</v>
      </c>
      <c r="F73" s="14"/>
      <c r="G73" s="35">
        <f>SUM(G71:G72)</f>
        <v>2259</v>
      </c>
    </row>
    <row r="74" spans="1:7" ht="21.95" customHeight="1" thickTop="1">
      <c r="B74" s="14"/>
      <c r="C74" s="14">
        <v>0</v>
      </c>
      <c r="D74" s="14">
        <f>D73-BS!F12</f>
        <v>0</v>
      </c>
      <c r="E74" s="14">
        <v>0</v>
      </c>
      <c r="F74" s="14">
        <f>F73-BS!H12</f>
        <v>0</v>
      </c>
      <c r="G74" s="14">
        <v>0</v>
      </c>
    </row>
    <row r="75" spans="1:7" ht="21.95" customHeight="1">
      <c r="A75" s="33" t="s">
        <v>90</v>
      </c>
      <c r="B75" s="14"/>
      <c r="C75" s="14"/>
      <c r="D75" s="14"/>
      <c r="E75" s="14"/>
      <c r="F75" s="14"/>
      <c r="G75" s="14"/>
    </row>
    <row r="76" spans="1:7" ht="21.95" customHeight="1">
      <c r="A76" s="24" t="s">
        <v>91</v>
      </c>
      <c r="B76" s="14"/>
      <c r="C76" s="14"/>
      <c r="D76" s="14"/>
      <c r="E76" s="14"/>
      <c r="F76" s="14"/>
      <c r="G76" s="14"/>
    </row>
    <row r="77" spans="1:7" ht="21.95" customHeight="1">
      <c r="A77" s="24" t="s">
        <v>131</v>
      </c>
      <c r="B77" s="14"/>
      <c r="C77" s="65">
        <v>0</v>
      </c>
      <c r="D77" s="65"/>
      <c r="E77" s="65">
        <v>0</v>
      </c>
      <c r="F77" s="14"/>
      <c r="G77" s="14">
        <v>45000</v>
      </c>
    </row>
    <row r="78" spans="1:7" ht="21.95" customHeight="1">
      <c r="A78" s="24" t="s">
        <v>133</v>
      </c>
      <c r="B78" s="14"/>
      <c r="C78" s="65">
        <v>0</v>
      </c>
      <c r="D78" s="65"/>
      <c r="E78" s="65">
        <v>0</v>
      </c>
      <c r="F78" s="14"/>
      <c r="G78" s="14">
        <v>2021</v>
      </c>
    </row>
    <row r="79" spans="1:7" ht="21.95" customHeight="1">
      <c r="A79" s="24" t="s">
        <v>126</v>
      </c>
      <c r="B79" s="14"/>
      <c r="C79" s="14">
        <v>18342</v>
      </c>
      <c r="D79" s="14"/>
      <c r="E79" s="14">
        <v>18342</v>
      </c>
      <c r="F79" s="14"/>
      <c r="G79" s="14">
        <v>44328</v>
      </c>
    </row>
    <row r="80" spans="1:7" ht="21.95" customHeight="1">
      <c r="A80" s="24" t="s">
        <v>129</v>
      </c>
      <c r="B80" s="14"/>
      <c r="C80" s="14">
        <v>2463</v>
      </c>
      <c r="D80" s="14"/>
      <c r="E80" s="14">
        <v>2463</v>
      </c>
      <c r="F80" s="14"/>
      <c r="G80" s="65">
        <v>0</v>
      </c>
    </row>
    <row r="81" spans="1:7" ht="21.95" customHeight="1">
      <c r="A81" s="24" t="s">
        <v>134</v>
      </c>
      <c r="B81" s="14"/>
      <c r="C81" s="14"/>
      <c r="D81" s="14"/>
      <c r="E81" s="14"/>
      <c r="F81" s="14"/>
      <c r="G81" s="65"/>
    </row>
    <row r="82" spans="1:7" ht="21.95" customHeight="1">
      <c r="A82" s="24" t="s">
        <v>135</v>
      </c>
      <c r="B82" s="14"/>
      <c r="C82" s="14">
        <v>15846</v>
      </c>
      <c r="D82" s="14"/>
      <c r="E82" s="14">
        <v>15846</v>
      </c>
      <c r="F82" s="14"/>
      <c r="G82" s="65">
        <v>0</v>
      </c>
    </row>
    <row r="83" spans="1:7" ht="21.95" customHeight="1">
      <c r="A83" s="71" t="s">
        <v>199</v>
      </c>
      <c r="B83" s="14"/>
      <c r="C83" s="14"/>
      <c r="D83" s="14"/>
      <c r="E83" s="14"/>
      <c r="F83" s="14"/>
      <c r="G83" s="14"/>
    </row>
    <row r="84" spans="1:7" ht="21.95" customHeight="1">
      <c r="A84" s="71" t="s">
        <v>200</v>
      </c>
      <c r="B84" s="14"/>
      <c r="C84" s="14">
        <v>12100</v>
      </c>
      <c r="D84" s="14"/>
      <c r="E84" s="14">
        <v>12100</v>
      </c>
      <c r="F84" s="14"/>
      <c r="G84" s="65">
        <v>0</v>
      </c>
    </row>
    <row r="85" spans="1:7" ht="21.95" customHeight="1">
      <c r="B85" s="14"/>
      <c r="C85" s="14"/>
      <c r="D85" s="14"/>
      <c r="E85" s="14"/>
      <c r="F85" s="14"/>
      <c r="G85" s="14"/>
    </row>
    <row r="86" spans="1:7" ht="21.95" customHeight="1">
      <c r="A86" s="24" t="s">
        <v>44</v>
      </c>
    </row>
  </sheetData>
  <mergeCells count="4">
    <mergeCell ref="E6:G6"/>
    <mergeCell ref="E7:G7"/>
    <mergeCell ref="E45:G45"/>
    <mergeCell ref="E46:G46"/>
  </mergeCells>
  <pageMargins left="0.74803149606299202" right="0.31496062992126" top="0.70866141732283505" bottom="0.31496062992126" header="0.31496062992126" footer="0.31496062992126"/>
  <pageSetup paperSize="9" scale="76" fitToHeight="7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 </vt:lpstr>
      <vt:lpstr>Conso</vt:lpstr>
      <vt:lpstr>statement of change equity</vt:lpstr>
      <vt:lpstr>CF</vt:lpstr>
      <vt:lpstr>BS!Print_Area</vt:lpstr>
      <vt:lpstr>CF!Print_Area</vt:lpstr>
      <vt:lpstr>'PL '!Print_Area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Chuleewan (Internal Audit)</cp:lastModifiedBy>
  <cp:lastPrinted>2017-08-04T04:18:44Z</cp:lastPrinted>
  <dcterms:created xsi:type="dcterms:W3CDTF">2011-03-15T03:50:46Z</dcterms:created>
  <dcterms:modified xsi:type="dcterms:W3CDTF">2017-08-09T10:25:21Z</dcterms:modified>
</cp:coreProperties>
</file>