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7_A_Audit\A\AIRA Factoring\Q2'17\"/>
    </mc:Choice>
  </mc:AlternateContent>
  <bookViews>
    <workbookView xWindow="-15" yWindow="-15" windowWidth="12075" windowHeight="10155" activeTab="3"/>
  </bookViews>
  <sheets>
    <sheet name="BS" sheetId="1" r:id="rId1"/>
    <sheet name="PL" sheetId="5" r:id="rId2"/>
    <sheet name="statement of change" sheetId="6" r:id="rId3"/>
    <sheet name="cash flow" sheetId="7" r:id="rId4"/>
  </sheets>
  <definedNames>
    <definedName name="_xlnm.Print_Area" localSheetId="0">BS!$A$1:$G$71</definedName>
    <definedName name="_xlnm.Print_Area" localSheetId="3">'cash flow'!$A$1:$H$64</definedName>
    <definedName name="_xlnm.Print_Area" localSheetId="1">PL!$A$1:$G$60</definedName>
    <definedName name="_xlnm.Print_Area" localSheetId="2">'statement of change'!$A$1:$M$27</definedName>
  </definedNames>
  <calcPr calcId="152511"/>
</workbook>
</file>

<file path=xl/calcChain.xml><?xml version="1.0" encoding="utf-8"?>
<calcChain xmlns="http://schemas.openxmlformats.org/spreadsheetml/2006/main">
  <c r="E18" i="6" l="1"/>
  <c r="K26" i="6"/>
  <c r="I26" i="6"/>
  <c r="G26" i="6"/>
  <c r="C26" i="6"/>
  <c r="G51" i="7" l="1"/>
  <c r="E51" i="7"/>
  <c r="G46" i="7"/>
  <c r="E46" i="7"/>
  <c r="E28" i="7"/>
  <c r="C18" i="6"/>
  <c r="M18" i="6" s="1"/>
  <c r="G45" i="5"/>
  <c r="E45" i="5"/>
  <c r="G42" i="5"/>
  <c r="G46" i="5" s="1"/>
  <c r="G48" i="5" s="1"/>
  <c r="G50" i="5" s="1"/>
  <c r="G54" i="5" s="1"/>
  <c r="E42" i="5"/>
  <c r="G15" i="5"/>
  <c r="E15" i="5"/>
  <c r="G12" i="5"/>
  <c r="G16" i="5" s="1"/>
  <c r="G18" i="5" s="1"/>
  <c r="G20" i="5" s="1"/>
  <c r="G24" i="5" s="1"/>
  <c r="E12" i="5"/>
  <c r="G63" i="1"/>
  <c r="E63" i="1"/>
  <c r="G50" i="1"/>
  <c r="E50" i="1"/>
  <c r="G46" i="1"/>
  <c r="G51" i="1" s="1"/>
  <c r="G64" i="1" s="1"/>
  <c r="G65" i="1" s="1"/>
  <c r="E46" i="1"/>
  <c r="E51" i="1" s="1"/>
  <c r="E64" i="1" s="1"/>
  <c r="E65" i="1" s="1"/>
  <c r="G24" i="1"/>
  <c r="E24" i="1"/>
  <c r="G16" i="1"/>
  <c r="G25" i="1" s="1"/>
  <c r="E16" i="1"/>
  <c r="E25" i="1" s="1"/>
  <c r="E46" i="5" l="1"/>
  <c r="E48" i="5" s="1"/>
  <c r="E50" i="5" s="1"/>
  <c r="E16" i="5"/>
  <c r="E18" i="5" s="1"/>
  <c r="E20" i="5" s="1"/>
  <c r="E24" i="5" s="1"/>
  <c r="E24" i="6"/>
  <c r="E26" i="6" s="1"/>
  <c r="M23" i="6"/>
  <c r="M22" i="6"/>
  <c r="I21" i="6"/>
  <c r="G21" i="6"/>
  <c r="G24" i="6" s="1"/>
  <c r="E21" i="6"/>
  <c r="C21" i="6"/>
  <c r="M20" i="6"/>
  <c r="I24" i="6"/>
  <c r="G16" i="6"/>
  <c r="M15" i="6"/>
  <c r="M14" i="6"/>
  <c r="M13" i="6"/>
  <c r="M12" i="6"/>
  <c r="I11" i="6"/>
  <c r="I16" i="6" s="1"/>
  <c r="G11" i="6"/>
  <c r="E11" i="6"/>
  <c r="E16" i="6" s="1"/>
  <c r="C11" i="6"/>
  <c r="C16" i="6" s="1"/>
  <c r="M10" i="6"/>
  <c r="M8" i="6"/>
  <c r="E54" i="5" l="1"/>
  <c r="K19" i="6"/>
  <c r="C24" i="6"/>
  <c r="G8" i="7"/>
  <c r="G19" i="7" s="1"/>
  <c r="G31" i="7" s="1"/>
  <c r="G33" i="7" s="1"/>
  <c r="G52" i="7" s="1"/>
  <c r="G54" i="7" s="1"/>
  <c r="E8" i="7" l="1"/>
  <c r="E19" i="7" s="1"/>
  <c r="E31" i="7" s="1"/>
  <c r="E33" i="7" s="1"/>
  <c r="E52" i="7" s="1"/>
  <c r="E54" i="7" s="1"/>
  <c r="K9" i="6"/>
  <c r="M9" i="6" l="1"/>
  <c r="M11" i="6" s="1"/>
  <c r="M16" i="6" s="1"/>
  <c r="K11" i="6"/>
  <c r="K16" i="6" s="1"/>
  <c r="K21" i="6"/>
  <c r="K24" i="6" s="1"/>
  <c r="M19" i="6"/>
  <c r="M21" i="6" s="1"/>
  <c r="M24" i="6" s="1"/>
  <c r="M26" i="6" s="1"/>
</calcChain>
</file>

<file path=xl/sharedStrings.xml><?xml version="1.0" encoding="utf-8"?>
<sst xmlns="http://schemas.openxmlformats.org/spreadsheetml/2006/main" count="226" uniqueCount="156">
  <si>
    <t>บริษัท ไอร่า แฟคตอริ่ง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</si>
  <si>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</si>
  <si>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</si>
  <si>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</si>
  <si>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</si>
  <si>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</si>
  <si>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ลูกหนี้เงินให้กู้ยืมที่ถึงกำหนดชำระภายในหนึ่งปี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</si>
  <si>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</si>
  <si>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</si>
  <si>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</si>
  <si>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</si>
  <si>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</si>
  <si>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</si>
  <si>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</si>
  <si>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</si>
  <si>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</si>
  <si>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</si>
  <si>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เงินประกันจากการซื้อสิทธิเรียกร้อง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</si>
  <si>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</si>
  <si>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</si>
  <si>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</si>
  <si>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</si>
  <si>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</si>
  <si>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</si>
  <si>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</si>
  <si>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</si>
  <si>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</si>
  <si>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</si>
  <si>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</si>
  <si>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</si>
  <si>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</si>
  <si>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</si>
  <si>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</si>
  <si>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</si>
  <si>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</si>
  <si>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</si>
  <si>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</si>
  <si>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</si>
  <si>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รายได้ดอกเบี้ยจากการซื้อสิทธิเรียกร้อง</t>
  </si>
  <si>
    <t>ค่าธรรมเนียมและบริการรับ</t>
  </si>
  <si>
    <t>รายได้อื่น</t>
  </si>
  <si>
    <t>รวมรายได้</t>
  </si>
  <si>
    <t>ค่าใช้จ่าย</t>
  </si>
  <si>
    <t xml:space="preserve">ค่าใช้จ่ายในการบริหาร </t>
  </si>
  <si>
    <t>รวมค่าใช้จ่าย</t>
  </si>
  <si>
    <t>ค่าใช้จ่ายทางการเงิน</t>
  </si>
  <si>
    <t>กำไรขาดทุนเบ็ดเสร็จอื่น:</t>
  </si>
  <si>
    <t xml:space="preserve">กำไรต่อหุ้น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</si>
  <si>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</si>
  <si>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</si>
  <si>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</si>
  <si>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</si>
  <si>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</si>
  <si>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</si>
  <si>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</si>
  <si>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ลูกหนี้จากการซื้อสิทธิเรียกร้อง</t>
  </si>
  <si>
    <t xml:space="preserve">   ลูกหนี้เงินให้กู้ยืม</t>
  </si>
  <si>
    <t xml:space="preserve">   สินทรัพย์หมุนเวียนอื่น</t>
  </si>
  <si>
    <t xml:space="preserve">   เงินมัดจำและเงินประกัน</t>
  </si>
  <si>
    <t>หนี้สินดำเนินงานเพิ่มขึ้น (ลดลง)</t>
  </si>
  <si>
    <t xml:space="preserve">   เงินประกันจากการซื้อสิทธิเรียกร้อง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</si>
  <si>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</si>
  <si>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</si>
  <si>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</si>
  <si>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</si>
  <si>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</si>
  <si>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</si>
  <si>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</si>
  <si>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</si>
  <si>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</si>
  <si>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กำไรสะสม</t>
  </si>
  <si>
    <t>รวม</t>
  </si>
  <si>
    <t>และชำระแล้ว</t>
  </si>
  <si>
    <t>หุ้นสามัญ</t>
  </si>
  <si>
    <t>จัดสรรแล้ว</t>
  </si>
  <si>
    <t>ยังไม่ได้จัดสรร</t>
  </si>
  <si>
    <t>ส่วนของผู้ถือหุ้น</t>
  </si>
  <si>
    <t>ลูกหนี้จากการซื้อสิทธิเรียกร้อง</t>
  </si>
  <si>
    <t>อุปกรณ์</t>
  </si>
  <si>
    <t xml:space="preserve">   ทุนออกจำหน่ายและชำระเต็มมูลค่าแล้ว</t>
  </si>
  <si>
    <t>เจ้าหนี้อื่น</t>
  </si>
  <si>
    <t>ลูกหนี้อื่น</t>
  </si>
  <si>
    <t xml:space="preserve">   ลูกหนี้อื่น</t>
  </si>
  <si>
    <t xml:space="preserve">   เจ้าหนี้อื่น</t>
  </si>
  <si>
    <t>ค่าใช้จ่ายภาษีเงินได้</t>
  </si>
  <si>
    <t>กำไรก่อนค่าใช้จ่ายทางการเงินและค่าใช้จ่ายภาษีเงินได้</t>
  </si>
  <si>
    <t>สินทรัพย์ภาษีเงินได้รอการตัดบัญชี</t>
  </si>
  <si>
    <t>ส่วนทุน</t>
  </si>
  <si>
    <t>จากบริษัทใหญ่</t>
  </si>
  <si>
    <t>ส่วนทุนจากบริษัทใหญ่</t>
  </si>
  <si>
    <t>หนี้สินไม่หมุนเวียนอื่น</t>
  </si>
  <si>
    <t>การจ่ายโดยใช้หุ้นเป็นเกณฑ์</t>
  </si>
  <si>
    <t xml:space="preserve">   รายการจ่ายโดยใช้หุ้นเป็นเกณฑ์</t>
  </si>
  <si>
    <t xml:space="preserve">   หนี้สินไม่หมุนเวียนอื่น</t>
  </si>
  <si>
    <t>ณ วันที่</t>
  </si>
  <si>
    <t>สินทรัพย์รอการขาย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</si>
  <si>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</si>
  <si>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</si>
  <si>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</si>
  <si>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</si>
  <si>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 xml:space="preserve"> (ยังไม่ได้ตรวจสอบ แต่สอบทานแล้ว)</t>
  </si>
  <si>
    <t>(ยังไม่ได้ตรวจสอบ แต่สอบทานแล้ว)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</si>
  <si>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</si>
  <si>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</si>
  <si>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</si>
  <si>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</si>
  <si>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</si>
  <si>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</t>
  </si>
  <si>
    <t>สินทรัพย์ไม่มีตัวตน</t>
  </si>
  <si>
    <t>เงินเบิกเกินบัญชีและเงินกู้ยืมระยะสั้นจากสถาบันการเงิน</t>
  </si>
  <si>
    <t xml:space="preserve">      หุ้นสามัญ 1,600,000,000 หุ้น มูลค่าหุ้นละ 0.25 บาท</t>
  </si>
  <si>
    <t>6</t>
  </si>
  <si>
    <t>กำไรต่อหุ้นขั้นพื้นฐาน</t>
  </si>
  <si>
    <t>เงินสดรับจากการจำหน่ายอุปกรณ์</t>
  </si>
  <si>
    <t>เงินสดจ่ายซื้ออุปกรณ์</t>
  </si>
  <si>
    <t>เงินสดจ่ายซื้อสินทรัพย์ไม่มีตัวตน</t>
  </si>
  <si>
    <t>ยอดคงเหลือ ณ วันที่ 31 ธันวาคม 2559</t>
  </si>
  <si>
    <t>31 ธันวาคม 2559</t>
  </si>
  <si>
    <t>ลูกหนี้เงินให้กู้ยืม - สุทธิจากส่วนที่ถึงกำหนดชำระภายในหนึ่งปี</t>
  </si>
  <si>
    <t>เงินปันผลค้างจ่าย</t>
  </si>
  <si>
    <t>เจ้าหนี้เงินรอคืน</t>
  </si>
  <si>
    <t xml:space="preserve">3, 4 </t>
  </si>
  <si>
    <t>5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</si>
  <si>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</si>
  <si>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</si>
  <si>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>ยอดคงเหลือ ณ วันที่ 31 ธันวาคม 2558</t>
  </si>
  <si>
    <t>7</t>
  </si>
  <si>
    <t>ณ วันที่ 30 มิถุนายน 2560</t>
  </si>
  <si>
    <t>30 มิถุนายน 2560</t>
  </si>
  <si>
    <t xml:space="preserve">กำไรขาดทุนเบ็ดเสร็จรวมสำหรับงวด </t>
  </si>
  <si>
    <t>ออกหุ้นสามัญเพิ่มทุน (หมายเหตุ ...)</t>
  </si>
  <si>
    <t>โอนไปสำรองตามกฎหมาย (หมายเหตุ 17)</t>
  </si>
  <si>
    <t>ยอดคงเหลือ ณ วันที่ 30 มิถุนายน 2559</t>
  </si>
  <si>
    <t xml:space="preserve">   ค่าเผื่อหนี้สงสัยจะสูญ (โอนกลับ)</t>
  </si>
  <si>
    <t xml:space="preserve">   ค่าเผื่อการด้อยค่าสินทรัพย์รอการขาย</t>
  </si>
  <si>
    <t xml:space="preserve">   กำไรจากการจำหน่ายสินทรัพย์</t>
  </si>
  <si>
    <t>เงินสดสุทธิใช้ไปในกิจกรรมลงทุน</t>
  </si>
  <si>
    <t>ข้อมูลกระแสเงินสดเพิ่มเติม</t>
  </si>
  <si>
    <t>สำหรับงวดสามเดือนสิ้นสุดวันที่ 30 มิถุนายน 2560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</si>
  <si>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</si>
  <si>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</si>
  <si>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8</t>
  </si>
  <si>
    <t>เงินปันผลจ่าย (หมายเหตุ 10)</t>
  </si>
  <si>
    <t>กำไรก่อนค่าใช้จ่ายภาษีเงินได้</t>
  </si>
  <si>
    <t xml:space="preserve">   กำไรสำหรับงวด (บาท/หุ้น)</t>
  </si>
  <si>
    <t>กำไรก่อนภาษี</t>
  </si>
  <si>
    <t>รายการปรับกระทบยอดกำไรก่อนภาษีเป็นเงินสดรับ (จ่าย)</t>
  </si>
  <si>
    <t>เงินสดจ่ายเงินปันผล</t>
  </si>
  <si>
    <t>เงินสดจ่ายดอกเบี้ย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</si>
  <si>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</si>
  <si>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</si>
  <si>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</si>
  <si>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</si>
  <si>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เจ้าหนี้อื่นจากการซื้ออุปกรณ์เพิ่มขึ้น (ลดลง)</t>
  </si>
  <si>
    <t xml:space="preserve">   เจ้าหนี้อื่นจากการซื้อสินทรัพย์ไม่มีตัวตนเพิ่มขึ้น</t>
  </si>
  <si>
    <t>เงินกู้ยืมระยะสั้นจากสถาบันการเงินเพิ่มขึ้น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</si>
</sst>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#,##0.000_);\(#,##0.000\)"/>
  </numFmts>
  <fonts count="1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125">
    <xf numFmtId="0" fontId="0" fillId="0" borderId="0" xfId="0"/>
    <xf numFmtId="41" fontId="4" fillId="0" borderId="0" xfId="0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quotePrefix="1" applyNumberFormat="1" applyFont="1" applyFill="1" applyAlignment="1">
      <alignment horizontal="center" vertical="center"/>
    </xf>
    <xf numFmtId="0" fontId="4" fillId="0" borderId="4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Continuous"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 vertical="top"/>
    </xf>
    <xf numFmtId="0" fontId="3" fillId="0" borderId="0" xfId="0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left"/>
    </xf>
    <xf numFmtId="0" fontId="2" fillId="0" borderId="0" xfId="2" applyNumberFormat="1" applyFont="1" applyFill="1" applyAlignment="1">
      <alignment horizontal="left" vertical="justify"/>
    </xf>
    <xf numFmtId="37" fontId="2" fillId="0" borderId="0" xfId="0" applyNumberFormat="1" applyFont="1" applyFill="1" applyAlignment="1">
      <alignment horizontal="left" vertical="top"/>
    </xf>
    <xf numFmtId="0" fontId="4" fillId="0" borderId="0" xfId="0" applyFont="1" applyFill="1" applyBorder="1" applyAlignment="1">
      <alignment horizontal="left"/>
    </xf>
    <xf numFmtId="41" fontId="4" fillId="0" borderId="0" xfId="0" applyNumberFormat="1" applyFont="1" applyFill="1" applyBorder="1" applyAlignment="1">
      <alignment horizontal="left"/>
    </xf>
    <xf numFmtId="166" fontId="4" fillId="0" borderId="0" xfId="2" applyNumberFormat="1" applyFont="1" applyFill="1" applyAlignment="1">
      <alignment horizontal="center"/>
    </xf>
    <xf numFmtId="4" fontId="4" fillId="0" borderId="0" xfId="1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 vertical="top"/>
    </xf>
    <xf numFmtId="4" fontId="4" fillId="0" borderId="0" xfId="1" applyNumberFormat="1" applyFont="1" applyFill="1" applyBorder="1" applyAlignment="1">
      <alignment horizontal="center" vertical="justify"/>
    </xf>
    <xf numFmtId="164" fontId="4" fillId="0" borderId="1" xfId="0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 wrapText="1"/>
    </xf>
    <xf numFmtId="41" fontId="4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0" fontId="4" fillId="0" borderId="0" xfId="0" applyNumberFormat="1" applyFont="1" applyFill="1"/>
    <xf numFmtId="0" fontId="4" fillId="0" borderId="0" xfId="0" applyFont="1" applyFill="1"/>
    <xf numFmtId="4" fontId="4" fillId="0" borderId="0" xfId="1" applyNumberFormat="1" applyFont="1" applyFill="1"/>
    <xf numFmtId="166" fontId="4" fillId="0" borderId="0" xfId="2" applyNumberFormat="1" applyFont="1" applyFill="1"/>
    <xf numFmtId="0" fontId="2" fillId="0" borderId="0" xfId="0" applyFont="1" applyFill="1" applyAlignment="1"/>
    <xf numFmtId="0" fontId="4" fillId="0" borderId="0" xfId="2" applyNumberFormat="1" applyFont="1" applyFill="1" applyAlignment="1"/>
    <xf numFmtId="166" fontId="2" fillId="0" borderId="0" xfId="2" applyNumberFormat="1" applyFont="1" applyFill="1" applyBorder="1" applyAlignment="1"/>
    <xf numFmtId="4" fontId="4" fillId="0" borderId="0" xfId="1" applyNumberFormat="1" applyFont="1" applyFill="1" applyBorder="1" applyAlignment="1">
      <alignment vertical="justify"/>
    </xf>
    <xf numFmtId="166" fontId="4" fillId="0" borderId="0" xfId="2" applyNumberFormat="1" applyFont="1" applyFill="1" applyBorder="1"/>
    <xf numFmtId="166" fontId="2" fillId="0" borderId="0" xfId="2" applyNumberFormat="1" applyFont="1" applyFill="1" applyAlignment="1"/>
    <xf numFmtId="41" fontId="4" fillId="0" borderId="0" xfId="1" applyNumberFormat="1" applyFont="1" applyFill="1" applyAlignment="1">
      <alignment horizontal="right"/>
    </xf>
    <xf numFmtId="41" fontId="4" fillId="0" borderId="1" xfId="0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/>
    <xf numFmtId="41" fontId="4" fillId="0" borderId="6" xfId="0" applyNumberFormat="1" applyFont="1" applyFill="1" applyBorder="1" applyAlignment="1">
      <alignment horizontal="right" vertical="center"/>
    </xf>
    <xf numFmtId="0" fontId="2" fillId="0" borderId="0" xfId="2" applyNumberFormat="1" applyFont="1" applyFill="1" applyAlignment="1"/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3" fontId="4" fillId="0" borderId="0" xfId="1" applyNumberFormat="1" applyFont="1" applyFill="1"/>
    <xf numFmtId="0" fontId="2" fillId="0" borderId="0" xfId="0" applyFont="1" applyFill="1" applyBorder="1" applyAlignment="1">
      <alignment vertical="center"/>
    </xf>
    <xf numFmtId="0" fontId="4" fillId="0" borderId="0" xfId="0" applyNumberFormat="1" applyFont="1" applyFill="1" applyAlignment="1">
      <alignment vertical="top"/>
    </xf>
    <xf numFmtId="41" fontId="4" fillId="0" borderId="0" xfId="1" applyNumberFormat="1" applyFont="1" applyFill="1" applyBorder="1" applyAlignment="1"/>
    <xf numFmtId="41" fontId="4" fillId="0" borderId="1" xfId="1" applyNumberFormat="1" applyFont="1" applyFill="1" applyBorder="1" applyAlignment="1"/>
    <xf numFmtId="0" fontId="2" fillId="0" borderId="0" xfId="0" applyFont="1" applyFill="1" applyBorder="1" applyAlignment="1">
      <alignment horizontal="left" vertical="center"/>
    </xf>
    <xf numFmtId="41" fontId="4" fillId="0" borderId="6" xfId="1" applyNumberFormat="1" applyFont="1" applyFill="1" applyBorder="1"/>
    <xf numFmtId="41" fontId="4" fillId="0" borderId="0" xfId="1" applyNumberFormat="1" applyFont="1" applyFill="1" applyBorder="1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41" fontId="4" fillId="0" borderId="0" xfId="0" applyNumberFormat="1" applyFont="1" applyFill="1" applyAlignment="1">
      <alignment horizontal="center"/>
    </xf>
    <xf numFmtId="41" fontId="4" fillId="0" borderId="2" xfId="1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center"/>
    </xf>
    <xf numFmtId="41" fontId="4" fillId="0" borderId="6" xfId="1" applyNumberFormat="1" applyFont="1" applyFill="1" applyBorder="1" applyAlignment="1">
      <alignment horizontal="right"/>
    </xf>
    <xf numFmtId="167" fontId="4" fillId="0" borderId="3" xfId="1" applyNumberFormat="1" applyFont="1" applyFill="1" applyBorder="1"/>
    <xf numFmtId="39" fontId="4" fillId="0" borderId="0" xfId="0" applyNumberFormat="1" applyFont="1" applyFill="1"/>
    <xf numFmtId="41" fontId="4" fillId="0" borderId="0" xfId="0" applyNumberFormat="1" applyFont="1" applyFill="1" applyAlignment="1"/>
    <xf numFmtId="41" fontId="4" fillId="0" borderId="0" xfId="0" applyNumberFormat="1" applyFont="1" applyFill="1" applyBorder="1" applyAlignment="1"/>
    <xf numFmtId="41" fontId="4" fillId="0" borderId="0" xfId="1" applyNumberFormat="1" applyFont="1" applyFill="1"/>
    <xf numFmtId="41" fontId="4" fillId="0" borderId="0" xfId="0" applyNumberFormat="1" applyFont="1" applyFill="1"/>
    <xf numFmtId="41" fontId="4" fillId="0" borderId="2" xfId="1" applyNumberFormat="1" applyFont="1" applyFill="1" applyBorder="1" applyAlignment="1"/>
    <xf numFmtId="41" fontId="4" fillId="0" borderId="2" xfId="1" applyNumberFormat="1" applyFont="1" applyFill="1" applyBorder="1"/>
    <xf numFmtId="0" fontId="4" fillId="0" borderId="0" xfId="0" applyFont="1" applyFill="1" applyBorder="1" applyAlignment="1">
      <alignment horizontal="left" vertical="center"/>
    </xf>
    <xf numFmtId="4" fontId="4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</cellXfs>
  <cellStyles count="3">
    <cellStyle name="Comma" xfId="1" builtinId="3"/>
    <cellStyle name="Comma_Chg in share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showGridLines="0" view="pageBreakPreview" topLeftCell="A49" zoomScaleNormal="97" zoomScaleSheetLayoutView="100" workbookViewId="0">
      <selection activeCell="F55" sqref="F55"/>
    </sheetView>
  </sheetViews>
  <sheetFormatPr defaultColWidth="11" defaultRowHeight="23.25" x14ac:dyDescent="0.2"/>
  <cols>
    <col min="1" max="1" width="35.42578125" style="5" customWidth="1"/>
    <col min="2" max="2" width="12.7109375" style="20" customWidth="1"/>
    <col min="3" max="3" width="9.42578125" style="18" customWidth="1"/>
    <col min="4" max="4" width="2.140625" style="20" customWidth="1"/>
    <col min="5" max="5" width="14.7109375" style="14" customWidth="1"/>
    <col min="6" max="6" width="2.140625" style="25" customWidth="1"/>
    <col min="7" max="7" width="14.7109375" style="14" customWidth="1"/>
    <col min="8" max="8" width="19.140625" style="20" customWidth="1"/>
    <col min="9" max="28" width="40.7109375" style="20" customWidth="1"/>
    <col min="29" max="16384" width="11" style="20"/>
  </cols>
  <sheetData>
    <row r="1" spans="1:7" x14ac:dyDescent="0.2">
      <c r="A1" s="12" t="s">
        <v>0</v>
      </c>
      <c r="B1" s="17"/>
      <c r="D1" s="17"/>
      <c r="E1" s="19"/>
      <c r="F1" s="19"/>
      <c r="G1" s="19"/>
    </row>
    <row r="2" spans="1:7" x14ac:dyDescent="0.2">
      <c r="A2" s="21" t="s">
        <v>1</v>
      </c>
      <c r="B2" s="17"/>
      <c r="D2" s="17"/>
      <c r="E2" s="19"/>
      <c r="F2" s="19"/>
      <c r="G2" s="19"/>
    </row>
    <row r="3" spans="1:7" x14ac:dyDescent="0.2">
      <c r="A3" s="3" t="s">
        <v>127</v>
      </c>
      <c r="B3" s="17"/>
      <c r="D3" s="17"/>
      <c r="E3" s="19"/>
      <c r="F3" s="19"/>
      <c r="G3" s="19"/>
    </row>
    <row r="4" spans="1:7" x14ac:dyDescent="0.2">
      <c r="B4" s="22"/>
      <c r="C4" s="23"/>
      <c r="D4" s="24"/>
      <c r="E4" s="25"/>
      <c r="G4" s="51" t="s">
        <v>99</v>
      </c>
    </row>
    <row r="5" spans="1:7" x14ac:dyDescent="0.2">
      <c r="B5" s="22"/>
      <c r="C5" s="23"/>
      <c r="D5" s="24"/>
      <c r="E5" s="33" t="s">
        <v>94</v>
      </c>
      <c r="G5" s="33" t="s">
        <v>94</v>
      </c>
    </row>
    <row r="6" spans="1:7" x14ac:dyDescent="0.2">
      <c r="A6" s="21"/>
      <c r="B6" s="26"/>
      <c r="C6" s="27" t="s">
        <v>2</v>
      </c>
      <c r="D6" s="28"/>
      <c r="E6" s="29" t="s">
        <v>128</v>
      </c>
      <c r="F6" s="4"/>
      <c r="G6" s="29" t="s">
        <v>117</v>
      </c>
    </row>
    <row r="7" spans="1:7" x14ac:dyDescent="0.2">
      <c r="A7" s="21"/>
      <c r="B7" s="26"/>
      <c r="C7" s="39"/>
      <c r="D7" s="28"/>
      <c r="E7" s="52" t="s">
        <v>96</v>
      </c>
      <c r="F7" s="52"/>
      <c r="G7" s="52" t="s">
        <v>97</v>
      </c>
    </row>
    <row r="8" spans="1:7" x14ac:dyDescent="0.2">
      <c r="A8" s="21"/>
      <c r="B8" s="26"/>
      <c r="C8" s="39"/>
      <c r="D8" s="28"/>
      <c r="E8" s="52" t="s">
        <v>98</v>
      </c>
      <c r="F8" s="52"/>
      <c r="G8" s="52"/>
    </row>
    <row r="9" spans="1:7" x14ac:dyDescent="0.2">
      <c r="A9" s="21" t="s">
        <v>3</v>
      </c>
      <c r="B9" s="26"/>
      <c r="C9" s="23"/>
      <c r="D9" s="28"/>
      <c r="E9" s="32"/>
      <c r="F9" s="32"/>
      <c r="G9" s="64"/>
    </row>
    <row r="10" spans="1:7" x14ac:dyDescent="0.2">
      <c r="A10" s="13" t="s">
        <v>4</v>
      </c>
    </row>
    <row r="11" spans="1:7" x14ac:dyDescent="0.2">
      <c r="A11" s="11" t="s">
        <v>5</v>
      </c>
      <c r="C11" s="65"/>
      <c r="E11" s="16">
        <v>58749</v>
      </c>
      <c r="F11" s="33"/>
      <c r="G11" s="16">
        <v>62941</v>
      </c>
    </row>
    <row r="12" spans="1:7" x14ac:dyDescent="0.2">
      <c r="A12" s="11" t="s">
        <v>77</v>
      </c>
      <c r="C12" s="65" t="s">
        <v>121</v>
      </c>
      <c r="E12" s="16">
        <v>2172146</v>
      </c>
      <c r="F12" s="33"/>
      <c r="G12" s="16">
        <v>2116439</v>
      </c>
    </row>
    <row r="13" spans="1:7" x14ac:dyDescent="0.2">
      <c r="A13" s="11" t="s">
        <v>6</v>
      </c>
      <c r="C13" s="65" t="s">
        <v>122</v>
      </c>
      <c r="E13" s="2">
        <v>7232</v>
      </c>
      <c r="F13" s="34"/>
      <c r="G13" s="2">
        <v>6032</v>
      </c>
    </row>
    <row r="14" spans="1:7" x14ac:dyDescent="0.2">
      <c r="A14" s="11" t="s">
        <v>81</v>
      </c>
      <c r="C14" s="65"/>
      <c r="E14" s="2">
        <v>64</v>
      </c>
      <c r="F14" s="34"/>
      <c r="G14" s="2">
        <v>2388</v>
      </c>
    </row>
    <row r="15" spans="1:7" x14ac:dyDescent="0.2">
      <c r="A15" s="11" t="s">
        <v>7</v>
      </c>
      <c r="C15" s="65"/>
      <c r="E15" s="2">
        <v>1024</v>
      </c>
      <c r="F15" s="33"/>
      <c r="G15" s="2">
        <v>779</v>
      </c>
    </row>
    <row r="16" spans="1:7" x14ac:dyDescent="0.2">
      <c r="A16" s="12" t="s">
        <v>8</v>
      </c>
      <c r="C16" s="65"/>
      <c r="E16" s="36">
        <f>SUM(E11:E15)</f>
        <v>2239215</v>
      </c>
      <c r="F16" s="33"/>
      <c r="G16" s="36">
        <f>SUM(G11:G15)</f>
        <v>2188579</v>
      </c>
    </row>
    <row r="17" spans="1:8" x14ac:dyDescent="0.2">
      <c r="A17" s="12" t="s">
        <v>9</v>
      </c>
      <c r="C17" s="65"/>
      <c r="E17" s="16"/>
      <c r="F17" s="33"/>
      <c r="G17" s="16"/>
    </row>
    <row r="18" spans="1:8" x14ac:dyDescent="0.2">
      <c r="A18" s="11" t="s">
        <v>118</v>
      </c>
      <c r="C18" s="65" t="s">
        <v>122</v>
      </c>
      <c r="E18" s="16">
        <v>20897</v>
      </c>
      <c r="F18" s="33"/>
      <c r="G18" s="16">
        <v>24628</v>
      </c>
    </row>
    <row r="19" spans="1:8" x14ac:dyDescent="0.2">
      <c r="A19" s="11" t="s">
        <v>78</v>
      </c>
      <c r="C19" s="65"/>
      <c r="E19" s="16">
        <v>9425</v>
      </c>
      <c r="F19" s="33"/>
      <c r="G19" s="16">
        <v>11524</v>
      </c>
    </row>
    <row r="20" spans="1:8" x14ac:dyDescent="0.2">
      <c r="A20" s="11" t="s">
        <v>108</v>
      </c>
      <c r="C20" s="65"/>
      <c r="E20" s="16">
        <v>3917</v>
      </c>
      <c r="F20" s="33"/>
      <c r="G20" s="16">
        <v>4099</v>
      </c>
    </row>
    <row r="21" spans="1:8" x14ac:dyDescent="0.2">
      <c r="A21" s="11" t="s">
        <v>10</v>
      </c>
      <c r="C21" s="65"/>
      <c r="E21" s="16">
        <v>1795</v>
      </c>
      <c r="F21" s="33"/>
      <c r="G21" s="16">
        <v>1729</v>
      </c>
    </row>
    <row r="22" spans="1:8" x14ac:dyDescent="0.2">
      <c r="A22" s="11" t="s">
        <v>86</v>
      </c>
      <c r="C22" s="65"/>
      <c r="E22" s="16">
        <v>5375</v>
      </c>
      <c r="F22" s="33"/>
      <c r="G22" s="16">
        <v>4847</v>
      </c>
      <c r="H22" s="25"/>
    </row>
    <row r="23" spans="1:8" x14ac:dyDescent="0.2">
      <c r="A23" s="11" t="s">
        <v>95</v>
      </c>
      <c r="C23" s="65" t="s">
        <v>111</v>
      </c>
      <c r="E23" s="35">
        <v>9231</v>
      </c>
      <c r="F23" s="33"/>
      <c r="G23" s="35">
        <v>9231</v>
      </c>
      <c r="H23" s="25"/>
    </row>
    <row r="24" spans="1:8" x14ac:dyDescent="0.2">
      <c r="A24" s="12" t="s">
        <v>11</v>
      </c>
      <c r="E24" s="36">
        <f>SUM(E18:E23)</f>
        <v>50640</v>
      </c>
      <c r="F24" s="33"/>
      <c r="G24" s="36">
        <f>SUM(G18:G23)</f>
        <v>56058</v>
      </c>
    </row>
    <row r="25" spans="1:8" ht="24" thickBot="1" x14ac:dyDescent="0.25">
      <c r="A25" s="12" t="s">
        <v>12</v>
      </c>
      <c r="E25" s="66">
        <f>SUM(E16,E24)</f>
        <v>2289855</v>
      </c>
      <c r="F25" s="33"/>
      <c r="G25" s="66">
        <f>SUM(G16,G24)</f>
        <v>2244637</v>
      </c>
    </row>
    <row r="26" spans="1:8" ht="24" thickTop="1" x14ac:dyDescent="0.2">
      <c r="A26" s="12"/>
      <c r="E26" s="2"/>
      <c r="F26" s="33"/>
      <c r="G26" s="2"/>
    </row>
    <row r="27" spans="1:8" x14ac:dyDescent="0.2">
      <c r="A27" s="121" t="s">
        <v>13</v>
      </c>
      <c r="B27" s="121"/>
      <c r="C27" s="121"/>
      <c r="D27" s="121"/>
      <c r="E27" s="121"/>
      <c r="F27" s="121"/>
      <c r="G27" s="121"/>
    </row>
    <row r="28" spans="1:8" x14ac:dyDescent="0.2">
      <c r="A28" s="103"/>
      <c r="B28" s="103"/>
      <c r="C28" s="103"/>
      <c r="D28" s="103"/>
      <c r="E28" s="103"/>
      <c r="F28" s="103"/>
      <c r="G28" s="103"/>
    </row>
    <row r="29" spans="1:8" ht="21" customHeight="1" x14ac:dyDescent="0.2">
      <c r="A29" s="12" t="s">
        <v>0</v>
      </c>
      <c r="B29" s="17"/>
      <c r="D29" s="17"/>
      <c r="E29" s="19"/>
      <c r="F29" s="19"/>
      <c r="G29" s="19"/>
    </row>
    <row r="30" spans="1:8" ht="21" customHeight="1" x14ac:dyDescent="0.2">
      <c r="A30" s="12" t="s">
        <v>14</v>
      </c>
      <c r="B30" s="37"/>
      <c r="C30" s="38"/>
      <c r="D30" s="37"/>
      <c r="E30" s="19"/>
      <c r="F30" s="19"/>
      <c r="G30" s="19"/>
    </row>
    <row r="31" spans="1:8" ht="21" customHeight="1" x14ac:dyDescent="0.2">
      <c r="A31" s="3" t="s">
        <v>127</v>
      </c>
      <c r="B31" s="17"/>
      <c r="D31" s="17"/>
      <c r="E31" s="19"/>
      <c r="F31" s="19"/>
      <c r="G31" s="19"/>
    </row>
    <row r="32" spans="1:8" x14ac:dyDescent="0.2">
      <c r="B32" s="22"/>
      <c r="C32" s="23"/>
      <c r="D32" s="24"/>
      <c r="E32" s="25"/>
      <c r="G32" s="51" t="s">
        <v>99</v>
      </c>
    </row>
    <row r="33" spans="1:7" x14ac:dyDescent="0.2">
      <c r="B33" s="22"/>
      <c r="C33" s="23"/>
      <c r="D33" s="24"/>
      <c r="E33" s="33" t="s">
        <v>94</v>
      </c>
      <c r="G33" s="33" t="s">
        <v>94</v>
      </c>
    </row>
    <row r="34" spans="1:7" x14ac:dyDescent="0.2">
      <c r="A34" s="21"/>
      <c r="B34" s="26"/>
      <c r="C34" s="27" t="s">
        <v>2</v>
      </c>
      <c r="D34" s="28"/>
      <c r="E34" s="29" t="s">
        <v>128</v>
      </c>
      <c r="F34" s="4"/>
      <c r="G34" s="29" t="s">
        <v>117</v>
      </c>
    </row>
    <row r="35" spans="1:7" x14ac:dyDescent="0.2">
      <c r="A35" s="21"/>
      <c r="B35" s="26"/>
      <c r="C35" s="39"/>
      <c r="D35" s="28"/>
      <c r="E35" s="52" t="s">
        <v>96</v>
      </c>
      <c r="F35" s="52"/>
      <c r="G35" s="52" t="s">
        <v>97</v>
      </c>
    </row>
    <row r="36" spans="1:7" x14ac:dyDescent="0.2">
      <c r="A36" s="21"/>
      <c r="B36" s="26"/>
      <c r="C36" s="39"/>
      <c r="D36" s="28"/>
      <c r="E36" s="52" t="s">
        <v>98</v>
      </c>
      <c r="F36" s="52"/>
      <c r="G36" s="52"/>
    </row>
    <row r="37" spans="1:7" ht="21" customHeight="1" x14ac:dyDescent="0.2">
      <c r="A37" s="12" t="s">
        <v>15</v>
      </c>
      <c r="B37" s="22"/>
      <c r="C37" s="39"/>
      <c r="D37" s="28"/>
      <c r="E37" s="20"/>
      <c r="F37" s="32"/>
      <c r="G37" s="64"/>
    </row>
    <row r="38" spans="1:7" ht="21" customHeight="1" x14ac:dyDescent="0.2">
      <c r="A38" s="13" t="s">
        <v>16</v>
      </c>
      <c r="B38" s="40"/>
      <c r="D38" s="40"/>
      <c r="E38" s="67"/>
      <c r="F38" s="68"/>
      <c r="G38" s="67"/>
    </row>
    <row r="39" spans="1:7" ht="21" customHeight="1" x14ac:dyDescent="0.2">
      <c r="A39" s="5" t="s">
        <v>109</v>
      </c>
      <c r="B39" s="40"/>
      <c r="C39" s="18" t="s">
        <v>126</v>
      </c>
      <c r="D39" s="40"/>
      <c r="E39" s="16">
        <v>1648000</v>
      </c>
      <c r="F39" s="68"/>
      <c r="G39" s="16">
        <v>1545000</v>
      </c>
    </row>
    <row r="40" spans="1:7" ht="21" customHeight="1" x14ac:dyDescent="0.2">
      <c r="A40" s="11" t="s">
        <v>17</v>
      </c>
      <c r="E40" s="16">
        <v>49074</v>
      </c>
      <c r="F40" s="33"/>
      <c r="G40" s="16">
        <v>52592</v>
      </c>
    </row>
    <row r="41" spans="1:7" ht="21" customHeight="1" x14ac:dyDescent="0.2">
      <c r="A41" s="11" t="s">
        <v>119</v>
      </c>
      <c r="C41" s="18" t="s">
        <v>107</v>
      </c>
      <c r="E41" s="16">
        <v>0</v>
      </c>
      <c r="F41" s="33"/>
      <c r="G41" s="16">
        <v>20800</v>
      </c>
    </row>
    <row r="42" spans="1:7" ht="21" customHeight="1" x14ac:dyDescent="0.2">
      <c r="A42" s="11" t="s">
        <v>120</v>
      </c>
      <c r="E42" s="16">
        <v>29269</v>
      </c>
      <c r="F42" s="33"/>
      <c r="G42" s="16">
        <v>57592</v>
      </c>
    </row>
    <row r="43" spans="1:7" ht="21" customHeight="1" x14ac:dyDescent="0.2">
      <c r="A43" s="11" t="s">
        <v>80</v>
      </c>
      <c r="C43" s="18" t="s">
        <v>107</v>
      </c>
      <c r="E43" s="16">
        <v>4457</v>
      </c>
      <c r="F43" s="33"/>
      <c r="G43" s="16">
        <v>7079</v>
      </c>
    </row>
    <row r="44" spans="1:7" ht="21" customHeight="1" x14ac:dyDescent="0.2">
      <c r="A44" s="11" t="s">
        <v>18</v>
      </c>
      <c r="E44" s="16">
        <v>5563</v>
      </c>
      <c r="F44" s="33"/>
      <c r="G44" s="16">
        <v>6514</v>
      </c>
    </row>
    <row r="45" spans="1:7" ht="21" customHeight="1" x14ac:dyDescent="0.2">
      <c r="A45" s="11" t="s">
        <v>19</v>
      </c>
      <c r="B45" s="69"/>
      <c r="C45" s="65"/>
      <c r="D45" s="69"/>
      <c r="E45" s="35">
        <v>4790</v>
      </c>
      <c r="F45" s="33"/>
      <c r="G45" s="35">
        <v>1387</v>
      </c>
    </row>
    <row r="46" spans="1:7" ht="21" customHeight="1" x14ac:dyDescent="0.2">
      <c r="A46" s="12" t="s">
        <v>20</v>
      </c>
      <c r="E46" s="36">
        <f>SUM(E39:E45)</f>
        <v>1741153</v>
      </c>
      <c r="F46" s="34"/>
      <c r="G46" s="36">
        <f>SUM(G39:G45)</f>
        <v>1690964</v>
      </c>
    </row>
    <row r="47" spans="1:7" ht="21" customHeight="1" x14ac:dyDescent="0.2">
      <c r="A47" s="12" t="s">
        <v>21</v>
      </c>
      <c r="E47" s="2"/>
      <c r="F47" s="34"/>
      <c r="G47" s="2"/>
    </row>
    <row r="48" spans="1:7" ht="21" customHeight="1" x14ac:dyDescent="0.2">
      <c r="A48" s="11" t="s">
        <v>22</v>
      </c>
      <c r="C48" s="70"/>
      <c r="E48" s="2">
        <v>14676</v>
      </c>
      <c r="F48" s="34"/>
      <c r="G48" s="2">
        <v>13493</v>
      </c>
    </row>
    <row r="49" spans="1:7" ht="21" customHeight="1" x14ac:dyDescent="0.2">
      <c r="A49" s="11" t="s">
        <v>90</v>
      </c>
      <c r="C49" s="70"/>
      <c r="E49" s="35">
        <v>723</v>
      </c>
      <c r="F49" s="34"/>
      <c r="G49" s="35">
        <v>717</v>
      </c>
    </row>
    <row r="50" spans="1:7" ht="21" customHeight="1" x14ac:dyDescent="0.2">
      <c r="A50" s="12" t="s">
        <v>23</v>
      </c>
      <c r="E50" s="35">
        <f>SUM(E48:E49)</f>
        <v>15399</v>
      </c>
      <c r="F50" s="34"/>
      <c r="G50" s="35">
        <f>SUM(G48:G49)</f>
        <v>14210</v>
      </c>
    </row>
    <row r="51" spans="1:7" ht="21" customHeight="1" x14ac:dyDescent="0.2">
      <c r="A51" s="12" t="s">
        <v>24</v>
      </c>
      <c r="E51" s="35">
        <f>SUM(E46,E50)</f>
        <v>1756552</v>
      </c>
      <c r="F51" s="33"/>
      <c r="G51" s="35">
        <f>SUM(G46,G50)</f>
        <v>1705174</v>
      </c>
    </row>
    <row r="52" spans="1:7" ht="21" customHeight="1" x14ac:dyDescent="0.2">
      <c r="A52" s="21" t="s">
        <v>25</v>
      </c>
      <c r="E52" s="16"/>
      <c r="F52" s="33"/>
      <c r="G52" s="16"/>
    </row>
    <row r="53" spans="1:7" ht="21" customHeight="1" x14ac:dyDescent="0.2">
      <c r="A53" s="71" t="s">
        <v>26</v>
      </c>
      <c r="C53" s="70"/>
      <c r="D53" s="72"/>
      <c r="E53" s="41"/>
      <c r="F53" s="33"/>
      <c r="G53" s="41"/>
    </row>
    <row r="54" spans="1:7" ht="21" customHeight="1" x14ac:dyDescent="0.2">
      <c r="A54" s="11" t="s">
        <v>27</v>
      </c>
      <c r="C54" s="70"/>
      <c r="D54" s="72"/>
      <c r="E54" s="41"/>
      <c r="F54" s="33"/>
      <c r="G54" s="41"/>
    </row>
    <row r="55" spans="1:7" ht="21" customHeight="1" thickBot="1" x14ac:dyDescent="0.25">
      <c r="A55" s="11" t="s">
        <v>110</v>
      </c>
      <c r="C55" s="70"/>
      <c r="D55" s="72"/>
      <c r="E55" s="73">
        <v>400000</v>
      </c>
      <c r="F55" s="33"/>
      <c r="G55" s="73">
        <v>400000</v>
      </c>
    </row>
    <row r="56" spans="1:7" ht="21" customHeight="1" thickTop="1" x14ac:dyDescent="0.2">
      <c r="A56" s="11" t="s">
        <v>79</v>
      </c>
      <c r="C56" s="74"/>
      <c r="D56" s="72"/>
      <c r="E56" s="20"/>
      <c r="F56" s="20"/>
      <c r="G56" s="20"/>
    </row>
    <row r="57" spans="1:7" ht="21" customHeight="1" x14ac:dyDescent="0.2">
      <c r="A57" s="11" t="s">
        <v>110</v>
      </c>
      <c r="C57" s="70"/>
      <c r="D57" s="72"/>
      <c r="E57" s="41">
        <v>400000</v>
      </c>
      <c r="F57" s="33"/>
      <c r="G57" s="41">
        <v>400000</v>
      </c>
    </row>
    <row r="58" spans="1:7" ht="21" customHeight="1" x14ac:dyDescent="0.2">
      <c r="A58" s="11" t="s">
        <v>28</v>
      </c>
      <c r="E58" s="16">
        <v>75845</v>
      </c>
      <c r="F58" s="33"/>
      <c r="G58" s="16">
        <v>75845</v>
      </c>
    </row>
    <row r="59" spans="1:7" ht="21" customHeight="1" x14ac:dyDescent="0.2">
      <c r="A59" s="11" t="s">
        <v>89</v>
      </c>
      <c r="E59" s="16">
        <v>406</v>
      </c>
      <c r="F59" s="33"/>
      <c r="G59" s="16">
        <v>406</v>
      </c>
    </row>
    <row r="60" spans="1:7" ht="21" customHeight="1" x14ac:dyDescent="0.2">
      <c r="A60" s="11" t="s">
        <v>29</v>
      </c>
      <c r="E60" s="16"/>
      <c r="F60" s="33"/>
      <c r="G60" s="16"/>
    </row>
    <row r="61" spans="1:7" ht="21" customHeight="1" x14ac:dyDescent="0.2">
      <c r="A61" s="11" t="s">
        <v>30</v>
      </c>
      <c r="E61" s="16">
        <v>22710</v>
      </c>
      <c r="F61" s="33"/>
      <c r="G61" s="16">
        <v>22710</v>
      </c>
    </row>
    <row r="62" spans="1:7" ht="21" customHeight="1" x14ac:dyDescent="0.2">
      <c r="A62" s="11" t="s">
        <v>31</v>
      </c>
      <c r="E62" s="16">
        <v>34342</v>
      </c>
      <c r="F62" s="34"/>
      <c r="G62" s="16">
        <v>40502</v>
      </c>
    </row>
    <row r="63" spans="1:7" ht="21" customHeight="1" x14ac:dyDescent="0.2">
      <c r="A63" s="13" t="s">
        <v>32</v>
      </c>
      <c r="E63" s="36">
        <f>SUM(E57:E62)</f>
        <v>533303</v>
      </c>
      <c r="F63" s="33"/>
      <c r="G63" s="36">
        <f>SUM(G57:G62)</f>
        <v>539463</v>
      </c>
    </row>
    <row r="64" spans="1:7" ht="21" customHeight="1" thickBot="1" x14ac:dyDescent="0.25">
      <c r="A64" s="12" t="s">
        <v>33</v>
      </c>
      <c r="E64" s="66">
        <f>+E51+E63</f>
        <v>2289855</v>
      </c>
      <c r="F64" s="33"/>
      <c r="G64" s="66">
        <f>+G51+G63</f>
        <v>2244637</v>
      </c>
    </row>
    <row r="65" spans="1:7" ht="13.5" customHeight="1" thickTop="1" x14ac:dyDescent="0.2">
      <c r="A65" s="12"/>
      <c r="E65" s="2">
        <f>E64-E25</f>
        <v>0</v>
      </c>
      <c r="F65" s="33"/>
      <c r="G65" s="2">
        <f>G64-G25</f>
        <v>0</v>
      </c>
    </row>
    <row r="66" spans="1:7" ht="21" customHeight="1" x14ac:dyDescent="0.2">
      <c r="A66" s="5" t="s">
        <v>13</v>
      </c>
      <c r="B66" s="6"/>
      <c r="C66" s="7"/>
      <c r="D66" s="6"/>
      <c r="E66" s="6"/>
      <c r="F66" s="103"/>
      <c r="G66" s="6"/>
    </row>
    <row r="67" spans="1:7" ht="13.5" customHeight="1" x14ac:dyDescent="0.2">
      <c r="B67" s="6"/>
      <c r="C67" s="7"/>
      <c r="D67" s="6"/>
      <c r="E67" s="6"/>
      <c r="F67" s="103"/>
      <c r="G67" s="103"/>
    </row>
    <row r="68" spans="1:7" ht="15" customHeight="1" x14ac:dyDescent="0.2">
      <c r="A68" s="8"/>
      <c r="B68" s="8"/>
      <c r="C68" s="7"/>
      <c r="D68" s="6"/>
      <c r="E68" s="6"/>
      <c r="F68" s="103"/>
      <c r="G68" s="103"/>
    </row>
    <row r="69" spans="1:7" ht="22.5" customHeight="1" x14ac:dyDescent="0.2">
      <c r="A69" s="9"/>
      <c r="B69" s="10"/>
      <c r="C69" s="7"/>
      <c r="D69" s="6"/>
      <c r="E69" s="6"/>
      <c r="F69" s="103"/>
      <c r="G69" s="103"/>
    </row>
    <row r="70" spans="1:7" ht="21.75" customHeight="1" x14ac:dyDescent="0.2">
      <c r="C70" s="11" t="s">
        <v>34</v>
      </c>
      <c r="D70" s="6"/>
      <c r="E70" s="6"/>
      <c r="F70" s="103"/>
      <c r="G70" s="103"/>
    </row>
    <row r="71" spans="1:7" ht="27.75" customHeight="1" x14ac:dyDescent="0.2">
      <c r="A71" s="8"/>
      <c r="B71" s="8"/>
      <c r="C71" s="7"/>
      <c r="D71" s="6"/>
      <c r="E71" s="6"/>
      <c r="F71" s="103"/>
      <c r="G71" s="103"/>
    </row>
    <row r="72" spans="1:7" s="31" customFormat="1" ht="23.25" customHeight="1" x14ac:dyDescent="0.2">
      <c r="A72" s="9"/>
      <c r="C72" s="23"/>
      <c r="E72" s="42"/>
      <c r="F72" s="34"/>
      <c r="G72" s="42"/>
    </row>
    <row r="73" spans="1:7" s="31" customFormat="1" ht="23.25" customHeight="1" x14ac:dyDescent="0.2">
      <c r="A73" s="9"/>
      <c r="C73" s="23"/>
      <c r="E73" s="47"/>
      <c r="F73" s="48"/>
      <c r="G73" s="47"/>
    </row>
    <row r="74" spans="1:7" s="31" customFormat="1" x14ac:dyDescent="0.2">
      <c r="A74" s="9"/>
      <c r="C74" s="23"/>
      <c r="E74" s="15"/>
      <c r="F74" s="44"/>
      <c r="G74" s="15"/>
    </row>
    <row r="75" spans="1:7" s="31" customFormat="1" x14ac:dyDescent="0.2">
      <c r="A75" s="49"/>
      <c r="C75" s="23"/>
      <c r="E75" s="15"/>
      <c r="F75" s="44"/>
      <c r="G75" s="15"/>
    </row>
    <row r="76" spans="1:7" s="31" customFormat="1" x14ac:dyDescent="0.2">
      <c r="A76" s="49"/>
      <c r="C76" s="23"/>
      <c r="E76" s="2"/>
      <c r="F76" s="44"/>
      <c r="G76" s="2"/>
    </row>
    <row r="77" spans="1:7" s="31" customFormat="1" x14ac:dyDescent="0.2">
      <c r="A77" s="49"/>
      <c r="C77" s="23"/>
      <c r="E77" s="15"/>
      <c r="F77" s="44"/>
      <c r="G77" s="15"/>
    </row>
    <row r="78" spans="1:7" s="31" customFormat="1" x14ac:dyDescent="0.2">
      <c r="A78" s="49"/>
      <c r="C78" s="23"/>
      <c r="E78" s="15"/>
      <c r="F78" s="44"/>
      <c r="G78" s="15"/>
    </row>
    <row r="79" spans="1:7" s="31" customFormat="1" x14ac:dyDescent="0.2">
      <c r="A79" s="49"/>
      <c r="C79" s="23"/>
      <c r="E79" s="15"/>
      <c r="F79" s="44"/>
      <c r="G79" s="15"/>
    </row>
    <row r="80" spans="1:7" s="31" customFormat="1" x14ac:dyDescent="0.2">
      <c r="A80" s="49"/>
      <c r="C80" s="23"/>
      <c r="E80" s="15"/>
      <c r="F80" s="44"/>
      <c r="G80" s="15"/>
    </row>
    <row r="81" spans="1:7" s="31" customFormat="1" x14ac:dyDescent="0.2">
      <c r="A81" s="9"/>
      <c r="C81" s="23"/>
      <c r="E81" s="15"/>
      <c r="F81" s="44"/>
      <c r="G81" s="15"/>
    </row>
    <row r="82" spans="1:7" s="31" customFormat="1" x14ac:dyDescent="0.2">
      <c r="A82" s="49"/>
      <c r="C82" s="23"/>
      <c r="E82" s="15"/>
      <c r="F82" s="44"/>
      <c r="G82" s="15"/>
    </row>
    <row r="83" spans="1:7" s="31" customFormat="1" x14ac:dyDescent="0.2">
      <c r="A83" s="49"/>
      <c r="C83" s="23"/>
      <c r="E83" s="15"/>
      <c r="F83" s="44"/>
      <c r="G83" s="15"/>
    </row>
    <row r="84" spans="1:7" s="31" customFormat="1" x14ac:dyDescent="0.2">
      <c r="A84" s="50"/>
      <c r="C84" s="23"/>
      <c r="E84" s="15"/>
      <c r="F84" s="44"/>
      <c r="G84" s="15"/>
    </row>
    <row r="85" spans="1:7" s="31" customFormat="1" x14ac:dyDescent="0.2">
      <c r="A85" s="50"/>
      <c r="C85" s="23"/>
      <c r="E85" s="15"/>
      <c r="F85" s="44"/>
      <c r="G85" s="15"/>
    </row>
    <row r="86" spans="1:7" s="31" customFormat="1" x14ac:dyDescent="0.2">
      <c r="A86" s="9"/>
      <c r="C86" s="23"/>
      <c r="E86" s="15"/>
      <c r="F86" s="44"/>
      <c r="G86" s="15"/>
    </row>
    <row r="87" spans="1:7" s="31" customFormat="1" x14ac:dyDescent="0.2">
      <c r="A87" s="9"/>
      <c r="C87" s="23"/>
      <c r="E87" s="15"/>
      <c r="F87" s="44"/>
      <c r="G87" s="15"/>
    </row>
  </sheetData>
  <mergeCells count="1">
    <mergeCell ref="A27:G27"/>
  </mergeCells>
  <pageMargins left="0.98425196850393704" right="0.19685039370078741" top="0.43307086614173229" bottom="0.19685039370078741" header="0.19685039370078741" footer="0.19685039370078741"/>
  <pageSetup paperSize="9" scale="90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showGridLines="0" view="pageBreakPreview" topLeftCell="A37" zoomScale="115" zoomScaleNormal="100" zoomScaleSheetLayoutView="115" workbookViewId="0">
      <selection activeCell="E48" sqref="E48"/>
    </sheetView>
  </sheetViews>
  <sheetFormatPr defaultColWidth="11" defaultRowHeight="23.25" x14ac:dyDescent="0.2"/>
  <cols>
    <col min="1" max="1" width="35.42578125" style="5" customWidth="1"/>
    <col min="2" max="2" width="11.140625" style="20" customWidth="1"/>
    <col min="3" max="3" width="9.42578125" style="18" customWidth="1"/>
    <col min="4" max="4" width="2.140625" style="20" customWidth="1"/>
    <col min="5" max="5" width="14.7109375" style="14" customWidth="1"/>
    <col min="6" max="6" width="2.140625" style="25" customWidth="1"/>
    <col min="7" max="7" width="14.7109375" style="14" customWidth="1"/>
    <col min="8" max="8" width="14" style="20" bestFit="1" customWidth="1"/>
    <col min="9" max="9" width="11.140625" style="20" bestFit="1" customWidth="1"/>
    <col min="10" max="255" width="11" style="20"/>
    <col min="256" max="256" width="35.42578125" style="20" customWidth="1"/>
    <col min="257" max="257" width="12.7109375" style="20" customWidth="1"/>
    <col min="258" max="258" width="9.42578125" style="20" customWidth="1"/>
    <col min="259" max="259" width="2.140625" style="20" customWidth="1"/>
    <col min="260" max="260" width="14.7109375" style="20" customWidth="1"/>
    <col min="261" max="261" width="2.140625" style="20" customWidth="1"/>
    <col min="262" max="262" width="14.7109375" style="20" customWidth="1"/>
    <col min="263" max="263" width="4.140625" style="20" customWidth="1"/>
    <col min="264" max="264" width="14" style="20" bestFit="1" customWidth="1"/>
    <col min="265" max="265" width="11.140625" style="20" bestFit="1" customWidth="1"/>
    <col min="266" max="511" width="11" style="20"/>
    <col min="512" max="512" width="35.42578125" style="20" customWidth="1"/>
    <col min="513" max="513" width="12.7109375" style="20" customWidth="1"/>
    <col min="514" max="514" width="9.42578125" style="20" customWidth="1"/>
    <col min="515" max="515" width="2.140625" style="20" customWidth="1"/>
    <col min="516" max="516" width="14.7109375" style="20" customWidth="1"/>
    <col min="517" max="517" width="2.140625" style="20" customWidth="1"/>
    <col min="518" max="518" width="14.7109375" style="20" customWidth="1"/>
    <col min="519" max="519" width="4.140625" style="20" customWidth="1"/>
    <col min="520" max="520" width="14" style="20" bestFit="1" customWidth="1"/>
    <col min="521" max="521" width="11.140625" style="20" bestFit="1" customWidth="1"/>
    <col min="522" max="767" width="11" style="20"/>
    <col min="768" max="768" width="35.42578125" style="20" customWidth="1"/>
    <col min="769" max="769" width="12.7109375" style="20" customWidth="1"/>
    <col min="770" max="770" width="9.42578125" style="20" customWidth="1"/>
    <col min="771" max="771" width="2.140625" style="20" customWidth="1"/>
    <col min="772" max="772" width="14.7109375" style="20" customWidth="1"/>
    <col min="773" max="773" width="2.140625" style="20" customWidth="1"/>
    <col min="774" max="774" width="14.7109375" style="20" customWidth="1"/>
    <col min="775" max="775" width="4.140625" style="20" customWidth="1"/>
    <col min="776" max="776" width="14" style="20" bestFit="1" customWidth="1"/>
    <col min="777" max="777" width="11.140625" style="20" bestFit="1" customWidth="1"/>
    <col min="778" max="1023" width="11" style="20"/>
    <col min="1024" max="1024" width="35.42578125" style="20" customWidth="1"/>
    <col min="1025" max="1025" width="12.7109375" style="20" customWidth="1"/>
    <col min="1026" max="1026" width="9.42578125" style="20" customWidth="1"/>
    <col min="1027" max="1027" width="2.140625" style="20" customWidth="1"/>
    <col min="1028" max="1028" width="14.7109375" style="20" customWidth="1"/>
    <col min="1029" max="1029" width="2.140625" style="20" customWidth="1"/>
    <col min="1030" max="1030" width="14.7109375" style="20" customWidth="1"/>
    <col min="1031" max="1031" width="4.140625" style="20" customWidth="1"/>
    <col min="1032" max="1032" width="14" style="20" bestFit="1" customWidth="1"/>
    <col min="1033" max="1033" width="11.140625" style="20" bestFit="1" customWidth="1"/>
    <col min="1034" max="1279" width="11" style="20"/>
    <col min="1280" max="1280" width="35.42578125" style="20" customWidth="1"/>
    <col min="1281" max="1281" width="12.7109375" style="20" customWidth="1"/>
    <col min="1282" max="1282" width="9.42578125" style="20" customWidth="1"/>
    <col min="1283" max="1283" width="2.140625" style="20" customWidth="1"/>
    <col min="1284" max="1284" width="14.7109375" style="20" customWidth="1"/>
    <col min="1285" max="1285" width="2.140625" style="20" customWidth="1"/>
    <col min="1286" max="1286" width="14.7109375" style="20" customWidth="1"/>
    <col min="1287" max="1287" width="4.140625" style="20" customWidth="1"/>
    <col min="1288" max="1288" width="14" style="20" bestFit="1" customWidth="1"/>
    <col min="1289" max="1289" width="11.140625" style="20" bestFit="1" customWidth="1"/>
    <col min="1290" max="1535" width="11" style="20"/>
    <col min="1536" max="1536" width="35.42578125" style="20" customWidth="1"/>
    <col min="1537" max="1537" width="12.7109375" style="20" customWidth="1"/>
    <col min="1538" max="1538" width="9.42578125" style="20" customWidth="1"/>
    <col min="1539" max="1539" width="2.140625" style="20" customWidth="1"/>
    <col min="1540" max="1540" width="14.7109375" style="20" customWidth="1"/>
    <col min="1541" max="1541" width="2.140625" style="20" customWidth="1"/>
    <col min="1542" max="1542" width="14.7109375" style="20" customWidth="1"/>
    <col min="1543" max="1543" width="4.140625" style="20" customWidth="1"/>
    <col min="1544" max="1544" width="14" style="20" bestFit="1" customWidth="1"/>
    <col min="1545" max="1545" width="11.140625" style="20" bestFit="1" customWidth="1"/>
    <col min="1546" max="1791" width="11" style="20"/>
    <col min="1792" max="1792" width="35.42578125" style="20" customWidth="1"/>
    <col min="1793" max="1793" width="12.7109375" style="20" customWidth="1"/>
    <col min="1794" max="1794" width="9.42578125" style="20" customWidth="1"/>
    <col min="1795" max="1795" width="2.140625" style="20" customWidth="1"/>
    <col min="1796" max="1796" width="14.7109375" style="20" customWidth="1"/>
    <col min="1797" max="1797" width="2.140625" style="20" customWidth="1"/>
    <col min="1798" max="1798" width="14.7109375" style="20" customWidth="1"/>
    <col min="1799" max="1799" width="4.140625" style="20" customWidth="1"/>
    <col min="1800" max="1800" width="14" style="20" bestFit="1" customWidth="1"/>
    <col min="1801" max="1801" width="11.140625" style="20" bestFit="1" customWidth="1"/>
    <col min="1802" max="2047" width="11" style="20"/>
    <col min="2048" max="2048" width="35.42578125" style="20" customWidth="1"/>
    <col min="2049" max="2049" width="12.7109375" style="20" customWidth="1"/>
    <col min="2050" max="2050" width="9.42578125" style="20" customWidth="1"/>
    <col min="2051" max="2051" width="2.140625" style="20" customWidth="1"/>
    <col min="2052" max="2052" width="14.7109375" style="20" customWidth="1"/>
    <col min="2053" max="2053" width="2.140625" style="20" customWidth="1"/>
    <col min="2054" max="2054" width="14.7109375" style="20" customWidth="1"/>
    <col min="2055" max="2055" width="4.140625" style="20" customWidth="1"/>
    <col min="2056" max="2056" width="14" style="20" bestFit="1" customWidth="1"/>
    <col min="2057" max="2057" width="11.140625" style="20" bestFit="1" customWidth="1"/>
    <col min="2058" max="2303" width="11" style="20"/>
    <col min="2304" max="2304" width="35.42578125" style="20" customWidth="1"/>
    <col min="2305" max="2305" width="12.7109375" style="20" customWidth="1"/>
    <col min="2306" max="2306" width="9.42578125" style="20" customWidth="1"/>
    <col min="2307" max="2307" width="2.140625" style="20" customWidth="1"/>
    <col min="2308" max="2308" width="14.7109375" style="20" customWidth="1"/>
    <col min="2309" max="2309" width="2.140625" style="20" customWidth="1"/>
    <col min="2310" max="2310" width="14.7109375" style="20" customWidth="1"/>
    <col min="2311" max="2311" width="4.140625" style="20" customWidth="1"/>
    <col min="2312" max="2312" width="14" style="20" bestFit="1" customWidth="1"/>
    <col min="2313" max="2313" width="11.140625" style="20" bestFit="1" customWidth="1"/>
    <col min="2314" max="2559" width="11" style="20"/>
    <col min="2560" max="2560" width="35.42578125" style="20" customWidth="1"/>
    <col min="2561" max="2561" width="12.7109375" style="20" customWidth="1"/>
    <col min="2562" max="2562" width="9.42578125" style="20" customWidth="1"/>
    <col min="2563" max="2563" width="2.140625" style="20" customWidth="1"/>
    <col min="2564" max="2564" width="14.7109375" style="20" customWidth="1"/>
    <col min="2565" max="2565" width="2.140625" style="20" customWidth="1"/>
    <col min="2566" max="2566" width="14.7109375" style="20" customWidth="1"/>
    <col min="2567" max="2567" width="4.140625" style="20" customWidth="1"/>
    <col min="2568" max="2568" width="14" style="20" bestFit="1" customWidth="1"/>
    <col min="2569" max="2569" width="11.140625" style="20" bestFit="1" customWidth="1"/>
    <col min="2570" max="2815" width="11" style="20"/>
    <col min="2816" max="2816" width="35.42578125" style="20" customWidth="1"/>
    <col min="2817" max="2817" width="12.7109375" style="20" customWidth="1"/>
    <col min="2818" max="2818" width="9.42578125" style="20" customWidth="1"/>
    <col min="2819" max="2819" width="2.140625" style="20" customWidth="1"/>
    <col min="2820" max="2820" width="14.7109375" style="20" customWidth="1"/>
    <col min="2821" max="2821" width="2.140625" style="20" customWidth="1"/>
    <col min="2822" max="2822" width="14.7109375" style="20" customWidth="1"/>
    <col min="2823" max="2823" width="4.140625" style="20" customWidth="1"/>
    <col min="2824" max="2824" width="14" style="20" bestFit="1" customWidth="1"/>
    <col min="2825" max="2825" width="11.140625" style="20" bestFit="1" customWidth="1"/>
    <col min="2826" max="3071" width="11" style="20"/>
    <col min="3072" max="3072" width="35.42578125" style="20" customWidth="1"/>
    <col min="3073" max="3073" width="12.7109375" style="20" customWidth="1"/>
    <col min="3074" max="3074" width="9.42578125" style="20" customWidth="1"/>
    <col min="3075" max="3075" width="2.140625" style="20" customWidth="1"/>
    <col min="3076" max="3076" width="14.7109375" style="20" customWidth="1"/>
    <col min="3077" max="3077" width="2.140625" style="20" customWidth="1"/>
    <col min="3078" max="3078" width="14.7109375" style="20" customWidth="1"/>
    <col min="3079" max="3079" width="4.140625" style="20" customWidth="1"/>
    <col min="3080" max="3080" width="14" style="20" bestFit="1" customWidth="1"/>
    <col min="3081" max="3081" width="11.140625" style="20" bestFit="1" customWidth="1"/>
    <col min="3082" max="3327" width="11" style="20"/>
    <col min="3328" max="3328" width="35.42578125" style="20" customWidth="1"/>
    <col min="3329" max="3329" width="12.7109375" style="20" customWidth="1"/>
    <col min="3330" max="3330" width="9.42578125" style="20" customWidth="1"/>
    <col min="3331" max="3331" width="2.140625" style="20" customWidth="1"/>
    <col min="3332" max="3332" width="14.7109375" style="20" customWidth="1"/>
    <col min="3333" max="3333" width="2.140625" style="20" customWidth="1"/>
    <col min="3334" max="3334" width="14.7109375" style="20" customWidth="1"/>
    <col min="3335" max="3335" width="4.140625" style="20" customWidth="1"/>
    <col min="3336" max="3336" width="14" style="20" bestFit="1" customWidth="1"/>
    <col min="3337" max="3337" width="11.140625" style="20" bestFit="1" customWidth="1"/>
    <col min="3338" max="3583" width="11" style="20"/>
    <col min="3584" max="3584" width="35.42578125" style="20" customWidth="1"/>
    <col min="3585" max="3585" width="12.7109375" style="20" customWidth="1"/>
    <col min="3586" max="3586" width="9.42578125" style="20" customWidth="1"/>
    <col min="3587" max="3587" width="2.140625" style="20" customWidth="1"/>
    <col min="3588" max="3588" width="14.7109375" style="20" customWidth="1"/>
    <col min="3589" max="3589" width="2.140625" style="20" customWidth="1"/>
    <col min="3590" max="3590" width="14.7109375" style="20" customWidth="1"/>
    <col min="3591" max="3591" width="4.140625" style="20" customWidth="1"/>
    <col min="3592" max="3592" width="14" style="20" bestFit="1" customWidth="1"/>
    <col min="3593" max="3593" width="11.140625" style="20" bestFit="1" customWidth="1"/>
    <col min="3594" max="3839" width="11" style="20"/>
    <col min="3840" max="3840" width="35.42578125" style="20" customWidth="1"/>
    <col min="3841" max="3841" width="12.7109375" style="20" customWidth="1"/>
    <col min="3842" max="3842" width="9.42578125" style="20" customWidth="1"/>
    <col min="3843" max="3843" width="2.140625" style="20" customWidth="1"/>
    <col min="3844" max="3844" width="14.7109375" style="20" customWidth="1"/>
    <col min="3845" max="3845" width="2.140625" style="20" customWidth="1"/>
    <col min="3846" max="3846" width="14.7109375" style="20" customWidth="1"/>
    <col min="3847" max="3847" width="4.140625" style="20" customWidth="1"/>
    <col min="3848" max="3848" width="14" style="20" bestFit="1" customWidth="1"/>
    <col min="3849" max="3849" width="11.140625" style="20" bestFit="1" customWidth="1"/>
    <col min="3850" max="4095" width="11" style="20"/>
    <col min="4096" max="4096" width="35.42578125" style="20" customWidth="1"/>
    <col min="4097" max="4097" width="12.7109375" style="20" customWidth="1"/>
    <col min="4098" max="4098" width="9.42578125" style="20" customWidth="1"/>
    <col min="4099" max="4099" width="2.140625" style="20" customWidth="1"/>
    <col min="4100" max="4100" width="14.7109375" style="20" customWidth="1"/>
    <col min="4101" max="4101" width="2.140625" style="20" customWidth="1"/>
    <col min="4102" max="4102" width="14.7109375" style="20" customWidth="1"/>
    <col min="4103" max="4103" width="4.140625" style="20" customWidth="1"/>
    <col min="4104" max="4104" width="14" style="20" bestFit="1" customWidth="1"/>
    <col min="4105" max="4105" width="11.140625" style="20" bestFit="1" customWidth="1"/>
    <col min="4106" max="4351" width="11" style="20"/>
    <col min="4352" max="4352" width="35.42578125" style="20" customWidth="1"/>
    <col min="4353" max="4353" width="12.7109375" style="20" customWidth="1"/>
    <col min="4354" max="4354" width="9.42578125" style="20" customWidth="1"/>
    <col min="4355" max="4355" width="2.140625" style="20" customWidth="1"/>
    <col min="4356" max="4356" width="14.7109375" style="20" customWidth="1"/>
    <col min="4357" max="4357" width="2.140625" style="20" customWidth="1"/>
    <col min="4358" max="4358" width="14.7109375" style="20" customWidth="1"/>
    <col min="4359" max="4359" width="4.140625" style="20" customWidth="1"/>
    <col min="4360" max="4360" width="14" style="20" bestFit="1" customWidth="1"/>
    <col min="4361" max="4361" width="11.140625" style="20" bestFit="1" customWidth="1"/>
    <col min="4362" max="4607" width="11" style="20"/>
    <col min="4608" max="4608" width="35.42578125" style="20" customWidth="1"/>
    <col min="4609" max="4609" width="12.7109375" style="20" customWidth="1"/>
    <col min="4610" max="4610" width="9.42578125" style="20" customWidth="1"/>
    <col min="4611" max="4611" width="2.140625" style="20" customWidth="1"/>
    <col min="4612" max="4612" width="14.7109375" style="20" customWidth="1"/>
    <col min="4613" max="4613" width="2.140625" style="20" customWidth="1"/>
    <col min="4614" max="4614" width="14.7109375" style="20" customWidth="1"/>
    <col min="4615" max="4615" width="4.140625" style="20" customWidth="1"/>
    <col min="4616" max="4616" width="14" style="20" bestFit="1" customWidth="1"/>
    <col min="4617" max="4617" width="11.140625" style="20" bestFit="1" customWidth="1"/>
    <col min="4618" max="4863" width="11" style="20"/>
    <col min="4864" max="4864" width="35.42578125" style="20" customWidth="1"/>
    <col min="4865" max="4865" width="12.7109375" style="20" customWidth="1"/>
    <col min="4866" max="4866" width="9.42578125" style="20" customWidth="1"/>
    <col min="4867" max="4867" width="2.140625" style="20" customWidth="1"/>
    <col min="4868" max="4868" width="14.7109375" style="20" customWidth="1"/>
    <col min="4869" max="4869" width="2.140625" style="20" customWidth="1"/>
    <col min="4870" max="4870" width="14.7109375" style="20" customWidth="1"/>
    <col min="4871" max="4871" width="4.140625" style="20" customWidth="1"/>
    <col min="4872" max="4872" width="14" style="20" bestFit="1" customWidth="1"/>
    <col min="4873" max="4873" width="11.140625" style="20" bestFit="1" customWidth="1"/>
    <col min="4874" max="5119" width="11" style="20"/>
    <col min="5120" max="5120" width="35.42578125" style="20" customWidth="1"/>
    <col min="5121" max="5121" width="12.7109375" style="20" customWidth="1"/>
    <col min="5122" max="5122" width="9.42578125" style="20" customWidth="1"/>
    <col min="5123" max="5123" width="2.140625" style="20" customWidth="1"/>
    <col min="5124" max="5124" width="14.7109375" style="20" customWidth="1"/>
    <col min="5125" max="5125" width="2.140625" style="20" customWidth="1"/>
    <col min="5126" max="5126" width="14.7109375" style="20" customWidth="1"/>
    <col min="5127" max="5127" width="4.140625" style="20" customWidth="1"/>
    <col min="5128" max="5128" width="14" style="20" bestFit="1" customWidth="1"/>
    <col min="5129" max="5129" width="11.140625" style="20" bestFit="1" customWidth="1"/>
    <col min="5130" max="5375" width="11" style="20"/>
    <col min="5376" max="5376" width="35.42578125" style="20" customWidth="1"/>
    <col min="5377" max="5377" width="12.7109375" style="20" customWidth="1"/>
    <col min="5378" max="5378" width="9.42578125" style="20" customWidth="1"/>
    <col min="5379" max="5379" width="2.140625" style="20" customWidth="1"/>
    <col min="5380" max="5380" width="14.7109375" style="20" customWidth="1"/>
    <col min="5381" max="5381" width="2.140625" style="20" customWidth="1"/>
    <col min="5382" max="5382" width="14.7109375" style="20" customWidth="1"/>
    <col min="5383" max="5383" width="4.140625" style="20" customWidth="1"/>
    <col min="5384" max="5384" width="14" style="20" bestFit="1" customWidth="1"/>
    <col min="5385" max="5385" width="11.140625" style="20" bestFit="1" customWidth="1"/>
    <col min="5386" max="5631" width="11" style="20"/>
    <col min="5632" max="5632" width="35.42578125" style="20" customWidth="1"/>
    <col min="5633" max="5633" width="12.7109375" style="20" customWidth="1"/>
    <col min="5634" max="5634" width="9.42578125" style="20" customWidth="1"/>
    <col min="5635" max="5635" width="2.140625" style="20" customWidth="1"/>
    <col min="5636" max="5636" width="14.7109375" style="20" customWidth="1"/>
    <col min="5637" max="5637" width="2.140625" style="20" customWidth="1"/>
    <col min="5638" max="5638" width="14.7109375" style="20" customWidth="1"/>
    <col min="5639" max="5639" width="4.140625" style="20" customWidth="1"/>
    <col min="5640" max="5640" width="14" style="20" bestFit="1" customWidth="1"/>
    <col min="5641" max="5641" width="11.140625" style="20" bestFit="1" customWidth="1"/>
    <col min="5642" max="5887" width="11" style="20"/>
    <col min="5888" max="5888" width="35.42578125" style="20" customWidth="1"/>
    <col min="5889" max="5889" width="12.7109375" style="20" customWidth="1"/>
    <col min="5890" max="5890" width="9.42578125" style="20" customWidth="1"/>
    <col min="5891" max="5891" width="2.140625" style="20" customWidth="1"/>
    <col min="5892" max="5892" width="14.7109375" style="20" customWidth="1"/>
    <col min="5893" max="5893" width="2.140625" style="20" customWidth="1"/>
    <col min="5894" max="5894" width="14.7109375" style="20" customWidth="1"/>
    <col min="5895" max="5895" width="4.140625" style="20" customWidth="1"/>
    <col min="5896" max="5896" width="14" style="20" bestFit="1" customWidth="1"/>
    <col min="5897" max="5897" width="11.140625" style="20" bestFit="1" customWidth="1"/>
    <col min="5898" max="6143" width="11" style="20"/>
    <col min="6144" max="6144" width="35.42578125" style="20" customWidth="1"/>
    <col min="6145" max="6145" width="12.7109375" style="20" customWidth="1"/>
    <col min="6146" max="6146" width="9.42578125" style="20" customWidth="1"/>
    <col min="6147" max="6147" width="2.140625" style="20" customWidth="1"/>
    <col min="6148" max="6148" width="14.7109375" style="20" customWidth="1"/>
    <col min="6149" max="6149" width="2.140625" style="20" customWidth="1"/>
    <col min="6150" max="6150" width="14.7109375" style="20" customWidth="1"/>
    <col min="6151" max="6151" width="4.140625" style="20" customWidth="1"/>
    <col min="6152" max="6152" width="14" style="20" bestFit="1" customWidth="1"/>
    <col min="6153" max="6153" width="11.140625" style="20" bestFit="1" customWidth="1"/>
    <col min="6154" max="6399" width="11" style="20"/>
    <col min="6400" max="6400" width="35.42578125" style="20" customWidth="1"/>
    <col min="6401" max="6401" width="12.7109375" style="20" customWidth="1"/>
    <col min="6402" max="6402" width="9.42578125" style="20" customWidth="1"/>
    <col min="6403" max="6403" width="2.140625" style="20" customWidth="1"/>
    <col min="6404" max="6404" width="14.7109375" style="20" customWidth="1"/>
    <col min="6405" max="6405" width="2.140625" style="20" customWidth="1"/>
    <col min="6406" max="6406" width="14.7109375" style="20" customWidth="1"/>
    <col min="6407" max="6407" width="4.140625" style="20" customWidth="1"/>
    <col min="6408" max="6408" width="14" style="20" bestFit="1" customWidth="1"/>
    <col min="6409" max="6409" width="11.140625" style="20" bestFit="1" customWidth="1"/>
    <col min="6410" max="6655" width="11" style="20"/>
    <col min="6656" max="6656" width="35.42578125" style="20" customWidth="1"/>
    <col min="6657" max="6657" width="12.7109375" style="20" customWidth="1"/>
    <col min="6658" max="6658" width="9.42578125" style="20" customWidth="1"/>
    <col min="6659" max="6659" width="2.140625" style="20" customWidth="1"/>
    <col min="6660" max="6660" width="14.7109375" style="20" customWidth="1"/>
    <col min="6661" max="6661" width="2.140625" style="20" customWidth="1"/>
    <col min="6662" max="6662" width="14.7109375" style="20" customWidth="1"/>
    <col min="6663" max="6663" width="4.140625" style="20" customWidth="1"/>
    <col min="6664" max="6664" width="14" style="20" bestFit="1" customWidth="1"/>
    <col min="6665" max="6665" width="11.140625" style="20" bestFit="1" customWidth="1"/>
    <col min="6666" max="6911" width="11" style="20"/>
    <col min="6912" max="6912" width="35.42578125" style="20" customWidth="1"/>
    <col min="6913" max="6913" width="12.7109375" style="20" customWidth="1"/>
    <col min="6914" max="6914" width="9.42578125" style="20" customWidth="1"/>
    <col min="6915" max="6915" width="2.140625" style="20" customWidth="1"/>
    <col min="6916" max="6916" width="14.7109375" style="20" customWidth="1"/>
    <col min="6917" max="6917" width="2.140625" style="20" customWidth="1"/>
    <col min="6918" max="6918" width="14.7109375" style="20" customWidth="1"/>
    <col min="6919" max="6919" width="4.140625" style="20" customWidth="1"/>
    <col min="6920" max="6920" width="14" style="20" bestFit="1" customWidth="1"/>
    <col min="6921" max="6921" width="11.140625" style="20" bestFit="1" customWidth="1"/>
    <col min="6922" max="7167" width="11" style="20"/>
    <col min="7168" max="7168" width="35.42578125" style="20" customWidth="1"/>
    <col min="7169" max="7169" width="12.7109375" style="20" customWidth="1"/>
    <col min="7170" max="7170" width="9.42578125" style="20" customWidth="1"/>
    <col min="7171" max="7171" width="2.140625" style="20" customWidth="1"/>
    <col min="7172" max="7172" width="14.7109375" style="20" customWidth="1"/>
    <col min="7173" max="7173" width="2.140625" style="20" customWidth="1"/>
    <col min="7174" max="7174" width="14.7109375" style="20" customWidth="1"/>
    <col min="7175" max="7175" width="4.140625" style="20" customWidth="1"/>
    <col min="7176" max="7176" width="14" style="20" bestFit="1" customWidth="1"/>
    <col min="7177" max="7177" width="11.140625" style="20" bestFit="1" customWidth="1"/>
    <col min="7178" max="7423" width="11" style="20"/>
    <col min="7424" max="7424" width="35.42578125" style="20" customWidth="1"/>
    <col min="7425" max="7425" width="12.7109375" style="20" customWidth="1"/>
    <col min="7426" max="7426" width="9.42578125" style="20" customWidth="1"/>
    <col min="7427" max="7427" width="2.140625" style="20" customWidth="1"/>
    <col min="7428" max="7428" width="14.7109375" style="20" customWidth="1"/>
    <col min="7429" max="7429" width="2.140625" style="20" customWidth="1"/>
    <col min="7430" max="7430" width="14.7109375" style="20" customWidth="1"/>
    <col min="7431" max="7431" width="4.140625" style="20" customWidth="1"/>
    <col min="7432" max="7432" width="14" style="20" bestFit="1" customWidth="1"/>
    <col min="7433" max="7433" width="11.140625" style="20" bestFit="1" customWidth="1"/>
    <col min="7434" max="7679" width="11" style="20"/>
    <col min="7680" max="7680" width="35.42578125" style="20" customWidth="1"/>
    <col min="7681" max="7681" width="12.7109375" style="20" customWidth="1"/>
    <col min="7682" max="7682" width="9.42578125" style="20" customWidth="1"/>
    <col min="7683" max="7683" width="2.140625" style="20" customWidth="1"/>
    <col min="7684" max="7684" width="14.7109375" style="20" customWidth="1"/>
    <col min="7685" max="7685" width="2.140625" style="20" customWidth="1"/>
    <col min="7686" max="7686" width="14.7109375" style="20" customWidth="1"/>
    <col min="7687" max="7687" width="4.140625" style="20" customWidth="1"/>
    <col min="7688" max="7688" width="14" style="20" bestFit="1" customWidth="1"/>
    <col min="7689" max="7689" width="11.140625" style="20" bestFit="1" customWidth="1"/>
    <col min="7690" max="7935" width="11" style="20"/>
    <col min="7936" max="7936" width="35.42578125" style="20" customWidth="1"/>
    <col min="7937" max="7937" width="12.7109375" style="20" customWidth="1"/>
    <col min="7938" max="7938" width="9.42578125" style="20" customWidth="1"/>
    <col min="7939" max="7939" width="2.140625" style="20" customWidth="1"/>
    <col min="7940" max="7940" width="14.7109375" style="20" customWidth="1"/>
    <col min="7941" max="7941" width="2.140625" style="20" customWidth="1"/>
    <col min="7942" max="7942" width="14.7109375" style="20" customWidth="1"/>
    <col min="7943" max="7943" width="4.140625" style="20" customWidth="1"/>
    <col min="7944" max="7944" width="14" style="20" bestFit="1" customWidth="1"/>
    <col min="7945" max="7945" width="11.140625" style="20" bestFit="1" customWidth="1"/>
    <col min="7946" max="8191" width="11" style="20"/>
    <col min="8192" max="8192" width="35.42578125" style="20" customWidth="1"/>
    <col min="8193" max="8193" width="12.7109375" style="20" customWidth="1"/>
    <col min="8194" max="8194" width="9.42578125" style="20" customWidth="1"/>
    <col min="8195" max="8195" width="2.140625" style="20" customWidth="1"/>
    <col min="8196" max="8196" width="14.7109375" style="20" customWidth="1"/>
    <col min="8197" max="8197" width="2.140625" style="20" customWidth="1"/>
    <col min="8198" max="8198" width="14.7109375" style="20" customWidth="1"/>
    <col min="8199" max="8199" width="4.140625" style="20" customWidth="1"/>
    <col min="8200" max="8200" width="14" style="20" bestFit="1" customWidth="1"/>
    <col min="8201" max="8201" width="11.140625" style="20" bestFit="1" customWidth="1"/>
    <col min="8202" max="8447" width="11" style="20"/>
    <col min="8448" max="8448" width="35.42578125" style="20" customWidth="1"/>
    <col min="8449" max="8449" width="12.7109375" style="20" customWidth="1"/>
    <col min="8450" max="8450" width="9.42578125" style="20" customWidth="1"/>
    <col min="8451" max="8451" width="2.140625" style="20" customWidth="1"/>
    <col min="8452" max="8452" width="14.7109375" style="20" customWidth="1"/>
    <col min="8453" max="8453" width="2.140625" style="20" customWidth="1"/>
    <col min="8454" max="8454" width="14.7109375" style="20" customWidth="1"/>
    <col min="8455" max="8455" width="4.140625" style="20" customWidth="1"/>
    <col min="8456" max="8456" width="14" style="20" bestFit="1" customWidth="1"/>
    <col min="8457" max="8457" width="11.140625" style="20" bestFit="1" customWidth="1"/>
    <col min="8458" max="8703" width="11" style="20"/>
    <col min="8704" max="8704" width="35.42578125" style="20" customWidth="1"/>
    <col min="8705" max="8705" width="12.7109375" style="20" customWidth="1"/>
    <col min="8706" max="8706" width="9.42578125" style="20" customWidth="1"/>
    <col min="8707" max="8707" width="2.140625" style="20" customWidth="1"/>
    <col min="8708" max="8708" width="14.7109375" style="20" customWidth="1"/>
    <col min="8709" max="8709" width="2.140625" style="20" customWidth="1"/>
    <col min="8710" max="8710" width="14.7109375" style="20" customWidth="1"/>
    <col min="8711" max="8711" width="4.140625" style="20" customWidth="1"/>
    <col min="8712" max="8712" width="14" style="20" bestFit="1" customWidth="1"/>
    <col min="8713" max="8713" width="11.140625" style="20" bestFit="1" customWidth="1"/>
    <col min="8714" max="8959" width="11" style="20"/>
    <col min="8960" max="8960" width="35.42578125" style="20" customWidth="1"/>
    <col min="8961" max="8961" width="12.7109375" style="20" customWidth="1"/>
    <col min="8962" max="8962" width="9.42578125" style="20" customWidth="1"/>
    <col min="8963" max="8963" width="2.140625" style="20" customWidth="1"/>
    <col min="8964" max="8964" width="14.7109375" style="20" customWidth="1"/>
    <col min="8965" max="8965" width="2.140625" style="20" customWidth="1"/>
    <col min="8966" max="8966" width="14.7109375" style="20" customWidth="1"/>
    <col min="8967" max="8967" width="4.140625" style="20" customWidth="1"/>
    <col min="8968" max="8968" width="14" style="20" bestFit="1" customWidth="1"/>
    <col min="8969" max="8969" width="11.140625" style="20" bestFit="1" customWidth="1"/>
    <col min="8970" max="9215" width="11" style="20"/>
    <col min="9216" max="9216" width="35.42578125" style="20" customWidth="1"/>
    <col min="9217" max="9217" width="12.7109375" style="20" customWidth="1"/>
    <col min="9218" max="9218" width="9.42578125" style="20" customWidth="1"/>
    <col min="9219" max="9219" width="2.140625" style="20" customWidth="1"/>
    <col min="9220" max="9220" width="14.7109375" style="20" customWidth="1"/>
    <col min="9221" max="9221" width="2.140625" style="20" customWidth="1"/>
    <col min="9222" max="9222" width="14.7109375" style="20" customWidth="1"/>
    <col min="9223" max="9223" width="4.140625" style="20" customWidth="1"/>
    <col min="9224" max="9224" width="14" style="20" bestFit="1" customWidth="1"/>
    <col min="9225" max="9225" width="11.140625" style="20" bestFit="1" customWidth="1"/>
    <col min="9226" max="9471" width="11" style="20"/>
    <col min="9472" max="9472" width="35.42578125" style="20" customWidth="1"/>
    <col min="9473" max="9473" width="12.7109375" style="20" customWidth="1"/>
    <col min="9474" max="9474" width="9.42578125" style="20" customWidth="1"/>
    <col min="9475" max="9475" width="2.140625" style="20" customWidth="1"/>
    <col min="9476" max="9476" width="14.7109375" style="20" customWidth="1"/>
    <col min="9477" max="9477" width="2.140625" style="20" customWidth="1"/>
    <col min="9478" max="9478" width="14.7109375" style="20" customWidth="1"/>
    <col min="9479" max="9479" width="4.140625" style="20" customWidth="1"/>
    <col min="9480" max="9480" width="14" style="20" bestFit="1" customWidth="1"/>
    <col min="9481" max="9481" width="11.140625" style="20" bestFit="1" customWidth="1"/>
    <col min="9482" max="9727" width="11" style="20"/>
    <col min="9728" max="9728" width="35.42578125" style="20" customWidth="1"/>
    <col min="9729" max="9729" width="12.7109375" style="20" customWidth="1"/>
    <col min="9730" max="9730" width="9.42578125" style="20" customWidth="1"/>
    <col min="9731" max="9731" width="2.140625" style="20" customWidth="1"/>
    <col min="9732" max="9732" width="14.7109375" style="20" customWidth="1"/>
    <col min="9733" max="9733" width="2.140625" style="20" customWidth="1"/>
    <col min="9734" max="9734" width="14.7109375" style="20" customWidth="1"/>
    <col min="9735" max="9735" width="4.140625" style="20" customWidth="1"/>
    <col min="9736" max="9736" width="14" style="20" bestFit="1" customWidth="1"/>
    <col min="9737" max="9737" width="11.140625" style="20" bestFit="1" customWidth="1"/>
    <col min="9738" max="9983" width="11" style="20"/>
    <col min="9984" max="9984" width="35.42578125" style="20" customWidth="1"/>
    <col min="9985" max="9985" width="12.7109375" style="20" customWidth="1"/>
    <col min="9986" max="9986" width="9.42578125" style="20" customWidth="1"/>
    <col min="9987" max="9987" width="2.140625" style="20" customWidth="1"/>
    <col min="9988" max="9988" width="14.7109375" style="20" customWidth="1"/>
    <col min="9989" max="9989" width="2.140625" style="20" customWidth="1"/>
    <col min="9990" max="9990" width="14.7109375" style="20" customWidth="1"/>
    <col min="9991" max="9991" width="4.140625" style="20" customWidth="1"/>
    <col min="9992" max="9992" width="14" style="20" bestFit="1" customWidth="1"/>
    <col min="9993" max="9993" width="11.140625" style="20" bestFit="1" customWidth="1"/>
    <col min="9994" max="10239" width="11" style="20"/>
    <col min="10240" max="10240" width="35.42578125" style="20" customWidth="1"/>
    <col min="10241" max="10241" width="12.7109375" style="20" customWidth="1"/>
    <col min="10242" max="10242" width="9.42578125" style="20" customWidth="1"/>
    <col min="10243" max="10243" width="2.140625" style="20" customWidth="1"/>
    <col min="10244" max="10244" width="14.7109375" style="20" customWidth="1"/>
    <col min="10245" max="10245" width="2.140625" style="20" customWidth="1"/>
    <col min="10246" max="10246" width="14.7109375" style="20" customWidth="1"/>
    <col min="10247" max="10247" width="4.140625" style="20" customWidth="1"/>
    <col min="10248" max="10248" width="14" style="20" bestFit="1" customWidth="1"/>
    <col min="10249" max="10249" width="11.140625" style="20" bestFit="1" customWidth="1"/>
    <col min="10250" max="10495" width="11" style="20"/>
    <col min="10496" max="10496" width="35.42578125" style="20" customWidth="1"/>
    <col min="10497" max="10497" width="12.7109375" style="20" customWidth="1"/>
    <col min="10498" max="10498" width="9.42578125" style="20" customWidth="1"/>
    <col min="10499" max="10499" width="2.140625" style="20" customWidth="1"/>
    <col min="10500" max="10500" width="14.7109375" style="20" customWidth="1"/>
    <col min="10501" max="10501" width="2.140625" style="20" customWidth="1"/>
    <col min="10502" max="10502" width="14.7109375" style="20" customWidth="1"/>
    <col min="10503" max="10503" width="4.140625" style="20" customWidth="1"/>
    <col min="10504" max="10504" width="14" style="20" bestFit="1" customWidth="1"/>
    <col min="10505" max="10505" width="11.140625" style="20" bestFit="1" customWidth="1"/>
    <col min="10506" max="10751" width="11" style="20"/>
    <col min="10752" max="10752" width="35.42578125" style="20" customWidth="1"/>
    <col min="10753" max="10753" width="12.7109375" style="20" customWidth="1"/>
    <col min="10754" max="10754" width="9.42578125" style="20" customWidth="1"/>
    <col min="10755" max="10755" width="2.140625" style="20" customWidth="1"/>
    <col min="10756" max="10756" width="14.7109375" style="20" customWidth="1"/>
    <col min="10757" max="10757" width="2.140625" style="20" customWidth="1"/>
    <col min="10758" max="10758" width="14.7109375" style="20" customWidth="1"/>
    <col min="10759" max="10759" width="4.140625" style="20" customWidth="1"/>
    <col min="10760" max="10760" width="14" style="20" bestFit="1" customWidth="1"/>
    <col min="10761" max="10761" width="11.140625" style="20" bestFit="1" customWidth="1"/>
    <col min="10762" max="11007" width="11" style="20"/>
    <col min="11008" max="11008" width="35.42578125" style="20" customWidth="1"/>
    <col min="11009" max="11009" width="12.7109375" style="20" customWidth="1"/>
    <col min="11010" max="11010" width="9.42578125" style="20" customWidth="1"/>
    <col min="11011" max="11011" width="2.140625" style="20" customWidth="1"/>
    <col min="11012" max="11012" width="14.7109375" style="20" customWidth="1"/>
    <col min="11013" max="11013" width="2.140625" style="20" customWidth="1"/>
    <col min="11014" max="11014" width="14.7109375" style="20" customWidth="1"/>
    <col min="11015" max="11015" width="4.140625" style="20" customWidth="1"/>
    <col min="11016" max="11016" width="14" style="20" bestFit="1" customWidth="1"/>
    <col min="11017" max="11017" width="11.140625" style="20" bestFit="1" customWidth="1"/>
    <col min="11018" max="11263" width="11" style="20"/>
    <col min="11264" max="11264" width="35.42578125" style="20" customWidth="1"/>
    <col min="11265" max="11265" width="12.7109375" style="20" customWidth="1"/>
    <col min="11266" max="11266" width="9.42578125" style="20" customWidth="1"/>
    <col min="11267" max="11267" width="2.140625" style="20" customWidth="1"/>
    <col min="11268" max="11268" width="14.7109375" style="20" customWidth="1"/>
    <col min="11269" max="11269" width="2.140625" style="20" customWidth="1"/>
    <col min="11270" max="11270" width="14.7109375" style="20" customWidth="1"/>
    <col min="11271" max="11271" width="4.140625" style="20" customWidth="1"/>
    <col min="11272" max="11272" width="14" style="20" bestFit="1" customWidth="1"/>
    <col min="11273" max="11273" width="11.140625" style="20" bestFit="1" customWidth="1"/>
    <col min="11274" max="11519" width="11" style="20"/>
    <col min="11520" max="11520" width="35.42578125" style="20" customWidth="1"/>
    <col min="11521" max="11521" width="12.7109375" style="20" customWidth="1"/>
    <col min="11522" max="11522" width="9.42578125" style="20" customWidth="1"/>
    <col min="11523" max="11523" width="2.140625" style="20" customWidth="1"/>
    <col min="11524" max="11524" width="14.7109375" style="20" customWidth="1"/>
    <col min="11525" max="11525" width="2.140625" style="20" customWidth="1"/>
    <col min="11526" max="11526" width="14.7109375" style="20" customWidth="1"/>
    <col min="11527" max="11527" width="4.140625" style="20" customWidth="1"/>
    <col min="11528" max="11528" width="14" style="20" bestFit="1" customWidth="1"/>
    <col min="11529" max="11529" width="11.140625" style="20" bestFit="1" customWidth="1"/>
    <col min="11530" max="11775" width="11" style="20"/>
    <col min="11776" max="11776" width="35.42578125" style="20" customWidth="1"/>
    <col min="11777" max="11777" width="12.7109375" style="20" customWidth="1"/>
    <col min="11778" max="11778" width="9.42578125" style="20" customWidth="1"/>
    <col min="11779" max="11779" width="2.140625" style="20" customWidth="1"/>
    <col min="11780" max="11780" width="14.7109375" style="20" customWidth="1"/>
    <col min="11781" max="11781" width="2.140625" style="20" customWidth="1"/>
    <col min="11782" max="11782" width="14.7109375" style="20" customWidth="1"/>
    <col min="11783" max="11783" width="4.140625" style="20" customWidth="1"/>
    <col min="11784" max="11784" width="14" style="20" bestFit="1" customWidth="1"/>
    <col min="11785" max="11785" width="11.140625" style="20" bestFit="1" customWidth="1"/>
    <col min="11786" max="12031" width="11" style="20"/>
    <col min="12032" max="12032" width="35.42578125" style="20" customWidth="1"/>
    <col min="12033" max="12033" width="12.7109375" style="20" customWidth="1"/>
    <col min="12034" max="12034" width="9.42578125" style="20" customWidth="1"/>
    <col min="12035" max="12035" width="2.140625" style="20" customWidth="1"/>
    <col min="12036" max="12036" width="14.7109375" style="20" customWidth="1"/>
    <col min="12037" max="12037" width="2.140625" style="20" customWidth="1"/>
    <col min="12038" max="12038" width="14.7109375" style="20" customWidth="1"/>
    <col min="12039" max="12039" width="4.140625" style="20" customWidth="1"/>
    <col min="12040" max="12040" width="14" style="20" bestFit="1" customWidth="1"/>
    <col min="12041" max="12041" width="11.140625" style="20" bestFit="1" customWidth="1"/>
    <col min="12042" max="12287" width="11" style="20"/>
    <col min="12288" max="12288" width="35.42578125" style="20" customWidth="1"/>
    <col min="12289" max="12289" width="12.7109375" style="20" customWidth="1"/>
    <col min="12290" max="12290" width="9.42578125" style="20" customWidth="1"/>
    <col min="12291" max="12291" width="2.140625" style="20" customWidth="1"/>
    <col min="12292" max="12292" width="14.7109375" style="20" customWidth="1"/>
    <col min="12293" max="12293" width="2.140625" style="20" customWidth="1"/>
    <col min="12294" max="12294" width="14.7109375" style="20" customWidth="1"/>
    <col min="12295" max="12295" width="4.140625" style="20" customWidth="1"/>
    <col min="12296" max="12296" width="14" style="20" bestFit="1" customWidth="1"/>
    <col min="12297" max="12297" width="11.140625" style="20" bestFit="1" customWidth="1"/>
    <col min="12298" max="12543" width="11" style="20"/>
    <col min="12544" max="12544" width="35.42578125" style="20" customWidth="1"/>
    <col min="12545" max="12545" width="12.7109375" style="20" customWidth="1"/>
    <col min="12546" max="12546" width="9.42578125" style="20" customWidth="1"/>
    <col min="12547" max="12547" width="2.140625" style="20" customWidth="1"/>
    <col min="12548" max="12548" width="14.7109375" style="20" customWidth="1"/>
    <col min="12549" max="12549" width="2.140625" style="20" customWidth="1"/>
    <col min="12550" max="12550" width="14.7109375" style="20" customWidth="1"/>
    <col min="12551" max="12551" width="4.140625" style="20" customWidth="1"/>
    <col min="12552" max="12552" width="14" style="20" bestFit="1" customWidth="1"/>
    <col min="12553" max="12553" width="11.140625" style="20" bestFit="1" customWidth="1"/>
    <col min="12554" max="12799" width="11" style="20"/>
    <col min="12800" max="12800" width="35.42578125" style="20" customWidth="1"/>
    <col min="12801" max="12801" width="12.7109375" style="20" customWidth="1"/>
    <col min="12802" max="12802" width="9.42578125" style="20" customWidth="1"/>
    <col min="12803" max="12803" width="2.140625" style="20" customWidth="1"/>
    <col min="12804" max="12804" width="14.7109375" style="20" customWidth="1"/>
    <col min="12805" max="12805" width="2.140625" style="20" customWidth="1"/>
    <col min="12806" max="12806" width="14.7109375" style="20" customWidth="1"/>
    <col min="12807" max="12807" width="4.140625" style="20" customWidth="1"/>
    <col min="12808" max="12808" width="14" style="20" bestFit="1" customWidth="1"/>
    <col min="12809" max="12809" width="11.140625" style="20" bestFit="1" customWidth="1"/>
    <col min="12810" max="13055" width="11" style="20"/>
    <col min="13056" max="13056" width="35.42578125" style="20" customWidth="1"/>
    <col min="13057" max="13057" width="12.7109375" style="20" customWidth="1"/>
    <col min="13058" max="13058" width="9.42578125" style="20" customWidth="1"/>
    <col min="13059" max="13059" width="2.140625" style="20" customWidth="1"/>
    <col min="13060" max="13060" width="14.7109375" style="20" customWidth="1"/>
    <col min="13061" max="13061" width="2.140625" style="20" customWidth="1"/>
    <col min="13062" max="13062" width="14.7109375" style="20" customWidth="1"/>
    <col min="13063" max="13063" width="4.140625" style="20" customWidth="1"/>
    <col min="13064" max="13064" width="14" style="20" bestFit="1" customWidth="1"/>
    <col min="13065" max="13065" width="11.140625" style="20" bestFit="1" customWidth="1"/>
    <col min="13066" max="13311" width="11" style="20"/>
    <col min="13312" max="13312" width="35.42578125" style="20" customWidth="1"/>
    <col min="13313" max="13313" width="12.7109375" style="20" customWidth="1"/>
    <col min="13314" max="13314" width="9.42578125" style="20" customWidth="1"/>
    <col min="13315" max="13315" width="2.140625" style="20" customWidth="1"/>
    <col min="13316" max="13316" width="14.7109375" style="20" customWidth="1"/>
    <col min="13317" max="13317" width="2.140625" style="20" customWidth="1"/>
    <col min="13318" max="13318" width="14.7109375" style="20" customWidth="1"/>
    <col min="13319" max="13319" width="4.140625" style="20" customWidth="1"/>
    <col min="13320" max="13320" width="14" style="20" bestFit="1" customWidth="1"/>
    <col min="13321" max="13321" width="11.140625" style="20" bestFit="1" customWidth="1"/>
    <col min="13322" max="13567" width="11" style="20"/>
    <col min="13568" max="13568" width="35.42578125" style="20" customWidth="1"/>
    <col min="13569" max="13569" width="12.7109375" style="20" customWidth="1"/>
    <col min="13570" max="13570" width="9.42578125" style="20" customWidth="1"/>
    <col min="13571" max="13571" width="2.140625" style="20" customWidth="1"/>
    <col min="13572" max="13572" width="14.7109375" style="20" customWidth="1"/>
    <col min="13573" max="13573" width="2.140625" style="20" customWidth="1"/>
    <col min="13574" max="13574" width="14.7109375" style="20" customWidth="1"/>
    <col min="13575" max="13575" width="4.140625" style="20" customWidth="1"/>
    <col min="13576" max="13576" width="14" style="20" bestFit="1" customWidth="1"/>
    <col min="13577" max="13577" width="11.140625" style="20" bestFit="1" customWidth="1"/>
    <col min="13578" max="13823" width="11" style="20"/>
    <col min="13824" max="13824" width="35.42578125" style="20" customWidth="1"/>
    <col min="13825" max="13825" width="12.7109375" style="20" customWidth="1"/>
    <col min="13826" max="13826" width="9.42578125" style="20" customWidth="1"/>
    <col min="13827" max="13827" width="2.140625" style="20" customWidth="1"/>
    <col min="13828" max="13828" width="14.7109375" style="20" customWidth="1"/>
    <col min="13829" max="13829" width="2.140625" style="20" customWidth="1"/>
    <col min="13830" max="13830" width="14.7109375" style="20" customWidth="1"/>
    <col min="13831" max="13831" width="4.140625" style="20" customWidth="1"/>
    <col min="13832" max="13832" width="14" style="20" bestFit="1" customWidth="1"/>
    <col min="13833" max="13833" width="11.140625" style="20" bestFit="1" customWidth="1"/>
    <col min="13834" max="14079" width="11" style="20"/>
    <col min="14080" max="14080" width="35.42578125" style="20" customWidth="1"/>
    <col min="14081" max="14081" width="12.7109375" style="20" customWidth="1"/>
    <col min="14082" max="14082" width="9.42578125" style="20" customWidth="1"/>
    <col min="14083" max="14083" width="2.140625" style="20" customWidth="1"/>
    <col min="14084" max="14084" width="14.7109375" style="20" customWidth="1"/>
    <col min="14085" max="14085" width="2.140625" style="20" customWidth="1"/>
    <col min="14086" max="14086" width="14.7109375" style="20" customWidth="1"/>
    <col min="14087" max="14087" width="4.140625" style="20" customWidth="1"/>
    <col min="14088" max="14088" width="14" style="20" bestFit="1" customWidth="1"/>
    <col min="14089" max="14089" width="11.140625" style="20" bestFit="1" customWidth="1"/>
    <col min="14090" max="14335" width="11" style="20"/>
    <col min="14336" max="14336" width="35.42578125" style="20" customWidth="1"/>
    <col min="14337" max="14337" width="12.7109375" style="20" customWidth="1"/>
    <col min="14338" max="14338" width="9.42578125" style="20" customWidth="1"/>
    <col min="14339" max="14339" width="2.140625" style="20" customWidth="1"/>
    <col min="14340" max="14340" width="14.7109375" style="20" customWidth="1"/>
    <col min="14341" max="14341" width="2.140625" style="20" customWidth="1"/>
    <col min="14342" max="14342" width="14.7109375" style="20" customWidth="1"/>
    <col min="14343" max="14343" width="4.140625" style="20" customWidth="1"/>
    <col min="14344" max="14344" width="14" style="20" bestFit="1" customWidth="1"/>
    <col min="14345" max="14345" width="11.140625" style="20" bestFit="1" customWidth="1"/>
    <col min="14346" max="14591" width="11" style="20"/>
    <col min="14592" max="14592" width="35.42578125" style="20" customWidth="1"/>
    <col min="14593" max="14593" width="12.7109375" style="20" customWidth="1"/>
    <col min="14594" max="14594" width="9.42578125" style="20" customWidth="1"/>
    <col min="14595" max="14595" width="2.140625" style="20" customWidth="1"/>
    <col min="14596" max="14596" width="14.7109375" style="20" customWidth="1"/>
    <col min="14597" max="14597" width="2.140625" style="20" customWidth="1"/>
    <col min="14598" max="14598" width="14.7109375" style="20" customWidth="1"/>
    <col min="14599" max="14599" width="4.140625" style="20" customWidth="1"/>
    <col min="14600" max="14600" width="14" style="20" bestFit="1" customWidth="1"/>
    <col min="14601" max="14601" width="11.140625" style="20" bestFit="1" customWidth="1"/>
    <col min="14602" max="14847" width="11" style="20"/>
    <col min="14848" max="14848" width="35.42578125" style="20" customWidth="1"/>
    <col min="14849" max="14849" width="12.7109375" style="20" customWidth="1"/>
    <col min="14850" max="14850" width="9.42578125" style="20" customWidth="1"/>
    <col min="14851" max="14851" width="2.140625" style="20" customWidth="1"/>
    <col min="14852" max="14852" width="14.7109375" style="20" customWidth="1"/>
    <col min="14853" max="14853" width="2.140625" style="20" customWidth="1"/>
    <col min="14854" max="14854" width="14.7109375" style="20" customWidth="1"/>
    <col min="14855" max="14855" width="4.140625" style="20" customWidth="1"/>
    <col min="14856" max="14856" width="14" style="20" bestFit="1" customWidth="1"/>
    <col min="14857" max="14857" width="11.140625" style="20" bestFit="1" customWidth="1"/>
    <col min="14858" max="15103" width="11" style="20"/>
    <col min="15104" max="15104" width="35.42578125" style="20" customWidth="1"/>
    <col min="15105" max="15105" width="12.7109375" style="20" customWidth="1"/>
    <col min="15106" max="15106" width="9.42578125" style="20" customWidth="1"/>
    <col min="15107" max="15107" width="2.140625" style="20" customWidth="1"/>
    <col min="15108" max="15108" width="14.7109375" style="20" customWidth="1"/>
    <col min="15109" max="15109" width="2.140625" style="20" customWidth="1"/>
    <col min="15110" max="15110" width="14.7109375" style="20" customWidth="1"/>
    <col min="15111" max="15111" width="4.140625" style="20" customWidth="1"/>
    <col min="15112" max="15112" width="14" style="20" bestFit="1" customWidth="1"/>
    <col min="15113" max="15113" width="11.140625" style="20" bestFit="1" customWidth="1"/>
    <col min="15114" max="15359" width="11" style="20"/>
    <col min="15360" max="15360" width="35.42578125" style="20" customWidth="1"/>
    <col min="15361" max="15361" width="12.7109375" style="20" customWidth="1"/>
    <col min="15362" max="15362" width="9.42578125" style="20" customWidth="1"/>
    <col min="15363" max="15363" width="2.140625" style="20" customWidth="1"/>
    <col min="15364" max="15364" width="14.7109375" style="20" customWidth="1"/>
    <col min="15365" max="15365" width="2.140625" style="20" customWidth="1"/>
    <col min="15366" max="15366" width="14.7109375" style="20" customWidth="1"/>
    <col min="15367" max="15367" width="4.140625" style="20" customWidth="1"/>
    <col min="15368" max="15368" width="14" style="20" bestFit="1" customWidth="1"/>
    <col min="15369" max="15369" width="11.140625" style="20" bestFit="1" customWidth="1"/>
    <col min="15370" max="15615" width="11" style="20"/>
    <col min="15616" max="15616" width="35.42578125" style="20" customWidth="1"/>
    <col min="15617" max="15617" width="12.7109375" style="20" customWidth="1"/>
    <col min="15618" max="15618" width="9.42578125" style="20" customWidth="1"/>
    <col min="15619" max="15619" width="2.140625" style="20" customWidth="1"/>
    <col min="15620" max="15620" width="14.7109375" style="20" customWidth="1"/>
    <col min="15621" max="15621" width="2.140625" style="20" customWidth="1"/>
    <col min="15622" max="15622" width="14.7109375" style="20" customWidth="1"/>
    <col min="15623" max="15623" width="4.140625" style="20" customWidth="1"/>
    <col min="15624" max="15624" width="14" style="20" bestFit="1" customWidth="1"/>
    <col min="15625" max="15625" width="11.140625" style="20" bestFit="1" customWidth="1"/>
    <col min="15626" max="15871" width="11" style="20"/>
    <col min="15872" max="15872" width="35.42578125" style="20" customWidth="1"/>
    <col min="15873" max="15873" width="12.7109375" style="20" customWidth="1"/>
    <col min="15874" max="15874" width="9.42578125" style="20" customWidth="1"/>
    <col min="15875" max="15875" width="2.140625" style="20" customWidth="1"/>
    <col min="15876" max="15876" width="14.7109375" style="20" customWidth="1"/>
    <col min="15877" max="15877" width="2.140625" style="20" customWidth="1"/>
    <col min="15878" max="15878" width="14.7109375" style="20" customWidth="1"/>
    <col min="15879" max="15879" width="4.140625" style="20" customWidth="1"/>
    <col min="15880" max="15880" width="14" style="20" bestFit="1" customWidth="1"/>
    <col min="15881" max="15881" width="11.140625" style="20" bestFit="1" customWidth="1"/>
    <col min="15882" max="16127" width="11" style="20"/>
    <col min="16128" max="16128" width="35.42578125" style="20" customWidth="1"/>
    <col min="16129" max="16129" width="12.7109375" style="20" customWidth="1"/>
    <col min="16130" max="16130" width="9.42578125" style="20" customWidth="1"/>
    <col min="16131" max="16131" width="2.140625" style="20" customWidth="1"/>
    <col min="16132" max="16132" width="14.7109375" style="20" customWidth="1"/>
    <col min="16133" max="16133" width="2.140625" style="20" customWidth="1"/>
    <col min="16134" max="16134" width="14.7109375" style="20" customWidth="1"/>
    <col min="16135" max="16135" width="4.140625" style="20" customWidth="1"/>
    <col min="16136" max="16136" width="14" style="20" bestFit="1" customWidth="1"/>
    <col min="16137" max="16137" width="11.140625" style="20" bestFit="1" customWidth="1"/>
    <col min="16138" max="16384" width="11" style="20"/>
  </cols>
  <sheetData>
    <row r="1" spans="1:7" x14ac:dyDescent="0.2">
      <c r="A1" s="12"/>
      <c r="B1" s="17"/>
      <c r="C1" s="30"/>
      <c r="D1" s="17"/>
      <c r="E1" s="19"/>
      <c r="F1" s="19"/>
      <c r="G1" s="53" t="s">
        <v>100</v>
      </c>
    </row>
    <row r="2" spans="1:7" x14ac:dyDescent="0.2">
      <c r="A2" s="12" t="s">
        <v>0</v>
      </c>
      <c r="B2" s="17"/>
      <c r="C2" s="30"/>
      <c r="D2" s="17"/>
      <c r="E2" s="19"/>
      <c r="F2" s="19"/>
      <c r="G2" s="19"/>
    </row>
    <row r="3" spans="1:7" x14ac:dyDescent="0.2">
      <c r="A3" s="12" t="s">
        <v>35</v>
      </c>
      <c r="B3" s="17"/>
      <c r="C3" s="30"/>
      <c r="D3" s="17"/>
      <c r="E3" s="19"/>
      <c r="F3" s="19"/>
      <c r="G3" s="19"/>
    </row>
    <row r="4" spans="1:7" x14ac:dyDescent="0.2">
      <c r="A4" s="3" t="s">
        <v>138</v>
      </c>
      <c r="B4" s="17"/>
      <c r="C4" s="30"/>
      <c r="D4" s="17"/>
      <c r="E4" s="19"/>
      <c r="F4" s="19"/>
      <c r="G4" s="19"/>
    </row>
    <row r="5" spans="1:7" x14ac:dyDescent="0.2">
      <c r="B5" s="22"/>
      <c r="C5" s="23"/>
      <c r="D5" s="24"/>
      <c r="E5" s="25"/>
      <c r="G5" s="1" t="s">
        <v>99</v>
      </c>
    </row>
    <row r="6" spans="1:7" x14ac:dyDescent="0.2">
      <c r="A6" s="21"/>
      <c r="B6" s="26"/>
      <c r="C6" s="27" t="s">
        <v>2</v>
      </c>
      <c r="D6" s="28"/>
      <c r="E6" s="29">
        <v>2560</v>
      </c>
      <c r="F6" s="4"/>
      <c r="G6" s="29">
        <v>2559</v>
      </c>
    </row>
    <row r="7" spans="1:7" x14ac:dyDescent="0.5">
      <c r="A7" s="105" t="s">
        <v>36</v>
      </c>
      <c r="C7" s="23"/>
      <c r="D7" s="104"/>
      <c r="E7" s="42"/>
      <c r="F7" s="34"/>
      <c r="G7" s="42"/>
    </row>
    <row r="8" spans="1:7" x14ac:dyDescent="0.5">
      <c r="A8" s="105" t="s">
        <v>37</v>
      </c>
    </row>
    <row r="9" spans="1:7" x14ac:dyDescent="0.5">
      <c r="A9" s="106" t="s">
        <v>38</v>
      </c>
      <c r="E9" s="88">
        <v>40900</v>
      </c>
      <c r="F9" s="107"/>
      <c r="G9" s="88">
        <v>35888</v>
      </c>
    </row>
    <row r="10" spans="1:7" x14ac:dyDescent="0.5">
      <c r="A10" s="106" t="s">
        <v>39</v>
      </c>
      <c r="E10" s="88">
        <v>10530</v>
      </c>
      <c r="F10" s="107"/>
      <c r="G10" s="88">
        <v>8629</v>
      </c>
    </row>
    <row r="11" spans="1:7" x14ac:dyDescent="0.5">
      <c r="A11" s="106" t="s">
        <v>40</v>
      </c>
      <c r="E11" s="88">
        <v>390</v>
      </c>
      <c r="F11" s="107"/>
      <c r="G11" s="88">
        <v>290</v>
      </c>
    </row>
    <row r="12" spans="1:7" x14ac:dyDescent="0.5">
      <c r="A12" s="54" t="s">
        <v>41</v>
      </c>
      <c r="E12" s="108">
        <f>SUM(E9:E11)</f>
        <v>51820</v>
      </c>
      <c r="F12" s="107"/>
      <c r="G12" s="108">
        <f>SUM(G9:G11)</f>
        <v>44807</v>
      </c>
    </row>
    <row r="13" spans="1:7" x14ac:dyDescent="0.5">
      <c r="A13" s="105" t="s">
        <v>42</v>
      </c>
      <c r="E13" s="88"/>
      <c r="F13" s="107"/>
      <c r="G13" s="88"/>
    </row>
    <row r="14" spans="1:7" x14ac:dyDescent="0.5">
      <c r="A14" s="106" t="s">
        <v>43</v>
      </c>
      <c r="E14" s="88">
        <v>34477</v>
      </c>
      <c r="F14" s="107"/>
      <c r="G14" s="88">
        <v>20486</v>
      </c>
    </row>
    <row r="15" spans="1:7" x14ac:dyDescent="0.5">
      <c r="A15" s="54" t="s">
        <v>44</v>
      </c>
      <c r="E15" s="108">
        <f>SUM(E14:E14)</f>
        <v>34477</v>
      </c>
      <c r="F15" s="107"/>
      <c r="G15" s="108">
        <f>SUM(G14:G14)</f>
        <v>20486</v>
      </c>
    </row>
    <row r="16" spans="1:7" x14ac:dyDescent="0.5">
      <c r="A16" s="75" t="s">
        <v>85</v>
      </c>
      <c r="E16" s="109">
        <f>E12-E15</f>
        <v>17343</v>
      </c>
      <c r="F16" s="107"/>
      <c r="G16" s="109">
        <f>G12-G15</f>
        <v>24321</v>
      </c>
    </row>
    <row r="17" spans="1:7" x14ac:dyDescent="0.5">
      <c r="A17" s="76" t="s">
        <v>45</v>
      </c>
      <c r="C17" s="18" t="s">
        <v>107</v>
      </c>
      <c r="E17" s="110">
        <v>-11865</v>
      </c>
      <c r="F17" s="107"/>
      <c r="G17" s="110">
        <v>-8916</v>
      </c>
    </row>
    <row r="18" spans="1:7" x14ac:dyDescent="0.5">
      <c r="A18" s="54" t="s">
        <v>143</v>
      </c>
      <c r="E18" s="93">
        <f>SUM(E16:E17)</f>
        <v>5478</v>
      </c>
      <c r="F18" s="111"/>
      <c r="G18" s="93">
        <f>SUM(G16:G17)</f>
        <v>15405</v>
      </c>
    </row>
    <row r="19" spans="1:7" x14ac:dyDescent="0.5">
      <c r="A19" s="106" t="s">
        <v>84</v>
      </c>
      <c r="C19" s="18" t="s">
        <v>141</v>
      </c>
      <c r="E19" s="110">
        <v>-3000</v>
      </c>
      <c r="F19" s="111"/>
      <c r="G19" s="110">
        <v>-2931</v>
      </c>
    </row>
    <row r="20" spans="1:7" x14ac:dyDescent="0.5">
      <c r="A20" s="54" t="s">
        <v>104</v>
      </c>
      <c r="E20" s="108">
        <f>SUM(E18:E19)</f>
        <v>2478</v>
      </c>
      <c r="F20" s="111"/>
      <c r="G20" s="108">
        <f>SUM(G18:G19)</f>
        <v>12474</v>
      </c>
    </row>
    <row r="21" spans="1:7" x14ac:dyDescent="0.5">
      <c r="A21" s="54"/>
      <c r="E21" s="93"/>
      <c r="F21" s="111"/>
      <c r="G21" s="93"/>
    </row>
    <row r="22" spans="1:7" x14ac:dyDescent="0.5">
      <c r="A22" s="54" t="s">
        <v>46</v>
      </c>
      <c r="E22" s="79"/>
      <c r="F22" s="79"/>
      <c r="G22" s="79"/>
    </row>
    <row r="23" spans="1:7" x14ac:dyDescent="0.5">
      <c r="A23" s="106" t="s">
        <v>103</v>
      </c>
      <c r="E23" s="93">
        <v>0</v>
      </c>
      <c r="F23" s="111"/>
      <c r="G23" s="93">
        <v>0</v>
      </c>
    </row>
    <row r="24" spans="1:7" ht="24" thickBot="1" x14ac:dyDescent="0.55000000000000004">
      <c r="A24" s="54" t="s">
        <v>129</v>
      </c>
      <c r="E24" s="112">
        <f>SUM(E20,E23)</f>
        <v>2478</v>
      </c>
      <c r="F24" s="111"/>
      <c r="G24" s="112">
        <f>SUM(G20,G23)</f>
        <v>12474</v>
      </c>
    </row>
    <row r="25" spans="1:7" ht="24" thickTop="1" x14ac:dyDescent="0.5">
      <c r="A25" s="54"/>
      <c r="E25" s="93"/>
      <c r="F25" s="111"/>
      <c r="G25" s="93"/>
    </row>
    <row r="26" spans="1:7" x14ac:dyDescent="0.5">
      <c r="A26" s="77" t="s">
        <v>47</v>
      </c>
      <c r="C26" s="46"/>
      <c r="E26" s="93"/>
      <c r="F26" s="111"/>
      <c r="G26" s="93"/>
    </row>
    <row r="27" spans="1:7" x14ac:dyDescent="0.5">
      <c r="A27" s="106" t="s">
        <v>112</v>
      </c>
      <c r="E27" s="93"/>
      <c r="F27" s="111"/>
      <c r="G27" s="93"/>
    </row>
    <row r="28" spans="1:7" ht="24" thickBot="1" x14ac:dyDescent="0.55000000000000004">
      <c r="A28" s="106" t="s">
        <v>144</v>
      </c>
      <c r="C28" s="20"/>
      <c r="E28" s="113">
        <v>2E-3</v>
      </c>
      <c r="F28" s="114"/>
      <c r="G28" s="113">
        <v>8.0000000000000002E-3</v>
      </c>
    </row>
    <row r="29" spans="1:7" ht="24" thickTop="1" x14ac:dyDescent="0.2">
      <c r="A29" s="11"/>
      <c r="C29" s="46"/>
      <c r="E29" s="31"/>
      <c r="F29" s="31"/>
      <c r="G29" s="31"/>
    </row>
    <row r="30" spans="1:7" ht="23.25" customHeight="1" x14ac:dyDescent="0.2">
      <c r="A30" s="103" t="s">
        <v>13</v>
      </c>
      <c r="B30" s="103"/>
      <c r="C30" s="103"/>
      <c r="D30" s="103"/>
      <c r="E30" s="103"/>
      <c r="F30" s="103"/>
      <c r="G30" s="103"/>
    </row>
    <row r="31" spans="1:7" x14ac:dyDescent="0.2">
      <c r="A31" s="12"/>
      <c r="B31" s="17"/>
      <c r="C31" s="30"/>
      <c r="D31" s="17"/>
      <c r="E31" s="19"/>
      <c r="F31" s="19"/>
      <c r="G31" s="53" t="s">
        <v>100</v>
      </c>
    </row>
    <row r="32" spans="1:7" x14ac:dyDescent="0.2">
      <c r="A32" s="12" t="s">
        <v>0</v>
      </c>
      <c r="B32" s="17"/>
      <c r="C32" s="30"/>
      <c r="D32" s="17"/>
      <c r="E32" s="19"/>
      <c r="F32" s="19"/>
      <c r="G32" s="19"/>
    </row>
    <row r="33" spans="1:7" x14ac:dyDescent="0.2">
      <c r="A33" s="12" t="s">
        <v>35</v>
      </c>
      <c r="B33" s="17"/>
      <c r="C33" s="30"/>
      <c r="D33" s="17"/>
      <c r="E33" s="19"/>
      <c r="F33" s="19"/>
      <c r="G33" s="19"/>
    </row>
    <row r="34" spans="1:7" x14ac:dyDescent="0.2">
      <c r="A34" s="3" t="s">
        <v>139</v>
      </c>
      <c r="B34" s="17"/>
      <c r="C34" s="30"/>
      <c r="D34" s="17"/>
      <c r="E34" s="19"/>
      <c r="F34" s="19"/>
      <c r="G34" s="19"/>
    </row>
    <row r="35" spans="1:7" x14ac:dyDescent="0.2">
      <c r="B35" s="22"/>
      <c r="C35" s="23"/>
      <c r="D35" s="24"/>
      <c r="E35" s="25"/>
      <c r="G35" s="1" t="s">
        <v>99</v>
      </c>
    </row>
    <row r="36" spans="1:7" x14ac:dyDescent="0.2">
      <c r="A36" s="21"/>
      <c r="B36" s="26"/>
      <c r="C36" s="27" t="s">
        <v>2</v>
      </c>
      <c r="D36" s="28"/>
      <c r="E36" s="29">
        <v>2560</v>
      </c>
      <c r="F36" s="4"/>
      <c r="G36" s="29">
        <v>2559</v>
      </c>
    </row>
    <row r="37" spans="1:7" x14ac:dyDescent="0.5">
      <c r="A37" s="105" t="s">
        <v>36</v>
      </c>
      <c r="C37" s="23"/>
      <c r="D37" s="104"/>
      <c r="E37" s="42"/>
      <c r="F37" s="34"/>
      <c r="G37" s="42"/>
    </row>
    <row r="38" spans="1:7" x14ac:dyDescent="0.5">
      <c r="A38" s="105" t="s">
        <v>37</v>
      </c>
    </row>
    <row r="39" spans="1:7" x14ac:dyDescent="0.5">
      <c r="A39" s="106" t="s">
        <v>38</v>
      </c>
      <c r="E39" s="88">
        <v>80165</v>
      </c>
      <c r="F39" s="107"/>
      <c r="G39" s="88">
        <v>73304</v>
      </c>
    </row>
    <row r="40" spans="1:7" x14ac:dyDescent="0.5">
      <c r="A40" s="106" t="s">
        <v>39</v>
      </c>
      <c r="E40" s="93">
        <v>20265</v>
      </c>
      <c r="F40" s="107"/>
      <c r="G40" s="93">
        <v>17293</v>
      </c>
    </row>
    <row r="41" spans="1:7" x14ac:dyDescent="0.5">
      <c r="A41" s="106" t="s">
        <v>40</v>
      </c>
      <c r="E41" s="110">
        <v>759</v>
      </c>
      <c r="F41" s="107"/>
      <c r="G41" s="110">
        <v>734</v>
      </c>
    </row>
    <row r="42" spans="1:7" x14ac:dyDescent="0.5">
      <c r="A42" s="54" t="s">
        <v>41</v>
      </c>
      <c r="E42" s="108">
        <f>SUM(E39:E41)</f>
        <v>101189</v>
      </c>
      <c r="F42" s="107"/>
      <c r="G42" s="108">
        <f>SUM(G39:G41)</f>
        <v>91331</v>
      </c>
    </row>
    <row r="43" spans="1:7" x14ac:dyDescent="0.5">
      <c r="A43" s="105" t="s">
        <v>42</v>
      </c>
      <c r="E43" s="88"/>
      <c r="F43" s="107"/>
      <c r="G43" s="88"/>
    </row>
    <row r="44" spans="1:7" x14ac:dyDescent="0.5">
      <c r="A44" s="106" t="s">
        <v>43</v>
      </c>
      <c r="E44" s="88">
        <v>63093</v>
      </c>
      <c r="F44" s="107"/>
      <c r="G44" s="88">
        <v>40997</v>
      </c>
    </row>
    <row r="45" spans="1:7" x14ac:dyDescent="0.5">
      <c r="A45" s="54" t="s">
        <v>44</v>
      </c>
      <c r="E45" s="108">
        <f>SUM(E44:E44)</f>
        <v>63093</v>
      </c>
      <c r="F45" s="107"/>
      <c r="G45" s="108">
        <f>SUM(G44:G44)</f>
        <v>40997</v>
      </c>
    </row>
    <row r="46" spans="1:7" x14ac:dyDescent="0.5">
      <c r="A46" s="75" t="s">
        <v>85</v>
      </c>
      <c r="E46" s="109">
        <f>E42-E45</f>
        <v>38096</v>
      </c>
      <c r="F46" s="107"/>
      <c r="G46" s="109">
        <f>G42-G45</f>
        <v>50334</v>
      </c>
    </row>
    <row r="47" spans="1:7" x14ac:dyDescent="0.5">
      <c r="A47" s="76" t="s">
        <v>45</v>
      </c>
      <c r="C47" s="18" t="s">
        <v>107</v>
      </c>
      <c r="E47" s="110">
        <v>-22834</v>
      </c>
      <c r="F47" s="107"/>
      <c r="G47" s="110">
        <v>-18879</v>
      </c>
    </row>
    <row r="48" spans="1:7" x14ac:dyDescent="0.5">
      <c r="A48" s="54" t="s">
        <v>143</v>
      </c>
      <c r="E48" s="93">
        <f>SUM(E46:E47)</f>
        <v>15262</v>
      </c>
      <c r="F48" s="111"/>
      <c r="G48" s="93">
        <f>SUM(G46:G47)</f>
        <v>31455</v>
      </c>
    </row>
    <row r="49" spans="1:8" x14ac:dyDescent="0.5">
      <c r="A49" s="106" t="s">
        <v>84</v>
      </c>
      <c r="C49" s="18" t="s">
        <v>141</v>
      </c>
      <c r="E49" s="110">
        <v>-5422</v>
      </c>
      <c r="F49" s="111"/>
      <c r="G49" s="110">
        <v>-6181</v>
      </c>
    </row>
    <row r="50" spans="1:8" x14ac:dyDescent="0.5">
      <c r="A50" s="54" t="s">
        <v>104</v>
      </c>
      <c r="E50" s="108">
        <f>SUM(E48:E49)</f>
        <v>9840</v>
      </c>
      <c r="F50" s="111"/>
      <c r="G50" s="108">
        <f>SUM(G48:G49)</f>
        <v>25274</v>
      </c>
    </row>
    <row r="51" spans="1:8" x14ac:dyDescent="0.5">
      <c r="A51" s="54"/>
      <c r="E51" s="93"/>
      <c r="F51" s="111"/>
      <c r="G51" s="93"/>
    </row>
    <row r="52" spans="1:8" x14ac:dyDescent="0.5">
      <c r="A52" s="54" t="s">
        <v>46</v>
      </c>
      <c r="E52" s="79"/>
      <c r="F52" s="79"/>
      <c r="G52" s="79"/>
    </row>
    <row r="53" spans="1:8" x14ac:dyDescent="0.5">
      <c r="A53" s="106" t="s">
        <v>103</v>
      </c>
      <c r="E53" s="93">
        <v>0</v>
      </c>
      <c r="F53" s="111"/>
      <c r="G53" s="93">
        <v>0</v>
      </c>
    </row>
    <row r="54" spans="1:8" ht="24" thickBot="1" x14ac:dyDescent="0.55000000000000004">
      <c r="A54" s="54" t="s">
        <v>129</v>
      </c>
      <c r="E54" s="112">
        <f>SUM(E50,E53)</f>
        <v>9840</v>
      </c>
      <c r="F54" s="111"/>
      <c r="G54" s="112">
        <f>SUM(G50,G53)</f>
        <v>25274</v>
      </c>
      <c r="H54" s="25"/>
    </row>
    <row r="55" spans="1:8" ht="24" thickTop="1" x14ac:dyDescent="0.5">
      <c r="A55" s="54"/>
      <c r="E55" s="93"/>
      <c r="F55" s="111"/>
      <c r="G55" s="93"/>
    </row>
    <row r="56" spans="1:8" x14ac:dyDescent="0.5">
      <c r="A56" s="77" t="s">
        <v>47</v>
      </c>
      <c r="C56" s="46"/>
      <c r="E56" s="93"/>
      <c r="F56" s="111"/>
      <c r="G56" s="93"/>
    </row>
    <row r="57" spans="1:8" x14ac:dyDescent="0.5">
      <c r="A57" s="106" t="s">
        <v>112</v>
      </c>
      <c r="E57" s="93"/>
      <c r="F57" s="111"/>
      <c r="G57" s="93"/>
    </row>
    <row r="58" spans="1:8" ht="24" thickBot="1" x14ac:dyDescent="0.55000000000000004">
      <c r="A58" s="106" t="s">
        <v>144</v>
      </c>
      <c r="C58" s="20"/>
      <c r="E58" s="113">
        <v>6.0000000000000001E-3</v>
      </c>
      <c r="F58" s="114"/>
      <c r="G58" s="113">
        <v>1.6E-2</v>
      </c>
    </row>
    <row r="59" spans="1:8" ht="24" thickTop="1" x14ac:dyDescent="0.5">
      <c r="A59" s="106"/>
      <c r="E59" s="93"/>
      <c r="F59" s="111"/>
      <c r="G59" s="93"/>
    </row>
    <row r="60" spans="1:8" ht="23.25" customHeight="1" x14ac:dyDescent="0.2">
      <c r="A60" s="103" t="s">
        <v>13</v>
      </c>
      <c r="B60" s="103"/>
      <c r="C60" s="103"/>
      <c r="D60" s="103"/>
      <c r="E60" s="103"/>
      <c r="F60" s="103"/>
      <c r="G60" s="103"/>
    </row>
    <row r="61" spans="1:8" s="31" customFormat="1" x14ac:dyDescent="0.2">
      <c r="A61" s="49"/>
      <c r="C61" s="23"/>
      <c r="E61" s="15"/>
      <c r="F61" s="44"/>
      <c r="G61" s="15"/>
    </row>
    <row r="62" spans="1:8" s="31" customFormat="1" x14ac:dyDescent="0.2">
      <c r="A62" s="49"/>
      <c r="C62" s="23"/>
      <c r="E62" s="15"/>
      <c r="F62" s="44"/>
      <c r="G62" s="15"/>
    </row>
    <row r="63" spans="1:8" s="31" customFormat="1" x14ac:dyDescent="0.2">
      <c r="A63" s="50"/>
      <c r="C63" s="23"/>
      <c r="E63" s="15"/>
      <c r="F63" s="44"/>
      <c r="G63" s="15"/>
    </row>
    <row r="64" spans="1:8" s="31" customFormat="1" x14ac:dyDescent="0.2">
      <c r="A64" s="50"/>
      <c r="C64" s="23"/>
      <c r="E64" s="15"/>
      <c r="F64" s="44"/>
      <c r="G64" s="15"/>
    </row>
    <row r="65" spans="1:7" s="31" customFormat="1" x14ac:dyDescent="0.2">
      <c r="A65" s="9"/>
      <c r="C65" s="23"/>
      <c r="E65" s="15"/>
      <c r="F65" s="44"/>
      <c r="G65" s="15"/>
    </row>
    <row r="66" spans="1:7" s="31" customFormat="1" x14ac:dyDescent="0.2">
      <c r="A66" s="9"/>
      <c r="C66" s="23"/>
      <c r="E66" s="15"/>
      <c r="F66" s="44"/>
      <c r="G66" s="15"/>
    </row>
  </sheetData>
  <pageMargins left="0.98425196850393704" right="0.19685039370078741" top="0.78740157480314965" bottom="0.19685039370078741" header="0.19685039370078741" footer="0.19685039370078741"/>
  <pageSetup paperSize="9" orientation="portrait" r:id="rId1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view="pageBreakPreview" topLeftCell="A10" zoomScale="115" zoomScaleNormal="110" zoomScaleSheetLayoutView="115" workbookViewId="0">
      <selection activeCell="C18" sqref="C18"/>
    </sheetView>
  </sheetViews>
  <sheetFormatPr defaultRowHeight="22.5" customHeight="1" x14ac:dyDescent="0.5"/>
  <cols>
    <col min="1" max="1" width="34.42578125" style="78" customWidth="1"/>
    <col min="2" max="2" width="12.7109375" style="79" customWidth="1"/>
    <col min="3" max="3" width="14.7109375" style="80" customWidth="1"/>
    <col min="4" max="4" width="1.7109375" style="80" customWidth="1"/>
    <col min="5" max="5" width="14.7109375" style="80" customWidth="1"/>
    <col min="6" max="6" width="1.7109375" style="80" customWidth="1"/>
    <col min="7" max="7" width="14.7109375" style="80" customWidth="1"/>
    <col min="8" max="8" width="1.7109375" style="80" customWidth="1"/>
    <col min="9" max="9" width="14.7109375" style="80" customWidth="1"/>
    <col min="10" max="10" width="1.7109375" style="80" customWidth="1"/>
    <col min="11" max="11" width="14.7109375" style="80" customWidth="1"/>
    <col min="12" max="12" width="1.7109375" style="80" customWidth="1"/>
    <col min="13" max="13" width="14.7109375" style="80" customWidth="1"/>
    <col min="14" max="16384" width="9.140625" style="79"/>
  </cols>
  <sheetData>
    <row r="1" spans="1:15" ht="22.5" customHeight="1" x14ac:dyDescent="0.5">
      <c r="M1" s="45" t="s">
        <v>101</v>
      </c>
    </row>
    <row r="2" spans="1:15" s="81" customFormat="1" ht="22.5" customHeight="1" x14ac:dyDescent="0.5">
      <c r="A2" s="54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5" s="81" customFormat="1" ht="22.5" customHeight="1" x14ac:dyDescent="0.5">
      <c r="A3" s="82" t="s">
        <v>67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O3" s="56"/>
    </row>
    <row r="4" spans="1:15" s="81" customFormat="1" ht="22.5" customHeight="1" x14ac:dyDescent="0.5">
      <c r="A4" s="3" t="s">
        <v>139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O4" s="56"/>
    </row>
    <row r="5" spans="1:15" s="81" customFormat="1" ht="22.5" customHeight="1" x14ac:dyDescent="0.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45" t="s">
        <v>99</v>
      </c>
    </row>
    <row r="6" spans="1:15" s="81" customFormat="1" ht="22.5" customHeight="1" x14ac:dyDescent="0.5">
      <c r="A6" s="83"/>
      <c r="B6" s="84"/>
      <c r="C6" s="59" t="s">
        <v>68</v>
      </c>
      <c r="D6" s="60"/>
      <c r="E6" s="61" t="s">
        <v>69</v>
      </c>
      <c r="F6" s="60"/>
      <c r="G6" s="61" t="s">
        <v>87</v>
      </c>
      <c r="H6" s="62"/>
      <c r="I6" s="122" t="s">
        <v>70</v>
      </c>
      <c r="J6" s="122"/>
      <c r="K6" s="122"/>
      <c r="L6" s="85"/>
      <c r="M6" s="62" t="s">
        <v>71</v>
      </c>
    </row>
    <row r="7" spans="1:15" s="81" customFormat="1" ht="22.5" customHeight="1" x14ac:dyDescent="0.5">
      <c r="A7" s="83"/>
      <c r="B7" s="84"/>
      <c r="C7" s="63" t="s">
        <v>72</v>
      </c>
      <c r="D7" s="60"/>
      <c r="E7" s="63" t="s">
        <v>73</v>
      </c>
      <c r="F7" s="60"/>
      <c r="G7" s="63" t="s">
        <v>88</v>
      </c>
      <c r="H7" s="62"/>
      <c r="I7" s="63" t="s">
        <v>74</v>
      </c>
      <c r="J7" s="60"/>
      <c r="K7" s="63" t="s">
        <v>75</v>
      </c>
      <c r="L7" s="85"/>
      <c r="M7" s="63" t="s">
        <v>76</v>
      </c>
      <c r="N7" s="86"/>
      <c r="O7" s="86"/>
    </row>
    <row r="8" spans="1:15" s="81" customFormat="1" ht="22.5" customHeight="1" x14ac:dyDescent="0.5">
      <c r="A8" s="43" t="s">
        <v>125</v>
      </c>
      <c r="B8" s="87"/>
      <c r="C8" s="41">
        <v>400000</v>
      </c>
      <c r="D8" s="41">
        <v>0</v>
      </c>
      <c r="E8" s="41">
        <v>75845</v>
      </c>
      <c r="F8" s="41">
        <v>0</v>
      </c>
      <c r="G8" s="41">
        <v>319</v>
      </c>
      <c r="H8" s="41">
        <v>0</v>
      </c>
      <c r="I8" s="41">
        <v>19710</v>
      </c>
      <c r="J8" s="41">
        <v>0</v>
      </c>
      <c r="K8" s="41">
        <v>75797</v>
      </c>
      <c r="L8" s="41"/>
      <c r="M8" s="41">
        <f>SUM(C8:K8)</f>
        <v>571671</v>
      </c>
    </row>
    <row r="9" spans="1:15" s="81" customFormat="1" ht="22.5" customHeight="1" x14ac:dyDescent="0.5">
      <c r="A9" s="20" t="s">
        <v>104</v>
      </c>
      <c r="B9" s="43"/>
      <c r="C9" s="41">
        <v>0</v>
      </c>
      <c r="D9" s="41"/>
      <c r="E9" s="41">
        <v>0</v>
      </c>
      <c r="F9" s="41"/>
      <c r="G9" s="41">
        <v>0</v>
      </c>
      <c r="H9" s="41"/>
      <c r="I9" s="41">
        <v>0</v>
      </c>
      <c r="J9" s="41"/>
      <c r="K9" s="41">
        <f>PL!G50</f>
        <v>25274</v>
      </c>
      <c r="L9" s="88"/>
      <c r="M9" s="41">
        <f t="shared" ref="M9:M10" si="0">SUM(C9:K9)</f>
        <v>25274</v>
      </c>
    </row>
    <row r="10" spans="1:15" s="81" customFormat="1" ht="22.5" customHeight="1" x14ac:dyDescent="0.5">
      <c r="A10" s="20" t="s">
        <v>103</v>
      </c>
      <c r="B10" s="43"/>
      <c r="C10" s="89">
        <v>0</v>
      </c>
      <c r="D10" s="41"/>
      <c r="E10" s="89">
        <v>0</v>
      </c>
      <c r="F10" s="41"/>
      <c r="G10" s="89">
        <v>0</v>
      </c>
      <c r="H10" s="41"/>
      <c r="I10" s="89">
        <v>0</v>
      </c>
      <c r="J10" s="41"/>
      <c r="K10" s="89">
        <v>0</v>
      </c>
      <c r="L10" s="88"/>
      <c r="M10" s="89">
        <f t="shared" si="0"/>
        <v>0</v>
      </c>
    </row>
    <row r="11" spans="1:15" s="81" customFormat="1" ht="22.5" customHeight="1" x14ac:dyDescent="0.5">
      <c r="A11" s="20" t="s">
        <v>102</v>
      </c>
      <c r="B11" s="90"/>
      <c r="C11" s="2">
        <f>SUM(C9:C10)</f>
        <v>0</v>
      </c>
      <c r="D11" s="2"/>
      <c r="E11" s="2">
        <f>SUM(E9:E10)</f>
        <v>0</v>
      </c>
      <c r="F11" s="2"/>
      <c r="G11" s="2">
        <f>SUM(G9:G10)</f>
        <v>0</v>
      </c>
      <c r="H11" s="2"/>
      <c r="I11" s="2">
        <f>SUM(I9:I10)</f>
        <v>0</v>
      </c>
      <c r="J11" s="2"/>
      <c r="K11" s="2">
        <f>SUM(K9:K10)</f>
        <v>25274</v>
      </c>
      <c r="L11" s="2"/>
      <c r="M11" s="2">
        <f>SUM(M9:M10)</f>
        <v>25274</v>
      </c>
    </row>
    <row r="12" spans="1:15" s="81" customFormat="1" ht="22.5" hidden="1" customHeight="1" x14ac:dyDescent="0.5">
      <c r="A12" s="20" t="s">
        <v>130</v>
      </c>
      <c r="B12" s="90"/>
      <c r="C12" s="2">
        <v>0</v>
      </c>
      <c r="D12" s="2"/>
      <c r="E12" s="2">
        <v>0</v>
      </c>
      <c r="F12" s="2"/>
      <c r="G12" s="2">
        <v>0</v>
      </c>
      <c r="H12" s="2"/>
      <c r="I12" s="2">
        <v>0</v>
      </c>
      <c r="J12" s="2"/>
      <c r="K12" s="2">
        <v>0</v>
      </c>
      <c r="L12" s="2"/>
      <c r="M12" s="2">
        <f>SUM(C12:L12)</f>
        <v>0</v>
      </c>
    </row>
    <row r="13" spans="1:15" s="81" customFormat="1" ht="22.5" customHeight="1" x14ac:dyDescent="0.5">
      <c r="A13" s="20" t="s">
        <v>91</v>
      </c>
      <c r="B13" s="87"/>
      <c r="C13" s="41">
        <v>0</v>
      </c>
      <c r="D13" s="41"/>
      <c r="E13" s="41">
        <v>0</v>
      </c>
      <c r="F13" s="41"/>
      <c r="G13" s="41">
        <v>20</v>
      </c>
      <c r="H13" s="41"/>
      <c r="I13" s="41">
        <v>0</v>
      </c>
      <c r="J13" s="41"/>
      <c r="K13" s="41">
        <v>0</v>
      </c>
      <c r="L13" s="41"/>
      <c r="M13" s="2">
        <f>SUM(C13:L13)</f>
        <v>20</v>
      </c>
    </row>
    <row r="14" spans="1:15" s="81" customFormat="1" ht="22.5" customHeight="1" x14ac:dyDescent="0.5">
      <c r="A14" s="20" t="s">
        <v>142</v>
      </c>
      <c r="B14" s="87"/>
      <c r="C14" s="41">
        <v>0</v>
      </c>
      <c r="D14" s="41"/>
      <c r="E14" s="41">
        <v>0</v>
      </c>
      <c r="F14" s="41"/>
      <c r="G14" s="41">
        <v>0</v>
      </c>
      <c r="H14" s="41"/>
      <c r="I14" s="41">
        <v>0</v>
      </c>
      <c r="J14" s="41"/>
      <c r="K14" s="41">
        <v>-16000</v>
      </c>
      <c r="L14" s="41"/>
      <c r="M14" s="41">
        <f t="shared" ref="M14:M15" si="1">SUM(C14:K14)</f>
        <v>-16000</v>
      </c>
    </row>
    <row r="15" spans="1:15" s="81" customFormat="1" ht="22.5" hidden="1" customHeight="1" x14ac:dyDescent="0.5">
      <c r="A15" s="20" t="s">
        <v>131</v>
      </c>
      <c r="B15" s="87"/>
      <c r="C15" s="41">
        <v>0</v>
      </c>
      <c r="D15" s="41"/>
      <c r="E15" s="41">
        <v>0</v>
      </c>
      <c r="F15" s="41"/>
      <c r="G15" s="41">
        <v>0</v>
      </c>
      <c r="H15" s="41"/>
      <c r="I15" s="41">
        <v>0</v>
      </c>
      <c r="J15" s="41"/>
      <c r="K15" s="41">
        <v>0</v>
      </c>
      <c r="L15" s="41"/>
      <c r="M15" s="41">
        <f t="shared" si="1"/>
        <v>0</v>
      </c>
    </row>
    <row r="16" spans="1:15" s="81" customFormat="1" ht="22.5" customHeight="1" thickBot="1" x14ac:dyDescent="0.55000000000000004">
      <c r="A16" s="43" t="s">
        <v>132</v>
      </c>
      <c r="B16" s="87"/>
      <c r="C16" s="91">
        <f>SUM(C8,C11:C15)</f>
        <v>400000</v>
      </c>
      <c r="D16" s="41"/>
      <c r="E16" s="91">
        <f>SUM(E8,E11:E15)</f>
        <v>75845</v>
      </c>
      <c r="F16" s="41"/>
      <c r="G16" s="91">
        <f>SUM(G8,G11:G15)</f>
        <v>339</v>
      </c>
      <c r="H16" s="41"/>
      <c r="I16" s="91">
        <f>SUM(I8,I11:I15)</f>
        <v>19710</v>
      </c>
      <c r="J16" s="41"/>
      <c r="K16" s="91">
        <f>SUM(K8,K11:K15)</f>
        <v>85071</v>
      </c>
      <c r="L16" s="41"/>
      <c r="M16" s="91">
        <f>SUM(M8,M11:M15)</f>
        <v>580965</v>
      </c>
    </row>
    <row r="17" spans="1:15" s="81" customFormat="1" ht="24.75" customHeight="1" thickTop="1" x14ac:dyDescent="0.5">
      <c r="A17" s="92"/>
      <c r="B17" s="87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</row>
    <row r="18" spans="1:15" s="81" customFormat="1" ht="22.5" customHeight="1" x14ac:dyDescent="0.5">
      <c r="A18" s="43" t="s">
        <v>116</v>
      </c>
      <c r="B18" s="84"/>
      <c r="C18" s="61">
        <f>400000000/1000</f>
        <v>400000</v>
      </c>
      <c r="D18" s="60"/>
      <c r="E18" s="61">
        <f>75845</f>
        <v>75845</v>
      </c>
      <c r="F18" s="60"/>
      <c r="G18" s="61">
        <v>406</v>
      </c>
      <c r="H18" s="62"/>
      <c r="I18" s="61">
        <v>22710</v>
      </c>
      <c r="J18" s="60"/>
      <c r="K18" s="61">
        <v>40502</v>
      </c>
      <c r="L18" s="85"/>
      <c r="M18" s="61">
        <f>SUM(C18:K18)</f>
        <v>539463</v>
      </c>
      <c r="N18" s="86"/>
      <c r="O18" s="86"/>
    </row>
    <row r="19" spans="1:15" s="81" customFormat="1" ht="22.5" customHeight="1" x14ac:dyDescent="0.5">
      <c r="A19" s="20" t="s">
        <v>104</v>
      </c>
      <c r="B19" s="43"/>
      <c r="C19" s="41">
        <v>0</v>
      </c>
      <c r="D19" s="41"/>
      <c r="E19" s="41">
        <v>0</v>
      </c>
      <c r="F19" s="41"/>
      <c r="G19" s="41">
        <v>0</v>
      </c>
      <c r="H19" s="41"/>
      <c r="I19" s="41">
        <v>0</v>
      </c>
      <c r="J19" s="41"/>
      <c r="K19" s="41">
        <f>PL!E50</f>
        <v>9840</v>
      </c>
      <c r="L19" s="88"/>
      <c r="M19" s="41">
        <f t="shared" ref="M19:M20" si="2">SUM(C19:K19)</f>
        <v>9840</v>
      </c>
    </row>
    <row r="20" spans="1:15" s="81" customFormat="1" ht="22.5" customHeight="1" x14ac:dyDescent="0.5">
      <c r="A20" s="20" t="s">
        <v>103</v>
      </c>
      <c r="B20" s="43"/>
      <c r="C20" s="89">
        <v>0</v>
      </c>
      <c r="D20" s="41"/>
      <c r="E20" s="89">
        <v>0</v>
      </c>
      <c r="F20" s="41"/>
      <c r="G20" s="89">
        <v>0</v>
      </c>
      <c r="H20" s="41"/>
      <c r="I20" s="89">
        <v>0</v>
      </c>
      <c r="J20" s="41"/>
      <c r="K20" s="89">
        <v>0</v>
      </c>
      <c r="L20" s="88"/>
      <c r="M20" s="89">
        <f t="shared" si="2"/>
        <v>0</v>
      </c>
    </row>
    <row r="21" spans="1:15" s="81" customFormat="1" ht="23.25" x14ac:dyDescent="0.5">
      <c r="A21" s="20" t="s">
        <v>102</v>
      </c>
      <c r="B21" s="90"/>
      <c r="C21" s="2">
        <f>SUM(C19:C20)</f>
        <v>0</v>
      </c>
      <c r="D21" s="2"/>
      <c r="E21" s="2">
        <f>SUM(E19:E20)</f>
        <v>0</v>
      </c>
      <c r="F21" s="2"/>
      <c r="G21" s="2">
        <f>SUM(G19:G20)</f>
        <v>0</v>
      </c>
      <c r="H21" s="2"/>
      <c r="I21" s="2">
        <f>SUM(I19:I20)</f>
        <v>0</v>
      </c>
      <c r="J21" s="2"/>
      <c r="K21" s="2">
        <f>SUM(K19:K20)</f>
        <v>9840</v>
      </c>
      <c r="L21" s="2"/>
      <c r="M21" s="2">
        <f>SUM(M19:M20)</f>
        <v>9840</v>
      </c>
    </row>
    <row r="22" spans="1:15" s="81" customFormat="1" ht="23.25" x14ac:dyDescent="0.5">
      <c r="A22" s="20" t="s">
        <v>142</v>
      </c>
      <c r="B22" s="90"/>
      <c r="C22" s="2">
        <v>0</v>
      </c>
      <c r="D22" s="2"/>
      <c r="E22" s="2">
        <v>0</v>
      </c>
      <c r="F22" s="2"/>
      <c r="G22" s="2">
        <v>0</v>
      </c>
      <c r="H22" s="2"/>
      <c r="I22" s="2">
        <v>0</v>
      </c>
      <c r="J22" s="2"/>
      <c r="K22" s="2">
        <v>-16000</v>
      </c>
      <c r="L22" s="2"/>
      <c r="M22" s="2">
        <f>SUM(C22:L22)</f>
        <v>-16000</v>
      </c>
    </row>
    <row r="23" spans="1:15" s="81" customFormat="1" ht="23.25" hidden="1" x14ac:dyDescent="0.5">
      <c r="A23" s="20" t="s">
        <v>131</v>
      </c>
      <c r="B23" s="90"/>
      <c r="C23" s="2">
        <v>0</v>
      </c>
      <c r="D23" s="2"/>
      <c r="E23" s="2">
        <v>0</v>
      </c>
      <c r="F23" s="2"/>
      <c r="G23" s="2">
        <v>0</v>
      </c>
      <c r="H23" s="2"/>
      <c r="I23" s="2"/>
      <c r="J23" s="2"/>
      <c r="K23" s="2"/>
      <c r="L23" s="2"/>
      <c r="M23" s="2">
        <f t="shared" ref="M23" si="3">SUM(C23:L23)</f>
        <v>0</v>
      </c>
    </row>
    <row r="24" spans="1:15" s="81" customFormat="1" ht="24" thickBot="1" x14ac:dyDescent="0.55000000000000004">
      <c r="A24" s="43" t="s">
        <v>140</v>
      </c>
      <c r="B24" s="90"/>
      <c r="C24" s="91">
        <f>SUM(C18,C21:C23)</f>
        <v>400000</v>
      </c>
      <c r="D24" s="41"/>
      <c r="E24" s="91">
        <f>SUM(E18,E21:E23)</f>
        <v>75845</v>
      </c>
      <c r="F24" s="41"/>
      <c r="G24" s="91">
        <f>SUM(G18,G21:G23)</f>
        <v>406</v>
      </c>
      <c r="H24" s="41"/>
      <c r="I24" s="91">
        <f>SUM(I18,I21:I23)</f>
        <v>22710</v>
      </c>
      <c r="J24" s="41"/>
      <c r="K24" s="91">
        <f>SUM(K18,K21:K23)</f>
        <v>34342</v>
      </c>
      <c r="L24" s="41"/>
      <c r="M24" s="91">
        <f>SUM(M18,M21:M23)</f>
        <v>533303</v>
      </c>
    </row>
    <row r="25" spans="1:15" s="81" customFormat="1" ht="24" thickTop="1" x14ac:dyDescent="0.5">
      <c r="A25" s="92"/>
      <c r="B25" s="90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1:15" s="81" customFormat="1" ht="23.25" x14ac:dyDescent="0.5">
      <c r="A26" s="92"/>
      <c r="B26" s="90"/>
      <c r="C26" s="41">
        <f>C24-BS!E57</f>
        <v>0</v>
      </c>
      <c r="D26" s="41"/>
      <c r="E26" s="41">
        <f>E24-BS!E58</f>
        <v>0</v>
      </c>
      <c r="F26" s="41"/>
      <c r="G26" s="41">
        <f>G24-BS!E59</f>
        <v>0</v>
      </c>
      <c r="H26" s="41"/>
      <c r="I26" s="41">
        <f>I24-BS!E61</f>
        <v>0</v>
      </c>
      <c r="J26" s="41"/>
      <c r="K26" s="41">
        <f>K24-BS!E62</f>
        <v>0</v>
      </c>
      <c r="L26" s="41"/>
      <c r="M26" s="41">
        <f>M24-BS!E63</f>
        <v>0</v>
      </c>
    </row>
    <row r="27" spans="1:15" s="81" customFormat="1" ht="23.25" x14ac:dyDescent="0.5">
      <c r="A27" s="57" t="s">
        <v>13</v>
      </c>
      <c r="B27" s="9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pans="1:15" ht="23.25" x14ac:dyDescent="0.5">
      <c r="A28" s="79"/>
      <c r="B28" s="57"/>
      <c r="C28" s="58"/>
      <c r="D28" s="58"/>
      <c r="E28" s="58"/>
      <c r="F28" s="58"/>
      <c r="G28" s="58"/>
      <c r="H28" s="58"/>
      <c r="I28" s="94"/>
      <c r="J28" s="94"/>
      <c r="K28" s="94"/>
      <c r="L28" s="94"/>
      <c r="M28" s="94"/>
    </row>
    <row r="29" spans="1:15" ht="23.25" x14ac:dyDescent="0.5">
      <c r="N29" s="80"/>
    </row>
    <row r="30" spans="1:15" ht="23.25" x14ac:dyDescent="0.5">
      <c r="I30" s="95"/>
      <c r="J30" s="95"/>
      <c r="K30" s="95"/>
    </row>
  </sheetData>
  <mergeCells count="1">
    <mergeCell ref="I6:K6"/>
  </mergeCells>
  <pageMargins left="1.1023622047244099" right="0.196850393700787" top="0.78740157480314998" bottom="0.15748031496063" header="0.196850393700787" footer="0.196850393700787"/>
  <pageSetup paperSize="9" scale="85" orientation="landscape" r:id="rId1"/>
  <rowBreaks count="4" manualBreakCount="4">
    <brk id="63" max="16383" man="1"/>
    <brk id="97" max="16383" man="1"/>
    <brk id="131" max="16383" man="1"/>
    <brk id="1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showGridLines="0" tabSelected="1" view="pageBreakPreview" topLeftCell="A37" zoomScaleNormal="100" zoomScaleSheetLayoutView="100" workbookViewId="0">
      <selection activeCell="A50" sqref="A50"/>
    </sheetView>
  </sheetViews>
  <sheetFormatPr defaultColWidth="11" defaultRowHeight="23.25" x14ac:dyDescent="0.2"/>
  <cols>
    <col min="1" max="1" width="35.42578125" style="5" customWidth="1"/>
    <col min="2" max="2" width="12.7109375" style="20" customWidth="1"/>
    <col min="3" max="3" width="9.42578125" style="18" customWidth="1"/>
    <col min="4" max="4" width="2.140625" style="20" customWidth="1"/>
    <col min="5" max="5" width="14.7109375" style="14" customWidth="1"/>
    <col min="6" max="6" width="2.140625" style="25" customWidth="1"/>
    <col min="7" max="7" width="14.7109375" style="14" customWidth="1"/>
    <col min="8" max="8" width="4.140625" style="20" customWidth="1"/>
    <col min="9" max="9" width="14" style="20" bestFit="1" customWidth="1"/>
    <col min="10" max="10" width="11.140625" style="20" bestFit="1" customWidth="1"/>
    <col min="11" max="256" width="11" style="20"/>
    <col min="257" max="257" width="35.42578125" style="20" customWidth="1"/>
    <col min="258" max="258" width="12.7109375" style="20" customWidth="1"/>
    <col min="259" max="259" width="9.42578125" style="20" customWidth="1"/>
    <col min="260" max="260" width="2.140625" style="20" customWidth="1"/>
    <col min="261" max="261" width="14.7109375" style="20" customWidth="1"/>
    <col min="262" max="262" width="2.140625" style="20" customWidth="1"/>
    <col min="263" max="263" width="14.7109375" style="20" customWidth="1"/>
    <col min="264" max="264" width="4.140625" style="20" customWidth="1"/>
    <col min="265" max="265" width="14" style="20" bestFit="1" customWidth="1"/>
    <col min="266" max="266" width="11.140625" style="20" bestFit="1" customWidth="1"/>
    <col min="267" max="512" width="11" style="20"/>
    <col min="513" max="513" width="35.42578125" style="20" customWidth="1"/>
    <col min="514" max="514" width="12.7109375" style="20" customWidth="1"/>
    <col min="515" max="515" width="9.42578125" style="20" customWidth="1"/>
    <col min="516" max="516" width="2.140625" style="20" customWidth="1"/>
    <col min="517" max="517" width="14.7109375" style="20" customWidth="1"/>
    <col min="518" max="518" width="2.140625" style="20" customWidth="1"/>
    <col min="519" max="519" width="14.7109375" style="20" customWidth="1"/>
    <col min="520" max="520" width="4.140625" style="20" customWidth="1"/>
    <col min="521" max="521" width="14" style="20" bestFit="1" customWidth="1"/>
    <col min="522" max="522" width="11.140625" style="20" bestFit="1" customWidth="1"/>
    <col min="523" max="768" width="11" style="20"/>
    <col min="769" max="769" width="35.42578125" style="20" customWidth="1"/>
    <col min="770" max="770" width="12.7109375" style="20" customWidth="1"/>
    <col min="771" max="771" width="9.42578125" style="20" customWidth="1"/>
    <col min="772" max="772" width="2.140625" style="20" customWidth="1"/>
    <col min="773" max="773" width="14.7109375" style="20" customWidth="1"/>
    <col min="774" max="774" width="2.140625" style="20" customWidth="1"/>
    <col min="775" max="775" width="14.7109375" style="20" customWidth="1"/>
    <col min="776" max="776" width="4.140625" style="20" customWidth="1"/>
    <col min="777" max="777" width="14" style="20" bestFit="1" customWidth="1"/>
    <col min="778" max="778" width="11.140625" style="20" bestFit="1" customWidth="1"/>
    <col min="779" max="1024" width="11" style="20"/>
    <col min="1025" max="1025" width="35.42578125" style="20" customWidth="1"/>
    <col min="1026" max="1026" width="12.7109375" style="20" customWidth="1"/>
    <col min="1027" max="1027" width="9.42578125" style="20" customWidth="1"/>
    <col min="1028" max="1028" width="2.140625" style="20" customWidth="1"/>
    <col min="1029" max="1029" width="14.7109375" style="20" customWidth="1"/>
    <col min="1030" max="1030" width="2.140625" style="20" customWidth="1"/>
    <col min="1031" max="1031" width="14.7109375" style="20" customWidth="1"/>
    <col min="1032" max="1032" width="4.140625" style="20" customWidth="1"/>
    <col min="1033" max="1033" width="14" style="20" bestFit="1" customWidth="1"/>
    <col min="1034" max="1034" width="11.140625" style="20" bestFit="1" customWidth="1"/>
    <col min="1035" max="1280" width="11" style="20"/>
    <col min="1281" max="1281" width="35.42578125" style="20" customWidth="1"/>
    <col min="1282" max="1282" width="12.7109375" style="20" customWidth="1"/>
    <col min="1283" max="1283" width="9.42578125" style="20" customWidth="1"/>
    <col min="1284" max="1284" width="2.140625" style="20" customWidth="1"/>
    <col min="1285" max="1285" width="14.7109375" style="20" customWidth="1"/>
    <col min="1286" max="1286" width="2.140625" style="20" customWidth="1"/>
    <col min="1287" max="1287" width="14.7109375" style="20" customWidth="1"/>
    <col min="1288" max="1288" width="4.140625" style="20" customWidth="1"/>
    <col min="1289" max="1289" width="14" style="20" bestFit="1" customWidth="1"/>
    <col min="1290" max="1290" width="11.140625" style="20" bestFit="1" customWidth="1"/>
    <col min="1291" max="1536" width="11" style="20"/>
    <col min="1537" max="1537" width="35.42578125" style="20" customWidth="1"/>
    <col min="1538" max="1538" width="12.7109375" style="20" customWidth="1"/>
    <col min="1539" max="1539" width="9.42578125" style="20" customWidth="1"/>
    <col min="1540" max="1540" width="2.140625" style="20" customWidth="1"/>
    <col min="1541" max="1541" width="14.7109375" style="20" customWidth="1"/>
    <col min="1542" max="1542" width="2.140625" style="20" customWidth="1"/>
    <col min="1543" max="1543" width="14.7109375" style="20" customWidth="1"/>
    <col min="1544" max="1544" width="4.140625" style="20" customWidth="1"/>
    <col min="1545" max="1545" width="14" style="20" bestFit="1" customWidth="1"/>
    <col min="1546" max="1546" width="11.140625" style="20" bestFit="1" customWidth="1"/>
    <col min="1547" max="1792" width="11" style="20"/>
    <col min="1793" max="1793" width="35.42578125" style="20" customWidth="1"/>
    <col min="1794" max="1794" width="12.7109375" style="20" customWidth="1"/>
    <col min="1795" max="1795" width="9.42578125" style="20" customWidth="1"/>
    <col min="1796" max="1796" width="2.140625" style="20" customWidth="1"/>
    <col min="1797" max="1797" width="14.7109375" style="20" customWidth="1"/>
    <col min="1798" max="1798" width="2.140625" style="20" customWidth="1"/>
    <col min="1799" max="1799" width="14.7109375" style="20" customWidth="1"/>
    <col min="1800" max="1800" width="4.140625" style="20" customWidth="1"/>
    <col min="1801" max="1801" width="14" style="20" bestFit="1" customWidth="1"/>
    <col min="1802" max="1802" width="11.140625" style="20" bestFit="1" customWidth="1"/>
    <col min="1803" max="2048" width="11" style="20"/>
    <col min="2049" max="2049" width="35.42578125" style="20" customWidth="1"/>
    <col min="2050" max="2050" width="12.7109375" style="20" customWidth="1"/>
    <col min="2051" max="2051" width="9.42578125" style="20" customWidth="1"/>
    <col min="2052" max="2052" width="2.140625" style="20" customWidth="1"/>
    <col min="2053" max="2053" width="14.7109375" style="20" customWidth="1"/>
    <col min="2054" max="2054" width="2.140625" style="20" customWidth="1"/>
    <col min="2055" max="2055" width="14.7109375" style="20" customWidth="1"/>
    <col min="2056" max="2056" width="4.140625" style="20" customWidth="1"/>
    <col min="2057" max="2057" width="14" style="20" bestFit="1" customWidth="1"/>
    <col min="2058" max="2058" width="11.140625" style="20" bestFit="1" customWidth="1"/>
    <col min="2059" max="2304" width="11" style="20"/>
    <col min="2305" max="2305" width="35.42578125" style="20" customWidth="1"/>
    <col min="2306" max="2306" width="12.7109375" style="20" customWidth="1"/>
    <col min="2307" max="2307" width="9.42578125" style="20" customWidth="1"/>
    <col min="2308" max="2308" width="2.140625" style="20" customWidth="1"/>
    <col min="2309" max="2309" width="14.7109375" style="20" customWidth="1"/>
    <col min="2310" max="2310" width="2.140625" style="20" customWidth="1"/>
    <col min="2311" max="2311" width="14.7109375" style="20" customWidth="1"/>
    <col min="2312" max="2312" width="4.140625" style="20" customWidth="1"/>
    <col min="2313" max="2313" width="14" style="20" bestFit="1" customWidth="1"/>
    <col min="2314" max="2314" width="11.140625" style="20" bestFit="1" customWidth="1"/>
    <col min="2315" max="2560" width="11" style="20"/>
    <col min="2561" max="2561" width="35.42578125" style="20" customWidth="1"/>
    <col min="2562" max="2562" width="12.7109375" style="20" customWidth="1"/>
    <col min="2563" max="2563" width="9.42578125" style="20" customWidth="1"/>
    <col min="2564" max="2564" width="2.140625" style="20" customWidth="1"/>
    <col min="2565" max="2565" width="14.7109375" style="20" customWidth="1"/>
    <col min="2566" max="2566" width="2.140625" style="20" customWidth="1"/>
    <col min="2567" max="2567" width="14.7109375" style="20" customWidth="1"/>
    <col min="2568" max="2568" width="4.140625" style="20" customWidth="1"/>
    <col min="2569" max="2569" width="14" style="20" bestFit="1" customWidth="1"/>
    <col min="2570" max="2570" width="11.140625" style="20" bestFit="1" customWidth="1"/>
    <col min="2571" max="2816" width="11" style="20"/>
    <col min="2817" max="2817" width="35.42578125" style="20" customWidth="1"/>
    <col min="2818" max="2818" width="12.7109375" style="20" customWidth="1"/>
    <col min="2819" max="2819" width="9.42578125" style="20" customWidth="1"/>
    <col min="2820" max="2820" width="2.140625" style="20" customWidth="1"/>
    <col min="2821" max="2821" width="14.7109375" style="20" customWidth="1"/>
    <col min="2822" max="2822" width="2.140625" style="20" customWidth="1"/>
    <col min="2823" max="2823" width="14.7109375" style="20" customWidth="1"/>
    <col min="2824" max="2824" width="4.140625" style="20" customWidth="1"/>
    <col min="2825" max="2825" width="14" style="20" bestFit="1" customWidth="1"/>
    <col min="2826" max="2826" width="11.140625" style="20" bestFit="1" customWidth="1"/>
    <col min="2827" max="3072" width="11" style="20"/>
    <col min="3073" max="3073" width="35.42578125" style="20" customWidth="1"/>
    <col min="3074" max="3074" width="12.7109375" style="20" customWidth="1"/>
    <col min="3075" max="3075" width="9.42578125" style="20" customWidth="1"/>
    <col min="3076" max="3076" width="2.140625" style="20" customWidth="1"/>
    <col min="3077" max="3077" width="14.7109375" style="20" customWidth="1"/>
    <col min="3078" max="3078" width="2.140625" style="20" customWidth="1"/>
    <col min="3079" max="3079" width="14.7109375" style="20" customWidth="1"/>
    <col min="3080" max="3080" width="4.140625" style="20" customWidth="1"/>
    <col min="3081" max="3081" width="14" style="20" bestFit="1" customWidth="1"/>
    <col min="3082" max="3082" width="11.140625" style="20" bestFit="1" customWidth="1"/>
    <col min="3083" max="3328" width="11" style="20"/>
    <col min="3329" max="3329" width="35.42578125" style="20" customWidth="1"/>
    <col min="3330" max="3330" width="12.7109375" style="20" customWidth="1"/>
    <col min="3331" max="3331" width="9.42578125" style="20" customWidth="1"/>
    <col min="3332" max="3332" width="2.140625" style="20" customWidth="1"/>
    <col min="3333" max="3333" width="14.7109375" style="20" customWidth="1"/>
    <col min="3334" max="3334" width="2.140625" style="20" customWidth="1"/>
    <col min="3335" max="3335" width="14.7109375" style="20" customWidth="1"/>
    <col min="3336" max="3336" width="4.140625" style="20" customWidth="1"/>
    <col min="3337" max="3337" width="14" style="20" bestFit="1" customWidth="1"/>
    <col min="3338" max="3338" width="11.140625" style="20" bestFit="1" customWidth="1"/>
    <col min="3339" max="3584" width="11" style="20"/>
    <col min="3585" max="3585" width="35.42578125" style="20" customWidth="1"/>
    <col min="3586" max="3586" width="12.7109375" style="20" customWidth="1"/>
    <col min="3587" max="3587" width="9.42578125" style="20" customWidth="1"/>
    <col min="3588" max="3588" width="2.140625" style="20" customWidth="1"/>
    <col min="3589" max="3589" width="14.7109375" style="20" customWidth="1"/>
    <col min="3590" max="3590" width="2.140625" style="20" customWidth="1"/>
    <col min="3591" max="3591" width="14.7109375" style="20" customWidth="1"/>
    <col min="3592" max="3592" width="4.140625" style="20" customWidth="1"/>
    <col min="3593" max="3593" width="14" style="20" bestFit="1" customWidth="1"/>
    <col min="3594" max="3594" width="11.140625" style="20" bestFit="1" customWidth="1"/>
    <col min="3595" max="3840" width="11" style="20"/>
    <col min="3841" max="3841" width="35.42578125" style="20" customWidth="1"/>
    <col min="3842" max="3842" width="12.7109375" style="20" customWidth="1"/>
    <col min="3843" max="3843" width="9.42578125" style="20" customWidth="1"/>
    <col min="3844" max="3844" width="2.140625" style="20" customWidth="1"/>
    <col min="3845" max="3845" width="14.7109375" style="20" customWidth="1"/>
    <col min="3846" max="3846" width="2.140625" style="20" customWidth="1"/>
    <col min="3847" max="3847" width="14.7109375" style="20" customWidth="1"/>
    <col min="3848" max="3848" width="4.140625" style="20" customWidth="1"/>
    <col min="3849" max="3849" width="14" style="20" bestFit="1" customWidth="1"/>
    <col min="3850" max="3850" width="11.140625" style="20" bestFit="1" customWidth="1"/>
    <col min="3851" max="4096" width="11" style="20"/>
    <col min="4097" max="4097" width="35.42578125" style="20" customWidth="1"/>
    <col min="4098" max="4098" width="12.7109375" style="20" customWidth="1"/>
    <col min="4099" max="4099" width="9.42578125" style="20" customWidth="1"/>
    <col min="4100" max="4100" width="2.140625" style="20" customWidth="1"/>
    <col min="4101" max="4101" width="14.7109375" style="20" customWidth="1"/>
    <col min="4102" max="4102" width="2.140625" style="20" customWidth="1"/>
    <col min="4103" max="4103" width="14.7109375" style="20" customWidth="1"/>
    <col min="4104" max="4104" width="4.140625" style="20" customWidth="1"/>
    <col min="4105" max="4105" width="14" style="20" bestFit="1" customWidth="1"/>
    <col min="4106" max="4106" width="11.140625" style="20" bestFit="1" customWidth="1"/>
    <col min="4107" max="4352" width="11" style="20"/>
    <col min="4353" max="4353" width="35.42578125" style="20" customWidth="1"/>
    <col min="4354" max="4354" width="12.7109375" style="20" customWidth="1"/>
    <col min="4355" max="4355" width="9.42578125" style="20" customWidth="1"/>
    <col min="4356" max="4356" width="2.140625" style="20" customWidth="1"/>
    <col min="4357" max="4357" width="14.7109375" style="20" customWidth="1"/>
    <col min="4358" max="4358" width="2.140625" style="20" customWidth="1"/>
    <col min="4359" max="4359" width="14.7109375" style="20" customWidth="1"/>
    <col min="4360" max="4360" width="4.140625" style="20" customWidth="1"/>
    <col min="4361" max="4361" width="14" style="20" bestFit="1" customWidth="1"/>
    <col min="4362" max="4362" width="11.140625" style="20" bestFit="1" customWidth="1"/>
    <col min="4363" max="4608" width="11" style="20"/>
    <col min="4609" max="4609" width="35.42578125" style="20" customWidth="1"/>
    <col min="4610" max="4610" width="12.7109375" style="20" customWidth="1"/>
    <col min="4611" max="4611" width="9.42578125" style="20" customWidth="1"/>
    <col min="4612" max="4612" width="2.140625" style="20" customWidth="1"/>
    <col min="4613" max="4613" width="14.7109375" style="20" customWidth="1"/>
    <col min="4614" max="4614" width="2.140625" style="20" customWidth="1"/>
    <col min="4615" max="4615" width="14.7109375" style="20" customWidth="1"/>
    <col min="4616" max="4616" width="4.140625" style="20" customWidth="1"/>
    <col min="4617" max="4617" width="14" style="20" bestFit="1" customWidth="1"/>
    <col min="4618" max="4618" width="11.140625" style="20" bestFit="1" customWidth="1"/>
    <col min="4619" max="4864" width="11" style="20"/>
    <col min="4865" max="4865" width="35.42578125" style="20" customWidth="1"/>
    <col min="4866" max="4866" width="12.7109375" style="20" customWidth="1"/>
    <col min="4867" max="4867" width="9.42578125" style="20" customWidth="1"/>
    <col min="4868" max="4868" width="2.140625" style="20" customWidth="1"/>
    <col min="4869" max="4869" width="14.7109375" style="20" customWidth="1"/>
    <col min="4870" max="4870" width="2.140625" style="20" customWidth="1"/>
    <col min="4871" max="4871" width="14.7109375" style="20" customWidth="1"/>
    <col min="4872" max="4872" width="4.140625" style="20" customWidth="1"/>
    <col min="4873" max="4873" width="14" style="20" bestFit="1" customWidth="1"/>
    <col min="4874" max="4874" width="11.140625" style="20" bestFit="1" customWidth="1"/>
    <col min="4875" max="5120" width="11" style="20"/>
    <col min="5121" max="5121" width="35.42578125" style="20" customWidth="1"/>
    <col min="5122" max="5122" width="12.7109375" style="20" customWidth="1"/>
    <col min="5123" max="5123" width="9.42578125" style="20" customWidth="1"/>
    <col min="5124" max="5124" width="2.140625" style="20" customWidth="1"/>
    <col min="5125" max="5125" width="14.7109375" style="20" customWidth="1"/>
    <col min="5126" max="5126" width="2.140625" style="20" customWidth="1"/>
    <col min="5127" max="5127" width="14.7109375" style="20" customWidth="1"/>
    <col min="5128" max="5128" width="4.140625" style="20" customWidth="1"/>
    <col min="5129" max="5129" width="14" style="20" bestFit="1" customWidth="1"/>
    <col min="5130" max="5130" width="11.140625" style="20" bestFit="1" customWidth="1"/>
    <col min="5131" max="5376" width="11" style="20"/>
    <col min="5377" max="5377" width="35.42578125" style="20" customWidth="1"/>
    <col min="5378" max="5378" width="12.7109375" style="20" customWidth="1"/>
    <col min="5379" max="5379" width="9.42578125" style="20" customWidth="1"/>
    <col min="5380" max="5380" width="2.140625" style="20" customWidth="1"/>
    <col min="5381" max="5381" width="14.7109375" style="20" customWidth="1"/>
    <col min="5382" max="5382" width="2.140625" style="20" customWidth="1"/>
    <col min="5383" max="5383" width="14.7109375" style="20" customWidth="1"/>
    <col min="5384" max="5384" width="4.140625" style="20" customWidth="1"/>
    <col min="5385" max="5385" width="14" style="20" bestFit="1" customWidth="1"/>
    <col min="5386" max="5386" width="11.140625" style="20" bestFit="1" customWidth="1"/>
    <col min="5387" max="5632" width="11" style="20"/>
    <col min="5633" max="5633" width="35.42578125" style="20" customWidth="1"/>
    <col min="5634" max="5634" width="12.7109375" style="20" customWidth="1"/>
    <col min="5635" max="5635" width="9.42578125" style="20" customWidth="1"/>
    <col min="5636" max="5636" width="2.140625" style="20" customWidth="1"/>
    <col min="5637" max="5637" width="14.7109375" style="20" customWidth="1"/>
    <col min="5638" max="5638" width="2.140625" style="20" customWidth="1"/>
    <col min="5639" max="5639" width="14.7109375" style="20" customWidth="1"/>
    <col min="5640" max="5640" width="4.140625" style="20" customWidth="1"/>
    <col min="5641" max="5641" width="14" style="20" bestFit="1" customWidth="1"/>
    <col min="5642" max="5642" width="11.140625" style="20" bestFit="1" customWidth="1"/>
    <col min="5643" max="5888" width="11" style="20"/>
    <col min="5889" max="5889" width="35.42578125" style="20" customWidth="1"/>
    <col min="5890" max="5890" width="12.7109375" style="20" customWidth="1"/>
    <col min="5891" max="5891" width="9.42578125" style="20" customWidth="1"/>
    <col min="5892" max="5892" width="2.140625" style="20" customWidth="1"/>
    <col min="5893" max="5893" width="14.7109375" style="20" customWidth="1"/>
    <col min="5894" max="5894" width="2.140625" style="20" customWidth="1"/>
    <col min="5895" max="5895" width="14.7109375" style="20" customWidth="1"/>
    <col min="5896" max="5896" width="4.140625" style="20" customWidth="1"/>
    <col min="5897" max="5897" width="14" style="20" bestFit="1" customWidth="1"/>
    <col min="5898" max="5898" width="11.140625" style="20" bestFit="1" customWidth="1"/>
    <col min="5899" max="6144" width="11" style="20"/>
    <col min="6145" max="6145" width="35.42578125" style="20" customWidth="1"/>
    <col min="6146" max="6146" width="12.7109375" style="20" customWidth="1"/>
    <col min="6147" max="6147" width="9.42578125" style="20" customWidth="1"/>
    <col min="6148" max="6148" width="2.140625" style="20" customWidth="1"/>
    <col min="6149" max="6149" width="14.7109375" style="20" customWidth="1"/>
    <col min="6150" max="6150" width="2.140625" style="20" customWidth="1"/>
    <col min="6151" max="6151" width="14.7109375" style="20" customWidth="1"/>
    <col min="6152" max="6152" width="4.140625" style="20" customWidth="1"/>
    <col min="6153" max="6153" width="14" style="20" bestFit="1" customWidth="1"/>
    <col min="6154" max="6154" width="11.140625" style="20" bestFit="1" customWidth="1"/>
    <col min="6155" max="6400" width="11" style="20"/>
    <col min="6401" max="6401" width="35.42578125" style="20" customWidth="1"/>
    <col min="6402" max="6402" width="12.7109375" style="20" customWidth="1"/>
    <col min="6403" max="6403" width="9.42578125" style="20" customWidth="1"/>
    <col min="6404" max="6404" width="2.140625" style="20" customWidth="1"/>
    <col min="6405" max="6405" width="14.7109375" style="20" customWidth="1"/>
    <col min="6406" max="6406" width="2.140625" style="20" customWidth="1"/>
    <col min="6407" max="6407" width="14.7109375" style="20" customWidth="1"/>
    <col min="6408" max="6408" width="4.140625" style="20" customWidth="1"/>
    <col min="6409" max="6409" width="14" style="20" bestFit="1" customWidth="1"/>
    <col min="6410" max="6410" width="11.140625" style="20" bestFit="1" customWidth="1"/>
    <col min="6411" max="6656" width="11" style="20"/>
    <col min="6657" max="6657" width="35.42578125" style="20" customWidth="1"/>
    <col min="6658" max="6658" width="12.7109375" style="20" customWidth="1"/>
    <col min="6659" max="6659" width="9.42578125" style="20" customWidth="1"/>
    <col min="6660" max="6660" width="2.140625" style="20" customWidth="1"/>
    <col min="6661" max="6661" width="14.7109375" style="20" customWidth="1"/>
    <col min="6662" max="6662" width="2.140625" style="20" customWidth="1"/>
    <col min="6663" max="6663" width="14.7109375" style="20" customWidth="1"/>
    <col min="6664" max="6664" width="4.140625" style="20" customWidth="1"/>
    <col min="6665" max="6665" width="14" style="20" bestFit="1" customWidth="1"/>
    <col min="6666" max="6666" width="11.140625" style="20" bestFit="1" customWidth="1"/>
    <col min="6667" max="6912" width="11" style="20"/>
    <col min="6913" max="6913" width="35.42578125" style="20" customWidth="1"/>
    <col min="6914" max="6914" width="12.7109375" style="20" customWidth="1"/>
    <col min="6915" max="6915" width="9.42578125" style="20" customWidth="1"/>
    <col min="6916" max="6916" width="2.140625" style="20" customWidth="1"/>
    <col min="6917" max="6917" width="14.7109375" style="20" customWidth="1"/>
    <col min="6918" max="6918" width="2.140625" style="20" customWidth="1"/>
    <col min="6919" max="6919" width="14.7109375" style="20" customWidth="1"/>
    <col min="6920" max="6920" width="4.140625" style="20" customWidth="1"/>
    <col min="6921" max="6921" width="14" style="20" bestFit="1" customWidth="1"/>
    <col min="6922" max="6922" width="11.140625" style="20" bestFit="1" customWidth="1"/>
    <col min="6923" max="7168" width="11" style="20"/>
    <col min="7169" max="7169" width="35.42578125" style="20" customWidth="1"/>
    <col min="7170" max="7170" width="12.7109375" style="20" customWidth="1"/>
    <col min="7171" max="7171" width="9.42578125" style="20" customWidth="1"/>
    <col min="7172" max="7172" width="2.140625" style="20" customWidth="1"/>
    <col min="7173" max="7173" width="14.7109375" style="20" customWidth="1"/>
    <col min="7174" max="7174" width="2.140625" style="20" customWidth="1"/>
    <col min="7175" max="7175" width="14.7109375" style="20" customWidth="1"/>
    <col min="7176" max="7176" width="4.140625" style="20" customWidth="1"/>
    <col min="7177" max="7177" width="14" style="20" bestFit="1" customWidth="1"/>
    <col min="7178" max="7178" width="11.140625" style="20" bestFit="1" customWidth="1"/>
    <col min="7179" max="7424" width="11" style="20"/>
    <col min="7425" max="7425" width="35.42578125" style="20" customWidth="1"/>
    <col min="7426" max="7426" width="12.7109375" style="20" customWidth="1"/>
    <col min="7427" max="7427" width="9.42578125" style="20" customWidth="1"/>
    <col min="7428" max="7428" width="2.140625" style="20" customWidth="1"/>
    <col min="7429" max="7429" width="14.7109375" style="20" customWidth="1"/>
    <col min="7430" max="7430" width="2.140625" style="20" customWidth="1"/>
    <col min="7431" max="7431" width="14.7109375" style="20" customWidth="1"/>
    <col min="7432" max="7432" width="4.140625" style="20" customWidth="1"/>
    <col min="7433" max="7433" width="14" style="20" bestFit="1" customWidth="1"/>
    <col min="7434" max="7434" width="11.140625" style="20" bestFit="1" customWidth="1"/>
    <col min="7435" max="7680" width="11" style="20"/>
    <col min="7681" max="7681" width="35.42578125" style="20" customWidth="1"/>
    <col min="7682" max="7682" width="12.7109375" style="20" customWidth="1"/>
    <col min="7683" max="7683" width="9.42578125" style="20" customWidth="1"/>
    <col min="7684" max="7684" width="2.140625" style="20" customWidth="1"/>
    <col min="7685" max="7685" width="14.7109375" style="20" customWidth="1"/>
    <col min="7686" max="7686" width="2.140625" style="20" customWidth="1"/>
    <col min="7687" max="7687" width="14.7109375" style="20" customWidth="1"/>
    <col min="7688" max="7688" width="4.140625" style="20" customWidth="1"/>
    <col min="7689" max="7689" width="14" style="20" bestFit="1" customWidth="1"/>
    <col min="7690" max="7690" width="11.140625" style="20" bestFit="1" customWidth="1"/>
    <col min="7691" max="7936" width="11" style="20"/>
    <col min="7937" max="7937" width="35.42578125" style="20" customWidth="1"/>
    <col min="7938" max="7938" width="12.7109375" style="20" customWidth="1"/>
    <col min="7939" max="7939" width="9.42578125" style="20" customWidth="1"/>
    <col min="7940" max="7940" width="2.140625" style="20" customWidth="1"/>
    <col min="7941" max="7941" width="14.7109375" style="20" customWidth="1"/>
    <col min="7942" max="7942" width="2.140625" style="20" customWidth="1"/>
    <col min="7943" max="7943" width="14.7109375" style="20" customWidth="1"/>
    <col min="7944" max="7944" width="4.140625" style="20" customWidth="1"/>
    <col min="7945" max="7945" width="14" style="20" bestFit="1" customWidth="1"/>
    <col min="7946" max="7946" width="11.140625" style="20" bestFit="1" customWidth="1"/>
    <col min="7947" max="8192" width="11" style="20"/>
    <col min="8193" max="8193" width="35.42578125" style="20" customWidth="1"/>
    <col min="8194" max="8194" width="12.7109375" style="20" customWidth="1"/>
    <col min="8195" max="8195" width="9.42578125" style="20" customWidth="1"/>
    <col min="8196" max="8196" width="2.140625" style="20" customWidth="1"/>
    <col min="8197" max="8197" width="14.7109375" style="20" customWidth="1"/>
    <col min="8198" max="8198" width="2.140625" style="20" customWidth="1"/>
    <col min="8199" max="8199" width="14.7109375" style="20" customWidth="1"/>
    <col min="8200" max="8200" width="4.140625" style="20" customWidth="1"/>
    <col min="8201" max="8201" width="14" style="20" bestFit="1" customWidth="1"/>
    <col min="8202" max="8202" width="11.140625" style="20" bestFit="1" customWidth="1"/>
    <col min="8203" max="8448" width="11" style="20"/>
    <col min="8449" max="8449" width="35.42578125" style="20" customWidth="1"/>
    <col min="8450" max="8450" width="12.7109375" style="20" customWidth="1"/>
    <col min="8451" max="8451" width="9.42578125" style="20" customWidth="1"/>
    <col min="8452" max="8452" width="2.140625" style="20" customWidth="1"/>
    <col min="8453" max="8453" width="14.7109375" style="20" customWidth="1"/>
    <col min="8454" max="8454" width="2.140625" style="20" customWidth="1"/>
    <col min="8455" max="8455" width="14.7109375" style="20" customWidth="1"/>
    <col min="8456" max="8456" width="4.140625" style="20" customWidth="1"/>
    <col min="8457" max="8457" width="14" style="20" bestFit="1" customWidth="1"/>
    <col min="8458" max="8458" width="11.140625" style="20" bestFit="1" customWidth="1"/>
    <col min="8459" max="8704" width="11" style="20"/>
    <col min="8705" max="8705" width="35.42578125" style="20" customWidth="1"/>
    <col min="8706" max="8706" width="12.7109375" style="20" customWidth="1"/>
    <col min="8707" max="8707" width="9.42578125" style="20" customWidth="1"/>
    <col min="8708" max="8708" width="2.140625" style="20" customWidth="1"/>
    <col min="8709" max="8709" width="14.7109375" style="20" customWidth="1"/>
    <col min="8710" max="8710" width="2.140625" style="20" customWidth="1"/>
    <col min="8711" max="8711" width="14.7109375" style="20" customWidth="1"/>
    <col min="8712" max="8712" width="4.140625" style="20" customWidth="1"/>
    <col min="8713" max="8713" width="14" style="20" bestFit="1" customWidth="1"/>
    <col min="8714" max="8714" width="11.140625" style="20" bestFit="1" customWidth="1"/>
    <col min="8715" max="8960" width="11" style="20"/>
    <col min="8961" max="8961" width="35.42578125" style="20" customWidth="1"/>
    <col min="8962" max="8962" width="12.7109375" style="20" customWidth="1"/>
    <col min="8963" max="8963" width="9.42578125" style="20" customWidth="1"/>
    <col min="8964" max="8964" width="2.140625" style="20" customWidth="1"/>
    <col min="8965" max="8965" width="14.7109375" style="20" customWidth="1"/>
    <col min="8966" max="8966" width="2.140625" style="20" customWidth="1"/>
    <col min="8967" max="8967" width="14.7109375" style="20" customWidth="1"/>
    <col min="8968" max="8968" width="4.140625" style="20" customWidth="1"/>
    <col min="8969" max="8969" width="14" style="20" bestFit="1" customWidth="1"/>
    <col min="8970" max="8970" width="11.140625" style="20" bestFit="1" customWidth="1"/>
    <col min="8971" max="9216" width="11" style="20"/>
    <col min="9217" max="9217" width="35.42578125" style="20" customWidth="1"/>
    <col min="9218" max="9218" width="12.7109375" style="20" customWidth="1"/>
    <col min="9219" max="9219" width="9.42578125" style="20" customWidth="1"/>
    <col min="9220" max="9220" width="2.140625" style="20" customWidth="1"/>
    <col min="9221" max="9221" width="14.7109375" style="20" customWidth="1"/>
    <col min="9222" max="9222" width="2.140625" style="20" customWidth="1"/>
    <col min="9223" max="9223" width="14.7109375" style="20" customWidth="1"/>
    <col min="9224" max="9224" width="4.140625" style="20" customWidth="1"/>
    <col min="9225" max="9225" width="14" style="20" bestFit="1" customWidth="1"/>
    <col min="9226" max="9226" width="11.140625" style="20" bestFit="1" customWidth="1"/>
    <col min="9227" max="9472" width="11" style="20"/>
    <col min="9473" max="9473" width="35.42578125" style="20" customWidth="1"/>
    <col min="9474" max="9474" width="12.7109375" style="20" customWidth="1"/>
    <col min="9475" max="9475" width="9.42578125" style="20" customWidth="1"/>
    <col min="9476" max="9476" width="2.140625" style="20" customWidth="1"/>
    <col min="9477" max="9477" width="14.7109375" style="20" customWidth="1"/>
    <col min="9478" max="9478" width="2.140625" style="20" customWidth="1"/>
    <col min="9479" max="9479" width="14.7109375" style="20" customWidth="1"/>
    <col min="9480" max="9480" width="4.140625" style="20" customWidth="1"/>
    <col min="9481" max="9481" width="14" style="20" bestFit="1" customWidth="1"/>
    <col min="9482" max="9482" width="11.140625" style="20" bestFit="1" customWidth="1"/>
    <col min="9483" max="9728" width="11" style="20"/>
    <col min="9729" max="9729" width="35.42578125" style="20" customWidth="1"/>
    <col min="9730" max="9730" width="12.7109375" style="20" customWidth="1"/>
    <col min="9731" max="9731" width="9.42578125" style="20" customWidth="1"/>
    <col min="9732" max="9732" width="2.140625" style="20" customWidth="1"/>
    <col min="9733" max="9733" width="14.7109375" style="20" customWidth="1"/>
    <col min="9734" max="9734" width="2.140625" style="20" customWidth="1"/>
    <col min="9735" max="9735" width="14.7109375" style="20" customWidth="1"/>
    <col min="9736" max="9736" width="4.140625" style="20" customWidth="1"/>
    <col min="9737" max="9737" width="14" style="20" bestFit="1" customWidth="1"/>
    <col min="9738" max="9738" width="11.140625" style="20" bestFit="1" customWidth="1"/>
    <col min="9739" max="9984" width="11" style="20"/>
    <col min="9985" max="9985" width="35.42578125" style="20" customWidth="1"/>
    <col min="9986" max="9986" width="12.7109375" style="20" customWidth="1"/>
    <col min="9987" max="9987" width="9.42578125" style="20" customWidth="1"/>
    <col min="9988" max="9988" width="2.140625" style="20" customWidth="1"/>
    <col min="9989" max="9989" width="14.7109375" style="20" customWidth="1"/>
    <col min="9990" max="9990" width="2.140625" style="20" customWidth="1"/>
    <col min="9991" max="9991" width="14.7109375" style="20" customWidth="1"/>
    <col min="9992" max="9992" width="4.140625" style="20" customWidth="1"/>
    <col min="9993" max="9993" width="14" style="20" bestFit="1" customWidth="1"/>
    <col min="9994" max="9994" width="11.140625" style="20" bestFit="1" customWidth="1"/>
    <col min="9995" max="10240" width="11" style="20"/>
    <col min="10241" max="10241" width="35.42578125" style="20" customWidth="1"/>
    <col min="10242" max="10242" width="12.7109375" style="20" customWidth="1"/>
    <col min="10243" max="10243" width="9.42578125" style="20" customWidth="1"/>
    <col min="10244" max="10244" width="2.140625" style="20" customWidth="1"/>
    <col min="10245" max="10245" width="14.7109375" style="20" customWidth="1"/>
    <col min="10246" max="10246" width="2.140625" style="20" customWidth="1"/>
    <col min="10247" max="10247" width="14.7109375" style="20" customWidth="1"/>
    <col min="10248" max="10248" width="4.140625" style="20" customWidth="1"/>
    <col min="10249" max="10249" width="14" style="20" bestFit="1" customWidth="1"/>
    <col min="10250" max="10250" width="11.140625" style="20" bestFit="1" customWidth="1"/>
    <col min="10251" max="10496" width="11" style="20"/>
    <col min="10497" max="10497" width="35.42578125" style="20" customWidth="1"/>
    <col min="10498" max="10498" width="12.7109375" style="20" customWidth="1"/>
    <col min="10499" max="10499" width="9.42578125" style="20" customWidth="1"/>
    <col min="10500" max="10500" width="2.140625" style="20" customWidth="1"/>
    <col min="10501" max="10501" width="14.7109375" style="20" customWidth="1"/>
    <col min="10502" max="10502" width="2.140625" style="20" customWidth="1"/>
    <col min="10503" max="10503" width="14.7109375" style="20" customWidth="1"/>
    <col min="10504" max="10504" width="4.140625" style="20" customWidth="1"/>
    <col min="10505" max="10505" width="14" style="20" bestFit="1" customWidth="1"/>
    <col min="10506" max="10506" width="11.140625" style="20" bestFit="1" customWidth="1"/>
    <col min="10507" max="10752" width="11" style="20"/>
    <col min="10753" max="10753" width="35.42578125" style="20" customWidth="1"/>
    <col min="10754" max="10754" width="12.7109375" style="20" customWidth="1"/>
    <col min="10755" max="10755" width="9.42578125" style="20" customWidth="1"/>
    <col min="10756" max="10756" width="2.140625" style="20" customWidth="1"/>
    <col min="10757" max="10757" width="14.7109375" style="20" customWidth="1"/>
    <col min="10758" max="10758" width="2.140625" style="20" customWidth="1"/>
    <col min="10759" max="10759" width="14.7109375" style="20" customWidth="1"/>
    <col min="10760" max="10760" width="4.140625" style="20" customWidth="1"/>
    <col min="10761" max="10761" width="14" style="20" bestFit="1" customWidth="1"/>
    <col min="10762" max="10762" width="11.140625" style="20" bestFit="1" customWidth="1"/>
    <col min="10763" max="11008" width="11" style="20"/>
    <col min="11009" max="11009" width="35.42578125" style="20" customWidth="1"/>
    <col min="11010" max="11010" width="12.7109375" style="20" customWidth="1"/>
    <col min="11011" max="11011" width="9.42578125" style="20" customWidth="1"/>
    <col min="11012" max="11012" width="2.140625" style="20" customWidth="1"/>
    <col min="11013" max="11013" width="14.7109375" style="20" customWidth="1"/>
    <col min="11014" max="11014" width="2.140625" style="20" customWidth="1"/>
    <col min="11015" max="11015" width="14.7109375" style="20" customWidth="1"/>
    <col min="11016" max="11016" width="4.140625" style="20" customWidth="1"/>
    <col min="11017" max="11017" width="14" style="20" bestFit="1" customWidth="1"/>
    <col min="11018" max="11018" width="11.140625" style="20" bestFit="1" customWidth="1"/>
    <col min="11019" max="11264" width="11" style="20"/>
    <col min="11265" max="11265" width="35.42578125" style="20" customWidth="1"/>
    <col min="11266" max="11266" width="12.7109375" style="20" customWidth="1"/>
    <col min="11267" max="11267" width="9.42578125" style="20" customWidth="1"/>
    <col min="11268" max="11268" width="2.140625" style="20" customWidth="1"/>
    <col min="11269" max="11269" width="14.7109375" style="20" customWidth="1"/>
    <col min="11270" max="11270" width="2.140625" style="20" customWidth="1"/>
    <col min="11271" max="11271" width="14.7109375" style="20" customWidth="1"/>
    <col min="11272" max="11272" width="4.140625" style="20" customWidth="1"/>
    <col min="11273" max="11273" width="14" style="20" bestFit="1" customWidth="1"/>
    <col min="11274" max="11274" width="11.140625" style="20" bestFit="1" customWidth="1"/>
    <col min="11275" max="11520" width="11" style="20"/>
    <col min="11521" max="11521" width="35.42578125" style="20" customWidth="1"/>
    <col min="11522" max="11522" width="12.7109375" style="20" customWidth="1"/>
    <col min="11523" max="11523" width="9.42578125" style="20" customWidth="1"/>
    <col min="11524" max="11524" width="2.140625" style="20" customWidth="1"/>
    <col min="11525" max="11525" width="14.7109375" style="20" customWidth="1"/>
    <col min="11526" max="11526" width="2.140625" style="20" customWidth="1"/>
    <col min="11527" max="11527" width="14.7109375" style="20" customWidth="1"/>
    <col min="11528" max="11528" width="4.140625" style="20" customWidth="1"/>
    <col min="11529" max="11529" width="14" style="20" bestFit="1" customWidth="1"/>
    <col min="11530" max="11530" width="11.140625" style="20" bestFit="1" customWidth="1"/>
    <col min="11531" max="11776" width="11" style="20"/>
    <col min="11777" max="11777" width="35.42578125" style="20" customWidth="1"/>
    <col min="11778" max="11778" width="12.7109375" style="20" customWidth="1"/>
    <col min="11779" max="11779" width="9.42578125" style="20" customWidth="1"/>
    <col min="11780" max="11780" width="2.140625" style="20" customWidth="1"/>
    <col min="11781" max="11781" width="14.7109375" style="20" customWidth="1"/>
    <col min="11782" max="11782" width="2.140625" style="20" customWidth="1"/>
    <col min="11783" max="11783" width="14.7109375" style="20" customWidth="1"/>
    <col min="11784" max="11784" width="4.140625" style="20" customWidth="1"/>
    <col min="11785" max="11785" width="14" style="20" bestFit="1" customWidth="1"/>
    <col min="11786" max="11786" width="11.140625" style="20" bestFit="1" customWidth="1"/>
    <col min="11787" max="12032" width="11" style="20"/>
    <col min="12033" max="12033" width="35.42578125" style="20" customWidth="1"/>
    <col min="12034" max="12034" width="12.7109375" style="20" customWidth="1"/>
    <col min="12035" max="12035" width="9.42578125" style="20" customWidth="1"/>
    <col min="12036" max="12036" width="2.140625" style="20" customWidth="1"/>
    <col min="12037" max="12037" width="14.7109375" style="20" customWidth="1"/>
    <col min="12038" max="12038" width="2.140625" style="20" customWidth="1"/>
    <col min="12039" max="12039" width="14.7109375" style="20" customWidth="1"/>
    <col min="12040" max="12040" width="4.140625" style="20" customWidth="1"/>
    <col min="12041" max="12041" width="14" style="20" bestFit="1" customWidth="1"/>
    <col min="12042" max="12042" width="11.140625" style="20" bestFit="1" customWidth="1"/>
    <col min="12043" max="12288" width="11" style="20"/>
    <col min="12289" max="12289" width="35.42578125" style="20" customWidth="1"/>
    <col min="12290" max="12290" width="12.7109375" style="20" customWidth="1"/>
    <col min="12291" max="12291" width="9.42578125" style="20" customWidth="1"/>
    <col min="12292" max="12292" width="2.140625" style="20" customWidth="1"/>
    <col min="12293" max="12293" width="14.7109375" style="20" customWidth="1"/>
    <col min="12294" max="12294" width="2.140625" style="20" customWidth="1"/>
    <col min="12295" max="12295" width="14.7109375" style="20" customWidth="1"/>
    <col min="12296" max="12296" width="4.140625" style="20" customWidth="1"/>
    <col min="12297" max="12297" width="14" style="20" bestFit="1" customWidth="1"/>
    <col min="12298" max="12298" width="11.140625" style="20" bestFit="1" customWidth="1"/>
    <col min="12299" max="12544" width="11" style="20"/>
    <col min="12545" max="12545" width="35.42578125" style="20" customWidth="1"/>
    <col min="12546" max="12546" width="12.7109375" style="20" customWidth="1"/>
    <col min="12547" max="12547" width="9.42578125" style="20" customWidth="1"/>
    <col min="12548" max="12548" width="2.140625" style="20" customWidth="1"/>
    <col min="12549" max="12549" width="14.7109375" style="20" customWidth="1"/>
    <col min="12550" max="12550" width="2.140625" style="20" customWidth="1"/>
    <col min="12551" max="12551" width="14.7109375" style="20" customWidth="1"/>
    <col min="12552" max="12552" width="4.140625" style="20" customWidth="1"/>
    <col min="12553" max="12553" width="14" style="20" bestFit="1" customWidth="1"/>
    <col min="12554" max="12554" width="11.140625" style="20" bestFit="1" customWidth="1"/>
    <col min="12555" max="12800" width="11" style="20"/>
    <col min="12801" max="12801" width="35.42578125" style="20" customWidth="1"/>
    <col min="12802" max="12802" width="12.7109375" style="20" customWidth="1"/>
    <col min="12803" max="12803" width="9.42578125" style="20" customWidth="1"/>
    <col min="12804" max="12804" width="2.140625" style="20" customWidth="1"/>
    <col min="12805" max="12805" width="14.7109375" style="20" customWidth="1"/>
    <col min="12806" max="12806" width="2.140625" style="20" customWidth="1"/>
    <col min="12807" max="12807" width="14.7109375" style="20" customWidth="1"/>
    <col min="12808" max="12808" width="4.140625" style="20" customWidth="1"/>
    <col min="12809" max="12809" width="14" style="20" bestFit="1" customWidth="1"/>
    <col min="12810" max="12810" width="11.140625" style="20" bestFit="1" customWidth="1"/>
    <col min="12811" max="13056" width="11" style="20"/>
    <col min="13057" max="13057" width="35.42578125" style="20" customWidth="1"/>
    <col min="13058" max="13058" width="12.7109375" style="20" customWidth="1"/>
    <col min="13059" max="13059" width="9.42578125" style="20" customWidth="1"/>
    <col min="13060" max="13060" width="2.140625" style="20" customWidth="1"/>
    <col min="13061" max="13061" width="14.7109375" style="20" customWidth="1"/>
    <col min="13062" max="13062" width="2.140625" style="20" customWidth="1"/>
    <col min="13063" max="13063" width="14.7109375" style="20" customWidth="1"/>
    <col min="13064" max="13064" width="4.140625" style="20" customWidth="1"/>
    <col min="13065" max="13065" width="14" style="20" bestFit="1" customWidth="1"/>
    <col min="13066" max="13066" width="11.140625" style="20" bestFit="1" customWidth="1"/>
    <col min="13067" max="13312" width="11" style="20"/>
    <col min="13313" max="13313" width="35.42578125" style="20" customWidth="1"/>
    <col min="13314" max="13314" width="12.7109375" style="20" customWidth="1"/>
    <col min="13315" max="13315" width="9.42578125" style="20" customWidth="1"/>
    <col min="13316" max="13316" width="2.140625" style="20" customWidth="1"/>
    <col min="13317" max="13317" width="14.7109375" style="20" customWidth="1"/>
    <col min="13318" max="13318" width="2.140625" style="20" customWidth="1"/>
    <col min="13319" max="13319" width="14.7109375" style="20" customWidth="1"/>
    <col min="13320" max="13320" width="4.140625" style="20" customWidth="1"/>
    <col min="13321" max="13321" width="14" style="20" bestFit="1" customWidth="1"/>
    <col min="13322" max="13322" width="11.140625" style="20" bestFit="1" customWidth="1"/>
    <col min="13323" max="13568" width="11" style="20"/>
    <col min="13569" max="13569" width="35.42578125" style="20" customWidth="1"/>
    <col min="13570" max="13570" width="12.7109375" style="20" customWidth="1"/>
    <col min="13571" max="13571" width="9.42578125" style="20" customWidth="1"/>
    <col min="13572" max="13572" width="2.140625" style="20" customWidth="1"/>
    <col min="13573" max="13573" width="14.7109375" style="20" customWidth="1"/>
    <col min="13574" max="13574" width="2.140625" style="20" customWidth="1"/>
    <col min="13575" max="13575" width="14.7109375" style="20" customWidth="1"/>
    <col min="13576" max="13576" width="4.140625" style="20" customWidth="1"/>
    <col min="13577" max="13577" width="14" style="20" bestFit="1" customWidth="1"/>
    <col min="13578" max="13578" width="11.140625" style="20" bestFit="1" customWidth="1"/>
    <col min="13579" max="13824" width="11" style="20"/>
    <col min="13825" max="13825" width="35.42578125" style="20" customWidth="1"/>
    <col min="13826" max="13826" width="12.7109375" style="20" customWidth="1"/>
    <col min="13827" max="13827" width="9.42578125" style="20" customWidth="1"/>
    <col min="13828" max="13828" width="2.140625" style="20" customWidth="1"/>
    <col min="13829" max="13829" width="14.7109375" style="20" customWidth="1"/>
    <col min="13830" max="13830" width="2.140625" style="20" customWidth="1"/>
    <col min="13831" max="13831" width="14.7109375" style="20" customWidth="1"/>
    <col min="13832" max="13832" width="4.140625" style="20" customWidth="1"/>
    <col min="13833" max="13833" width="14" style="20" bestFit="1" customWidth="1"/>
    <col min="13834" max="13834" width="11.140625" style="20" bestFit="1" customWidth="1"/>
    <col min="13835" max="14080" width="11" style="20"/>
    <col min="14081" max="14081" width="35.42578125" style="20" customWidth="1"/>
    <col min="14082" max="14082" width="12.7109375" style="20" customWidth="1"/>
    <col min="14083" max="14083" width="9.42578125" style="20" customWidth="1"/>
    <col min="14084" max="14084" width="2.140625" style="20" customWidth="1"/>
    <col min="14085" max="14085" width="14.7109375" style="20" customWidth="1"/>
    <col min="14086" max="14086" width="2.140625" style="20" customWidth="1"/>
    <col min="14087" max="14087" width="14.7109375" style="20" customWidth="1"/>
    <col min="14088" max="14088" width="4.140625" style="20" customWidth="1"/>
    <col min="14089" max="14089" width="14" style="20" bestFit="1" customWidth="1"/>
    <col min="14090" max="14090" width="11.140625" style="20" bestFit="1" customWidth="1"/>
    <col min="14091" max="14336" width="11" style="20"/>
    <col min="14337" max="14337" width="35.42578125" style="20" customWidth="1"/>
    <col min="14338" max="14338" width="12.7109375" style="20" customWidth="1"/>
    <col min="14339" max="14339" width="9.42578125" style="20" customWidth="1"/>
    <col min="14340" max="14340" width="2.140625" style="20" customWidth="1"/>
    <col min="14341" max="14341" width="14.7109375" style="20" customWidth="1"/>
    <col min="14342" max="14342" width="2.140625" style="20" customWidth="1"/>
    <col min="14343" max="14343" width="14.7109375" style="20" customWidth="1"/>
    <col min="14344" max="14344" width="4.140625" style="20" customWidth="1"/>
    <col min="14345" max="14345" width="14" style="20" bestFit="1" customWidth="1"/>
    <col min="14346" max="14346" width="11.140625" style="20" bestFit="1" customWidth="1"/>
    <col min="14347" max="14592" width="11" style="20"/>
    <col min="14593" max="14593" width="35.42578125" style="20" customWidth="1"/>
    <col min="14594" max="14594" width="12.7109375" style="20" customWidth="1"/>
    <col min="14595" max="14595" width="9.42578125" style="20" customWidth="1"/>
    <col min="14596" max="14596" width="2.140625" style="20" customWidth="1"/>
    <col min="14597" max="14597" width="14.7109375" style="20" customWidth="1"/>
    <col min="14598" max="14598" width="2.140625" style="20" customWidth="1"/>
    <col min="14599" max="14599" width="14.7109375" style="20" customWidth="1"/>
    <col min="14600" max="14600" width="4.140625" style="20" customWidth="1"/>
    <col min="14601" max="14601" width="14" style="20" bestFit="1" customWidth="1"/>
    <col min="14602" max="14602" width="11.140625" style="20" bestFit="1" customWidth="1"/>
    <col min="14603" max="14848" width="11" style="20"/>
    <col min="14849" max="14849" width="35.42578125" style="20" customWidth="1"/>
    <col min="14850" max="14850" width="12.7109375" style="20" customWidth="1"/>
    <col min="14851" max="14851" width="9.42578125" style="20" customWidth="1"/>
    <col min="14852" max="14852" width="2.140625" style="20" customWidth="1"/>
    <col min="14853" max="14853" width="14.7109375" style="20" customWidth="1"/>
    <col min="14854" max="14854" width="2.140625" style="20" customWidth="1"/>
    <col min="14855" max="14855" width="14.7109375" style="20" customWidth="1"/>
    <col min="14856" max="14856" width="4.140625" style="20" customWidth="1"/>
    <col min="14857" max="14857" width="14" style="20" bestFit="1" customWidth="1"/>
    <col min="14858" max="14858" width="11.140625" style="20" bestFit="1" customWidth="1"/>
    <col min="14859" max="15104" width="11" style="20"/>
    <col min="15105" max="15105" width="35.42578125" style="20" customWidth="1"/>
    <col min="15106" max="15106" width="12.7109375" style="20" customWidth="1"/>
    <col min="15107" max="15107" width="9.42578125" style="20" customWidth="1"/>
    <col min="15108" max="15108" width="2.140625" style="20" customWidth="1"/>
    <col min="15109" max="15109" width="14.7109375" style="20" customWidth="1"/>
    <col min="15110" max="15110" width="2.140625" style="20" customWidth="1"/>
    <col min="15111" max="15111" width="14.7109375" style="20" customWidth="1"/>
    <col min="15112" max="15112" width="4.140625" style="20" customWidth="1"/>
    <col min="15113" max="15113" width="14" style="20" bestFit="1" customWidth="1"/>
    <col min="15114" max="15114" width="11.140625" style="20" bestFit="1" customWidth="1"/>
    <col min="15115" max="15360" width="11" style="20"/>
    <col min="15361" max="15361" width="35.42578125" style="20" customWidth="1"/>
    <col min="15362" max="15362" width="12.7109375" style="20" customWidth="1"/>
    <col min="15363" max="15363" width="9.42578125" style="20" customWidth="1"/>
    <col min="15364" max="15364" width="2.140625" style="20" customWidth="1"/>
    <col min="15365" max="15365" width="14.7109375" style="20" customWidth="1"/>
    <col min="15366" max="15366" width="2.140625" style="20" customWidth="1"/>
    <col min="15367" max="15367" width="14.7109375" style="20" customWidth="1"/>
    <col min="15368" max="15368" width="4.140625" style="20" customWidth="1"/>
    <col min="15369" max="15369" width="14" style="20" bestFit="1" customWidth="1"/>
    <col min="15370" max="15370" width="11.140625" style="20" bestFit="1" customWidth="1"/>
    <col min="15371" max="15616" width="11" style="20"/>
    <col min="15617" max="15617" width="35.42578125" style="20" customWidth="1"/>
    <col min="15618" max="15618" width="12.7109375" style="20" customWidth="1"/>
    <col min="15619" max="15619" width="9.42578125" style="20" customWidth="1"/>
    <col min="15620" max="15620" width="2.140625" style="20" customWidth="1"/>
    <col min="15621" max="15621" width="14.7109375" style="20" customWidth="1"/>
    <col min="15622" max="15622" width="2.140625" style="20" customWidth="1"/>
    <col min="15623" max="15623" width="14.7109375" style="20" customWidth="1"/>
    <col min="15624" max="15624" width="4.140625" style="20" customWidth="1"/>
    <col min="15625" max="15625" width="14" style="20" bestFit="1" customWidth="1"/>
    <col min="15626" max="15626" width="11.140625" style="20" bestFit="1" customWidth="1"/>
    <col min="15627" max="15872" width="11" style="20"/>
    <col min="15873" max="15873" width="35.42578125" style="20" customWidth="1"/>
    <col min="15874" max="15874" width="12.7109375" style="20" customWidth="1"/>
    <col min="15875" max="15875" width="9.42578125" style="20" customWidth="1"/>
    <col min="15876" max="15876" width="2.140625" style="20" customWidth="1"/>
    <col min="15877" max="15877" width="14.7109375" style="20" customWidth="1"/>
    <col min="15878" max="15878" width="2.140625" style="20" customWidth="1"/>
    <col min="15879" max="15879" width="14.7109375" style="20" customWidth="1"/>
    <col min="15880" max="15880" width="4.140625" style="20" customWidth="1"/>
    <col min="15881" max="15881" width="14" style="20" bestFit="1" customWidth="1"/>
    <col min="15882" max="15882" width="11.140625" style="20" bestFit="1" customWidth="1"/>
    <col min="15883" max="16128" width="11" style="20"/>
    <col min="16129" max="16129" width="35.42578125" style="20" customWidth="1"/>
    <col min="16130" max="16130" width="12.7109375" style="20" customWidth="1"/>
    <col min="16131" max="16131" width="9.42578125" style="20" customWidth="1"/>
    <col min="16132" max="16132" width="2.140625" style="20" customWidth="1"/>
    <col min="16133" max="16133" width="14.7109375" style="20" customWidth="1"/>
    <col min="16134" max="16134" width="2.140625" style="20" customWidth="1"/>
    <col min="16135" max="16135" width="14.7109375" style="20" customWidth="1"/>
    <col min="16136" max="16136" width="4.140625" style="20" customWidth="1"/>
    <col min="16137" max="16137" width="14" style="20" bestFit="1" customWidth="1"/>
    <col min="16138" max="16138" width="11.140625" style="20" bestFit="1" customWidth="1"/>
    <col min="16139" max="16384" width="11" style="20"/>
  </cols>
  <sheetData>
    <row r="1" spans="1:9" x14ac:dyDescent="0.2">
      <c r="A1" s="12"/>
      <c r="B1" s="17"/>
      <c r="C1" s="30"/>
      <c r="D1" s="17"/>
      <c r="E1" s="19"/>
      <c r="F1" s="19"/>
      <c r="G1" s="53" t="s">
        <v>100</v>
      </c>
    </row>
    <row r="2" spans="1:9" x14ac:dyDescent="0.2">
      <c r="A2" s="12" t="s">
        <v>0</v>
      </c>
      <c r="B2" s="17"/>
      <c r="C2" s="30"/>
      <c r="D2" s="17"/>
      <c r="E2" s="19"/>
      <c r="F2" s="19"/>
      <c r="G2" s="19"/>
    </row>
    <row r="3" spans="1:9" ht="23.25" customHeight="1" x14ac:dyDescent="0.2">
      <c r="A3" s="12" t="s">
        <v>48</v>
      </c>
      <c r="B3" s="17"/>
      <c r="C3" s="30"/>
      <c r="D3" s="17"/>
      <c r="E3" s="19"/>
      <c r="F3" s="19"/>
      <c r="G3" s="19"/>
      <c r="I3" s="31"/>
    </row>
    <row r="4" spans="1:9" ht="23.25" customHeight="1" x14ac:dyDescent="0.2">
      <c r="A4" s="3" t="s">
        <v>139</v>
      </c>
      <c r="B4" s="17"/>
      <c r="C4" s="30"/>
      <c r="D4" s="17"/>
      <c r="E4" s="19"/>
      <c r="F4" s="19"/>
      <c r="G4" s="19"/>
      <c r="I4" s="96"/>
    </row>
    <row r="5" spans="1:9" ht="21" customHeight="1" x14ac:dyDescent="0.2">
      <c r="B5" s="22"/>
      <c r="C5" s="23"/>
      <c r="D5" s="24"/>
      <c r="E5" s="25"/>
      <c r="G5" s="1" t="s">
        <v>99</v>
      </c>
    </row>
    <row r="6" spans="1:9" ht="21" customHeight="1" x14ac:dyDescent="0.2">
      <c r="A6" s="21"/>
      <c r="B6" s="26"/>
      <c r="C6" s="23"/>
      <c r="D6" s="28"/>
      <c r="E6" s="29">
        <v>2560</v>
      </c>
      <c r="F6" s="4"/>
      <c r="G6" s="29">
        <v>2559</v>
      </c>
    </row>
    <row r="7" spans="1:9" ht="23.25" customHeight="1" x14ac:dyDescent="0.2">
      <c r="A7" s="43" t="s">
        <v>49</v>
      </c>
      <c r="E7" s="16"/>
      <c r="F7" s="1"/>
      <c r="G7" s="16"/>
      <c r="I7" s="31"/>
    </row>
    <row r="8" spans="1:9" ht="23.25" customHeight="1" x14ac:dyDescent="0.2">
      <c r="A8" s="20" t="s">
        <v>145</v>
      </c>
      <c r="E8" s="14">
        <f>PL!E48</f>
        <v>15262</v>
      </c>
      <c r="G8" s="14">
        <f>PL!G48</f>
        <v>31455</v>
      </c>
      <c r="I8" s="31"/>
    </row>
    <row r="9" spans="1:9" ht="23.25" customHeight="1" x14ac:dyDescent="0.2">
      <c r="A9" s="97" t="s">
        <v>146</v>
      </c>
      <c r="I9" s="31"/>
    </row>
    <row r="10" spans="1:9" ht="23.25" customHeight="1" x14ac:dyDescent="0.2">
      <c r="A10" s="97" t="s">
        <v>50</v>
      </c>
      <c r="I10" s="31"/>
    </row>
    <row r="11" spans="1:9" ht="23.25" customHeight="1" x14ac:dyDescent="0.5">
      <c r="A11" s="20" t="s">
        <v>123</v>
      </c>
      <c r="E11" s="94">
        <v>2736</v>
      </c>
      <c r="F11" s="115"/>
      <c r="G11" s="94">
        <v>2165</v>
      </c>
      <c r="I11" s="31"/>
    </row>
    <row r="12" spans="1:9" ht="23.25" customHeight="1" x14ac:dyDescent="0.5">
      <c r="A12" s="20" t="s">
        <v>133</v>
      </c>
      <c r="E12" s="94">
        <v>13731</v>
      </c>
      <c r="F12" s="115"/>
      <c r="G12" s="94">
        <v>-1664</v>
      </c>
      <c r="I12" s="31"/>
    </row>
    <row r="13" spans="1:9" ht="23.25" customHeight="1" x14ac:dyDescent="0.5">
      <c r="A13" s="20" t="s">
        <v>134</v>
      </c>
      <c r="E13" s="94">
        <v>0</v>
      </c>
      <c r="F13" s="115"/>
      <c r="G13" s="94">
        <v>622</v>
      </c>
      <c r="I13" s="31"/>
    </row>
    <row r="14" spans="1:9" ht="23.25" customHeight="1" x14ac:dyDescent="0.5">
      <c r="A14" s="20" t="s">
        <v>92</v>
      </c>
      <c r="E14" s="2">
        <v>0</v>
      </c>
      <c r="F14" s="116"/>
      <c r="G14" s="2">
        <v>20</v>
      </c>
      <c r="H14" s="31"/>
      <c r="I14" s="31"/>
    </row>
    <row r="15" spans="1:9" ht="23.25" customHeight="1" x14ac:dyDescent="0.5">
      <c r="A15" s="20" t="s">
        <v>124</v>
      </c>
      <c r="E15" s="98">
        <v>1183</v>
      </c>
      <c r="F15" s="116"/>
      <c r="G15" s="98">
        <v>1266</v>
      </c>
      <c r="H15" s="31"/>
      <c r="I15" s="31"/>
    </row>
    <row r="16" spans="1:9" ht="23.25" customHeight="1" x14ac:dyDescent="0.5">
      <c r="A16" s="20" t="s">
        <v>135</v>
      </c>
      <c r="E16" s="98">
        <v>0</v>
      </c>
      <c r="F16" s="116"/>
      <c r="G16" s="98">
        <v>-376</v>
      </c>
      <c r="H16" s="31"/>
      <c r="I16" s="31"/>
    </row>
    <row r="17" spans="1:9" ht="23.25" customHeight="1" x14ac:dyDescent="0.5">
      <c r="A17" s="20" t="s">
        <v>51</v>
      </c>
      <c r="E17" s="99">
        <v>22834</v>
      </c>
      <c r="F17" s="115"/>
      <c r="G17" s="99">
        <v>18879</v>
      </c>
      <c r="I17" s="31"/>
    </row>
    <row r="18" spans="1:9" ht="23.25" customHeight="1" x14ac:dyDescent="0.5">
      <c r="A18" s="97" t="s">
        <v>52</v>
      </c>
      <c r="E18" s="117"/>
      <c r="F18" s="118"/>
      <c r="G18" s="117"/>
      <c r="I18" s="31"/>
    </row>
    <row r="19" spans="1:9" ht="23.25" customHeight="1" x14ac:dyDescent="0.5">
      <c r="A19" s="97" t="s">
        <v>53</v>
      </c>
      <c r="E19" s="94">
        <f>SUM(E8:E18)</f>
        <v>55746</v>
      </c>
      <c r="F19" s="115"/>
      <c r="G19" s="94">
        <f>SUM(G8:G18)</f>
        <v>52367</v>
      </c>
      <c r="I19" s="31"/>
    </row>
    <row r="20" spans="1:9" ht="23.25" customHeight="1" x14ac:dyDescent="0.5">
      <c r="A20" s="97" t="s">
        <v>54</v>
      </c>
      <c r="E20" s="94"/>
      <c r="F20" s="115"/>
      <c r="G20" s="94"/>
      <c r="I20" s="31"/>
    </row>
    <row r="21" spans="1:9" ht="23.25" customHeight="1" x14ac:dyDescent="0.5">
      <c r="A21" s="20" t="s">
        <v>55</v>
      </c>
      <c r="E21" s="94">
        <v>-69377</v>
      </c>
      <c r="F21" s="115"/>
      <c r="G21" s="94">
        <v>528905</v>
      </c>
      <c r="I21" s="31"/>
    </row>
    <row r="22" spans="1:9" ht="23.25" customHeight="1" x14ac:dyDescent="0.5">
      <c r="A22" s="20" t="s">
        <v>56</v>
      </c>
      <c r="E22" s="94">
        <v>2470</v>
      </c>
      <c r="F22" s="115"/>
      <c r="G22" s="94">
        <v>-27212</v>
      </c>
      <c r="I22" s="31"/>
    </row>
    <row r="23" spans="1:9" ht="23.25" customHeight="1" x14ac:dyDescent="0.5">
      <c r="A23" s="20" t="s">
        <v>82</v>
      </c>
      <c r="E23" s="94">
        <v>2324</v>
      </c>
      <c r="F23" s="115"/>
      <c r="G23" s="94">
        <v>269</v>
      </c>
      <c r="I23" s="31"/>
    </row>
    <row r="24" spans="1:9" ht="23.25" customHeight="1" x14ac:dyDescent="0.5">
      <c r="A24" s="20" t="s">
        <v>57</v>
      </c>
      <c r="E24" s="94">
        <v>-245</v>
      </c>
      <c r="F24" s="115"/>
      <c r="G24" s="94">
        <v>-738</v>
      </c>
      <c r="I24" s="31"/>
    </row>
    <row r="25" spans="1:9" ht="23.25" customHeight="1" x14ac:dyDescent="0.5">
      <c r="A25" s="20" t="s">
        <v>58</v>
      </c>
      <c r="E25" s="94">
        <v>-66</v>
      </c>
      <c r="F25" s="115"/>
      <c r="G25" s="94">
        <v>-157</v>
      </c>
      <c r="I25" s="31"/>
    </row>
    <row r="26" spans="1:9" ht="23.25" customHeight="1" x14ac:dyDescent="0.5">
      <c r="A26" s="97" t="s">
        <v>59</v>
      </c>
      <c r="E26" s="94"/>
      <c r="F26" s="115"/>
      <c r="G26" s="94"/>
      <c r="I26" s="31"/>
    </row>
    <row r="27" spans="1:9" ht="23.25" customHeight="1" x14ac:dyDescent="0.5">
      <c r="A27" s="20" t="s">
        <v>60</v>
      </c>
      <c r="E27" s="94">
        <v>-3518</v>
      </c>
      <c r="F27" s="115"/>
      <c r="G27" s="94">
        <v>3196</v>
      </c>
      <c r="I27" s="31"/>
    </row>
    <row r="28" spans="1:9" ht="23.25" customHeight="1" x14ac:dyDescent="0.5">
      <c r="A28" s="20" t="s">
        <v>83</v>
      </c>
      <c r="E28" s="94">
        <f>-1204-21</f>
        <v>-1225</v>
      </c>
      <c r="F28" s="115"/>
      <c r="G28" s="94">
        <v>1388</v>
      </c>
      <c r="I28" s="31"/>
    </row>
    <row r="29" spans="1:9" ht="23.25" customHeight="1" x14ac:dyDescent="0.5">
      <c r="A29" s="20" t="s">
        <v>61</v>
      </c>
      <c r="E29" s="98">
        <v>-24920</v>
      </c>
      <c r="F29" s="116"/>
      <c r="G29" s="98">
        <v>21258</v>
      </c>
      <c r="I29" s="31"/>
    </row>
    <row r="30" spans="1:9" ht="23.25" customHeight="1" x14ac:dyDescent="0.5">
      <c r="A30" s="20" t="s">
        <v>93</v>
      </c>
      <c r="E30" s="99">
        <v>6</v>
      </c>
      <c r="F30" s="116"/>
      <c r="G30" s="99">
        <v>81</v>
      </c>
      <c r="I30" s="31"/>
    </row>
    <row r="31" spans="1:9" ht="23.25" customHeight="1" x14ac:dyDescent="0.5">
      <c r="A31" s="76" t="s">
        <v>149</v>
      </c>
      <c r="E31" s="98">
        <f>SUM(E19:E30)</f>
        <v>-38805</v>
      </c>
      <c r="F31" s="116"/>
      <c r="G31" s="98">
        <f>SUM(G19:G30)</f>
        <v>579357</v>
      </c>
      <c r="I31" s="31"/>
    </row>
    <row r="32" spans="1:9" ht="23.25" customHeight="1" x14ac:dyDescent="0.5">
      <c r="A32" s="20" t="s">
        <v>62</v>
      </c>
      <c r="E32" s="99">
        <v>-6901</v>
      </c>
      <c r="F32" s="116"/>
      <c r="G32" s="99">
        <v>-6216</v>
      </c>
      <c r="I32" s="31"/>
    </row>
    <row r="33" spans="1:9" ht="23.25" customHeight="1" x14ac:dyDescent="0.5">
      <c r="A33" s="43" t="s">
        <v>150</v>
      </c>
      <c r="E33" s="99">
        <f>SUM(E31:E32)</f>
        <v>-45706</v>
      </c>
      <c r="F33" s="115"/>
      <c r="G33" s="99">
        <f>SUM(G31:G32)</f>
        <v>573141</v>
      </c>
      <c r="I33" s="31"/>
    </row>
    <row r="34" spans="1:9" ht="10.5" customHeight="1" x14ac:dyDescent="0.2">
      <c r="A34" s="43"/>
      <c r="E34" s="15"/>
      <c r="G34" s="15"/>
      <c r="I34" s="31"/>
    </row>
    <row r="35" spans="1:9" ht="23.25" customHeight="1" x14ac:dyDescent="0.2">
      <c r="A35" s="31" t="s">
        <v>13</v>
      </c>
      <c r="B35" s="31"/>
      <c r="C35" s="31"/>
      <c r="D35" s="31"/>
      <c r="E35" s="31"/>
      <c r="F35" s="31"/>
      <c r="G35" s="31"/>
      <c r="I35" s="31"/>
    </row>
    <row r="36" spans="1:9" x14ac:dyDescent="0.2">
      <c r="A36" s="12"/>
      <c r="B36" s="17"/>
      <c r="C36" s="30"/>
      <c r="D36" s="17"/>
      <c r="E36" s="19"/>
      <c r="F36" s="19"/>
      <c r="G36" s="53" t="s">
        <v>100</v>
      </c>
    </row>
    <row r="37" spans="1:9" x14ac:dyDescent="0.2">
      <c r="A37" s="12" t="s">
        <v>0</v>
      </c>
      <c r="B37" s="17"/>
      <c r="C37" s="30"/>
      <c r="D37" s="17"/>
      <c r="E37" s="19"/>
      <c r="F37" s="19"/>
      <c r="G37" s="19"/>
    </row>
    <row r="38" spans="1:9" ht="23.25" customHeight="1" x14ac:dyDescent="0.2">
      <c r="A38" s="12" t="s">
        <v>63</v>
      </c>
      <c r="B38" s="17"/>
      <c r="C38" s="30"/>
      <c r="D38" s="17"/>
      <c r="E38" s="19"/>
      <c r="F38" s="19"/>
      <c r="G38" s="19"/>
      <c r="I38" s="31"/>
    </row>
    <row r="39" spans="1:9" ht="23.25" customHeight="1" x14ac:dyDescent="0.2">
      <c r="A39" s="3" t="s">
        <v>139</v>
      </c>
      <c r="B39" s="17"/>
      <c r="C39" s="30"/>
      <c r="D39" s="17"/>
      <c r="E39" s="19"/>
      <c r="F39" s="19"/>
      <c r="G39" s="19"/>
      <c r="I39" s="96"/>
    </row>
    <row r="40" spans="1:9" ht="23.25" customHeight="1" x14ac:dyDescent="0.2">
      <c r="A40" s="17"/>
      <c r="B40" s="17"/>
      <c r="C40" s="30"/>
      <c r="D40" s="17"/>
      <c r="E40" s="25"/>
      <c r="G40" s="1" t="s">
        <v>99</v>
      </c>
      <c r="I40" s="100"/>
    </row>
    <row r="41" spans="1:9" ht="23.25" customHeight="1" x14ac:dyDescent="0.2">
      <c r="A41" s="17"/>
      <c r="B41" s="22"/>
      <c r="C41" s="30"/>
      <c r="D41" s="28"/>
      <c r="E41" s="29">
        <v>2560</v>
      </c>
      <c r="F41" s="4"/>
      <c r="G41" s="29">
        <v>2559</v>
      </c>
      <c r="I41" s="100"/>
    </row>
    <row r="42" spans="1:9" ht="23.25" customHeight="1" x14ac:dyDescent="0.2">
      <c r="A42" s="43" t="s">
        <v>64</v>
      </c>
      <c r="I42" s="31"/>
    </row>
    <row r="43" spans="1:9" ht="23.25" customHeight="1" x14ac:dyDescent="0.5">
      <c r="A43" s="20" t="s">
        <v>114</v>
      </c>
      <c r="E43" s="94">
        <v>-1986</v>
      </c>
      <c r="F43" s="115"/>
      <c r="G43" s="94">
        <v>-97</v>
      </c>
      <c r="I43" s="31"/>
    </row>
    <row r="44" spans="1:9" ht="23.25" customHeight="1" x14ac:dyDescent="0.5">
      <c r="A44" s="20" t="s">
        <v>115</v>
      </c>
      <c r="E44" s="94">
        <v>0</v>
      </c>
      <c r="F44" s="115"/>
      <c r="G44" s="94">
        <v>-546</v>
      </c>
      <c r="I44" s="31"/>
    </row>
    <row r="45" spans="1:9" ht="23.25" customHeight="1" x14ac:dyDescent="0.5">
      <c r="A45" s="20" t="s">
        <v>113</v>
      </c>
      <c r="E45" s="94">
        <v>0</v>
      </c>
      <c r="F45" s="115"/>
      <c r="G45" s="94">
        <v>376</v>
      </c>
      <c r="I45" s="31"/>
    </row>
    <row r="46" spans="1:9" ht="23.25" customHeight="1" x14ac:dyDescent="0.5">
      <c r="A46" s="43" t="s">
        <v>136</v>
      </c>
      <c r="E46" s="119">
        <f>SUM(E43:E45)</f>
        <v>-1986</v>
      </c>
      <c r="F46" s="115"/>
      <c r="G46" s="119">
        <f>SUM(G43:G45)</f>
        <v>-267</v>
      </c>
      <c r="I46" s="31"/>
    </row>
    <row r="47" spans="1:9" ht="23.25" customHeight="1" x14ac:dyDescent="0.5">
      <c r="A47" s="43" t="s">
        <v>65</v>
      </c>
      <c r="E47" s="117"/>
      <c r="F47" s="118"/>
      <c r="G47" s="117"/>
      <c r="I47" s="31"/>
    </row>
    <row r="48" spans="1:9" ht="23.25" customHeight="1" x14ac:dyDescent="0.5">
      <c r="A48" s="20" t="s">
        <v>147</v>
      </c>
      <c r="E48" s="117">
        <v>-36800</v>
      </c>
      <c r="F48" s="118"/>
      <c r="G48" s="117">
        <v>-16000</v>
      </c>
      <c r="I48" s="31"/>
    </row>
    <row r="49" spans="1:9" ht="23.25" customHeight="1" x14ac:dyDescent="0.5">
      <c r="A49" s="20" t="s">
        <v>155</v>
      </c>
      <c r="E49" s="94">
        <v>103000</v>
      </c>
      <c r="F49" s="118"/>
      <c r="G49" s="94">
        <v>-526637</v>
      </c>
      <c r="I49" s="31"/>
    </row>
    <row r="50" spans="1:9" ht="23.25" customHeight="1" x14ac:dyDescent="0.5">
      <c r="A50" s="20" t="s">
        <v>148</v>
      </c>
      <c r="E50" s="94">
        <v>-22700</v>
      </c>
      <c r="F50" s="118"/>
      <c r="G50" s="94">
        <v>-17176</v>
      </c>
      <c r="I50" s="31"/>
    </row>
    <row r="51" spans="1:9" ht="23.25" customHeight="1" x14ac:dyDescent="0.5">
      <c r="A51" s="43" t="s">
        <v>151</v>
      </c>
      <c r="E51" s="120">
        <f>SUM(E48:E50)</f>
        <v>43500</v>
      </c>
      <c r="F51" s="118"/>
      <c r="G51" s="120">
        <f>SUM(G48:G50)</f>
        <v>-559813</v>
      </c>
      <c r="I51" s="31"/>
    </row>
    <row r="52" spans="1:9" ht="23.25" customHeight="1" x14ac:dyDescent="0.5">
      <c r="A52" s="43" t="s">
        <v>152</v>
      </c>
      <c r="E52" s="117">
        <f>E33+E46+E51</f>
        <v>-4192</v>
      </c>
      <c r="F52" s="118"/>
      <c r="G52" s="117">
        <f>G33+G46+G51</f>
        <v>13061</v>
      </c>
      <c r="I52" s="31"/>
    </row>
    <row r="53" spans="1:9" ht="23.25" customHeight="1" x14ac:dyDescent="0.5">
      <c r="A53" s="20" t="s">
        <v>105</v>
      </c>
      <c r="E53" s="117">
        <v>62941</v>
      </c>
      <c r="F53" s="118"/>
      <c r="G53" s="117">
        <v>5405</v>
      </c>
      <c r="I53" s="31"/>
    </row>
    <row r="54" spans="1:9" ht="23.25" customHeight="1" thickBot="1" x14ac:dyDescent="0.55000000000000004">
      <c r="A54" s="43" t="s">
        <v>106</v>
      </c>
      <c r="E54" s="101">
        <f>SUM(E52:E53)</f>
        <v>58749</v>
      </c>
      <c r="F54" s="118"/>
      <c r="G54" s="101">
        <f>SUM(G52:G53)</f>
        <v>18466</v>
      </c>
      <c r="I54" s="31"/>
    </row>
    <row r="55" spans="1:9" ht="23.25" customHeight="1" thickTop="1" x14ac:dyDescent="0.5">
      <c r="A55" s="43"/>
      <c r="E55" s="102"/>
      <c r="F55" s="118"/>
      <c r="G55" s="102"/>
      <c r="I55" s="31"/>
    </row>
    <row r="56" spans="1:9" ht="23.25" customHeight="1" x14ac:dyDescent="0.5">
      <c r="A56" s="43" t="s">
        <v>137</v>
      </c>
      <c r="E56" s="102"/>
      <c r="F56" s="118"/>
      <c r="G56" s="102"/>
      <c r="I56" s="31"/>
    </row>
    <row r="57" spans="1:9" ht="23.25" customHeight="1" x14ac:dyDescent="0.5">
      <c r="A57" s="20" t="s">
        <v>66</v>
      </c>
      <c r="E57" s="102"/>
      <c r="F57" s="118"/>
      <c r="G57" s="102"/>
      <c r="I57" s="31"/>
    </row>
    <row r="58" spans="1:9" ht="23.25" customHeight="1" x14ac:dyDescent="0.5">
      <c r="A58" s="20" t="s">
        <v>153</v>
      </c>
      <c r="E58" s="102">
        <v>-1531</v>
      </c>
      <c r="F58" s="118"/>
      <c r="G58" s="102">
        <v>481</v>
      </c>
      <c r="I58" s="31"/>
    </row>
    <row r="59" spans="1:9" ht="23.25" customHeight="1" x14ac:dyDescent="0.2">
      <c r="A59" s="20" t="s">
        <v>154</v>
      </c>
      <c r="E59" s="15">
        <v>0</v>
      </c>
      <c r="G59" s="15">
        <v>154</v>
      </c>
      <c r="I59" s="31"/>
    </row>
    <row r="60" spans="1:9" ht="23.25" customHeight="1" x14ac:dyDescent="0.2">
      <c r="A60" s="43"/>
      <c r="E60" s="15"/>
      <c r="G60" s="15"/>
      <c r="I60" s="31"/>
    </row>
    <row r="61" spans="1:9" s="31" customFormat="1" ht="23.25" customHeight="1" x14ac:dyDescent="0.2">
      <c r="A61" s="31" t="s">
        <v>13</v>
      </c>
    </row>
    <row r="62" spans="1:9" s="31" customFormat="1" ht="23.25" customHeight="1" x14ac:dyDescent="0.2">
      <c r="A62" s="123"/>
      <c r="B62" s="123"/>
      <c r="C62" s="123"/>
      <c r="D62" s="123"/>
      <c r="E62" s="123"/>
      <c r="F62" s="123"/>
      <c r="G62" s="123"/>
    </row>
    <row r="63" spans="1:9" s="31" customFormat="1" ht="23.25" customHeight="1" x14ac:dyDescent="0.2">
      <c r="A63" s="124"/>
      <c r="B63" s="124"/>
      <c r="C63" s="124"/>
      <c r="D63" s="124"/>
      <c r="E63" s="124"/>
      <c r="F63" s="124"/>
      <c r="G63" s="124"/>
    </row>
    <row r="64" spans="1:9" s="31" customFormat="1" ht="23.25" customHeight="1" x14ac:dyDescent="0.2">
      <c r="A64" s="123"/>
      <c r="B64" s="123"/>
      <c r="C64" s="123"/>
      <c r="D64" s="123"/>
      <c r="E64" s="123"/>
      <c r="F64" s="123"/>
      <c r="G64" s="123"/>
    </row>
    <row r="65" spans="1:7" s="31" customFormat="1" ht="23.25" customHeight="1" x14ac:dyDescent="0.2">
      <c r="A65" s="9"/>
      <c r="C65" s="23"/>
      <c r="E65" s="42"/>
      <c r="F65" s="34"/>
      <c r="G65" s="42"/>
    </row>
    <row r="66" spans="1:7" s="31" customFormat="1" ht="23.25" customHeight="1" x14ac:dyDescent="0.2">
      <c r="A66" s="9"/>
      <c r="C66" s="23"/>
      <c r="E66" s="47"/>
      <c r="F66" s="48"/>
      <c r="G66" s="47"/>
    </row>
    <row r="67" spans="1:7" s="31" customFormat="1" x14ac:dyDescent="0.2">
      <c r="A67" s="9"/>
      <c r="C67" s="23"/>
      <c r="E67" s="15"/>
      <c r="F67" s="44"/>
      <c r="G67" s="15"/>
    </row>
    <row r="68" spans="1:7" s="31" customFormat="1" x14ac:dyDescent="0.2">
      <c r="A68" s="49"/>
      <c r="C68" s="23"/>
      <c r="E68" s="15"/>
      <c r="F68" s="44"/>
      <c r="G68" s="15"/>
    </row>
    <row r="69" spans="1:7" s="31" customFormat="1" x14ac:dyDescent="0.2">
      <c r="A69" s="49"/>
      <c r="C69" s="23"/>
      <c r="E69" s="2"/>
      <c r="F69" s="44"/>
      <c r="G69" s="2"/>
    </row>
    <row r="70" spans="1:7" s="31" customFormat="1" x14ac:dyDescent="0.2">
      <c r="A70" s="49"/>
      <c r="C70" s="23"/>
      <c r="E70" s="15"/>
      <c r="F70" s="44"/>
      <c r="G70" s="15"/>
    </row>
    <row r="71" spans="1:7" s="31" customFormat="1" x14ac:dyDescent="0.2">
      <c r="A71" s="49"/>
      <c r="C71" s="23"/>
      <c r="E71" s="15"/>
      <c r="F71" s="44"/>
      <c r="G71" s="15"/>
    </row>
    <row r="72" spans="1:7" s="31" customFormat="1" x14ac:dyDescent="0.2">
      <c r="A72" s="49"/>
      <c r="C72" s="23"/>
      <c r="E72" s="15"/>
      <c r="F72" s="44"/>
      <c r="G72" s="15"/>
    </row>
    <row r="73" spans="1:7" s="31" customFormat="1" x14ac:dyDescent="0.2">
      <c r="A73" s="49"/>
      <c r="C73" s="23"/>
      <c r="E73" s="15"/>
      <c r="F73" s="44"/>
      <c r="G73" s="15"/>
    </row>
    <row r="74" spans="1:7" s="31" customFormat="1" x14ac:dyDescent="0.2">
      <c r="A74" s="9"/>
      <c r="C74" s="23"/>
      <c r="E74" s="15"/>
      <c r="F74" s="44"/>
      <c r="G74" s="15"/>
    </row>
    <row r="75" spans="1:7" s="31" customFormat="1" x14ac:dyDescent="0.2">
      <c r="A75" s="49"/>
      <c r="C75" s="23"/>
      <c r="E75" s="15"/>
      <c r="F75" s="44"/>
      <c r="G75" s="15"/>
    </row>
    <row r="76" spans="1:7" s="31" customFormat="1" x14ac:dyDescent="0.2">
      <c r="A76" s="49"/>
      <c r="C76" s="23"/>
      <c r="E76" s="15"/>
      <c r="F76" s="44"/>
      <c r="G76" s="15"/>
    </row>
    <row r="77" spans="1:7" s="31" customFormat="1" x14ac:dyDescent="0.2">
      <c r="A77" s="50"/>
      <c r="C77" s="23"/>
      <c r="E77" s="15"/>
      <c r="F77" s="44"/>
      <c r="G77" s="15"/>
    </row>
    <row r="78" spans="1:7" s="31" customFormat="1" x14ac:dyDescent="0.2">
      <c r="A78" s="50"/>
      <c r="C78" s="23"/>
      <c r="E78" s="15"/>
      <c r="F78" s="44"/>
      <c r="G78" s="15"/>
    </row>
    <row r="79" spans="1:7" s="31" customFormat="1" x14ac:dyDescent="0.2">
      <c r="A79" s="9"/>
      <c r="C79" s="23"/>
      <c r="E79" s="15"/>
      <c r="F79" s="44"/>
      <c r="G79" s="15"/>
    </row>
    <row r="80" spans="1:7" s="31" customFormat="1" x14ac:dyDescent="0.2">
      <c r="A80" s="9"/>
      <c r="C80" s="23"/>
      <c r="E80" s="15"/>
      <c r="F80" s="44"/>
      <c r="G80" s="15"/>
    </row>
  </sheetData>
  <mergeCells count="3">
    <mergeCell ref="A62:G62"/>
    <mergeCell ref="A63:G63"/>
    <mergeCell ref="A64:G64"/>
  </mergeCells>
  <pageMargins left="0.89" right="0.196850393700787" top="0.78740157480314998" bottom="0.196850393700787" header="0.196850393700787" footer="0.196850393700787"/>
  <pageSetup paperSize="9" scale="95" orientation="portrait" r:id="rId1"/>
  <rowBreaks count="1" manualBreakCount="1">
    <brk id="35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47963</vt:lpwstr>
  </property>
  <property fmtid="{D5CDD505-2E9C-101B-9397-08002B2CF9AE}" pid="4" name="OptimizationTime">
    <vt:lpwstr>20170807_1756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statement of change</vt:lpstr>
      <vt:lpstr>cash flow</vt:lpstr>
      <vt:lpstr>BS!Print_Area</vt:lpstr>
      <vt:lpstr>'cash flow'!Print_Area</vt:lpstr>
      <vt:lpstr>PL!Print_Area</vt:lpstr>
      <vt:lpstr>'statement of change'!Print_Area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2017-07-21T06:08:20Z</cp:lastPrinted>
  <dcterms:created xsi:type="dcterms:W3CDTF">2011-11-29T06:05:04Z</dcterms:created>
  <dcterms:modified xsi:type="dcterms:W3CDTF">2017-07-21T06:08:21Z</dcterms:modified>
</cp:coreProperties>
</file>