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Bung_CSP\Job  CSP\FS_CSP\01. FS\FS_Ye' 2017\06. Jun' 17\Draft FS_Q'2 60\Draft_FS_Q'2 17\Final  Draft FS_5.08.17\"/>
    </mc:Choice>
  </mc:AlternateContent>
  <bookViews>
    <workbookView xWindow="0" yWindow="0" windowWidth="15720" windowHeight="10530" tabRatio="371" activeTab="1"/>
  </bookViews>
  <sheets>
    <sheet name="Page 2-3" sheetId="27" r:id="rId1"/>
    <sheet name="Page 4" sheetId="25" r:id="rId2"/>
    <sheet name="Page 5" sheetId="26" r:id="rId3"/>
    <sheet name="Page 6" sheetId="20" r:id="rId4"/>
    <sheet name="Page 7-8" sheetId="24" r:id="rId5"/>
  </sheets>
  <definedNames>
    <definedName name="_xlnm.Print_Area" localSheetId="0">'Page 2-3'!$A$1:$H$84</definedName>
    <definedName name="_xlnm.Print_Area" localSheetId="1">'Page 4'!$A$1:$H$43</definedName>
    <definedName name="_xlnm.Print_Area" localSheetId="2">'Page 5'!$A$1:$H$45</definedName>
    <definedName name="_xlnm.Print_Area" localSheetId="3">'Page 6'!$A$1:$J$27</definedName>
    <definedName name="_xlnm.Print_Area" localSheetId="4">'Page 7-8'!$A$1:$F$86</definedName>
  </definedNames>
  <calcPr calcId="152511"/>
</workbook>
</file>

<file path=xl/calcChain.xml><?xml version="1.0" encoding="utf-8"?>
<calcChain xmlns="http://schemas.openxmlformats.org/spreadsheetml/2006/main">
  <c r="E22" i="24" l="1"/>
  <c r="E14" i="24"/>
  <c r="G21" i="26"/>
  <c r="G12" i="26"/>
  <c r="G19" i="25"/>
  <c r="G11" i="25"/>
  <c r="I11" i="20" l="1"/>
  <c r="G22" i="26"/>
  <c r="G24" i="26" s="1"/>
  <c r="G26" i="26" s="1"/>
  <c r="H12" i="20" s="1"/>
  <c r="G72" i="27"/>
  <c r="G59" i="27"/>
  <c r="H55" i="27"/>
  <c r="G55" i="27"/>
  <c r="G24" i="27"/>
  <c r="I16" i="20"/>
  <c r="G20" i="25" l="1"/>
  <c r="G22" i="25" s="1"/>
  <c r="G60" i="27"/>
  <c r="G73" i="27" s="1"/>
  <c r="I12" i="20"/>
  <c r="I13" i="20" s="1"/>
  <c r="K13" i="20" s="1"/>
  <c r="H13" i="20"/>
  <c r="I9" i="20"/>
  <c r="G24" i="25" l="1"/>
  <c r="G27" i="25"/>
  <c r="H11" i="25" l="1"/>
  <c r="H24" i="27" l="1"/>
  <c r="F67" i="24" l="1"/>
  <c r="F63" i="24"/>
  <c r="F55" i="24"/>
  <c r="F20" i="24"/>
  <c r="E66" i="24"/>
  <c r="F27" i="24" l="1"/>
  <c r="F30" i="24" s="1"/>
  <c r="A2" i="25"/>
  <c r="A2" i="26" s="1"/>
  <c r="A1" i="20" s="1"/>
  <c r="H72" i="27"/>
  <c r="H59" i="27"/>
  <c r="H48" i="27"/>
  <c r="A46" i="27"/>
  <c r="A45" i="27"/>
  <c r="A44" i="27"/>
  <c r="H12" i="27"/>
  <c r="H15" i="27" s="1"/>
  <c r="H60" i="27" l="1"/>
  <c r="H73" i="27" s="1"/>
  <c r="H25" i="27"/>
  <c r="J73" i="27" l="1"/>
  <c r="E13" i="20"/>
  <c r="F13" i="20"/>
  <c r="G13" i="20"/>
  <c r="H21" i="26" l="1"/>
  <c r="H12" i="26"/>
  <c r="G29" i="26" l="1"/>
  <c r="H22" i="26"/>
  <c r="H24" i="26" s="1"/>
  <c r="H26" i="26" s="1"/>
  <c r="H18" i="20" s="1"/>
  <c r="I18" i="20" l="1"/>
  <c r="H19" i="20"/>
  <c r="I19" i="20" s="1"/>
  <c r="K19" i="20" s="1"/>
  <c r="E9" i="24"/>
  <c r="H29" i="26" l="1"/>
  <c r="E55" i="24" l="1"/>
  <c r="H19" i="25" l="1"/>
  <c r="H20" i="25" s="1"/>
  <c r="A46" i="24"/>
  <c r="E63" i="24"/>
  <c r="F48" i="24"/>
  <c r="E48" i="24"/>
  <c r="A45" i="24"/>
  <c r="A44" i="24"/>
  <c r="H22" i="25" l="1"/>
  <c r="H24" i="25" s="1"/>
  <c r="E20" i="24"/>
  <c r="E27" i="24" s="1"/>
  <c r="H27" i="25" l="1"/>
  <c r="E30" i="24"/>
  <c r="E65" i="24" s="1"/>
  <c r="E67" i="24" l="1"/>
  <c r="G67" i="24" s="1"/>
  <c r="G15" i="27" l="1"/>
  <c r="G25" i="27" s="1"/>
  <c r="I73" i="27" s="1"/>
</calcChain>
</file>

<file path=xl/sharedStrings.xml><?xml version="1.0" encoding="utf-8"?>
<sst xmlns="http://schemas.openxmlformats.org/spreadsheetml/2006/main" count="189" uniqueCount="133">
  <si>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</si>
  <si>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</si>
  <si>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</si>
  <si>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</si>
  <si>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</si>
  <si>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</si>
  <si>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</si>
  <si>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</si>
  <si>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</si>
  <si>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</si>
  <si>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</si>
  <si>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</si>
  <si>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</si>
  <si>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</si>
  <si>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</si>
  <si>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</si>
  <si>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</si>
  <si>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</si>
  <si>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</si>
  <si>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</si>
  <si>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</si>
  <si>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</si>
  <si>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</si>
  <si>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</si>
  <si>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</si>
  <si>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</si>
  <si>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</si>
  <si>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</si>
  <si>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</si>
  <si>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</si>
  <si>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</si>
  <si>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</si>
  <si>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</si>
  <si>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</si>
  <si>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</si>
  <si>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</si>
  <si>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</si>
  <si>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ค่าตอบแทนผู้บริหาร</t>
  </si>
  <si>
    <t>รวมค่าใช้จ่าย</t>
  </si>
  <si>
    <t>จัดสรรแล้ว - สำรองตามกฎหมาย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</si>
  <si>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</si>
  <si>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</si>
  <si>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</si>
  <si>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</si>
  <si>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</si>
  <si>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</si>
  <si>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</si>
  <si>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</si>
  <si>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</si>
  <si>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</si>
  <si>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</si>
  <si>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</si>
  <si>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</si>
  <si>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</si>
  <si>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</si>
  <si>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</si>
  <si>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</si>
  <si>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</si>
  <si>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ลูกหนี้การค้าและลูกหนี้อื่น-กิจการที่เกี่ยวข้องกัน</t>
  </si>
  <si>
    <t xml:space="preserve">    ลูกหนี้การค้าและลูกหนี้อื่น-กิจการอื่น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</si>
  <si>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</si>
  <si>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</si>
  <si>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</si>
  <si>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</si>
  <si>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</si>
  <si>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</si>
  <si>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</si>
  <si>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</si>
  <si>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</si>
  <si>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>ค่าเสื่อมราคาและค่าตัดจำหน่าย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</si>
  <si>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</si>
  <si>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</si>
  <si>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</si>
  <si>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</si>
  <si>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</si>
  <si>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</si>
  <si>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</si>
  <si>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</si>
  <si>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</si>
  <si>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</si>
  <si>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</si>
  <si>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</si>
  <si>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</si>
  <si>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</si>
  <si>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</si>
  <si>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</si>
  <si>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</si>
  <si>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</si>
  <si>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</si>
  <si>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</si>
  <si>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</si>
  <si>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ตรวจสอบแล้ว</t>
  </si>
  <si>
    <t>ยังไม่ได้ตรวจสอบ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</si>
  <si>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</si>
  <si>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</si>
  <si>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</si>
  <si>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</si>
  <si>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</si>
  <si>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ขาดทุนจากการลดมูลค่าสินค้า (โอนกลับ)</t>
  </si>
  <si>
    <t>เงินสดรับจากการดำเนินงาน</t>
  </si>
  <si>
    <t>เงินสดสุทธิใช้ไปในกิจกรรมจัดหาเงิน</t>
  </si>
  <si>
    <t>รายได้(ค่าใช้จ่าย)ภาษีเงินได้</t>
  </si>
  <si>
    <t>ยอดคงเหลือ ณ วันที่ 1 มกราคม 2559</t>
  </si>
  <si>
    <t>ยอดคงเหลือ ณ วันที่ 30 มิถุนายน 2559</t>
  </si>
  <si>
    <t>4.1,5</t>
  </si>
  <si>
    <t>กำไรเบ็ดเสร็จสำหรับงวด</t>
  </si>
  <si>
    <t>เงินสดและรายการเทียบเท่าเงินสดเพิ่มขึ้น(ลดลง)สุทธิ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</si>
  <si>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</si>
  <si>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</si>
  <si>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ขาดทุนจากอัตราแลกเปลี่ยนที่ยังไม่เกิดขึ้น</t>
  </si>
  <si>
    <t>ลดลงในลูกหนี้การค้าและลูกหนี้อื่น-กิจการอื่น</t>
  </si>
  <si>
    <t>เพิ่มขึ้นในเจ้าหนี้การค้าและเจ้าหนี้อื่น-กิจการที่เกี่ยวข้องกัน</t>
  </si>
  <si>
    <t>31 ธันวาคม 2559</t>
  </si>
  <si>
    <t>ณ วันที่ 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</si>
  <si>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</si>
  <si>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</si>
  <si>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</si>
  <si>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</si>
  <si>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</si>
  <si>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</si>
  <si>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</si>
  <si>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</si>
  <si>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ปรับรายการที่กระทบกำไรก่อนค่าใช้จ่ายภาษีเงินได้เป็นเงินสดสุทธิรับ(จ่าย)</t>
  </si>
  <si>
    <t>หนี้สูญและหนี้สงสัยจะสูญ (โอนกลับ)</t>
  </si>
  <si>
    <t>(เพิ่มขึ้น)ลดลงในสินค้าคงเหลือ</t>
  </si>
  <si>
    <t>เพิ่มขึ้นในสินทรัพย์ไม่หมุนเวียนอื่น</t>
  </si>
  <si>
    <t>เพิ่มขึ้น(ลดลง)ในเจ้าหนี้การค้าและเจ้าหนี้อื่น-กิจการอื่น</t>
  </si>
  <si>
    <t>(เพิ่มขึ้น)ลดลงในเงินให้กู้ยืมพนักงาน</t>
  </si>
  <si>
    <t>กำไรก่อนรายได้(ค่าใช้จ่าย)ภาษีเงินได้</t>
  </si>
  <si>
    <t>(เพิ่มขึ้น)ลดลงในลูกหนี้การค้าและลูกหนี้อื่น-กิจการที่เกี่ยวข้องกัน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</si>
  <si>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</si>
  <si>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เงินสดจ่ายหนี้สินภายใต้สัญญาเช่าการเงิน</t>
  </si>
  <si>
    <t>เงินสดจ่ายดอกเบี้ย-หนี้สินภายใต้สัญญาเช่าการเงิน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</si>
</sst>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-* #,##0_-;\-* #,##0_-;_-* &quot;-&quot;??_-;_-@_-"/>
    <numFmt numFmtId="191" formatCode="#,##0.00;\(#,##0.00\)"/>
    <numFmt numFmtId="192" formatCode="#,##0;\(#,##0\)"/>
    <numFmt numFmtId="193" formatCode="_-* #,##0.00_-;\(#,##0.00\)_-;_-* &quot;-&quot;??_-;_-@_-"/>
    <numFmt numFmtId="194" formatCode="#,##0.00_);\(#,##0.00\);_-* &quot;-&quot;??;"/>
  </numFmts>
  <fonts count="14" x14ac:knownFonts="1">
    <font>
      <sz val="14"/>
      <name val="AngsanaUPC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5"/>
      <color indexed="12"/>
      <name val="Angsana New"/>
      <family val="1"/>
    </font>
    <font>
      <sz val="14.5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 applyBorder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 applyBorder="0"/>
    <xf numFmtId="43" fontId="7" fillId="0" borderId="0" applyFont="0" applyFill="0" applyBorder="0" applyAlignment="0" applyProtection="0"/>
  </cellStyleXfs>
  <cellXfs count="156">
    <xf numFmtId="0" fontId="0" fillId="0" borderId="0" xfId="0"/>
    <xf numFmtId="43" fontId="2" fillId="0" borderId="0" xfId="6" applyNumberFormat="1" applyFont="1" applyFill="1" applyBorder="1"/>
    <xf numFmtId="43" fontId="2" fillId="0" borderId="0" xfId="6" applyFont="1" applyFill="1" applyBorder="1"/>
    <xf numFmtId="0" fontId="2" fillId="0" borderId="0" xfId="4" applyFont="1" applyFill="1"/>
    <xf numFmtId="0" fontId="3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189" fontId="2" fillId="0" borderId="0" xfId="0" applyNumberFormat="1" applyFont="1" applyFill="1" applyBorder="1"/>
    <xf numFmtId="0" fontId="3" fillId="0" borderId="0" xfId="0" applyFont="1" applyFill="1" applyBorder="1"/>
    <xf numFmtId="190" fontId="2" fillId="0" borderId="0" xfId="6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0" xfId="0" applyNumberFormat="1" applyFont="1" applyFill="1"/>
    <xf numFmtId="43" fontId="2" fillId="0" borderId="0" xfId="6" applyFont="1" applyFill="1"/>
    <xf numFmtId="0" fontId="2" fillId="0" borderId="2" xfId="0" applyFont="1" applyFill="1" applyBorder="1"/>
    <xf numFmtId="0" fontId="2" fillId="0" borderId="0" xfId="0" quotePrefix="1" applyFont="1" applyFill="1" applyAlignment="1">
      <alignment horizontal="left"/>
    </xf>
    <xf numFmtId="0" fontId="2" fillId="0" borderId="1" xfId="0" applyFont="1" applyFill="1" applyBorder="1"/>
    <xf numFmtId="0" fontId="3" fillId="0" borderId="0" xfId="0" applyFont="1" applyFill="1"/>
    <xf numFmtId="18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3" fontId="3" fillId="0" borderId="0" xfId="6" applyFont="1" applyFill="1" applyBorder="1"/>
    <xf numFmtId="190" fontId="2" fillId="0" borderId="0" xfId="6" applyNumberFormat="1" applyFont="1" applyFill="1"/>
    <xf numFmtId="194" fontId="2" fillId="0" borderId="0" xfId="0" applyNumberFormat="1" applyFont="1" applyFill="1" applyBorder="1"/>
    <xf numFmtId="43" fontId="2" fillId="0" borderId="0" xfId="6" applyFont="1" applyFill="1" applyAlignment="1">
      <alignment horizontal="center"/>
    </xf>
    <xf numFmtId="188" fontId="2" fillId="0" borderId="0" xfId="0" applyNumberFormat="1" applyFont="1" applyFill="1" applyBorder="1"/>
    <xf numFmtId="188" fontId="2" fillId="0" borderId="0" xfId="6" applyNumberFormat="1" applyFont="1" applyFill="1" applyBorder="1"/>
    <xf numFmtId="188" fontId="2" fillId="0" borderId="0" xfId="0" applyNumberFormat="1" applyFont="1" applyFill="1" applyBorder="1" applyAlignment="1">
      <alignment horizontal="right"/>
    </xf>
    <xf numFmtId="192" fontId="2" fillId="0" borderId="0" xfId="6" applyNumberFormat="1" applyFont="1" applyFill="1" applyBorder="1" applyAlignment="1">
      <alignment horizontal="center"/>
    </xf>
    <xf numFmtId="189" fontId="2" fillId="0" borderId="0" xfId="6" applyNumberFormat="1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NumberFormat="1" applyFont="1" applyFill="1" applyBorder="1"/>
    <xf numFmtId="188" fontId="2" fillId="0" borderId="1" xfId="6" applyNumberFormat="1" applyFont="1" applyFill="1" applyBorder="1"/>
    <xf numFmtId="188" fontId="3" fillId="0" borderId="0" xfId="6" applyNumberFormat="1" applyFont="1" applyFill="1" applyBorder="1"/>
    <xf numFmtId="0" fontId="10" fillId="0" borderId="0" xfId="0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43" fontId="3" fillId="0" borderId="0" xfId="6" applyFont="1" applyFill="1" applyAlignment="1">
      <alignment horizontal="center"/>
    </xf>
    <xf numFmtId="0" fontId="2" fillId="0" borderId="0" xfId="0" quotePrefix="1" applyFont="1" applyFill="1"/>
    <xf numFmtId="0" fontId="3" fillId="0" borderId="2" xfId="4" applyFont="1" applyFill="1" applyBorder="1" applyAlignment="1">
      <alignment horizontal="right"/>
    </xf>
    <xf numFmtId="188" fontId="2" fillId="0" borderId="0" xfId="0" applyNumberFormat="1" applyFont="1" applyFill="1"/>
    <xf numFmtId="191" fontId="2" fillId="0" borderId="0" xfId="0" applyNumberFormat="1" applyFont="1" applyFill="1" applyBorder="1" applyAlignment="1">
      <alignment horizontal="center"/>
    </xf>
    <xf numFmtId="191" fontId="3" fillId="0" borderId="0" xfId="6" applyNumberFormat="1" applyFont="1" applyFill="1" applyBorder="1" applyAlignment="1">
      <alignment horizontal="center"/>
    </xf>
    <xf numFmtId="0" fontId="2" fillId="0" borderId="0" xfId="7" applyFont="1" applyFill="1" applyAlignment="1"/>
    <xf numFmtId="49" fontId="3" fillId="0" borderId="0" xfId="0" applyNumberFormat="1" applyFont="1" applyFill="1" applyBorder="1" applyAlignment="1">
      <alignment horizontal="center"/>
    </xf>
    <xf numFmtId="188" fontId="2" fillId="0" borderId="6" xfId="6" applyNumberFormat="1" applyFont="1" applyFill="1" applyBorder="1"/>
    <xf numFmtId="188" fontId="11" fillId="0" borderId="0" xfId="3" applyFont="1" applyFill="1" applyAlignment="1"/>
    <xf numFmtId="0" fontId="2" fillId="0" borderId="0" xfId="0" applyFont="1" applyFill="1" applyAlignment="1">
      <alignment vertical="center"/>
    </xf>
    <xf numFmtId="49" fontId="3" fillId="0" borderId="0" xfId="0" applyNumberFormat="1" applyFont="1" applyBorder="1" applyAlignment="1">
      <alignment horizontal="center"/>
    </xf>
    <xf numFmtId="191" fontId="2" fillId="0" borderId="0" xfId="6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0" fontId="9" fillId="0" borderId="0" xfId="0" applyFont="1" applyFill="1"/>
    <xf numFmtId="43" fontId="9" fillId="0" borderId="0" xfId="6" applyFont="1" applyFill="1"/>
    <xf numFmtId="0" fontId="10" fillId="0" borderId="0" xfId="0" applyFont="1" applyFill="1"/>
    <xf numFmtId="43" fontId="3" fillId="0" borderId="0" xfId="6" applyFont="1" applyFill="1" applyAlignment="1">
      <alignment horizontal="left"/>
    </xf>
    <xf numFmtId="43" fontId="3" fillId="0" borderId="0" xfId="6" applyFont="1" applyFill="1" applyAlignment="1">
      <alignment horizontal="right"/>
    </xf>
    <xf numFmtId="43" fontId="3" fillId="0" borderId="0" xfId="6" applyFont="1" applyFill="1"/>
    <xf numFmtId="43" fontId="3" fillId="0" borderId="0" xfId="6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2" fillId="0" borderId="0" xfId="0" applyNumberFormat="1" applyFont="1" applyFill="1"/>
    <xf numFmtId="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8" fillId="0" borderId="0" xfId="0" applyFont="1" applyFill="1"/>
    <xf numFmtId="43" fontId="8" fillId="0" borderId="0" xfId="6" applyNumberFormat="1" applyFont="1" applyFill="1" applyBorder="1"/>
    <xf numFmtId="0" fontId="9" fillId="0" borderId="0" xfId="0" applyFont="1" applyFill="1" applyAlignment="1">
      <alignment horizontal="right" vertical="center" textRotation="180"/>
    </xf>
    <xf numFmtId="0" fontId="3" fillId="0" borderId="0" xfId="4" applyFont="1" applyFill="1" applyAlignment="1">
      <alignment horizontal="center"/>
    </xf>
    <xf numFmtId="0" fontId="3" fillId="0" borderId="2" xfId="4" applyFont="1" applyFill="1" applyBorder="1"/>
    <xf numFmtId="0" fontId="3" fillId="0" borderId="2" xfId="4" applyFont="1" applyFill="1" applyBorder="1" applyAlignment="1">
      <alignment horizontal="center"/>
    </xf>
    <xf numFmtId="43" fontId="3" fillId="0" borderId="2" xfId="4" applyNumberFormat="1" applyFont="1" applyFill="1" applyBorder="1" applyAlignment="1">
      <alignment horizontal="right"/>
    </xf>
    <xf numFmtId="0" fontId="3" fillId="0" borderId="3" xfId="0" applyFont="1" applyFill="1" applyBorder="1"/>
    <xf numFmtId="0" fontId="3" fillId="0" borderId="3" xfId="4" applyFont="1" applyFill="1" applyBorder="1" applyAlignment="1">
      <alignment horizontal="center"/>
    </xf>
    <xf numFmtId="43" fontId="3" fillId="0" borderId="3" xfId="6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3" fontId="3" fillId="0" borderId="0" xfId="6" applyFont="1" applyFill="1" applyBorder="1" applyAlignment="1">
      <alignment horizontal="center"/>
    </xf>
    <xf numFmtId="0" fontId="3" fillId="0" borderId="2" xfId="0" applyFont="1" applyFill="1" applyBorder="1"/>
    <xf numFmtId="43" fontId="3" fillId="0" borderId="2" xfId="6" applyFont="1" applyFill="1" applyBorder="1" applyAlignment="1">
      <alignment horizontal="center"/>
    </xf>
    <xf numFmtId="43" fontId="9" fillId="0" borderId="0" xfId="0" applyNumberFormat="1" applyFont="1" applyFill="1"/>
    <xf numFmtId="43" fontId="3" fillId="0" borderId="0" xfId="6" applyFont="1" applyFill="1" applyBorder="1" applyAlignment="1"/>
    <xf numFmtId="0" fontId="2" fillId="0" borderId="0" xfId="6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191" fontId="2" fillId="0" borderId="0" xfId="6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43" fontId="2" fillId="0" borderId="0" xfId="6" applyFont="1" applyFill="1" applyBorder="1"/>
    <xf numFmtId="43" fontId="2" fillId="0" borderId="0" xfId="6" applyFont="1" applyFill="1" applyAlignment="1">
      <alignment horizontal="center"/>
    </xf>
    <xf numFmtId="188" fontId="2" fillId="0" borderId="0" xfId="6" applyNumberFormat="1" applyFont="1" applyFill="1" applyBorder="1"/>
    <xf numFmtId="190" fontId="2" fillId="0" borderId="0" xfId="6" applyNumberFormat="1" applyFont="1" applyFill="1" applyBorder="1"/>
    <xf numFmtId="188" fontId="2" fillId="0" borderId="0" xfId="6" applyNumberFormat="1" applyFont="1" applyFill="1"/>
    <xf numFmtId="188" fontId="2" fillId="0" borderId="0" xfId="6" applyNumberFormat="1" applyFont="1" applyFill="1" applyBorder="1" applyAlignment="1">
      <alignment horizontal="center"/>
    </xf>
    <xf numFmtId="188" fontId="3" fillId="0" borderId="0" xfId="6" applyNumberFormat="1" applyFont="1" applyFill="1" applyBorder="1"/>
    <xf numFmtId="188" fontId="2" fillId="0" borderId="4" xfId="6" applyNumberFormat="1" applyFont="1" applyFill="1" applyBorder="1"/>
    <xf numFmtId="188" fontId="2" fillId="0" borderId="0" xfId="6" applyNumberFormat="1" applyFont="1" applyFill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43" fontId="9" fillId="0" borderId="0" xfId="6" applyFont="1" applyFill="1"/>
    <xf numFmtId="0" fontId="2" fillId="0" borderId="0" xfId="4" applyFont="1" applyFill="1" applyAlignment="1">
      <alignment vertical="center"/>
    </xf>
    <xf numFmtId="4" fontId="2" fillId="0" borderId="0" xfId="0" applyNumberFormat="1" applyFont="1" applyFill="1" applyBorder="1"/>
    <xf numFmtId="188" fontId="3" fillId="0" borderId="0" xfId="6" applyNumberFormat="1" applyFont="1" applyFill="1" applyBorder="1" applyAlignment="1">
      <alignment horizontal="right"/>
    </xf>
    <xf numFmtId="0" fontId="3" fillId="0" borderId="0" xfId="6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2" fillId="0" borderId="0" xfId="4" applyFont="1" applyFill="1" applyAlignment="1"/>
    <xf numFmtId="0" fontId="3" fillId="0" borderId="0" xfId="4" applyFont="1" applyFill="1" applyAlignment="1"/>
    <xf numFmtId="0" fontId="2" fillId="0" borderId="2" xfId="4" applyFont="1" applyFill="1" applyBorder="1" applyAlignment="1"/>
    <xf numFmtId="0" fontId="2" fillId="0" borderId="1" xfId="4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Alignment="1"/>
    <xf numFmtId="0" fontId="2" fillId="0" borderId="0" xfId="4" applyFont="1" applyFill="1" applyBorder="1" applyAlignment="1"/>
    <xf numFmtId="37" fontId="2" fillId="0" borderId="0" xfId="4" applyNumberFormat="1" applyFont="1" applyFill="1" applyBorder="1" applyAlignment="1"/>
    <xf numFmtId="0" fontId="2" fillId="0" borderId="0" xfId="0" applyFont="1" applyFill="1" applyBorder="1" applyAlignment="1"/>
    <xf numFmtId="43" fontId="2" fillId="0" borderId="0" xfId="6" applyNumberFormat="1" applyFont="1" applyFill="1" applyBorder="1" applyAlignment="1"/>
    <xf numFmtId="189" fontId="2" fillId="0" borderId="0" xfId="0" applyNumberFormat="1" applyFont="1" applyFill="1" applyBorder="1" applyAlignment="1"/>
    <xf numFmtId="188" fontId="2" fillId="0" borderId="0" xfId="0" applyNumberFormat="1" applyFont="1" applyFill="1" applyBorder="1" applyAlignment="1"/>
    <xf numFmtId="37" fontId="2" fillId="0" borderId="0" xfId="4" applyNumberFormat="1" applyFont="1" applyFill="1" applyBorder="1" applyAlignment="1">
      <alignment horizontal="left"/>
    </xf>
    <xf numFmtId="188" fontId="2" fillId="0" borderId="0" xfId="6" applyNumberFormat="1" applyFont="1" applyFill="1" applyBorder="1" applyAlignment="1"/>
    <xf numFmtId="188" fontId="2" fillId="0" borderId="3" xfId="0" applyNumberFormat="1" applyFont="1" applyFill="1" applyBorder="1" applyAlignment="1"/>
    <xf numFmtId="188" fontId="2" fillId="0" borderId="2" xfId="0" applyNumberFormat="1" applyFont="1" applyFill="1" applyBorder="1" applyAlignment="1"/>
    <xf numFmtId="39" fontId="2" fillId="0" borderId="0" xfId="4" applyNumberFormat="1" applyFont="1" applyFill="1" applyAlignment="1"/>
    <xf numFmtId="188" fontId="2" fillId="0" borderId="1" xfId="0" applyNumberFormat="1" applyFont="1" applyFill="1" applyBorder="1" applyAlignment="1"/>
    <xf numFmtId="193" fontId="2" fillId="0" borderId="0" xfId="0" applyNumberFormat="1" applyFont="1" applyFill="1" applyBorder="1" applyAlignment="1"/>
    <xf numFmtId="43" fontId="2" fillId="0" borderId="0" xfId="0" applyNumberFormat="1" applyFont="1" applyFill="1" applyBorder="1" applyAlignment="1"/>
    <xf numFmtId="187" fontId="2" fillId="0" borderId="0" xfId="0" applyNumberFormat="1" applyFont="1" applyFill="1" applyBorder="1" applyAlignment="1"/>
    <xf numFmtId="0" fontId="2" fillId="0" borderId="0" xfId="5" applyFont="1" applyFill="1" applyAlignment="1"/>
    <xf numFmtId="194" fontId="2" fillId="0" borderId="0" xfId="5" applyNumberFormat="1" applyFont="1" applyFill="1" applyAlignment="1"/>
    <xf numFmtId="194" fontId="2" fillId="0" borderId="0" xfId="5" applyNumberFormat="1" applyFont="1" applyFill="1" applyBorder="1" applyAlignment="1"/>
    <xf numFmtId="188" fontId="2" fillId="0" borderId="4" xfId="0" applyNumberFormat="1" applyFont="1" applyFill="1" applyBorder="1" applyAlignment="1"/>
    <xf numFmtId="189" fontId="2" fillId="0" borderId="0" xfId="6" applyNumberFormat="1" applyFont="1" applyFill="1" applyAlignment="1"/>
    <xf numFmtId="188" fontId="2" fillId="0" borderId="0" xfId="0" applyNumberFormat="1" applyFont="1" applyFill="1" applyAlignment="1"/>
    <xf numFmtId="3" fontId="3" fillId="0" borderId="0" xfId="4" applyNumberFormat="1" applyFont="1" applyFill="1" applyAlignment="1"/>
    <xf numFmtId="190" fontId="2" fillId="0" borderId="0" xfId="0" applyNumberFormat="1" applyFont="1" applyFill="1" applyAlignment="1"/>
    <xf numFmtId="188" fontId="2" fillId="0" borderId="0" xfId="0" applyNumberFormat="1" applyFont="1" applyFill="1" applyBorder="1" applyAlignment="1">
      <alignment horizontal="center"/>
    </xf>
    <xf numFmtId="188" fontId="2" fillId="0" borderId="5" xfId="6" applyNumberFormat="1" applyFont="1" applyFill="1" applyBorder="1" applyAlignment="1">
      <alignment horizontal="center"/>
    </xf>
    <xf numFmtId="188" fontId="2" fillId="0" borderId="0" xfId="6" applyNumberFormat="1" applyFont="1" applyFill="1" applyBorder="1" applyAlignment="1">
      <alignment horizontal="right" vertical="center"/>
    </xf>
    <xf numFmtId="188" fontId="2" fillId="0" borderId="3" xfId="0" applyNumberFormat="1" applyFont="1" applyFill="1" applyBorder="1"/>
    <xf numFmtId="188" fontId="2" fillId="0" borderId="3" xfId="6" applyNumberFormat="1" applyFont="1" applyFill="1" applyBorder="1"/>
    <xf numFmtId="188" fontId="2" fillId="0" borderId="4" xfId="0" applyNumberFormat="1" applyFont="1" applyFill="1" applyBorder="1"/>
    <xf numFmtId="188" fontId="3" fillId="0" borderId="0" xfId="0" applyNumberFormat="1" applyFont="1" applyFill="1" applyBorder="1" applyAlignment="1"/>
    <xf numFmtId="0" fontId="2" fillId="0" borderId="0" xfId="7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8" fontId="2" fillId="0" borderId="0" xfId="6" applyNumberFormat="1" applyFont="1" applyFill="1" applyAlignment="1"/>
    <xf numFmtId="43" fontId="2" fillId="0" borderId="0" xfId="6" applyFont="1" applyFill="1" applyAlignment="1"/>
    <xf numFmtId="43" fontId="2" fillId="0" borderId="0" xfId="0" applyNumberFormat="1" applyFont="1" applyFill="1" applyBorder="1"/>
    <xf numFmtId="40" fontId="2" fillId="0" borderId="0" xfId="6" applyNumberFormat="1" applyFont="1" applyFill="1" applyBorder="1"/>
    <xf numFmtId="0" fontId="2" fillId="0" borderId="0" xfId="7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0" xfId="0" applyNumberFormat="1" applyFont="1" applyFill="1"/>
    <xf numFmtId="49" fontId="3" fillId="0" borderId="2" xfId="4" applyNumberFormat="1" applyFont="1" applyFill="1" applyBorder="1" applyAlignment="1">
      <alignment horizontal="center"/>
    </xf>
    <xf numFmtId="0" fontId="2" fillId="0" borderId="0" xfId="7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2" fillId="0" borderId="0" xfId="4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4" applyFont="1" applyFill="1" applyAlignment="1">
      <alignment horizontal="center"/>
    </xf>
    <xf numFmtId="43" fontId="3" fillId="0" borderId="2" xfId="6" applyFont="1" applyFill="1" applyBorder="1" applyAlignment="1">
      <alignment horizontal="right"/>
    </xf>
    <xf numFmtId="43" fontId="3" fillId="0" borderId="1" xfId="6" applyFont="1" applyFill="1" applyBorder="1" applyAlignment="1">
      <alignment horizontal="center"/>
    </xf>
  </cellXfs>
  <cellStyles count="10">
    <cellStyle name="Comma" xfId="6" builtinId="3"/>
    <cellStyle name="Comma 2" xfId="1"/>
    <cellStyle name="Comma 2 2" xfId="9"/>
    <cellStyle name="Comma 7 2" xfId="2"/>
    <cellStyle name="Comma_CRT Y'50-FS-T2" xfId="3"/>
    <cellStyle name="Normal" xfId="0" builtinId="0"/>
    <cellStyle name="Normal 3" xfId="8"/>
    <cellStyle name="Normal_CEI Q1'51 T2" xfId="4"/>
    <cellStyle name="Normal_THECO Q4'50 T2" xfId="5"/>
    <cellStyle name="ปกติ_GK-P Y'50 Fs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12805</xdr:colOff>
      <xdr:row>31</xdr:row>
      <xdr:rowOff>181533</xdr:rowOff>
    </xdr:from>
    <xdr:to>
      <xdr:col>7</xdr:col>
      <xdr:colOff>1061355</xdr:colOff>
      <xdr:row>34</xdr:row>
      <xdr:rowOff>24652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326570" y="8888504"/>
          <a:ext cx="6192050" cy="68356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23693</xdr:colOff>
      <xdr:row>76</xdr:row>
      <xdr:rowOff>94450</xdr:rowOff>
    </xdr:from>
    <xdr:to>
      <xdr:col>7</xdr:col>
      <xdr:colOff>1072243</xdr:colOff>
      <xdr:row>78</xdr:row>
      <xdr:rowOff>209711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337458" y="21430450"/>
          <a:ext cx="6192050" cy="675555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97120</xdr:colOff>
      <xdr:row>35</xdr:row>
      <xdr:rowOff>151903</xdr:rowOff>
    </xdr:from>
    <xdr:to>
      <xdr:col>7</xdr:col>
      <xdr:colOff>1161679</xdr:colOff>
      <xdr:row>37</xdr:row>
      <xdr:rowOff>270187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298203" y="9782736"/>
          <a:ext cx="6197476" cy="66861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191745</xdr:colOff>
      <xdr:row>35</xdr:row>
      <xdr:rowOff>204819</xdr:rowOff>
    </xdr:from>
    <xdr:to>
      <xdr:col>7</xdr:col>
      <xdr:colOff>1055221</xdr:colOff>
      <xdr:row>38</xdr:row>
      <xdr:rowOff>47938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191745" y="9560486"/>
          <a:ext cx="6197476" cy="66861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23</xdr:row>
      <xdr:rowOff>247650</xdr:rowOff>
    </xdr:from>
    <xdr:to>
      <xdr:col>8</xdr:col>
      <xdr:colOff>570940</xdr:colOff>
      <xdr:row>26</xdr:row>
      <xdr:rowOff>90769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1493744" y="6735856"/>
          <a:ext cx="8019490" cy="683560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34</xdr:row>
      <xdr:rowOff>221455</xdr:rowOff>
    </xdr:from>
    <xdr:to>
      <xdr:col>5</xdr:col>
      <xdr:colOff>519252</xdr:colOff>
      <xdr:row>37</xdr:row>
      <xdr:rowOff>83483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332254" y="9746455"/>
          <a:ext cx="6215763" cy="70246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200024</xdr:colOff>
      <xdr:row>77</xdr:row>
      <xdr:rowOff>116428</xdr:rowOff>
    </xdr:from>
    <xdr:to>
      <xdr:col>5</xdr:col>
      <xdr:colOff>633551</xdr:colOff>
      <xdr:row>79</xdr:row>
      <xdr:rowOff>254681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pSpPr/>
      </xdr:nvGrpSpPr>
      <xdr:grpSpPr>
        <a:xfrm>
          <a:off x="446553" y="21710163"/>
          <a:ext cx="6215763" cy="698547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opLeftCell="A4" zoomScale="85" zoomScaleNormal="85" zoomScaleSheetLayoutView="70" workbookViewId="0">
      <pane ySplit="3" topLeftCell="A28" activePane="bottomLeft" state="frozen"/>
      <selection activeCell="A4" sqref="A4"/>
      <selection pane="bottomLeft" activeCell="E18" sqref="E18"/>
    </sheetView>
  </sheetViews>
  <sheetFormatPr defaultColWidth="9.33203125" defaultRowHeight="21.75" x14ac:dyDescent="0.45"/>
  <cols>
    <col min="1" max="3" width="2.6640625" style="5" customWidth="1"/>
    <col min="4" max="4" width="6" style="5" customWidth="1"/>
    <col min="5" max="5" width="49.1640625" style="5" customWidth="1"/>
    <col min="6" max="6" width="12.33203125" style="10" customWidth="1"/>
    <col min="7" max="7" width="19.6640625" style="10" bestFit="1" customWidth="1"/>
    <col min="8" max="8" width="20.6640625" style="12" customWidth="1"/>
    <col min="9" max="9" width="13.6640625" style="5" bestFit="1" customWidth="1"/>
    <col min="10" max="16384" width="9.33203125" style="5"/>
  </cols>
  <sheetData>
    <row r="1" spans="1:9" x14ac:dyDescent="0.45">
      <c r="H1" s="23">
        <v>2</v>
      </c>
    </row>
    <row r="2" spans="1:9" x14ac:dyDescent="0.45">
      <c r="A2" s="148" t="s">
        <v>14</v>
      </c>
      <c r="B2" s="148"/>
      <c r="C2" s="148"/>
      <c r="D2" s="148"/>
      <c r="E2" s="148"/>
      <c r="F2" s="148"/>
      <c r="G2" s="148"/>
      <c r="H2" s="148"/>
    </row>
    <row r="3" spans="1:9" x14ac:dyDescent="0.45">
      <c r="A3" s="148" t="s">
        <v>48</v>
      </c>
      <c r="B3" s="148"/>
      <c r="C3" s="148"/>
      <c r="D3" s="148"/>
      <c r="E3" s="148"/>
      <c r="F3" s="148"/>
      <c r="G3" s="148"/>
      <c r="H3" s="148"/>
    </row>
    <row r="4" spans="1:9" x14ac:dyDescent="0.45">
      <c r="A4" s="149" t="s">
        <v>113</v>
      </c>
      <c r="B4" s="149"/>
      <c r="C4" s="149"/>
      <c r="D4" s="149"/>
      <c r="E4" s="149"/>
      <c r="F4" s="149"/>
      <c r="G4" s="149"/>
      <c r="H4" s="149"/>
    </row>
    <row r="5" spans="1:9" x14ac:dyDescent="0.45">
      <c r="C5" s="6"/>
      <c r="D5" s="6"/>
      <c r="E5" s="79"/>
      <c r="F5" s="49"/>
      <c r="G5" s="1"/>
      <c r="H5" s="57" t="s">
        <v>22</v>
      </c>
    </row>
    <row r="6" spans="1:9" x14ac:dyDescent="0.45">
      <c r="A6" s="15"/>
      <c r="B6" s="15"/>
      <c r="C6" s="15"/>
      <c r="D6" s="15"/>
      <c r="E6" s="15"/>
      <c r="F6" s="80" t="s">
        <v>16</v>
      </c>
      <c r="G6" s="94" t="s">
        <v>114</v>
      </c>
      <c r="H6" s="94" t="s">
        <v>112</v>
      </c>
    </row>
    <row r="7" spans="1:9" x14ac:dyDescent="0.45">
      <c r="A7" s="6"/>
      <c r="B7" s="6"/>
      <c r="C7" s="6"/>
      <c r="D7" s="6"/>
      <c r="E7" s="81"/>
      <c r="F7" s="44"/>
      <c r="G7" s="44" t="s">
        <v>92</v>
      </c>
      <c r="H7" s="44" t="s">
        <v>91</v>
      </c>
    </row>
    <row r="8" spans="1:9" x14ac:dyDescent="0.45">
      <c r="A8" s="150" t="s">
        <v>89</v>
      </c>
      <c r="B8" s="151"/>
      <c r="C8" s="151"/>
      <c r="D8" s="151"/>
      <c r="E8" s="151"/>
      <c r="H8" s="10"/>
    </row>
    <row r="9" spans="1:9" x14ac:dyDescent="0.45">
      <c r="A9" s="5" t="s">
        <v>3</v>
      </c>
      <c r="H9" s="10"/>
    </row>
    <row r="10" spans="1:9" x14ac:dyDescent="0.45">
      <c r="B10" s="18" t="s">
        <v>57</v>
      </c>
      <c r="D10" s="14"/>
      <c r="G10" s="139">
        <v>22532915.140000001</v>
      </c>
      <c r="H10" s="93">
        <v>9290618.7899999991</v>
      </c>
      <c r="I10" s="145"/>
    </row>
    <row r="11" spans="1:9" x14ac:dyDescent="0.45">
      <c r="B11" s="18" t="s">
        <v>58</v>
      </c>
      <c r="D11" s="18"/>
      <c r="E11" s="11"/>
      <c r="F11" s="10" t="s">
        <v>104</v>
      </c>
      <c r="G11" s="139">
        <v>43105017.229999997</v>
      </c>
      <c r="H11" s="93">
        <v>84147715.840000004</v>
      </c>
    </row>
    <row r="12" spans="1:9" x14ac:dyDescent="0.45">
      <c r="B12" s="18" t="s">
        <v>59</v>
      </c>
      <c r="D12" s="18"/>
      <c r="E12" s="11"/>
      <c r="F12" s="10">
        <v>6</v>
      </c>
      <c r="G12" s="40">
        <v>522398369.56999999</v>
      </c>
      <c r="H12" s="93">
        <f>508621824.23+30965398.62</f>
        <v>539587222.85000002</v>
      </c>
      <c r="I12" s="40"/>
    </row>
    <row r="13" spans="1:9" x14ac:dyDescent="0.45">
      <c r="B13" s="18" t="s">
        <v>83</v>
      </c>
      <c r="D13" s="18"/>
      <c r="E13" s="11"/>
      <c r="G13" s="139">
        <v>216393.84</v>
      </c>
      <c r="H13" s="93">
        <v>142002.48000000001</v>
      </c>
    </row>
    <row r="14" spans="1:9" x14ac:dyDescent="0.45">
      <c r="B14" s="18" t="s">
        <v>60</v>
      </c>
      <c r="D14" s="18"/>
      <c r="F14" s="10">
        <v>7</v>
      </c>
      <c r="G14" s="140">
        <v>875784662.38</v>
      </c>
      <c r="H14" s="93">
        <v>843592585.79999995</v>
      </c>
    </row>
    <row r="15" spans="1:9" x14ac:dyDescent="0.45">
      <c r="B15" s="96" t="s">
        <v>77</v>
      </c>
      <c r="D15" s="16"/>
      <c r="G15" s="33">
        <f>SUM(G10:G14)</f>
        <v>1464037358.1599998</v>
      </c>
      <c r="H15" s="33">
        <f>SUM(H10:H14)</f>
        <v>1476760145.76</v>
      </c>
    </row>
    <row r="16" spans="1:9" x14ac:dyDescent="0.45">
      <c r="A16" s="96" t="s">
        <v>11</v>
      </c>
      <c r="C16" s="16"/>
      <c r="G16" s="84"/>
      <c r="H16" s="84"/>
    </row>
    <row r="17" spans="1:8" x14ac:dyDescent="0.45">
      <c r="A17" s="96"/>
      <c r="B17" s="18" t="s">
        <v>84</v>
      </c>
      <c r="C17" s="16"/>
      <c r="G17" s="90">
        <v>96482.23</v>
      </c>
      <c r="H17" s="90">
        <v>192507.15</v>
      </c>
    </row>
    <row r="18" spans="1:8" x14ac:dyDescent="0.45">
      <c r="B18" s="5" t="s">
        <v>61</v>
      </c>
      <c r="G18" s="90">
        <v>694133</v>
      </c>
      <c r="H18" s="90">
        <v>694133</v>
      </c>
    </row>
    <row r="19" spans="1:8" x14ac:dyDescent="0.45">
      <c r="B19" s="18" t="s">
        <v>62</v>
      </c>
      <c r="F19" s="10">
        <v>8</v>
      </c>
      <c r="G19" s="12">
        <v>597082663.75</v>
      </c>
      <c r="H19" s="89">
        <v>552944149.21000004</v>
      </c>
    </row>
    <row r="20" spans="1:8" x14ac:dyDescent="0.45">
      <c r="B20" s="18" t="s">
        <v>67</v>
      </c>
      <c r="F20" s="10">
        <v>9</v>
      </c>
      <c r="G20" s="89">
        <v>1048142.23</v>
      </c>
      <c r="H20" s="89">
        <v>1013517.8</v>
      </c>
    </row>
    <row r="21" spans="1:8" x14ac:dyDescent="0.45">
      <c r="B21" s="5" t="s">
        <v>74</v>
      </c>
      <c r="F21" s="10">
        <v>4.0999999999999996</v>
      </c>
      <c r="G21" s="90">
        <v>2800000</v>
      </c>
      <c r="H21" s="90">
        <v>2800000</v>
      </c>
    </row>
    <row r="22" spans="1:8" x14ac:dyDescent="0.45">
      <c r="B22" s="5" t="s">
        <v>72</v>
      </c>
      <c r="C22" s="82"/>
      <c r="F22" s="10">
        <v>10</v>
      </c>
      <c r="G22" s="84">
        <v>6034227.2200000007</v>
      </c>
      <c r="H22" s="84">
        <v>5980499.4800000004</v>
      </c>
    </row>
    <row r="23" spans="1:8" x14ac:dyDescent="0.45">
      <c r="B23" s="5" t="s">
        <v>73</v>
      </c>
      <c r="G23" s="89">
        <v>62615.46</v>
      </c>
      <c r="H23" s="89">
        <v>44415.47</v>
      </c>
    </row>
    <row r="24" spans="1:8" s="16" customFormat="1" x14ac:dyDescent="0.45">
      <c r="B24" s="96" t="s">
        <v>78</v>
      </c>
      <c r="F24" s="138"/>
      <c r="G24" s="33">
        <f>SUM(G17:G23)</f>
        <v>607818263.8900001</v>
      </c>
      <c r="H24" s="33">
        <f>SUM(H17:H23)</f>
        <v>563669222.11000001</v>
      </c>
    </row>
    <row r="25" spans="1:8" ht="22.5" thickBot="1" x14ac:dyDescent="0.5">
      <c r="B25" s="96" t="s">
        <v>79</v>
      </c>
      <c r="D25" s="16"/>
      <c r="G25" s="45">
        <f>G15+G24</f>
        <v>2071855622.05</v>
      </c>
      <c r="H25" s="45">
        <f>H15+H24</f>
        <v>2040429367.8699999</v>
      </c>
    </row>
    <row r="26" spans="1:8" ht="22.5" thickTop="1" x14ac:dyDescent="0.45">
      <c r="G26" s="86"/>
      <c r="H26" s="86"/>
    </row>
    <row r="27" spans="1:8" x14ac:dyDescent="0.45">
      <c r="A27" s="47"/>
      <c r="F27" s="5"/>
      <c r="G27" s="12"/>
      <c r="H27" s="40"/>
    </row>
    <row r="28" spans="1:8" x14ac:dyDescent="0.45">
      <c r="A28" s="47"/>
      <c r="G28" s="84"/>
      <c r="H28" s="10"/>
    </row>
    <row r="29" spans="1:8" x14ac:dyDescent="0.45">
      <c r="A29" s="47"/>
      <c r="F29" s="21"/>
      <c r="G29" s="21"/>
      <c r="H29" s="21"/>
    </row>
    <row r="30" spans="1:8" x14ac:dyDescent="0.45">
      <c r="A30" s="47"/>
      <c r="F30" s="21"/>
      <c r="G30" s="21"/>
      <c r="H30" s="21"/>
    </row>
    <row r="31" spans="1:8" x14ac:dyDescent="0.45">
      <c r="A31" s="47"/>
      <c r="F31" s="21"/>
      <c r="G31" s="21"/>
      <c r="H31" s="21"/>
    </row>
    <row r="32" spans="1:8" x14ac:dyDescent="0.45">
      <c r="A32" s="47"/>
      <c r="F32" s="21"/>
      <c r="G32" s="21"/>
      <c r="H32" s="21"/>
    </row>
    <row r="33" spans="1:8" x14ac:dyDescent="0.45">
      <c r="F33" s="21"/>
      <c r="G33" s="21"/>
      <c r="H33" s="58"/>
    </row>
    <row r="38" spans="1:8" x14ac:dyDescent="0.45">
      <c r="F38" s="5"/>
      <c r="G38" s="5"/>
      <c r="H38" s="5"/>
    </row>
    <row r="39" spans="1:8" x14ac:dyDescent="0.45">
      <c r="A39" s="147"/>
      <c r="B39" s="147"/>
      <c r="C39" s="147"/>
      <c r="D39" s="147"/>
      <c r="E39" s="147"/>
      <c r="F39" s="147"/>
      <c r="G39" s="147"/>
      <c r="H39" s="147"/>
    </row>
    <row r="40" spans="1:8" x14ac:dyDescent="0.45">
      <c r="A40" s="147"/>
      <c r="B40" s="147"/>
      <c r="C40" s="147"/>
      <c r="D40" s="147"/>
      <c r="E40" s="147"/>
      <c r="F40" s="147"/>
      <c r="G40" s="147"/>
      <c r="H40" s="147"/>
    </row>
    <row r="42" spans="1:8" x14ac:dyDescent="0.45">
      <c r="A42" s="14" t="s">
        <v>4</v>
      </c>
    </row>
    <row r="43" spans="1:8" x14ac:dyDescent="0.45">
      <c r="B43" s="106"/>
      <c r="C43" s="106"/>
      <c r="D43" s="106"/>
      <c r="E43" s="106"/>
      <c r="F43" s="106"/>
      <c r="G43" s="106"/>
      <c r="H43" s="106">
        <v>3</v>
      </c>
    </row>
    <row r="44" spans="1:8" x14ac:dyDescent="0.45">
      <c r="A44" s="148" t="str">
        <f>+A2</f>
        <v>บริษัท  ซีเอสพี สตีลเซ็นเตอร์ จำกัด (มหาชน)</v>
      </c>
      <c r="B44" s="148"/>
      <c r="C44" s="148"/>
      <c r="D44" s="148"/>
      <c r="E44" s="148"/>
      <c r="F44" s="148"/>
      <c r="G44" s="148"/>
      <c r="H44" s="148"/>
    </row>
    <row r="45" spans="1:8" x14ac:dyDescent="0.45">
      <c r="A45" s="148" t="str">
        <f>+A3</f>
        <v>งบแสดงฐานะการเงิน</v>
      </c>
      <c r="B45" s="148"/>
      <c r="C45" s="148"/>
      <c r="D45" s="148"/>
      <c r="E45" s="148"/>
      <c r="F45" s="148"/>
      <c r="G45" s="148"/>
      <c r="H45" s="148"/>
    </row>
    <row r="46" spans="1:8" x14ac:dyDescent="0.45">
      <c r="A46" s="149" t="str">
        <f>+A4</f>
        <v>ณ วันที่  30 มิถุนายน 2560</v>
      </c>
      <c r="B46" s="149"/>
      <c r="C46" s="149"/>
      <c r="D46" s="149"/>
      <c r="E46" s="149"/>
      <c r="F46" s="149"/>
      <c r="G46" s="149"/>
      <c r="H46" s="149"/>
    </row>
    <row r="47" spans="1:8" x14ac:dyDescent="0.45">
      <c r="C47" s="6"/>
      <c r="D47" s="6"/>
      <c r="E47" s="79"/>
      <c r="F47" s="49"/>
      <c r="G47" s="1"/>
      <c r="H47" s="57" t="s">
        <v>22</v>
      </c>
    </row>
    <row r="48" spans="1:8" x14ac:dyDescent="0.45">
      <c r="A48" s="15"/>
      <c r="B48" s="15"/>
      <c r="C48" s="15"/>
      <c r="D48" s="15"/>
      <c r="E48" s="15"/>
      <c r="F48" s="80" t="s">
        <v>16</v>
      </c>
      <c r="G48" s="94" t="s">
        <v>114</v>
      </c>
      <c r="H48" s="94" t="str">
        <f>+H6</f>
        <v>31 ธันวาคม 2559</v>
      </c>
    </row>
    <row r="49" spans="1:8" x14ac:dyDescent="0.45">
      <c r="A49" s="6"/>
      <c r="B49" s="6"/>
      <c r="C49" s="6"/>
      <c r="D49" s="6"/>
      <c r="E49" s="81"/>
      <c r="F49" s="44"/>
      <c r="G49" s="44" t="s">
        <v>92</v>
      </c>
      <c r="H49" s="44" t="s">
        <v>91</v>
      </c>
    </row>
    <row r="50" spans="1:8" x14ac:dyDescent="0.45">
      <c r="A50" s="150" t="s">
        <v>90</v>
      </c>
      <c r="B50" s="151"/>
      <c r="C50" s="151"/>
      <c r="D50" s="151"/>
      <c r="E50" s="151"/>
      <c r="F50" s="17"/>
      <c r="G50" s="86"/>
      <c r="H50" s="59"/>
    </row>
    <row r="51" spans="1:8" x14ac:dyDescent="0.45">
      <c r="A51" s="3" t="s">
        <v>5</v>
      </c>
      <c r="G51" s="86"/>
    </row>
    <row r="52" spans="1:8" x14ac:dyDescent="0.45">
      <c r="B52" s="5" t="s">
        <v>56</v>
      </c>
      <c r="F52" s="10">
        <v>11</v>
      </c>
      <c r="G52" s="93">
        <v>1169234813.7</v>
      </c>
      <c r="H52" s="93">
        <v>1130783306.75</v>
      </c>
    </row>
    <row r="53" spans="1:8" x14ac:dyDescent="0.45">
      <c r="B53" s="5" t="s">
        <v>63</v>
      </c>
      <c r="F53" s="10">
        <v>12</v>
      </c>
      <c r="G53" s="40">
        <v>99460363.600000024</v>
      </c>
      <c r="H53" s="40">
        <v>156044000.43000001</v>
      </c>
    </row>
    <row r="54" spans="1:8" x14ac:dyDescent="0.45">
      <c r="B54" s="5" t="s">
        <v>85</v>
      </c>
      <c r="C54" s="38"/>
      <c r="F54" s="10">
        <v>13</v>
      </c>
      <c r="G54" s="93">
        <v>3145686.02</v>
      </c>
      <c r="H54" s="93">
        <v>1839601.55</v>
      </c>
    </row>
    <row r="55" spans="1:8" x14ac:dyDescent="0.45">
      <c r="A55" s="3"/>
      <c r="B55" s="96" t="s">
        <v>50</v>
      </c>
      <c r="D55" s="19"/>
      <c r="G55" s="33">
        <f>SUM(G52:G54)</f>
        <v>1271840863.3200002</v>
      </c>
      <c r="H55" s="33">
        <f>SUM(H52:H54)</f>
        <v>1288666908.73</v>
      </c>
    </row>
    <row r="56" spans="1:8" x14ac:dyDescent="0.45">
      <c r="A56" s="96" t="s">
        <v>12</v>
      </c>
      <c r="B56" s="3"/>
      <c r="C56" s="19"/>
      <c r="G56" s="93"/>
      <c r="H56" s="89"/>
    </row>
    <row r="57" spans="1:8" x14ac:dyDescent="0.45">
      <c r="A57" s="16"/>
      <c r="B57" s="5" t="s">
        <v>64</v>
      </c>
      <c r="C57" s="19"/>
      <c r="F57" s="10">
        <v>13</v>
      </c>
      <c r="G57" s="93">
        <v>4480150.0700000012</v>
      </c>
      <c r="H57" s="93">
        <v>3462023.8</v>
      </c>
    </row>
    <row r="58" spans="1:8" x14ac:dyDescent="0.45">
      <c r="A58" s="16"/>
      <c r="B58" s="5" t="s">
        <v>65</v>
      </c>
      <c r="C58" s="19"/>
      <c r="F58" s="10">
        <v>14</v>
      </c>
      <c r="G58" s="93">
        <v>22812509.43</v>
      </c>
      <c r="H58" s="93">
        <v>21213199</v>
      </c>
    </row>
    <row r="59" spans="1:8" s="16" customFormat="1" x14ac:dyDescent="0.45">
      <c r="A59" s="96"/>
      <c r="B59" s="3" t="s">
        <v>17</v>
      </c>
      <c r="E59" s="20"/>
      <c r="F59" s="138"/>
      <c r="G59" s="33">
        <f>SUM(G57:G58)</f>
        <v>27292659.5</v>
      </c>
      <c r="H59" s="33">
        <f>SUM(H57:H58)</f>
        <v>24675222.800000001</v>
      </c>
    </row>
    <row r="60" spans="1:8" x14ac:dyDescent="0.45">
      <c r="A60" s="96"/>
      <c r="B60" s="3" t="s">
        <v>18</v>
      </c>
      <c r="D60" s="20"/>
      <c r="G60" s="33">
        <f>G59+G55</f>
        <v>1299133522.8200002</v>
      </c>
      <c r="H60" s="33">
        <f>H55+H59</f>
        <v>1313342131.53</v>
      </c>
    </row>
    <row r="61" spans="1:8" x14ac:dyDescent="0.45">
      <c r="D61" s="20"/>
      <c r="G61" s="84"/>
      <c r="H61" s="89"/>
    </row>
    <row r="62" spans="1:8" x14ac:dyDescent="0.45">
      <c r="A62" s="96" t="s">
        <v>6</v>
      </c>
      <c r="B62" s="3"/>
      <c r="G62" s="84"/>
      <c r="H62" s="89"/>
    </row>
    <row r="63" spans="1:8" x14ac:dyDescent="0.45">
      <c r="A63" s="3"/>
      <c r="B63" s="96" t="s">
        <v>7</v>
      </c>
      <c r="F63" s="10">
        <v>15</v>
      </c>
      <c r="G63" s="84"/>
      <c r="H63" s="89"/>
    </row>
    <row r="64" spans="1:8" x14ac:dyDescent="0.45">
      <c r="A64" s="3"/>
      <c r="B64" s="96" t="s">
        <v>19</v>
      </c>
      <c r="F64" s="41"/>
      <c r="G64" s="130"/>
      <c r="H64" s="89"/>
    </row>
    <row r="65" spans="1:11" x14ac:dyDescent="0.45">
      <c r="A65" s="3"/>
      <c r="B65" s="96"/>
      <c r="C65" s="5" t="s">
        <v>68</v>
      </c>
      <c r="G65" s="131">
        <v>621166300</v>
      </c>
      <c r="H65" s="131">
        <v>621166300</v>
      </c>
    </row>
    <row r="66" spans="1:11" x14ac:dyDescent="0.45">
      <c r="B66" s="96" t="s">
        <v>25</v>
      </c>
      <c r="F66" s="83"/>
      <c r="G66" s="90"/>
      <c r="H66" s="89"/>
    </row>
    <row r="67" spans="1:11" x14ac:dyDescent="0.45">
      <c r="B67" s="96"/>
      <c r="C67" s="5" t="s">
        <v>81</v>
      </c>
      <c r="F67" s="83"/>
      <c r="G67" s="90">
        <v>496168826</v>
      </c>
      <c r="H67" s="90">
        <v>496168826</v>
      </c>
    </row>
    <row r="68" spans="1:11" x14ac:dyDescent="0.45">
      <c r="B68" s="5" t="s">
        <v>15</v>
      </c>
      <c r="G68" s="93">
        <v>100086821.56999999</v>
      </c>
      <c r="H68" s="93">
        <v>100086821.57000001</v>
      </c>
    </row>
    <row r="69" spans="1:11" x14ac:dyDescent="0.45">
      <c r="B69" s="5" t="s">
        <v>46</v>
      </c>
      <c r="F69" s="41"/>
      <c r="G69" s="90"/>
      <c r="H69" s="90"/>
    </row>
    <row r="70" spans="1:11" x14ac:dyDescent="0.45">
      <c r="C70" s="96" t="s">
        <v>39</v>
      </c>
      <c r="G70" s="93">
        <v>34550000</v>
      </c>
      <c r="H70" s="93">
        <v>34550000</v>
      </c>
    </row>
    <row r="71" spans="1:11" x14ac:dyDescent="0.45">
      <c r="C71" s="5" t="s">
        <v>44</v>
      </c>
      <c r="F71" s="41"/>
      <c r="G71" s="26">
        <v>141916451.66</v>
      </c>
      <c r="H71" s="26">
        <v>96281588.769999921</v>
      </c>
    </row>
    <row r="72" spans="1:11" x14ac:dyDescent="0.45">
      <c r="A72" s="3"/>
      <c r="B72" s="96" t="s">
        <v>75</v>
      </c>
      <c r="D72" s="16"/>
      <c r="F72" s="42"/>
      <c r="G72" s="33">
        <f>SUM(G67:G71)</f>
        <v>772722099.2299999</v>
      </c>
      <c r="H72" s="33">
        <f>SUM(H67:H71)</f>
        <v>727087236.33999991</v>
      </c>
    </row>
    <row r="73" spans="1:11" ht="22.5" thickBot="1" x14ac:dyDescent="0.5">
      <c r="A73" s="3"/>
      <c r="B73" s="96" t="s">
        <v>76</v>
      </c>
      <c r="D73" s="20"/>
      <c r="G73" s="92">
        <f>SUM(G60+G72)</f>
        <v>2071855622.0500002</v>
      </c>
      <c r="H73" s="92">
        <f>SUM(H60+H72)</f>
        <v>2040429367.8699999</v>
      </c>
      <c r="I73" s="40">
        <f>+G73-G25</f>
        <v>0</v>
      </c>
      <c r="J73" s="40">
        <f t="shared" ref="J73" si="0">+H73-H25</f>
        <v>0</v>
      </c>
      <c r="K73" s="40"/>
    </row>
    <row r="74" spans="1:11" ht="22.5" thickTop="1" x14ac:dyDescent="0.45">
      <c r="A74" s="3"/>
      <c r="B74" s="96"/>
      <c r="D74" s="20"/>
      <c r="H74" s="87"/>
    </row>
    <row r="75" spans="1:11" x14ac:dyDescent="0.45">
      <c r="A75" s="3"/>
      <c r="B75" s="96"/>
      <c r="D75" s="20"/>
      <c r="G75" s="86"/>
      <c r="H75" s="87"/>
    </row>
    <row r="76" spans="1:11" x14ac:dyDescent="0.45">
      <c r="A76" s="3"/>
      <c r="B76" s="96"/>
      <c r="D76" s="20"/>
      <c r="G76" s="84"/>
      <c r="H76" s="87"/>
    </row>
    <row r="77" spans="1:11" x14ac:dyDescent="0.45">
      <c r="A77" s="3"/>
      <c r="B77" s="96"/>
      <c r="D77" s="20"/>
      <c r="H77" s="87"/>
    </row>
    <row r="78" spans="1:11" x14ac:dyDescent="0.45">
      <c r="A78" s="3"/>
      <c r="B78" s="96"/>
      <c r="D78" s="20"/>
      <c r="H78" s="87"/>
    </row>
    <row r="79" spans="1:11" x14ac:dyDescent="0.45">
      <c r="A79" s="47"/>
      <c r="B79" s="96"/>
      <c r="D79" s="20"/>
      <c r="H79" s="87"/>
    </row>
    <row r="80" spans="1:11" x14ac:dyDescent="0.45">
      <c r="A80" s="47"/>
      <c r="B80" s="96"/>
      <c r="D80" s="20"/>
      <c r="H80" s="87"/>
    </row>
    <row r="81" spans="1:8" x14ac:dyDescent="0.45">
      <c r="A81" s="47"/>
      <c r="B81" s="96"/>
      <c r="D81" s="20"/>
      <c r="H81" s="87"/>
    </row>
    <row r="82" spans="1:8" x14ac:dyDescent="0.45">
      <c r="A82" s="147"/>
      <c r="B82" s="147"/>
      <c r="C82" s="147"/>
      <c r="D82" s="147"/>
      <c r="E82" s="147"/>
      <c r="F82" s="147"/>
      <c r="G82" s="147"/>
      <c r="H82" s="147"/>
    </row>
    <row r="83" spans="1:8" x14ac:dyDescent="0.45">
      <c r="A83" s="137"/>
      <c r="B83" s="137"/>
      <c r="C83" s="137"/>
      <c r="D83" s="137"/>
      <c r="E83" s="137"/>
      <c r="F83" s="137"/>
      <c r="G83" s="143"/>
      <c r="H83" s="137"/>
    </row>
    <row r="84" spans="1:8" x14ac:dyDescent="0.45">
      <c r="A84" s="14" t="s">
        <v>4</v>
      </c>
      <c r="D84" s="20"/>
      <c r="H84" s="22"/>
    </row>
    <row r="90" spans="1:8" x14ac:dyDescent="0.45">
      <c r="G90" s="86"/>
      <c r="H90" s="60"/>
    </row>
    <row r="91" spans="1:8" x14ac:dyDescent="0.45">
      <c r="G91" s="86"/>
      <c r="H91" s="61"/>
    </row>
    <row r="92" spans="1:8" x14ac:dyDescent="0.45">
      <c r="G92" s="86"/>
      <c r="H92" s="62"/>
    </row>
    <row r="93" spans="1:8" x14ac:dyDescent="0.45">
      <c r="F93" s="5"/>
      <c r="G93" s="12"/>
      <c r="H93" s="60"/>
    </row>
    <row r="94" spans="1:8" x14ac:dyDescent="0.45">
      <c r="F94" s="5"/>
      <c r="G94" s="12"/>
      <c r="H94" s="62"/>
    </row>
    <row r="95" spans="1:8" x14ac:dyDescent="0.45">
      <c r="F95" s="5"/>
      <c r="G95" s="12"/>
      <c r="H95" s="61"/>
    </row>
    <row r="96" spans="1:8" x14ac:dyDescent="0.45">
      <c r="F96" s="5"/>
      <c r="G96" s="12"/>
      <c r="H96" s="60"/>
    </row>
    <row r="97" spans="6:8" x14ac:dyDescent="0.45">
      <c r="F97" s="5"/>
      <c r="G97" s="5"/>
      <c r="H97" s="85"/>
    </row>
    <row r="98" spans="6:8" x14ac:dyDescent="0.45">
      <c r="F98" s="5"/>
      <c r="G98" s="59"/>
      <c r="H98" s="85"/>
    </row>
    <row r="99" spans="6:8" x14ac:dyDescent="0.45">
      <c r="F99" s="5"/>
      <c r="G99" s="5"/>
      <c r="H99" s="7"/>
    </row>
    <row r="100" spans="6:8" x14ac:dyDescent="0.45">
      <c r="F100" s="5"/>
      <c r="G100" s="5"/>
      <c r="H100" s="85"/>
    </row>
    <row r="101" spans="6:8" x14ac:dyDescent="0.45">
      <c r="F101" s="5"/>
      <c r="G101" s="5"/>
      <c r="H101" s="7"/>
    </row>
    <row r="102" spans="6:8" x14ac:dyDescent="0.45">
      <c r="F102" s="5"/>
      <c r="G102" s="5"/>
      <c r="H102" s="85"/>
    </row>
    <row r="103" spans="6:8" x14ac:dyDescent="0.45">
      <c r="F103" s="5"/>
      <c r="G103" s="5"/>
      <c r="H103" s="85"/>
    </row>
    <row r="104" spans="6:8" x14ac:dyDescent="0.45">
      <c r="F104" s="5"/>
      <c r="G104" s="5"/>
      <c r="H104" s="85"/>
    </row>
    <row r="105" spans="6:8" x14ac:dyDescent="0.45">
      <c r="F105" s="5"/>
      <c r="G105" s="5"/>
      <c r="H105" s="85"/>
    </row>
    <row r="106" spans="6:8" x14ac:dyDescent="0.45">
      <c r="F106" s="5"/>
      <c r="G106" s="5"/>
      <c r="H106" s="85"/>
    </row>
    <row r="107" spans="6:8" x14ac:dyDescent="0.45">
      <c r="F107" s="5"/>
      <c r="G107" s="5"/>
      <c r="H107" s="85"/>
    </row>
    <row r="108" spans="6:8" x14ac:dyDescent="0.45">
      <c r="F108" s="5"/>
      <c r="G108" s="5"/>
      <c r="H108" s="85"/>
    </row>
    <row r="109" spans="6:8" x14ac:dyDescent="0.45">
      <c r="F109" s="5"/>
      <c r="G109" s="5"/>
      <c r="H109" s="85"/>
    </row>
    <row r="110" spans="6:8" x14ac:dyDescent="0.45">
      <c r="F110" s="5"/>
      <c r="G110" s="5"/>
      <c r="H110" s="85"/>
    </row>
  </sheetData>
  <mergeCells count="11">
    <mergeCell ref="A44:H44"/>
    <mergeCell ref="A45:H45"/>
    <mergeCell ref="A46:H46"/>
    <mergeCell ref="A50:E50"/>
    <mergeCell ref="A82:H82"/>
    <mergeCell ref="A40:H40"/>
    <mergeCell ref="A2:H2"/>
    <mergeCell ref="A3:H3"/>
    <mergeCell ref="A4:H4"/>
    <mergeCell ref="A8:E8"/>
    <mergeCell ref="A39:H39"/>
  </mergeCells>
  <pageMargins left="0.94488188976377996" right="0.23622047244094499" top="0.59055118110236204" bottom="0.15748031496063" header="0" footer="0.15748031496063"/>
  <pageSetup paperSize="9" scale="85" firstPageNumber="2" orientation="portrait" useFirstPageNumber="1" r:id="rId1"/>
  <headerFooter alignWithMargins="0"/>
  <rowBreaks count="1" manualBreakCount="1">
    <brk id="4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="90" zoomScaleNormal="90" zoomScaleSheetLayoutView="100" workbookViewId="0">
      <selection activeCell="M9" sqref="M9"/>
    </sheetView>
  </sheetViews>
  <sheetFormatPr defaultColWidth="9.33203125" defaultRowHeight="21.75" customHeight="1" x14ac:dyDescent="0.45"/>
  <cols>
    <col min="1" max="2" width="3.5" style="5" customWidth="1"/>
    <col min="3" max="3" width="4.33203125" style="5" customWidth="1"/>
    <col min="4" max="4" width="6" style="5" customWidth="1"/>
    <col min="5" max="5" width="40.33203125" style="5" customWidth="1"/>
    <col min="6" max="6" width="12.5" style="10" customWidth="1"/>
    <col min="7" max="7" width="23.1640625" style="11" customWidth="1"/>
    <col min="8" max="8" width="23.1640625" style="12" customWidth="1"/>
    <col min="9" max="9" width="9.33203125" style="142"/>
    <col min="10" max="16384" width="9.33203125" style="5"/>
  </cols>
  <sheetData>
    <row r="1" spans="1:8" ht="21.75" customHeight="1" x14ac:dyDescent="0.45">
      <c r="A1" s="6"/>
      <c r="B1" s="6"/>
      <c r="C1" s="6"/>
      <c r="D1" s="6"/>
      <c r="E1" s="6"/>
      <c r="F1" s="21"/>
      <c r="G1" s="29"/>
      <c r="H1" s="9">
        <v>4</v>
      </c>
    </row>
    <row r="2" spans="1:8" ht="21.75" customHeight="1" x14ac:dyDescent="0.45">
      <c r="A2" s="152" t="str">
        <f>+'Page 2-3'!A2:H2</f>
        <v>บริษัท  ซีเอสพี สตีลเซ็นเตอร์ จำกัด (มหาชน)</v>
      </c>
      <c r="B2" s="152"/>
      <c r="C2" s="152"/>
      <c r="D2" s="152"/>
      <c r="E2" s="152"/>
      <c r="F2" s="152"/>
      <c r="G2" s="152"/>
      <c r="H2" s="152"/>
    </row>
    <row r="3" spans="1:8" ht="21.75" customHeight="1" x14ac:dyDescent="0.45">
      <c r="A3" s="153" t="s">
        <v>49</v>
      </c>
      <c r="B3" s="153"/>
      <c r="C3" s="153"/>
      <c r="D3" s="153"/>
      <c r="E3" s="153"/>
      <c r="F3" s="153"/>
      <c r="G3" s="153"/>
      <c r="H3" s="153"/>
    </row>
    <row r="4" spans="1:8" ht="21.75" customHeight="1" x14ac:dyDescent="0.45">
      <c r="A4" s="153" t="s">
        <v>115</v>
      </c>
      <c r="B4" s="153"/>
      <c r="C4" s="153"/>
      <c r="D4" s="153"/>
      <c r="E4" s="153"/>
      <c r="F4" s="153"/>
      <c r="G4" s="153"/>
      <c r="H4" s="153"/>
    </row>
    <row r="5" spans="1:8" ht="21.75" customHeight="1" x14ac:dyDescent="0.45">
      <c r="A5" s="154" t="s">
        <v>22</v>
      </c>
      <c r="B5" s="154"/>
      <c r="C5" s="154"/>
      <c r="D5" s="154"/>
      <c r="E5" s="154"/>
      <c r="F5" s="154"/>
      <c r="G5" s="154"/>
      <c r="H5" s="154"/>
    </row>
    <row r="6" spans="1:8" ht="21.75" customHeight="1" x14ac:dyDescent="0.45">
      <c r="A6" s="13"/>
      <c r="B6" s="13"/>
      <c r="C6" s="13"/>
      <c r="D6" s="13"/>
      <c r="E6" s="13"/>
      <c r="F6" s="146" t="s">
        <v>16</v>
      </c>
      <c r="G6" s="50">
        <v>2560</v>
      </c>
      <c r="H6" s="50">
        <v>2559</v>
      </c>
    </row>
    <row r="7" spans="1:8" ht="21.75" customHeight="1" x14ac:dyDescent="0.45">
      <c r="F7" s="144"/>
      <c r="G7" s="54"/>
      <c r="H7" s="44"/>
    </row>
    <row r="8" spans="1:8" ht="21.75" customHeight="1" x14ac:dyDescent="0.45">
      <c r="A8" s="5" t="s">
        <v>35</v>
      </c>
      <c r="F8" s="144"/>
      <c r="G8" s="54"/>
      <c r="H8" s="37"/>
    </row>
    <row r="9" spans="1:8" ht="21.75" customHeight="1" x14ac:dyDescent="0.45">
      <c r="B9" s="3" t="s">
        <v>8</v>
      </c>
      <c r="F9" s="144"/>
      <c r="G9" s="132">
        <v>620934167.42999995</v>
      </c>
      <c r="H9" s="132">
        <v>546009434.53999996</v>
      </c>
    </row>
    <row r="10" spans="1:8" ht="21.75" customHeight="1" x14ac:dyDescent="0.45">
      <c r="B10" s="3" t="s">
        <v>45</v>
      </c>
      <c r="C10" s="6"/>
      <c r="D10" s="6"/>
      <c r="E10" s="6"/>
      <c r="F10" s="21"/>
      <c r="G10" s="132">
        <v>413918.42999999993</v>
      </c>
      <c r="H10" s="132">
        <v>50837.4</v>
      </c>
    </row>
    <row r="11" spans="1:8" ht="21.75" customHeight="1" x14ac:dyDescent="0.45">
      <c r="A11" s="3"/>
      <c r="C11" s="3" t="s">
        <v>34</v>
      </c>
      <c r="D11" s="6"/>
      <c r="E11" s="6"/>
      <c r="F11" s="21"/>
      <c r="G11" s="33">
        <f>SUM(G9:G10)</f>
        <v>621348085.8599999</v>
      </c>
      <c r="H11" s="33">
        <f>SUM(H9:H10)</f>
        <v>546060271.93999994</v>
      </c>
    </row>
    <row r="12" spans="1:8" ht="21.75" customHeight="1" x14ac:dyDescent="0.45">
      <c r="A12" s="3" t="s">
        <v>36</v>
      </c>
      <c r="B12" s="3"/>
      <c r="C12" s="6"/>
      <c r="D12" s="6"/>
      <c r="E12" s="6"/>
      <c r="F12" s="21"/>
      <c r="G12" s="26"/>
      <c r="H12" s="87"/>
    </row>
    <row r="13" spans="1:8" ht="21.75" customHeight="1" x14ac:dyDescent="0.45">
      <c r="B13" s="3" t="s">
        <v>9</v>
      </c>
      <c r="C13" s="6"/>
      <c r="D13" s="6"/>
      <c r="E13" s="7"/>
      <c r="F13" s="21"/>
      <c r="G13" s="26">
        <v>579857666.71000004</v>
      </c>
      <c r="H13" s="26">
        <v>471991499.30000001</v>
      </c>
    </row>
    <row r="14" spans="1:8" ht="21.75" customHeight="1" x14ac:dyDescent="0.45">
      <c r="B14" s="3" t="s">
        <v>27</v>
      </c>
      <c r="C14" s="8"/>
      <c r="D14" s="6"/>
      <c r="E14" s="85"/>
      <c r="F14" s="21"/>
      <c r="G14" s="26">
        <v>5701519.3499999996</v>
      </c>
      <c r="H14" s="26">
        <v>6081756.6399999997</v>
      </c>
    </row>
    <row r="15" spans="1:8" ht="21.75" customHeight="1" x14ac:dyDescent="0.45">
      <c r="B15" s="3" t="s">
        <v>28</v>
      </c>
      <c r="C15" s="8"/>
      <c r="D15" s="6"/>
      <c r="E15" s="85"/>
      <c r="F15" s="21"/>
      <c r="G15" s="26">
        <v>19339878.219999999</v>
      </c>
      <c r="H15" s="26">
        <v>21791908.370000001</v>
      </c>
    </row>
    <row r="16" spans="1:8" ht="21.75" customHeight="1" x14ac:dyDescent="0.45">
      <c r="B16" s="3" t="s">
        <v>71</v>
      </c>
      <c r="C16" s="8"/>
      <c r="D16" s="6"/>
      <c r="E16" s="85"/>
      <c r="F16" s="21"/>
      <c r="G16" s="26">
        <v>610898.27</v>
      </c>
      <c r="H16" s="26">
        <v>567523.13</v>
      </c>
    </row>
    <row r="17" spans="1:9" ht="21.75" customHeight="1" x14ac:dyDescent="0.45">
      <c r="A17" s="3"/>
      <c r="B17" s="5" t="s">
        <v>29</v>
      </c>
      <c r="C17" s="8"/>
      <c r="D17" s="6"/>
      <c r="E17" s="85"/>
      <c r="F17" s="21"/>
      <c r="G17" s="26">
        <v>128334.77</v>
      </c>
      <c r="H17" s="26">
        <v>64014.47</v>
      </c>
    </row>
    <row r="18" spans="1:9" ht="21.75" customHeight="1" x14ac:dyDescent="0.45">
      <c r="B18" s="5" t="s">
        <v>32</v>
      </c>
      <c r="C18" s="8"/>
      <c r="D18" s="6"/>
      <c r="E18" s="85"/>
      <c r="F18" s="21"/>
      <c r="G18" s="26">
        <v>7251956.8899999997</v>
      </c>
      <c r="H18" s="26">
        <v>6876353.0999999996</v>
      </c>
    </row>
    <row r="19" spans="1:9" ht="21.75" customHeight="1" x14ac:dyDescent="0.45">
      <c r="A19" s="3"/>
      <c r="B19" s="3"/>
      <c r="C19" s="3" t="s">
        <v>38</v>
      </c>
      <c r="D19" s="6"/>
      <c r="E19" s="85"/>
      <c r="F19" s="21"/>
      <c r="G19" s="33">
        <f>SUM(G13:G18)</f>
        <v>612890254.21000004</v>
      </c>
      <c r="H19" s="33">
        <f>SUM(H13:H18)</f>
        <v>507373055.01000005</v>
      </c>
    </row>
    <row r="20" spans="1:9" ht="21.75" customHeight="1" x14ac:dyDescent="0.45">
      <c r="A20" s="5" t="s">
        <v>128</v>
      </c>
      <c r="B20" s="3"/>
      <c r="C20" s="8"/>
      <c r="D20" s="6"/>
      <c r="E20" s="85"/>
      <c r="F20" s="21"/>
      <c r="G20" s="26">
        <f>G11-G19</f>
        <v>8457831.6499998569</v>
      </c>
      <c r="H20" s="26">
        <f>H11-H19</f>
        <v>38687216.929999888</v>
      </c>
    </row>
    <row r="21" spans="1:9" ht="21.75" customHeight="1" x14ac:dyDescent="0.45">
      <c r="A21" s="5" t="s">
        <v>101</v>
      </c>
      <c r="B21" s="3"/>
      <c r="C21" s="6"/>
      <c r="D21" s="6"/>
      <c r="E21" s="6"/>
      <c r="F21" s="21"/>
      <c r="G21" s="26">
        <v>29078.520000000299</v>
      </c>
      <c r="H21" s="26">
        <v>-3482580.24</v>
      </c>
    </row>
    <row r="22" spans="1:9" ht="21.75" customHeight="1" x14ac:dyDescent="0.45">
      <c r="A22" s="3" t="s">
        <v>120</v>
      </c>
      <c r="B22" s="3"/>
      <c r="C22" s="6"/>
      <c r="D22" s="6"/>
      <c r="E22" s="6"/>
      <c r="F22" s="21"/>
      <c r="G22" s="133">
        <f>SUM(G20:G21)</f>
        <v>8486910.1699998565</v>
      </c>
      <c r="H22" s="133">
        <f>SUM(H20:H21)</f>
        <v>35204636.689999886</v>
      </c>
    </row>
    <row r="23" spans="1:9" ht="21.75" customHeight="1" x14ac:dyDescent="0.45">
      <c r="A23" s="3" t="s">
        <v>82</v>
      </c>
      <c r="B23" s="3"/>
      <c r="C23" s="6"/>
      <c r="D23" s="6"/>
      <c r="E23" s="6"/>
      <c r="F23" s="21"/>
      <c r="G23" s="26">
        <v>0</v>
      </c>
      <c r="H23" s="26">
        <v>0</v>
      </c>
    </row>
    <row r="24" spans="1:9" ht="21.75" customHeight="1" thickBot="1" x14ac:dyDescent="0.5">
      <c r="A24" s="3" t="s">
        <v>105</v>
      </c>
      <c r="B24" s="3"/>
      <c r="C24" s="6"/>
      <c r="D24" s="6"/>
      <c r="E24" s="6"/>
      <c r="F24" s="21"/>
      <c r="G24" s="135">
        <f>SUM(G22:G23)</f>
        <v>8486910.1699998565</v>
      </c>
      <c r="H24" s="135">
        <f>SUM(H22:H23)</f>
        <v>35204636.689999886</v>
      </c>
    </row>
    <row r="25" spans="1:9" ht="21.75" customHeight="1" thickTop="1" x14ac:dyDescent="0.45">
      <c r="A25" s="3"/>
      <c r="B25" s="3"/>
      <c r="C25" s="6"/>
      <c r="D25" s="6"/>
      <c r="E25" s="6"/>
      <c r="F25" s="21"/>
      <c r="G25" s="24"/>
      <c r="H25" s="85"/>
    </row>
    <row r="26" spans="1:9" ht="21.75" customHeight="1" x14ac:dyDescent="0.45">
      <c r="A26" s="3"/>
      <c r="B26" s="3"/>
      <c r="C26" s="6"/>
      <c r="D26" s="6"/>
      <c r="E26" s="6"/>
      <c r="F26" s="21"/>
      <c r="G26" s="85"/>
      <c r="H26" s="85"/>
    </row>
    <row r="27" spans="1:9" ht="21.75" customHeight="1" x14ac:dyDescent="0.45">
      <c r="A27" s="3" t="s">
        <v>121</v>
      </c>
      <c r="B27" s="3"/>
      <c r="C27" s="6"/>
      <c r="D27" s="6"/>
      <c r="E27" s="6"/>
      <c r="F27" s="21">
        <v>17</v>
      </c>
      <c r="G27" s="24">
        <f>+G22/G28</f>
        <v>1.7104883913041036E-2</v>
      </c>
      <c r="H27" s="24">
        <f>+H22/H28</f>
        <v>7.0952939494025938E-2</v>
      </c>
    </row>
    <row r="28" spans="1:9" s="6" customFormat="1" ht="21.75" customHeight="1" x14ac:dyDescent="0.45">
      <c r="A28" s="3" t="s">
        <v>24</v>
      </c>
      <c r="B28" s="3"/>
      <c r="F28" s="21"/>
      <c r="G28" s="88">
        <v>496168826</v>
      </c>
      <c r="H28" s="88">
        <v>496168826</v>
      </c>
      <c r="I28" s="142"/>
    </row>
    <row r="29" spans="1:9" s="6" customFormat="1" ht="21.75" customHeight="1" x14ac:dyDescent="0.45">
      <c r="F29" s="21"/>
      <c r="G29" s="12"/>
      <c r="H29" s="5"/>
      <c r="I29" s="142"/>
    </row>
    <row r="30" spans="1:9" s="6" customFormat="1" ht="21.75" customHeight="1" x14ac:dyDescent="0.45">
      <c r="F30" s="21"/>
      <c r="G30" s="5"/>
      <c r="H30" s="55" t="s">
        <v>92</v>
      </c>
      <c r="I30" s="142"/>
    </row>
    <row r="31" spans="1:9" s="6" customFormat="1" ht="21.75" customHeight="1" x14ac:dyDescent="0.45">
      <c r="F31" s="21"/>
      <c r="G31" s="5"/>
      <c r="H31" s="56"/>
      <c r="I31" s="142"/>
    </row>
    <row r="32" spans="1:9" s="6" customFormat="1" ht="21.75" customHeight="1" x14ac:dyDescent="0.45">
      <c r="F32" s="21"/>
      <c r="G32" s="5"/>
      <c r="H32" s="56"/>
      <c r="I32" s="142"/>
    </row>
    <row r="33" spans="1:9" s="6" customFormat="1" ht="21.75" customHeight="1" x14ac:dyDescent="0.45">
      <c r="I33" s="142"/>
    </row>
    <row r="34" spans="1:9" s="6" customFormat="1" ht="21.75" customHeight="1" x14ac:dyDescent="0.45">
      <c r="I34" s="142"/>
    </row>
    <row r="35" spans="1:9" s="6" customFormat="1" ht="21.75" customHeight="1" x14ac:dyDescent="0.45">
      <c r="I35" s="142"/>
    </row>
    <row r="36" spans="1:9" s="6" customFormat="1" ht="21.75" customHeight="1" x14ac:dyDescent="0.45">
      <c r="F36" s="21"/>
      <c r="G36" s="5"/>
      <c r="H36" s="56"/>
      <c r="I36" s="142"/>
    </row>
    <row r="37" spans="1:9" s="6" customFormat="1" ht="21.75" customHeight="1" x14ac:dyDescent="0.45">
      <c r="F37" s="21"/>
      <c r="G37" s="5"/>
      <c r="H37" s="56"/>
      <c r="I37" s="142"/>
    </row>
    <row r="38" spans="1:9" s="6" customFormat="1" ht="21.75" customHeight="1" x14ac:dyDescent="0.45">
      <c r="A38" s="5"/>
      <c r="F38" s="21"/>
      <c r="G38" s="5"/>
      <c r="H38" s="5"/>
      <c r="I38" s="142"/>
    </row>
    <row r="39" spans="1:9" s="6" customFormat="1" ht="21.75" customHeight="1" x14ac:dyDescent="0.45">
      <c r="F39" s="21"/>
      <c r="G39" s="5"/>
      <c r="H39" s="85"/>
      <c r="I39" s="142"/>
    </row>
    <row r="40" spans="1:9" ht="21.75" customHeight="1" x14ac:dyDescent="0.45">
      <c r="A40" s="147"/>
      <c r="B40" s="147"/>
      <c r="C40" s="147"/>
      <c r="D40" s="147"/>
      <c r="E40" s="147"/>
      <c r="F40" s="147"/>
      <c r="G40" s="147"/>
      <c r="H40" s="147"/>
    </row>
    <row r="41" spans="1:9" ht="21.75" customHeight="1" x14ac:dyDescent="0.45">
      <c r="A41" s="147"/>
      <c r="B41" s="147"/>
      <c r="C41" s="147"/>
      <c r="D41" s="147"/>
      <c r="E41" s="147"/>
      <c r="F41" s="147"/>
      <c r="G41" s="147"/>
      <c r="H41" s="147"/>
    </row>
    <row r="43" spans="1:9" ht="21.75" customHeight="1" x14ac:dyDescent="0.45">
      <c r="A43" s="3" t="s">
        <v>4</v>
      </c>
    </row>
  </sheetData>
  <mergeCells count="6">
    <mergeCell ref="A41:H41"/>
    <mergeCell ref="A2:H2"/>
    <mergeCell ref="A3:H3"/>
    <mergeCell ref="A4:H4"/>
    <mergeCell ref="A5:H5"/>
    <mergeCell ref="A40:H40"/>
  </mergeCells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28" zoomScale="90" zoomScaleNormal="90" zoomScaleSheetLayoutView="100" workbookViewId="0">
      <selection activeCell="G35" sqref="G35"/>
    </sheetView>
  </sheetViews>
  <sheetFormatPr defaultColWidth="9.33203125" defaultRowHeight="21.75" customHeight="1" x14ac:dyDescent="0.45"/>
  <cols>
    <col min="1" max="2" width="3.5" style="5" customWidth="1"/>
    <col min="3" max="3" width="4.33203125" style="5" customWidth="1"/>
    <col min="4" max="4" width="6" style="5" customWidth="1"/>
    <col min="5" max="5" width="40.33203125" style="5" customWidth="1"/>
    <col min="6" max="6" width="12.5" style="10" customWidth="1"/>
    <col min="7" max="7" width="23.1640625" style="11" customWidth="1"/>
    <col min="8" max="8" width="23.1640625" style="12" customWidth="1"/>
    <col min="9" max="9" width="19.1640625" style="85" bestFit="1" customWidth="1"/>
    <col min="10" max="16384" width="9.33203125" style="5"/>
  </cols>
  <sheetData>
    <row r="1" spans="1:9" ht="21.75" customHeight="1" x14ac:dyDescent="0.45">
      <c r="A1" s="6"/>
      <c r="B1" s="6"/>
      <c r="C1" s="6"/>
      <c r="D1" s="6"/>
      <c r="E1" s="6"/>
      <c r="F1" s="21"/>
      <c r="G1" s="29"/>
      <c r="H1" s="9">
        <v>5</v>
      </c>
    </row>
    <row r="2" spans="1:9" ht="21.75" customHeight="1" x14ac:dyDescent="0.45">
      <c r="A2" s="152" t="str">
        <f>+'Page 4'!A2:H2</f>
        <v>บริษัท  ซีเอสพี สตีลเซ็นเตอร์ จำกัด (มหาชน)</v>
      </c>
      <c r="B2" s="152"/>
      <c r="C2" s="152"/>
      <c r="D2" s="152"/>
      <c r="E2" s="152"/>
      <c r="F2" s="152"/>
      <c r="G2" s="152"/>
      <c r="H2" s="152"/>
      <c r="I2" s="47"/>
    </row>
    <row r="3" spans="1:9" ht="21.75" customHeight="1" x14ac:dyDescent="0.45">
      <c r="A3" s="153" t="s">
        <v>49</v>
      </c>
      <c r="B3" s="153"/>
      <c r="C3" s="153"/>
      <c r="D3" s="153"/>
      <c r="E3" s="153"/>
      <c r="F3" s="153"/>
      <c r="G3" s="153"/>
      <c r="H3" s="153"/>
      <c r="I3" s="47"/>
    </row>
    <row r="4" spans="1:9" ht="21.75" customHeight="1" x14ac:dyDescent="0.45">
      <c r="A4" s="153" t="s">
        <v>116</v>
      </c>
      <c r="B4" s="153"/>
      <c r="C4" s="153"/>
      <c r="D4" s="153"/>
      <c r="E4" s="153"/>
      <c r="F4" s="153"/>
      <c r="G4" s="153"/>
      <c r="H4" s="153"/>
    </row>
    <row r="5" spans="1:9" ht="21.75" customHeight="1" x14ac:dyDescent="0.45">
      <c r="A5" s="154" t="s">
        <v>22</v>
      </c>
      <c r="B5" s="154"/>
      <c r="C5" s="154"/>
      <c r="D5" s="154"/>
      <c r="E5" s="154"/>
      <c r="F5" s="154"/>
      <c r="G5" s="154"/>
      <c r="H5" s="154"/>
    </row>
    <row r="6" spans="1:9" ht="21.75" customHeight="1" x14ac:dyDescent="0.45">
      <c r="A6" s="13"/>
      <c r="B6" s="13"/>
      <c r="C6" s="13"/>
      <c r="D6" s="13"/>
      <c r="E6" s="13"/>
      <c r="F6" s="146" t="s">
        <v>16</v>
      </c>
      <c r="G6" s="50">
        <v>2560</v>
      </c>
      <c r="H6" s="50">
        <v>2559</v>
      </c>
    </row>
    <row r="7" spans="1:9" ht="21.75" customHeight="1" x14ac:dyDescent="0.45">
      <c r="F7" s="144"/>
      <c r="G7" s="54"/>
      <c r="H7" s="44"/>
    </row>
    <row r="8" spans="1:9" ht="21.75" customHeight="1" x14ac:dyDescent="0.45">
      <c r="A8" s="5" t="s">
        <v>35</v>
      </c>
      <c r="F8" s="144"/>
      <c r="G8" s="54"/>
      <c r="H8" s="37"/>
    </row>
    <row r="9" spans="1:9" ht="21.75" customHeight="1" x14ac:dyDescent="0.45">
      <c r="B9" s="3" t="s">
        <v>8</v>
      </c>
      <c r="F9" s="144"/>
      <c r="G9" s="132">
        <v>1432956846.1399999</v>
      </c>
      <c r="H9" s="132">
        <v>1475702483.2</v>
      </c>
      <c r="I9" s="6"/>
    </row>
    <row r="10" spans="1:9" ht="21.75" customHeight="1" x14ac:dyDescent="0.45">
      <c r="B10" s="3" t="s">
        <v>43</v>
      </c>
      <c r="F10" s="144"/>
      <c r="G10" s="132">
        <v>1080630.0900000001</v>
      </c>
      <c r="H10" s="132">
        <v>0</v>
      </c>
      <c r="I10" s="6"/>
    </row>
    <row r="11" spans="1:9" ht="21.75" customHeight="1" x14ac:dyDescent="0.45">
      <c r="B11" s="3" t="s">
        <v>45</v>
      </c>
      <c r="C11" s="6"/>
      <c r="D11" s="6"/>
      <c r="E11" s="6"/>
      <c r="F11" s="21"/>
      <c r="G11" s="132">
        <v>994646.96999999986</v>
      </c>
      <c r="H11" s="132">
        <v>66651.649999999994</v>
      </c>
      <c r="I11" s="6"/>
    </row>
    <row r="12" spans="1:9" ht="21.75" customHeight="1" x14ac:dyDescent="0.45">
      <c r="A12" s="3"/>
      <c r="C12" s="3" t="s">
        <v>34</v>
      </c>
      <c r="D12" s="6"/>
      <c r="E12" s="6"/>
      <c r="F12" s="21"/>
      <c r="G12" s="33">
        <f>SUM(G9:G11)</f>
        <v>1435032123.1999998</v>
      </c>
      <c r="H12" s="33">
        <f>SUM(H9:H11)</f>
        <v>1475769134.8500001</v>
      </c>
      <c r="I12" s="6"/>
    </row>
    <row r="13" spans="1:9" ht="21.75" customHeight="1" x14ac:dyDescent="0.45">
      <c r="A13" s="3" t="s">
        <v>36</v>
      </c>
      <c r="B13" s="3"/>
      <c r="C13" s="6"/>
      <c r="D13" s="6"/>
      <c r="E13" s="6"/>
      <c r="F13" s="21"/>
      <c r="G13" s="26"/>
      <c r="H13" s="87"/>
      <c r="I13" s="6"/>
    </row>
    <row r="14" spans="1:9" ht="21.75" customHeight="1" x14ac:dyDescent="0.45">
      <c r="B14" s="3" t="s">
        <v>9</v>
      </c>
      <c r="C14" s="6"/>
      <c r="D14" s="6"/>
      <c r="E14" s="7"/>
      <c r="F14" s="21"/>
      <c r="G14" s="26">
        <v>1273130886.5</v>
      </c>
      <c r="H14" s="132">
        <v>1326648523.28</v>
      </c>
      <c r="I14" s="6"/>
    </row>
    <row r="15" spans="1:9" ht="21.75" customHeight="1" x14ac:dyDescent="0.45">
      <c r="B15" s="3" t="s">
        <v>27</v>
      </c>
      <c r="C15" s="8"/>
      <c r="D15" s="6"/>
      <c r="E15" s="85"/>
      <c r="F15" s="21"/>
      <c r="G15" s="26">
        <v>12510897.780000001</v>
      </c>
      <c r="H15" s="26">
        <v>13582152.41</v>
      </c>
      <c r="I15" s="6"/>
    </row>
    <row r="16" spans="1:9" ht="21.75" customHeight="1" x14ac:dyDescent="0.45">
      <c r="B16" s="3" t="s">
        <v>28</v>
      </c>
      <c r="C16" s="8"/>
      <c r="D16" s="6"/>
      <c r="E16" s="85"/>
      <c r="F16" s="21"/>
      <c r="G16" s="26">
        <v>38547622.539999977</v>
      </c>
      <c r="H16" s="26">
        <v>44497722.57</v>
      </c>
      <c r="I16" s="6"/>
    </row>
    <row r="17" spans="1:9" ht="21.75" hidden="1" customHeight="1" x14ac:dyDescent="0.45">
      <c r="B17" s="3" t="s">
        <v>37</v>
      </c>
      <c r="C17" s="8"/>
      <c r="D17" s="6"/>
      <c r="E17" s="85"/>
      <c r="F17" s="21">
        <v>5.3</v>
      </c>
      <c r="G17" s="26"/>
      <c r="H17" s="26"/>
      <c r="I17" s="97"/>
    </row>
    <row r="18" spans="1:9" ht="21.75" customHeight="1" x14ac:dyDescent="0.45">
      <c r="B18" s="3" t="s">
        <v>71</v>
      </c>
      <c r="C18" s="8"/>
      <c r="D18" s="6"/>
      <c r="E18" s="85"/>
      <c r="F18" s="21"/>
      <c r="G18" s="26">
        <v>0</v>
      </c>
      <c r="H18" s="132">
        <v>5340794.0999999996</v>
      </c>
      <c r="I18" s="6"/>
    </row>
    <row r="19" spans="1:9" ht="21.75" customHeight="1" x14ac:dyDescent="0.45">
      <c r="A19" s="3"/>
      <c r="B19" s="5" t="s">
        <v>29</v>
      </c>
      <c r="C19" s="8"/>
      <c r="D19" s="6"/>
      <c r="E19" s="85"/>
      <c r="F19" s="21"/>
      <c r="G19" s="26">
        <v>684529.02</v>
      </c>
      <c r="H19" s="26">
        <v>350093.09000000078</v>
      </c>
      <c r="I19" s="6"/>
    </row>
    <row r="20" spans="1:9" ht="21.75" customHeight="1" x14ac:dyDescent="0.45">
      <c r="B20" s="5" t="s">
        <v>32</v>
      </c>
      <c r="C20" s="8"/>
      <c r="D20" s="6"/>
      <c r="E20" s="85"/>
      <c r="F20" s="21"/>
      <c r="G20" s="26">
        <v>14960169.609999999</v>
      </c>
      <c r="H20" s="26">
        <v>16928143.170000002</v>
      </c>
      <c r="I20" s="6"/>
    </row>
    <row r="21" spans="1:9" ht="21.75" customHeight="1" x14ac:dyDescent="0.45">
      <c r="A21" s="3"/>
      <c r="B21" s="3"/>
      <c r="C21" s="3" t="s">
        <v>38</v>
      </c>
      <c r="D21" s="6"/>
      <c r="E21" s="85"/>
      <c r="F21" s="21"/>
      <c r="G21" s="33">
        <f>SUM(G14:G20)</f>
        <v>1339834105.4499998</v>
      </c>
      <c r="H21" s="33">
        <f>SUM(H14:H20)</f>
        <v>1407347428.6199999</v>
      </c>
      <c r="I21" s="141"/>
    </row>
    <row r="22" spans="1:9" ht="21.75" customHeight="1" x14ac:dyDescent="0.45">
      <c r="A22" s="5" t="s">
        <v>128</v>
      </c>
      <c r="B22" s="3"/>
      <c r="C22" s="8"/>
      <c r="D22" s="6"/>
      <c r="E22" s="85"/>
      <c r="F22" s="21"/>
      <c r="G22" s="26">
        <f>G12-G21</f>
        <v>95198017.75</v>
      </c>
      <c r="H22" s="26">
        <f>H12-H21</f>
        <v>68421706.230000257</v>
      </c>
      <c r="I22" s="141"/>
    </row>
    <row r="23" spans="1:9" ht="21.75" customHeight="1" x14ac:dyDescent="0.45">
      <c r="A23" s="5" t="s">
        <v>101</v>
      </c>
      <c r="B23" s="3"/>
      <c r="C23" s="6"/>
      <c r="D23" s="6"/>
      <c r="E23" s="6"/>
      <c r="F23" s="21">
        <v>16</v>
      </c>
      <c r="G23" s="26">
        <v>53727.74</v>
      </c>
      <c r="H23" s="26">
        <v>-3421119.54</v>
      </c>
      <c r="I23" s="6"/>
    </row>
    <row r="24" spans="1:9" ht="21.75" customHeight="1" x14ac:dyDescent="0.45">
      <c r="A24" s="3" t="s">
        <v>120</v>
      </c>
      <c r="B24" s="3"/>
      <c r="C24" s="6"/>
      <c r="D24" s="6"/>
      <c r="E24" s="6"/>
      <c r="F24" s="21"/>
      <c r="G24" s="134">
        <f>SUM(G22:G23)</f>
        <v>95251745.489999995</v>
      </c>
      <c r="H24" s="134">
        <f>SUM(H22:H23)</f>
        <v>65000586.690000258</v>
      </c>
      <c r="I24" s="6"/>
    </row>
    <row r="25" spans="1:9" ht="21.75" customHeight="1" x14ac:dyDescent="0.45">
      <c r="A25" s="3" t="s">
        <v>82</v>
      </c>
      <c r="B25" s="3"/>
      <c r="C25" s="6"/>
      <c r="D25" s="6"/>
      <c r="E25" s="6"/>
      <c r="F25" s="21"/>
      <c r="G25" s="26">
        <v>0</v>
      </c>
      <c r="H25" s="87">
        <v>0</v>
      </c>
      <c r="I25" s="6"/>
    </row>
    <row r="26" spans="1:9" ht="21.75" customHeight="1" thickBot="1" x14ac:dyDescent="0.5">
      <c r="A26" s="3" t="s">
        <v>105</v>
      </c>
      <c r="B26" s="3"/>
      <c r="C26" s="6"/>
      <c r="D26" s="6"/>
      <c r="E26" s="6"/>
      <c r="F26" s="21"/>
      <c r="G26" s="135">
        <f>SUM(G24:G25)</f>
        <v>95251745.489999995</v>
      </c>
      <c r="H26" s="135">
        <f>SUM(H24:H25)</f>
        <v>65000586.690000258</v>
      </c>
      <c r="I26" s="6"/>
    </row>
    <row r="27" spans="1:9" ht="21.75" customHeight="1" thickTop="1" x14ac:dyDescent="0.45">
      <c r="A27" s="3"/>
      <c r="B27" s="3"/>
      <c r="C27" s="6"/>
      <c r="D27" s="6"/>
      <c r="E27" s="6"/>
      <c r="F27" s="21"/>
      <c r="G27" s="24"/>
      <c r="H27" s="85"/>
      <c r="I27" s="6"/>
    </row>
    <row r="28" spans="1:9" ht="21.75" customHeight="1" x14ac:dyDescent="0.45">
      <c r="A28" s="3"/>
      <c r="B28" s="3"/>
      <c r="C28" s="6"/>
      <c r="D28" s="6"/>
      <c r="E28" s="6"/>
      <c r="F28" s="21"/>
      <c r="G28" s="85"/>
      <c r="H28" s="85"/>
      <c r="I28" s="6"/>
    </row>
    <row r="29" spans="1:9" ht="21.75" customHeight="1" x14ac:dyDescent="0.45">
      <c r="A29" s="3" t="s">
        <v>121</v>
      </c>
      <c r="B29" s="3"/>
      <c r="C29" s="6"/>
      <c r="D29" s="6"/>
      <c r="E29" s="6"/>
      <c r="F29" s="21">
        <v>17</v>
      </c>
      <c r="G29" s="24">
        <f>+G24/G30</f>
        <v>0.19197446614673044</v>
      </c>
      <c r="H29" s="24">
        <f>+H24/H30</f>
        <v>0.13100497911974876</v>
      </c>
      <c r="I29" s="6"/>
    </row>
    <row r="30" spans="1:9" s="6" customFormat="1" ht="21.75" customHeight="1" x14ac:dyDescent="0.45">
      <c r="A30" s="3" t="s">
        <v>24</v>
      </c>
      <c r="B30" s="3"/>
      <c r="F30" s="21"/>
      <c r="G30" s="88">
        <v>496168826</v>
      </c>
      <c r="H30" s="88">
        <v>496168826</v>
      </c>
      <c r="I30" s="30"/>
    </row>
    <row r="31" spans="1:9" s="6" customFormat="1" ht="21.75" customHeight="1" x14ac:dyDescent="0.45">
      <c r="F31" s="21"/>
      <c r="G31" s="12"/>
      <c r="H31" s="5"/>
      <c r="I31" s="30"/>
    </row>
    <row r="32" spans="1:9" s="6" customFormat="1" ht="21.75" customHeight="1" x14ac:dyDescent="0.45">
      <c r="F32" s="21"/>
      <c r="G32" s="5"/>
      <c r="H32" s="55" t="s">
        <v>92</v>
      </c>
      <c r="I32" s="31"/>
    </row>
    <row r="33" spans="1:9" s="6" customFormat="1" ht="21.75" customHeight="1" x14ac:dyDescent="0.45">
      <c r="F33" s="21"/>
      <c r="G33" s="5"/>
      <c r="H33" s="56"/>
      <c r="I33" s="31"/>
    </row>
    <row r="34" spans="1:9" s="6" customFormat="1" ht="21.75" customHeight="1" x14ac:dyDescent="0.45">
      <c r="F34" s="21"/>
      <c r="G34" s="40"/>
      <c r="H34" s="56"/>
      <c r="I34" s="31"/>
    </row>
    <row r="35" spans="1:9" s="6" customFormat="1" ht="21.75" customHeight="1" x14ac:dyDescent="0.45">
      <c r="I35" s="43"/>
    </row>
    <row r="36" spans="1:9" s="6" customFormat="1" ht="21.75" customHeight="1" x14ac:dyDescent="0.45">
      <c r="I36" s="43"/>
    </row>
    <row r="37" spans="1:9" s="6" customFormat="1" ht="21.75" customHeight="1" x14ac:dyDescent="0.45">
      <c r="I37" s="43"/>
    </row>
    <row r="38" spans="1:9" s="6" customFormat="1" ht="21.75" customHeight="1" x14ac:dyDescent="0.45">
      <c r="F38" s="21"/>
      <c r="G38" s="5"/>
      <c r="H38" s="56"/>
      <c r="I38" s="31"/>
    </row>
    <row r="39" spans="1:9" s="6" customFormat="1" ht="21.75" customHeight="1" x14ac:dyDescent="0.45">
      <c r="F39" s="21"/>
      <c r="G39" s="5"/>
      <c r="H39" s="56"/>
      <c r="I39" s="31"/>
    </row>
    <row r="40" spans="1:9" s="6" customFormat="1" ht="21.75" customHeight="1" x14ac:dyDescent="0.45">
      <c r="A40" s="5"/>
      <c r="F40" s="21"/>
      <c r="G40" s="5"/>
      <c r="H40" s="5"/>
      <c r="I40" s="30"/>
    </row>
    <row r="41" spans="1:9" s="6" customFormat="1" ht="21.75" customHeight="1" x14ac:dyDescent="0.45">
      <c r="F41" s="21"/>
      <c r="G41" s="5"/>
      <c r="H41" s="85"/>
      <c r="I41" s="30"/>
    </row>
    <row r="42" spans="1:9" ht="21.75" customHeight="1" x14ac:dyDescent="0.45">
      <c r="A42" s="147"/>
      <c r="B42" s="147"/>
      <c r="C42" s="147"/>
      <c r="D42" s="147"/>
      <c r="E42" s="147"/>
      <c r="F42" s="147"/>
      <c r="G42" s="147"/>
      <c r="H42" s="147"/>
    </row>
    <row r="43" spans="1:9" ht="21.75" customHeight="1" x14ac:dyDescent="0.45">
      <c r="A43" s="147"/>
      <c r="B43" s="147"/>
      <c r="C43" s="147"/>
      <c r="D43" s="147"/>
      <c r="E43" s="147"/>
      <c r="F43" s="147"/>
      <c r="G43" s="147"/>
      <c r="H43" s="147"/>
    </row>
    <row r="45" spans="1:9" ht="21.75" customHeight="1" x14ac:dyDescent="0.45">
      <c r="A45" s="3" t="s">
        <v>4</v>
      </c>
    </row>
  </sheetData>
  <mergeCells count="6">
    <mergeCell ref="A43:H43"/>
    <mergeCell ref="A2:H2"/>
    <mergeCell ref="A3:H3"/>
    <mergeCell ref="A4:H4"/>
    <mergeCell ref="A5:H5"/>
    <mergeCell ref="A42:H42"/>
  </mergeCells>
  <pageMargins left="0.94488188976377963" right="0.23622047244094491" top="0.59055118110236227" bottom="0.15748031496062992" header="0" footer="0.15748031496062992"/>
  <pageSetup paperSize="9" scale="85" firstPageNumber="2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E19" zoomScale="85" zoomScaleNormal="85" zoomScaleSheetLayoutView="70" workbookViewId="0">
      <selection activeCell="L7" sqref="L7"/>
    </sheetView>
  </sheetViews>
  <sheetFormatPr defaultColWidth="9.33203125" defaultRowHeight="21.75" x14ac:dyDescent="0.45"/>
  <cols>
    <col min="1" max="1" width="7.1640625" style="5" customWidth="1"/>
    <col min="2" max="2" width="12.5" style="5" customWidth="1"/>
    <col min="3" max="3" width="29.33203125" style="5" customWidth="1"/>
    <col min="4" max="4" width="10" style="5" customWidth="1"/>
    <col min="5" max="8" width="24.33203125" style="12" customWidth="1"/>
    <col min="9" max="9" width="24.33203125" style="5" customWidth="1"/>
    <col min="10" max="10" width="6.83203125" style="5" customWidth="1"/>
    <col min="11" max="11" width="6" style="5" bestFit="1" customWidth="1"/>
    <col min="12" max="13" width="18" style="12" bestFit="1" customWidth="1"/>
    <col min="14" max="14" width="9.33203125" style="12"/>
    <col min="15" max="16384" width="9.33203125" style="5"/>
  </cols>
  <sheetData>
    <row r="1" spans="1:14" x14ac:dyDescent="0.45">
      <c r="A1" s="153" t="str">
        <f>+'Page 5'!A2:H2</f>
        <v>บริษัท  ซีเอสพี สตีลเซ็นเตอร์ จำกัด (มหาชน)</v>
      </c>
      <c r="B1" s="153"/>
      <c r="C1" s="153"/>
      <c r="D1" s="153"/>
      <c r="E1" s="153"/>
      <c r="F1" s="153"/>
      <c r="G1" s="153"/>
      <c r="H1" s="153"/>
      <c r="I1" s="153"/>
    </row>
    <row r="2" spans="1:14" x14ac:dyDescent="0.45">
      <c r="A2" s="153" t="s">
        <v>23</v>
      </c>
      <c r="B2" s="153"/>
      <c r="C2" s="153"/>
      <c r="D2" s="153"/>
      <c r="E2" s="153"/>
      <c r="F2" s="153"/>
      <c r="G2" s="153"/>
      <c r="H2" s="153"/>
      <c r="I2" s="153"/>
    </row>
    <row r="3" spans="1:14" x14ac:dyDescent="0.45">
      <c r="A3" s="153" t="s">
        <v>116</v>
      </c>
      <c r="B3" s="153"/>
      <c r="C3" s="153"/>
      <c r="D3" s="153"/>
      <c r="E3" s="153"/>
      <c r="F3" s="153"/>
      <c r="G3" s="153"/>
      <c r="H3" s="153"/>
      <c r="I3" s="153"/>
    </row>
    <row r="4" spans="1:14" x14ac:dyDescent="0.45">
      <c r="A4" s="67"/>
      <c r="B4" s="68"/>
      <c r="C4" s="67"/>
      <c r="D4" s="67"/>
      <c r="E4" s="67"/>
      <c r="F4" s="67"/>
      <c r="G4" s="37"/>
      <c r="H4" s="37"/>
      <c r="I4" s="69" t="s">
        <v>22</v>
      </c>
    </row>
    <row r="5" spans="1:14" x14ac:dyDescent="0.45">
      <c r="A5" s="70"/>
      <c r="B5" s="70"/>
      <c r="C5" s="70"/>
      <c r="D5" s="70"/>
      <c r="E5" s="66" t="s">
        <v>7</v>
      </c>
      <c r="F5" s="66" t="s">
        <v>20</v>
      </c>
      <c r="G5" s="155" t="s">
        <v>46</v>
      </c>
      <c r="H5" s="155"/>
      <c r="I5" s="72"/>
    </row>
    <row r="6" spans="1:14" x14ac:dyDescent="0.45">
      <c r="A6" s="8"/>
      <c r="B6" s="8"/>
      <c r="C6" s="8"/>
      <c r="D6" s="73" t="s">
        <v>16</v>
      </c>
      <c r="E6" s="73" t="s">
        <v>52</v>
      </c>
      <c r="F6" s="73" t="s">
        <v>33</v>
      </c>
      <c r="G6" s="73" t="s">
        <v>26</v>
      </c>
      <c r="H6" s="71" t="s">
        <v>44</v>
      </c>
      <c r="I6" s="74" t="s">
        <v>13</v>
      </c>
    </row>
    <row r="7" spans="1:14" x14ac:dyDescent="0.45">
      <c r="A7" s="75"/>
      <c r="B7" s="75"/>
      <c r="C7" s="75"/>
      <c r="D7" s="68"/>
      <c r="E7" s="68" t="s">
        <v>53</v>
      </c>
      <c r="F7" s="68"/>
      <c r="G7" s="68" t="s">
        <v>40</v>
      </c>
      <c r="H7" s="68"/>
      <c r="I7" s="76"/>
    </row>
    <row r="8" spans="1:14" x14ac:dyDescent="0.45">
      <c r="B8" s="8"/>
      <c r="C8" s="8"/>
      <c r="D8" s="8"/>
      <c r="E8" s="25"/>
      <c r="F8" s="25"/>
      <c r="G8" s="25"/>
      <c r="H8" s="25"/>
      <c r="I8" s="25"/>
    </row>
    <row r="9" spans="1:14" s="51" customFormat="1" x14ac:dyDescent="0.45">
      <c r="A9" s="53" t="s">
        <v>117</v>
      </c>
      <c r="C9" s="53"/>
      <c r="D9" s="35"/>
      <c r="E9" s="87">
        <v>496168826</v>
      </c>
      <c r="F9" s="87">
        <v>100086821.56999999</v>
      </c>
      <c r="G9" s="87">
        <v>34550000</v>
      </c>
      <c r="H9" s="87">
        <v>96281588.769999921</v>
      </c>
      <c r="I9" s="87">
        <f>SUM(E9:H9)</f>
        <v>727087236.33999991</v>
      </c>
      <c r="K9" s="77"/>
      <c r="L9" s="52"/>
      <c r="M9" s="52"/>
      <c r="N9" s="52"/>
    </row>
    <row r="10" spans="1:14" s="51" customFormat="1" x14ac:dyDescent="0.45">
      <c r="A10" s="5" t="s">
        <v>93</v>
      </c>
      <c r="C10" s="53"/>
      <c r="D10" s="35"/>
      <c r="E10" s="87"/>
      <c r="F10" s="87"/>
      <c r="G10" s="87"/>
      <c r="H10" s="87"/>
      <c r="I10" s="90"/>
      <c r="L10" s="52"/>
      <c r="M10" s="52"/>
      <c r="N10" s="52"/>
    </row>
    <row r="11" spans="1:14" s="51" customFormat="1" x14ac:dyDescent="0.45">
      <c r="A11" s="5" t="s">
        <v>86</v>
      </c>
      <c r="C11" s="53"/>
      <c r="D11" s="35">
        <v>18</v>
      </c>
      <c r="E11" s="89">
        <v>0</v>
      </c>
      <c r="F11" s="89">
        <v>0</v>
      </c>
      <c r="G11" s="89">
        <v>0</v>
      </c>
      <c r="H11" s="89">
        <v>-49616882.599999301</v>
      </c>
      <c r="I11" s="87">
        <f>SUM(E11:H11)</f>
        <v>-49616882.599999301</v>
      </c>
      <c r="L11" s="52"/>
      <c r="M11" s="52"/>
      <c r="N11" s="52"/>
    </row>
    <row r="12" spans="1:14" s="51" customFormat="1" x14ac:dyDescent="0.45">
      <c r="A12" s="53" t="s">
        <v>105</v>
      </c>
      <c r="C12" s="63"/>
      <c r="D12" s="35"/>
      <c r="E12" s="87">
        <v>0</v>
      </c>
      <c r="F12" s="87">
        <v>0</v>
      </c>
      <c r="G12" s="87">
        <v>0</v>
      </c>
      <c r="H12" s="87">
        <f>+'Page 5'!G26</f>
        <v>95251745.489999995</v>
      </c>
      <c r="I12" s="87">
        <f>SUM(E12:H12)</f>
        <v>95251745.489999995</v>
      </c>
      <c r="L12" s="52"/>
      <c r="M12" s="52"/>
      <c r="N12" s="52"/>
    </row>
    <row r="13" spans="1:14" s="51" customFormat="1" ht="22.5" thickBot="1" x14ac:dyDescent="0.5">
      <c r="A13" s="53" t="s">
        <v>118</v>
      </c>
      <c r="C13" s="53"/>
      <c r="D13" s="35"/>
      <c r="E13" s="92">
        <f>SUM(E9:E12)</f>
        <v>496168826</v>
      </c>
      <c r="F13" s="92">
        <f>SUM(F9:F12)</f>
        <v>100086821.56999999</v>
      </c>
      <c r="G13" s="92">
        <f>SUM(G9:G12)</f>
        <v>34550000</v>
      </c>
      <c r="H13" s="92">
        <f>SUM(H9:H12)</f>
        <v>141916451.66000062</v>
      </c>
      <c r="I13" s="92">
        <f>SUM(I9:I12)</f>
        <v>772722099.23000062</v>
      </c>
      <c r="K13" s="77">
        <f>+I13-'Page 2-3'!G72</f>
        <v>0</v>
      </c>
      <c r="L13" s="52"/>
      <c r="M13" s="52"/>
      <c r="N13" s="52"/>
    </row>
    <row r="14" spans="1:14" s="51" customFormat="1" ht="22.5" thickTop="1" x14ac:dyDescent="0.45">
      <c r="A14" s="5"/>
      <c r="C14" s="53"/>
      <c r="D14" s="35"/>
      <c r="E14" s="87"/>
      <c r="F14" s="87"/>
      <c r="G14" s="87"/>
      <c r="H14" s="87"/>
      <c r="I14" s="87"/>
      <c r="K14" s="77"/>
      <c r="L14" s="95"/>
      <c r="M14" s="95"/>
      <c r="N14" s="95"/>
    </row>
    <row r="15" spans="1:14" s="51" customFormat="1" x14ac:dyDescent="0.45">
      <c r="A15" s="5"/>
      <c r="C15" s="53"/>
      <c r="D15" s="35"/>
      <c r="E15" s="87"/>
      <c r="F15" s="87"/>
      <c r="G15" s="87"/>
      <c r="H15" s="87"/>
      <c r="I15" s="87"/>
      <c r="K15" s="77"/>
      <c r="L15" s="95"/>
      <c r="M15" s="95"/>
      <c r="N15" s="95"/>
    </row>
    <row r="16" spans="1:14" s="51" customFormat="1" x14ac:dyDescent="0.45">
      <c r="A16" s="53" t="s">
        <v>102</v>
      </c>
      <c r="C16" s="53"/>
      <c r="D16" s="35"/>
      <c r="E16" s="87">
        <v>496168826</v>
      </c>
      <c r="F16" s="87">
        <v>100086821.57000001</v>
      </c>
      <c r="G16" s="87">
        <v>28550000</v>
      </c>
      <c r="H16" s="87">
        <v>-13270312.33</v>
      </c>
      <c r="I16" s="87">
        <f>SUM(E16:H16)</f>
        <v>611535335.24000001</v>
      </c>
      <c r="K16" s="77"/>
      <c r="L16" s="95"/>
      <c r="M16" s="95"/>
      <c r="N16" s="95"/>
    </row>
    <row r="17" spans="1:14" s="51" customFormat="1" x14ac:dyDescent="0.45">
      <c r="A17" s="5" t="s">
        <v>93</v>
      </c>
      <c r="C17" s="53"/>
      <c r="D17" s="35"/>
      <c r="E17" s="87"/>
      <c r="F17" s="87"/>
      <c r="G17" s="87"/>
      <c r="H17" s="87"/>
      <c r="I17" s="87"/>
      <c r="K17" s="77"/>
      <c r="L17" s="95"/>
      <c r="M17" s="95"/>
      <c r="N17" s="95"/>
    </row>
    <row r="18" spans="1:14" s="51" customFormat="1" x14ac:dyDescent="0.45">
      <c r="A18" s="53" t="s">
        <v>105</v>
      </c>
      <c r="C18" s="53"/>
      <c r="D18" s="35"/>
      <c r="E18" s="89">
        <v>0</v>
      </c>
      <c r="F18" s="89">
        <v>0</v>
      </c>
      <c r="G18" s="89">
        <v>0</v>
      </c>
      <c r="H18" s="89">
        <f>+'Page 5'!H26</f>
        <v>65000586.690000258</v>
      </c>
      <c r="I18" s="87">
        <f>SUM(E18:H18)</f>
        <v>65000586.690000258</v>
      </c>
      <c r="L18" s="95"/>
      <c r="M18" s="95"/>
      <c r="N18" s="95"/>
    </row>
    <row r="19" spans="1:14" s="51" customFormat="1" ht="22.5" thickBot="1" x14ac:dyDescent="0.5">
      <c r="A19" s="53" t="s">
        <v>103</v>
      </c>
      <c r="C19" s="53"/>
      <c r="D19" s="35"/>
      <c r="E19" s="92">
        <v>496168826</v>
      </c>
      <c r="F19" s="92">
        <v>100086821.57000001</v>
      </c>
      <c r="G19" s="92">
        <v>28550000</v>
      </c>
      <c r="H19" s="92">
        <f>SUM(H16:H18)</f>
        <v>51730274.36000026</v>
      </c>
      <c r="I19" s="92">
        <f>SUM(E19:H19)</f>
        <v>676535921.93000031</v>
      </c>
      <c r="K19" s="77">
        <f>+I19-676535921.93</f>
        <v>0</v>
      </c>
      <c r="L19" s="52"/>
      <c r="M19" s="52"/>
      <c r="N19" s="52"/>
    </row>
    <row r="20" spans="1:14" s="51" customFormat="1" ht="22.5" thickTop="1" x14ac:dyDescent="0.45">
      <c r="A20" s="5"/>
      <c r="B20" s="53"/>
      <c r="C20" s="53"/>
      <c r="D20" s="53"/>
      <c r="E20" s="27"/>
      <c r="F20" s="27"/>
      <c r="G20" s="27"/>
      <c r="I20" s="34"/>
      <c r="K20" s="77"/>
      <c r="L20" s="52"/>
      <c r="M20" s="52"/>
      <c r="N20" s="52"/>
    </row>
    <row r="21" spans="1:14" s="51" customFormat="1" x14ac:dyDescent="0.45">
      <c r="A21" s="5"/>
      <c r="B21" s="53"/>
      <c r="C21" s="53"/>
      <c r="D21" s="53"/>
      <c r="E21" s="87"/>
      <c r="F21" s="87"/>
      <c r="G21" s="87"/>
      <c r="I21" s="98" t="s">
        <v>92</v>
      </c>
      <c r="K21" s="77"/>
      <c r="L21" s="95"/>
      <c r="M21" s="95"/>
      <c r="N21" s="95"/>
    </row>
    <row r="22" spans="1:14" s="51" customFormat="1" x14ac:dyDescent="0.45">
      <c r="A22" s="5"/>
      <c r="B22" s="53"/>
      <c r="C22" s="53"/>
      <c r="D22" s="53"/>
      <c r="E22" s="87"/>
      <c r="F22" s="87"/>
      <c r="G22" s="87"/>
      <c r="I22" s="91"/>
      <c r="K22" s="77"/>
      <c r="L22" s="95"/>
      <c r="M22" s="95"/>
      <c r="N22" s="95"/>
    </row>
    <row r="23" spans="1:14" s="51" customFormat="1" x14ac:dyDescent="0.45">
      <c r="A23" s="5"/>
      <c r="B23" s="53"/>
      <c r="C23" s="53"/>
      <c r="D23" s="53"/>
      <c r="E23" s="87"/>
      <c r="F23" s="87"/>
      <c r="G23" s="87"/>
      <c r="I23" s="91"/>
      <c r="K23" s="77"/>
      <c r="L23" s="95"/>
      <c r="M23" s="95"/>
      <c r="N23" s="95"/>
    </row>
    <row r="24" spans="1:14" s="51" customFormat="1" x14ac:dyDescent="0.45">
      <c r="A24" s="5"/>
      <c r="B24" s="53"/>
      <c r="C24" s="53"/>
      <c r="D24" s="53"/>
      <c r="E24" s="87"/>
      <c r="F24" s="87"/>
      <c r="G24" s="87"/>
      <c r="I24" s="91"/>
      <c r="K24" s="77"/>
      <c r="L24" s="95"/>
      <c r="M24" s="95"/>
      <c r="N24" s="95"/>
    </row>
    <row r="25" spans="1:14" s="51" customFormat="1" x14ac:dyDescent="0.45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77"/>
      <c r="L25" s="52"/>
      <c r="M25" s="52"/>
      <c r="N25" s="52"/>
    </row>
    <row r="26" spans="1:14" s="51" customFormat="1" x14ac:dyDescent="0.45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77"/>
      <c r="L26" s="52"/>
      <c r="M26" s="52"/>
      <c r="N26" s="52"/>
    </row>
    <row r="27" spans="1:14" x14ac:dyDescent="0.45">
      <c r="A27" s="14" t="s">
        <v>4</v>
      </c>
      <c r="E27" s="32"/>
      <c r="F27" s="32"/>
      <c r="G27" s="32"/>
      <c r="H27" s="64"/>
      <c r="J27" s="65">
        <v>6</v>
      </c>
    </row>
    <row r="28" spans="1:14" x14ac:dyDescent="0.45">
      <c r="E28" s="32"/>
      <c r="F28" s="32"/>
      <c r="G28" s="32"/>
      <c r="H28" s="32"/>
    </row>
    <row r="29" spans="1:14" x14ac:dyDescent="0.45">
      <c r="A29" s="16"/>
      <c r="G29" s="78"/>
      <c r="H29" s="78"/>
      <c r="I29" s="16"/>
    </row>
    <row r="30" spans="1:14" x14ac:dyDescent="0.45">
      <c r="G30" s="78"/>
      <c r="H30" s="78"/>
      <c r="I30" s="16"/>
    </row>
    <row r="31" spans="1:14" x14ac:dyDescent="0.45">
      <c r="E31" s="147"/>
      <c r="F31" s="147"/>
      <c r="G31" s="147"/>
      <c r="H31" s="147"/>
      <c r="I31" s="147"/>
      <c r="J31" s="147"/>
    </row>
    <row r="32" spans="1:14" x14ac:dyDescent="0.45">
      <c r="E32" s="147"/>
      <c r="F32" s="147"/>
      <c r="G32" s="147"/>
      <c r="H32" s="147"/>
      <c r="I32" s="147"/>
      <c r="J32" s="147"/>
    </row>
    <row r="33" spans="7:7" x14ac:dyDescent="0.45">
      <c r="G33" s="2"/>
    </row>
    <row r="34" spans="7:7" x14ac:dyDescent="0.45">
      <c r="G34" s="2"/>
    </row>
    <row r="35" spans="7:7" x14ac:dyDescent="0.45">
      <c r="G35" s="2"/>
    </row>
    <row r="36" spans="7:7" x14ac:dyDescent="0.45">
      <c r="G36" s="2"/>
    </row>
    <row r="37" spans="7:7" x14ac:dyDescent="0.45">
      <c r="G37" s="2"/>
    </row>
    <row r="38" spans="7:7" x14ac:dyDescent="0.45">
      <c r="G38" s="2"/>
    </row>
    <row r="39" spans="7:7" x14ac:dyDescent="0.45">
      <c r="G39" s="2"/>
    </row>
    <row r="82" spans="1:1" x14ac:dyDescent="0.45">
      <c r="A82" s="38"/>
    </row>
    <row r="86" spans="1:1" x14ac:dyDescent="0.45">
      <c r="A86" s="5" t="s">
        <v>54</v>
      </c>
    </row>
    <row r="87" spans="1:1" x14ac:dyDescent="0.45">
      <c r="A87" s="5" t="s">
        <v>55</v>
      </c>
    </row>
  </sheetData>
  <mergeCells count="8">
    <mergeCell ref="A26:J26"/>
    <mergeCell ref="A25:J25"/>
    <mergeCell ref="E31:J31"/>
    <mergeCell ref="E32:J32"/>
    <mergeCell ref="A1:I1"/>
    <mergeCell ref="A2:I2"/>
    <mergeCell ref="A3:I3"/>
    <mergeCell ref="G5:H5"/>
  </mergeCells>
  <phoneticPr fontId="5" type="noConversion"/>
  <pageMargins left="0.78740157480314965" right="0" top="0.78740157480314965" bottom="7.874015748031496E-2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view="pageBreakPreview" topLeftCell="A54" zoomScale="85" zoomScaleNormal="85" zoomScaleSheetLayoutView="85" workbookViewId="0">
      <selection activeCell="G59" sqref="G59"/>
    </sheetView>
  </sheetViews>
  <sheetFormatPr defaultColWidth="9.33203125" defaultRowHeight="21.75" x14ac:dyDescent="0.45"/>
  <cols>
    <col min="1" max="1" width="2.33203125" style="106" customWidth="1"/>
    <col min="2" max="2" width="2" style="106" customWidth="1"/>
    <col min="3" max="3" width="72.33203125" style="106" customWidth="1"/>
    <col min="4" max="4" width="10.33203125" style="106" customWidth="1"/>
    <col min="5" max="6" width="18.33203125" style="106" customWidth="1"/>
    <col min="7" max="7" width="10.5" style="106" bestFit="1" customWidth="1"/>
    <col min="8" max="8" width="17.83203125" style="106" bestFit="1" customWidth="1"/>
    <col min="9" max="16384" width="9.33203125" style="106"/>
  </cols>
  <sheetData>
    <row r="1" spans="1:8" s="101" customFormat="1" x14ac:dyDescent="0.45">
      <c r="F1" s="101">
        <v>7</v>
      </c>
    </row>
    <row r="2" spans="1:8" s="101" customFormat="1" x14ac:dyDescent="0.45">
      <c r="A2" s="148" t="s">
        <v>14</v>
      </c>
      <c r="B2" s="148"/>
      <c r="C2" s="148"/>
      <c r="D2" s="148"/>
      <c r="E2" s="148"/>
      <c r="F2" s="148"/>
    </row>
    <row r="3" spans="1:8" s="102" customFormat="1" x14ac:dyDescent="0.45">
      <c r="A3" s="148" t="s">
        <v>2</v>
      </c>
      <c r="B3" s="148"/>
      <c r="C3" s="148"/>
      <c r="D3" s="148"/>
      <c r="E3" s="148"/>
      <c r="F3" s="148"/>
    </row>
    <row r="4" spans="1:8" s="102" customFormat="1" x14ac:dyDescent="0.45">
      <c r="A4" s="148" t="s">
        <v>116</v>
      </c>
      <c r="B4" s="148"/>
      <c r="C4" s="148"/>
      <c r="D4" s="148"/>
      <c r="E4" s="148"/>
      <c r="F4" s="148"/>
    </row>
    <row r="5" spans="1:8" s="101" customFormat="1" x14ac:dyDescent="0.45">
      <c r="A5" s="103"/>
      <c r="B5" s="103"/>
      <c r="C5" s="103"/>
      <c r="D5" s="103"/>
      <c r="E5" s="103"/>
      <c r="F5" s="39" t="s">
        <v>22</v>
      </c>
    </row>
    <row r="6" spans="1:8" x14ac:dyDescent="0.45">
      <c r="A6" s="104"/>
      <c r="B6" s="104"/>
      <c r="C6" s="104"/>
      <c r="D6" s="4" t="s">
        <v>16</v>
      </c>
      <c r="E6" s="4">
        <v>2560</v>
      </c>
      <c r="F6" s="4">
        <v>2559</v>
      </c>
      <c r="G6" s="105"/>
      <c r="H6" s="105"/>
    </row>
    <row r="7" spans="1:8" x14ac:dyDescent="0.45">
      <c r="A7" s="107"/>
      <c r="B7" s="107"/>
      <c r="C7" s="107"/>
      <c r="D7" s="100"/>
      <c r="E7" s="100"/>
      <c r="F7" s="48"/>
      <c r="G7" s="105"/>
      <c r="H7" s="105"/>
    </row>
    <row r="8" spans="1:8" s="109" customFormat="1" x14ac:dyDescent="0.45">
      <c r="A8" s="108" t="s">
        <v>21</v>
      </c>
      <c r="B8" s="108"/>
      <c r="C8" s="108"/>
      <c r="E8" s="110"/>
      <c r="F8" s="111"/>
      <c r="G8" s="105"/>
      <c r="H8" s="105"/>
    </row>
    <row r="9" spans="1:8" s="109" customFormat="1" x14ac:dyDescent="0.45">
      <c r="B9" s="108" t="s">
        <v>119</v>
      </c>
      <c r="C9" s="108"/>
      <c r="E9" s="112">
        <f>+'Page 5'!G22</f>
        <v>95198017.75</v>
      </c>
      <c r="F9" s="112">
        <v>68421706.230000257</v>
      </c>
      <c r="G9" s="136"/>
      <c r="H9" s="105"/>
    </row>
    <row r="10" spans="1:8" s="109" customFormat="1" x14ac:dyDescent="0.45">
      <c r="B10" s="113" t="s">
        <v>122</v>
      </c>
      <c r="C10" s="113"/>
      <c r="E10" s="112"/>
      <c r="F10" s="112"/>
      <c r="G10" s="105"/>
      <c r="H10" s="105"/>
    </row>
    <row r="11" spans="1:8" s="109" customFormat="1" x14ac:dyDescent="0.45">
      <c r="B11" s="113"/>
      <c r="C11" s="113" t="s">
        <v>87</v>
      </c>
      <c r="E11" s="112"/>
      <c r="F11" s="112"/>
      <c r="G11" s="105"/>
      <c r="H11" s="105"/>
    </row>
    <row r="12" spans="1:8" s="109" customFormat="1" x14ac:dyDescent="0.45">
      <c r="C12" s="113" t="s">
        <v>123</v>
      </c>
      <c r="E12" s="114">
        <v>-7077452.9500000002</v>
      </c>
      <c r="F12" s="114">
        <v>1482198.77</v>
      </c>
      <c r="G12" s="105"/>
      <c r="H12" s="105"/>
    </row>
    <row r="13" spans="1:8" s="109" customFormat="1" x14ac:dyDescent="0.45">
      <c r="C13" s="113" t="s">
        <v>98</v>
      </c>
      <c r="E13" s="112">
        <v>3154979.16</v>
      </c>
      <c r="F13" s="112">
        <v>-22060744.850000001</v>
      </c>
      <c r="G13" s="105"/>
      <c r="H13" s="105"/>
    </row>
    <row r="14" spans="1:8" s="109" customFormat="1" x14ac:dyDescent="0.45">
      <c r="C14" s="113" t="s">
        <v>69</v>
      </c>
      <c r="E14" s="112">
        <f>13218755.64+84795.57</f>
        <v>13303551.210000001</v>
      </c>
      <c r="F14" s="112">
        <v>9505083.9700000007</v>
      </c>
      <c r="G14" s="78"/>
      <c r="H14" s="105"/>
    </row>
    <row r="15" spans="1:8" s="109" customFormat="1" x14ac:dyDescent="0.45">
      <c r="C15" s="113" t="s">
        <v>66</v>
      </c>
      <c r="E15" s="112">
        <v>-143923.24</v>
      </c>
      <c r="F15" s="112">
        <v>0</v>
      </c>
      <c r="G15" s="105"/>
      <c r="H15" s="105"/>
    </row>
    <row r="16" spans="1:8" s="109" customFormat="1" x14ac:dyDescent="0.45">
      <c r="C16" s="113" t="s">
        <v>109</v>
      </c>
      <c r="E16" s="28">
        <v>1867200.99</v>
      </c>
      <c r="F16" s="28">
        <v>6199411.2699999996</v>
      </c>
      <c r="G16" s="105"/>
      <c r="H16" s="105"/>
    </row>
    <row r="17" spans="1:8" s="109" customFormat="1" x14ac:dyDescent="0.45">
      <c r="C17" s="113" t="s">
        <v>51</v>
      </c>
      <c r="E17" s="28">
        <v>1599310.43</v>
      </c>
      <c r="F17" s="28">
        <v>1517400</v>
      </c>
      <c r="G17" s="105"/>
      <c r="H17" s="105"/>
    </row>
    <row r="18" spans="1:8" s="109" customFormat="1" x14ac:dyDescent="0.45">
      <c r="C18" s="113" t="s">
        <v>30</v>
      </c>
      <c r="E18" s="28">
        <v>-104479.95</v>
      </c>
      <c r="F18" s="28">
        <v>-56651.65</v>
      </c>
      <c r="G18" s="105"/>
      <c r="H18" s="105"/>
    </row>
    <row r="19" spans="1:8" s="109" customFormat="1" x14ac:dyDescent="0.45">
      <c r="C19" s="113" t="s">
        <v>10</v>
      </c>
      <c r="E19" s="112">
        <v>14960169.609999999</v>
      </c>
      <c r="F19" s="112">
        <v>16928143.170000002</v>
      </c>
      <c r="G19" s="105"/>
      <c r="H19" s="105"/>
    </row>
    <row r="20" spans="1:8" s="109" customFormat="1" x14ac:dyDescent="0.45">
      <c r="B20" s="101" t="s">
        <v>97</v>
      </c>
      <c r="C20" s="101"/>
      <c r="E20" s="115">
        <f>SUM(E9:E19)</f>
        <v>122757373.00999999</v>
      </c>
      <c r="F20" s="115">
        <f>SUM(F9:F19)</f>
        <v>81936546.910000265</v>
      </c>
      <c r="G20" s="105"/>
      <c r="H20" s="105"/>
    </row>
    <row r="21" spans="1:8" s="109" customFormat="1" x14ac:dyDescent="0.45">
      <c r="B21" s="101"/>
      <c r="C21" s="101" t="s">
        <v>129</v>
      </c>
      <c r="E21" s="112">
        <v>41042698.609999999</v>
      </c>
      <c r="F21" s="112">
        <v>-5193397.16</v>
      </c>
      <c r="G21" s="78"/>
      <c r="H21" s="105"/>
    </row>
    <row r="22" spans="1:8" s="109" customFormat="1" x14ac:dyDescent="0.45">
      <c r="B22" s="101"/>
      <c r="C22" s="101" t="s">
        <v>110</v>
      </c>
      <c r="E22" s="112">
        <f>-3603193.44+12918042.29+8263400+6716943.35+29329.48</f>
        <v>24324521.680000003</v>
      </c>
      <c r="F22" s="112">
        <v>136329803.91999999</v>
      </c>
      <c r="G22" s="105"/>
      <c r="H22" s="105"/>
    </row>
    <row r="23" spans="1:8" s="109" customFormat="1" x14ac:dyDescent="0.45">
      <c r="B23" s="101"/>
      <c r="C23" s="101" t="s">
        <v>124</v>
      </c>
      <c r="E23" s="112">
        <v>-35347055.740000002</v>
      </c>
      <c r="F23" s="112">
        <v>342949568.56</v>
      </c>
      <c r="G23" s="105"/>
      <c r="H23" s="105"/>
    </row>
    <row r="24" spans="1:8" s="109" customFormat="1" x14ac:dyDescent="0.45">
      <c r="B24" s="101"/>
      <c r="C24" s="101" t="s">
        <v>125</v>
      </c>
      <c r="E24" s="112">
        <v>-18199.990000000002</v>
      </c>
      <c r="F24" s="112">
        <v>0</v>
      </c>
      <c r="G24" s="105"/>
      <c r="H24" s="105"/>
    </row>
    <row r="25" spans="1:8" s="109" customFormat="1" x14ac:dyDescent="0.45">
      <c r="B25" s="101"/>
      <c r="C25" s="101" t="s">
        <v>111</v>
      </c>
      <c r="E25" s="112">
        <v>0</v>
      </c>
      <c r="F25" s="112">
        <v>357912.5</v>
      </c>
      <c r="G25" s="78"/>
      <c r="H25" s="105"/>
    </row>
    <row r="26" spans="1:8" s="109" customFormat="1" x14ac:dyDescent="0.45">
      <c r="B26" s="101"/>
      <c r="C26" s="101" t="s">
        <v>126</v>
      </c>
      <c r="E26" s="116">
        <v>-59477013.539999999</v>
      </c>
      <c r="F26" s="116">
        <v>81494425.879999995</v>
      </c>
      <c r="G26" s="105"/>
      <c r="H26" s="105"/>
    </row>
    <row r="27" spans="1:8" s="109" customFormat="1" x14ac:dyDescent="0.45">
      <c r="B27" s="101"/>
      <c r="C27" s="101" t="s">
        <v>99</v>
      </c>
      <c r="E27" s="112">
        <f>SUM(E20:E26)</f>
        <v>93282324.030000001</v>
      </c>
      <c r="F27" s="112">
        <f>SUM(F20:F26)</f>
        <v>637874860.61000025</v>
      </c>
      <c r="G27" s="105"/>
      <c r="H27" s="105"/>
    </row>
    <row r="28" spans="1:8" s="109" customFormat="1" x14ac:dyDescent="0.45">
      <c r="B28" s="101"/>
      <c r="C28" s="101" t="s">
        <v>47</v>
      </c>
      <c r="E28" s="112">
        <v>104479.95</v>
      </c>
      <c r="F28" s="112">
        <v>56651.65</v>
      </c>
      <c r="G28" s="105"/>
      <c r="H28" s="105"/>
    </row>
    <row r="29" spans="1:8" s="109" customFormat="1" x14ac:dyDescent="0.45">
      <c r="C29" s="109" t="s">
        <v>42</v>
      </c>
      <c r="E29" s="112">
        <v>-58215.45</v>
      </c>
      <c r="F29" s="112">
        <v>-5255.26</v>
      </c>
      <c r="G29" s="105"/>
      <c r="H29" s="105"/>
    </row>
    <row r="30" spans="1:8" s="105" customFormat="1" x14ac:dyDescent="0.45">
      <c r="A30" s="117" t="s">
        <v>96</v>
      </c>
      <c r="B30" s="117"/>
      <c r="C30" s="117"/>
      <c r="E30" s="118">
        <f>SUM(E27:E29)</f>
        <v>93328588.530000001</v>
      </c>
      <c r="F30" s="118">
        <f>SUM(F27:F29)</f>
        <v>637926257.00000024</v>
      </c>
    </row>
    <row r="31" spans="1:8" s="105" customFormat="1" x14ac:dyDescent="0.45">
      <c r="A31" s="117"/>
      <c r="B31" s="117"/>
      <c r="C31" s="117"/>
      <c r="E31" s="119"/>
      <c r="F31" s="111"/>
      <c r="G31" s="78"/>
    </row>
    <row r="32" spans="1:8" s="105" customFormat="1" x14ac:dyDescent="0.45">
      <c r="A32" s="117"/>
      <c r="B32" s="117"/>
      <c r="C32" s="117"/>
      <c r="E32" s="119"/>
      <c r="F32" s="99" t="s">
        <v>92</v>
      </c>
      <c r="G32" s="78"/>
    </row>
    <row r="33" spans="1:13" s="105" customFormat="1" x14ac:dyDescent="0.45">
      <c r="A33" s="117"/>
      <c r="B33" s="117"/>
      <c r="C33" s="117"/>
      <c r="E33" s="119"/>
      <c r="F33" s="99"/>
      <c r="G33" s="78"/>
    </row>
    <row r="34" spans="1:13" s="105" customFormat="1" x14ac:dyDescent="0.45">
      <c r="A34" s="117"/>
      <c r="B34" s="117"/>
      <c r="C34" s="117"/>
      <c r="E34" s="119"/>
      <c r="F34" s="99"/>
      <c r="G34" s="78"/>
    </row>
    <row r="35" spans="1:13" s="105" customFormat="1" x14ac:dyDescent="0.45">
      <c r="A35" s="117"/>
      <c r="B35" s="117"/>
      <c r="C35" s="117"/>
      <c r="E35" s="119"/>
      <c r="F35" s="99"/>
      <c r="G35" s="78"/>
    </row>
    <row r="36" spans="1:13" s="105" customFormat="1" x14ac:dyDescent="0.45">
      <c r="A36" s="117"/>
      <c r="B36" s="117"/>
      <c r="C36" s="117"/>
      <c r="E36" s="119"/>
      <c r="F36" s="111"/>
      <c r="G36" s="78"/>
    </row>
    <row r="37" spans="1:13" s="105" customFormat="1" x14ac:dyDescent="0.45">
      <c r="A37" s="117"/>
      <c r="B37" s="117"/>
      <c r="C37" s="117"/>
      <c r="E37" s="119"/>
      <c r="F37" s="36"/>
    </row>
    <row r="38" spans="1:13" s="105" customFormat="1" x14ac:dyDescent="0.45">
      <c r="A38" s="117"/>
      <c r="B38" s="117"/>
      <c r="C38" s="117"/>
      <c r="E38" s="119"/>
      <c r="F38" s="36"/>
    </row>
    <row r="39" spans="1:13" s="105" customFormat="1" x14ac:dyDescent="0.45">
      <c r="A39" s="147"/>
      <c r="B39" s="147"/>
      <c r="C39" s="147"/>
      <c r="D39" s="147"/>
      <c r="E39" s="147"/>
      <c r="F39" s="147"/>
      <c r="G39" s="43"/>
      <c r="H39" s="43"/>
      <c r="I39" s="43"/>
      <c r="J39" s="43"/>
      <c r="K39" s="43"/>
      <c r="L39" s="43"/>
      <c r="M39" s="43"/>
    </row>
    <row r="40" spans="1:13" s="105" customFormat="1" x14ac:dyDescent="0.45">
      <c r="A40" s="147"/>
      <c r="B40" s="147"/>
      <c r="C40" s="147"/>
      <c r="D40" s="147"/>
      <c r="E40" s="147"/>
      <c r="F40" s="147"/>
      <c r="G40" s="43"/>
    </row>
    <row r="41" spans="1:13" s="105" customFormat="1" x14ac:dyDescent="0.45">
      <c r="A41" s="43"/>
      <c r="B41" s="43"/>
      <c r="C41" s="43"/>
      <c r="D41" s="43"/>
      <c r="E41" s="43"/>
      <c r="F41" s="43"/>
      <c r="G41" s="43"/>
    </row>
    <row r="42" spans="1:13" s="105" customFormat="1" x14ac:dyDescent="0.45">
      <c r="A42" s="101" t="s">
        <v>4</v>
      </c>
      <c r="B42" s="117"/>
      <c r="C42" s="117"/>
      <c r="F42" s="111"/>
    </row>
    <row r="43" spans="1:13" s="109" customFormat="1" x14ac:dyDescent="0.45">
      <c r="A43" s="108"/>
      <c r="B43" s="108"/>
      <c r="C43" s="108"/>
      <c r="E43" s="120"/>
      <c r="F43" s="121">
        <v>8</v>
      </c>
      <c r="G43" s="105"/>
      <c r="H43" s="105"/>
    </row>
    <row r="44" spans="1:13" s="109" customFormat="1" x14ac:dyDescent="0.45">
      <c r="A44" s="148" t="str">
        <f>+A2</f>
        <v>บริษัท  ซีเอสพี สตีลเซ็นเตอร์ จำกัด (มหาชน)</v>
      </c>
      <c r="B44" s="148"/>
      <c r="C44" s="148"/>
      <c r="D44" s="148"/>
      <c r="E44" s="148"/>
      <c r="F44" s="148"/>
      <c r="G44" s="105"/>
      <c r="H44" s="105"/>
    </row>
    <row r="45" spans="1:13" s="109" customFormat="1" x14ac:dyDescent="0.45">
      <c r="A45" s="148" t="str">
        <f>+A3</f>
        <v>งบกระแสเงินสด</v>
      </c>
      <c r="B45" s="148"/>
      <c r="C45" s="148"/>
      <c r="D45" s="148"/>
      <c r="E45" s="148"/>
      <c r="F45" s="148"/>
      <c r="G45" s="105"/>
      <c r="H45" s="105"/>
    </row>
    <row r="46" spans="1:13" s="109" customFormat="1" x14ac:dyDescent="0.45">
      <c r="A46" s="148" t="str">
        <f>+A4</f>
        <v>สำหรับงวดหกเดือนสิ้นสุดวันที่ 30 มิถุนายน 2560</v>
      </c>
      <c r="B46" s="148"/>
      <c r="C46" s="148"/>
      <c r="D46" s="148"/>
      <c r="E46" s="148"/>
      <c r="F46" s="148"/>
      <c r="G46" s="105"/>
      <c r="H46" s="105"/>
    </row>
    <row r="47" spans="1:13" s="109" customFormat="1" x14ac:dyDescent="0.45">
      <c r="A47" s="103"/>
      <c r="B47" s="103"/>
      <c r="C47" s="103"/>
      <c r="D47" s="103"/>
      <c r="E47" s="103"/>
      <c r="F47" s="39" t="s">
        <v>22</v>
      </c>
      <c r="G47" s="105"/>
      <c r="H47" s="105"/>
    </row>
    <row r="48" spans="1:13" s="109" customFormat="1" x14ac:dyDescent="0.45">
      <c r="A48" s="104"/>
      <c r="B48" s="104"/>
      <c r="C48" s="104"/>
      <c r="D48" s="4" t="s">
        <v>16</v>
      </c>
      <c r="E48" s="4">
        <f>E6</f>
        <v>2560</v>
      </c>
      <c r="F48" s="4">
        <f>F6</f>
        <v>2559</v>
      </c>
      <c r="G48" s="105"/>
      <c r="H48" s="105"/>
    </row>
    <row r="49" spans="1:8" s="109" customFormat="1" x14ac:dyDescent="0.45">
      <c r="A49" s="107"/>
      <c r="B49" s="107"/>
      <c r="C49" s="107"/>
      <c r="D49" s="100"/>
      <c r="E49" s="100"/>
      <c r="F49" s="37"/>
      <c r="G49" s="105"/>
      <c r="H49" s="105"/>
    </row>
    <row r="50" spans="1:8" s="109" customFormat="1" x14ac:dyDescent="0.45">
      <c r="A50" s="108" t="s">
        <v>0</v>
      </c>
      <c r="B50" s="108"/>
      <c r="C50" s="108"/>
      <c r="E50" s="120"/>
      <c r="F50" s="111"/>
      <c r="G50" s="105"/>
      <c r="H50" s="105"/>
    </row>
    <row r="51" spans="1:8" s="109" customFormat="1" x14ac:dyDescent="0.45">
      <c r="B51" s="122" t="s">
        <v>108</v>
      </c>
      <c r="C51" s="122"/>
      <c r="E51" s="123">
        <v>-52499576.270000003</v>
      </c>
      <c r="F51" s="123">
        <v>-23297859.079999998</v>
      </c>
      <c r="G51" s="124"/>
      <c r="H51" s="105"/>
    </row>
    <row r="52" spans="1:8" s="109" customFormat="1" x14ac:dyDescent="0.45">
      <c r="B52" s="122" t="s">
        <v>107</v>
      </c>
      <c r="C52" s="122"/>
      <c r="E52" s="123">
        <v>143925.24</v>
      </c>
      <c r="F52" s="123">
        <v>0</v>
      </c>
      <c r="G52" s="124"/>
      <c r="H52" s="105"/>
    </row>
    <row r="53" spans="1:8" s="109" customFormat="1" x14ac:dyDescent="0.45">
      <c r="B53" s="122" t="s">
        <v>80</v>
      </c>
      <c r="C53" s="122"/>
      <c r="E53" s="123">
        <v>-119420</v>
      </c>
      <c r="F53" s="123">
        <v>0</v>
      </c>
      <c r="G53" s="124"/>
      <c r="H53" s="105"/>
    </row>
    <row r="54" spans="1:8" s="109" customFormat="1" x14ac:dyDescent="0.45">
      <c r="B54" s="122" t="s">
        <v>127</v>
      </c>
      <c r="C54" s="122"/>
      <c r="E54" s="123">
        <v>21633.56</v>
      </c>
      <c r="F54" s="123">
        <v>-5877.44</v>
      </c>
      <c r="G54" s="124"/>
      <c r="H54" s="105"/>
    </row>
    <row r="55" spans="1:8" s="109" customFormat="1" x14ac:dyDescent="0.45">
      <c r="A55" s="108" t="s">
        <v>88</v>
      </c>
      <c r="B55" s="108"/>
      <c r="E55" s="118">
        <f>SUM(E51:E54)</f>
        <v>-52453437.469999999</v>
      </c>
      <c r="F55" s="118">
        <f>SUM(F51:F54)</f>
        <v>-23303736.52</v>
      </c>
      <c r="G55" s="112"/>
      <c r="H55" s="105"/>
    </row>
    <row r="56" spans="1:8" s="109" customFormat="1" x14ac:dyDescent="0.45">
      <c r="A56" s="108"/>
      <c r="B56" s="108"/>
      <c r="C56" s="108"/>
      <c r="E56" s="112" t="s">
        <v>70</v>
      </c>
      <c r="F56" s="112" t="s">
        <v>70</v>
      </c>
      <c r="G56" s="105"/>
      <c r="H56" s="105"/>
    </row>
    <row r="57" spans="1:8" s="109" customFormat="1" x14ac:dyDescent="0.45">
      <c r="A57" s="108" t="s">
        <v>1</v>
      </c>
      <c r="B57" s="108"/>
      <c r="C57" s="108"/>
      <c r="E57" s="112"/>
      <c r="F57" s="112"/>
      <c r="G57" s="105"/>
      <c r="H57" s="105"/>
    </row>
    <row r="58" spans="1:8" s="109" customFormat="1" x14ac:dyDescent="0.45">
      <c r="B58" s="122" t="s">
        <v>130</v>
      </c>
      <c r="D58" s="112"/>
      <c r="E58" s="112">
        <v>38569622.5</v>
      </c>
      <c r="F58" s="112">
        <v>-602676951.88999999</v>
      </c>
      <c r="G58" s="105"/>
      <c r="H58" s="105"/>
    </row>
    <row r="59" spans="1:8" s="109" customFormat="1" x14ac:dyDescent="0.45">
      <c r="B59" s="122" t="s">
        <v>41</v>
      </c>
      <c r="D59" s="112"/>
      <c r="E59" s="112">
        <v>-49588542.600000001</v>
      </c>
      <c r="F59" s="112">
        <v>0</v>
      </c>
      <c r="G59" s="105"/>
      <c r="H59" s="105"/>
    </row>
    <row r="60" spans="1:8" s="109" customFormat="1" x14ac:dyDescent="0.45">
      <c r="B60" s="122" t="s">
        <v>131</v>
      </c>
      <c r="D60" s="112"/>
      <c r="E60" s="112">
        <v>-994139.26</v>
      </c>
      <c r="F60" s="112">
        <v>-874624.81</v>
      </c>
      <c r="G60" s="105"/>
      <c r="H60" s="105"/>
    </row>
    <row r="61" spans="1:8" s="109" customFormat="1" x14ac:dyDescent="0.45">
      <c r="B61" s="122" t="s">
        <v>132</v>
      </c>
      <c r="D61" s="112"/>
      <c r="E61" s="112">
        <v>-222610.74</v>
      </c>
      <c r="F61" s="112">
        <v>-245767.19</v>
      </c>
      <c r="G61" s="105"/>
      <c r="H61" s="105"/>
    </row>
    <row r="62" spans="1:8" s="109" customFormat="1" x14ac:dyDescent="0.45">
      <c r="B62" s="109" t="s">
        <v>31</v>
      </c>
      <c r="D62" s="112"/>
      <c r="E62" s="112">
        <v>-15397184.609999999</v>
      </c>
      <c r="F62" s="112">
        <v>-18389154.879999999</v>
      </c>
      <c r="G62" s="105"/>
      <c r="H62" s="105"/>
    </row>
    <row r="63" spans="1:8" s="105" customFormat="1" x14ac:dyDescent="0.45">
      <c r="A63" s="108" t="s">
        <v>100</v>
      </c>
      <c r="D63" s="109"/>
      <c r="E63" s="118">
        <f>SUM(E58:E62)</f>
        <v>-27632854.710000001</v>
      </c>
      <c r="F63" s="118">
        <f>SUM(F58:F62)</f>
        <v>-622186498.76999998</v>
      </c>
    </row>
    <row r="64" spans="1:8" s="105" customFormat="1" x14ac:dyDescent="0.45">
      <c r="A64" s="113"/>
      <c r="B64" s="113"/>
      <c r="C64" s="113"/>
      <c r="D64" s="109"/>
      <c r="E64" s="115"/>
      <c r="F64" s="112"/>
    </row>
    <row r="65" spans="1:8" s="105" customFormat="1" x14ac:dyDescent="0.45">
      <c r="A65" s="113" t="s">
        <v>106</v>
      </c>
      <c r="B65" s="113"/>
      <c r="C65" s="113"/>
      <c r="E65" s="112">
        <f>E30+E55+E63</f>
        <v>13242296.350000001</v>
      </c>
      <c r="F65" s="112">
        <v>-7563978.2899997234</v>
      </c>
    </row>
    <row r="66" spans="1:8" s="105" customFormat="1" x14ac:dyDescent="0.45">
      <c r="A66" s="113" t="s">
        <v>94</v>
      </c>
      <c r="B66" s="113"/>
      <c r="C66" s="113"/>
      <c r="E66" s="116">
        <f>+'Page 2-3'!H10</f>
        <v>9290618.7899999991</v>
      </c>
      <c r="F66" s="116">
        <v>25400376.48</v>
      </c>
    </row>
    <row r="67" spans="1:8" s="105" customFormat="1" ht="22.5" thickBot="1" x14ac:dyDescent="0.5">
      <c r="A67" s="113" t="s">
        <v>95</v>
      </c>
      <c r="B67" s="113"/>
      <c r="C67" s="113"/>
      <c r="D67" s="21">
        <v>19.100000000000001</v>
      </c>
      <c r="E67" s="125">
        <f>SUM(E65:E66)</f>
        <v>22532915.140000001</v>
      </c>
      <c r="F67" s="125">
        <f>SUM(F65:F66)</f>
        <v>17836398.190000277</v>
      </c>
      <c r="G67" s="46">
        <f>+E67-'Page 2-3'!G10</f>
        <v>0</v>
      </c>
      <c r="H67" s="126"/>
    </row>
    <row r="68" spans="1:8" s="109" customFormat="1" ht="22.5" thickTop="1" x14ac:dyDescent="0.45">
      <c r="A68" s="113"/>
      <c r="B68" s="113"/>
      <c r="C68" s="113"/>
      <c r="E68" s="120"/>
      <c r="F68" s="111"/>
      <c r="H68" s="105"/>
    </row>
    <row r="69" spans="1:8" s="109" customFormat="1" x14ac:dyDescent="0.45">
      <c r="A69" s="106"/>
      <c r="B69" s="106"/>
      <c r="C69" s="106"/>
      <c r="D69" s="106"/>
      <c r="E69" s="127"/>
      <c r="F69" s="99" t="s">
        <v>92</v>
      </c>
    </row>
    <row r="70" spans="1:8" s="109" customFormat="1" x14ac:dyDescent="0.45">
      <c r="A70" s="113"/>
      <c r="B70" s="113"/>
      <c r="C70" s="113"/>
      <c r="F70" s="128"/>
    </row>
    <row r="71" spans="1:8" s="109" customFormat="1" x14ac:dyDescent="0.45">
      <c r="A71" s="113"/>
      <c r="B71" s="113"/>
      <c r="C71" s="113"/>
      <c r="F71" s="128"/>
    </row>
    <row r="72" spans="1:8" s="109" customFormat="1" x14ac:dyDescent="0.45">
      <c r="A72" s="113"/>
      <c r="B72" s="113"/>
      <c r="C72" s="113"/>
      <c r="F72" s="128"/>
    </row>
    <row r="73" spans="1:8" s="109" customFormat="1" x14ac:dyDescent="0.45">
      <c r="A73" s="113"/>
      <c r="B73" s="113"/>
      <c r="C73" s="113"/>
      <c r="F73" s="128"/>
    </row>
    <row r="74" spans="1:8" s="109" customFormat="1" x14ac:dyDescent="0.45">
      <c r="A74" s="113"/>
      <c r="B74" s="113"/>
      <c r="C74" s="113"/>
      <c r="F74" s="128"/>
    </row>
    <row r="75" spans="1:8" s="109" customFormat="1" x14ac:dyDescent="0.45">
      <c r="A75" s="113"/>
      <c r="B75" s="113"/>
      <c r="C75" s="113"/>
      <c r="F75" s="128"/>
    </row>
    <row r="76" spans="1:8" s="109" customFormat="1" x14ac:dyDescent="0.45">
      <c r="A76" s="113"/>
      <c r="B76" s="113"/>
      <c r="C76" s="113"/>
      <c r="F76" s="128"/>
    </row>
    <row r="77" spans="1:8" s="109" customFormat="1" x14ac:dyDescent="0.45">
      <c r="A77" s="113"/>
      <c r="B77" s="113"/>
      <c r="C77" s="113"/>
      <c r="F77" s="128"/>
    </row>
    <row r="78" spans="1:8" s="109" customFormat="1" x14ac:dyDescent="0.45">
      <c r="A78" s="113"/>
      <c r="B78" s="113"/>
      <c r="C78" s="113"/>
      <c r="F78" s="128"/>
    </row>
    <row r="79" spans="1:8" s="109" customFormat="1" x14ac:dyDescent="0.45">
      <c r="A79" s="113"/>
      <c r="B79" s="113"/>
      <c r="C79" s="113"/>
      <c r="F79" s="128"/>
    </row>
    <row r="80" spans="1:8" s="109" customFormat="1" x14ac:dyDescent="0.45">
      <c r="A80" s="113"/>
      <c r="B80" s="113"/>
      <c r="C80" s="113"/>
      <c r="F80" s="128"/>
    </row>
    <row r="81" spans="1:6" s="109" customFormat="1" x14ac:dyDescent="0.45">
      <c r="A81" s="106"/>
      <c r="C81" s="106"/>
      <c r="E81" s="120"/>
      <c r="F81" s="121"/>
    </row>
    <row r="82" spans="1:6" s="109" customFormat="1" x14ac:dyDescent="0.45"/>
    <row r="83" spans="1:6" s="109" customFormat="1" x14ac:dyDescent="0.45">
      <c r="A83" s="147"/>
      <c r="B83" s="147"/>
      <c r="C83" s="147"/>
      <c r="D83" s="147"/>
      <c r="E83" s="147"/>
      <c r="F83" s="147"/>
    </row>
    <row r="84" spans="1:6" s="109" customFormat="1" x14ac:dyDescent="0.45">
      <c r="A84" s="147"/>
      <c r="B84" s="147"/>
      <c r="C84" s="147"/>
      <c r="D84" s="147"/>
      <c r="E84" s="147"/>
      <c r="F84" s="147"/>
    </row>
    <row r="85" spans="1:6" s="109" customFormat="1" x14ac:dyDescent="0.45">
      <c r="A85" s="113"/>
      <c r="B85" s="113"/>
      <c r="C85" s="113"/>
    </row>
    <row r="86" spans="1:6" s="109" customFormat="1" x14ac:dyDescent="0.45">
      <c r="A86" s="101" t="s">
        <v>4</v>
      </c>
      <c r="B86" s="113"/>
      <c r="C86" s="113"/>
      <c r="E86" s="120"/>
      <c r="F86" s="111"/>
    </row>
    <row r="87" spans="1:6" s="109" customFormat="1" x14ac:dyDescent="0.45">
      <c r="B87" s="113"/>
      <c r="C87" s="113"/>
      <c r="E87" s="120"/>
      <c r="F87" s="111"/>
    </row>
    <row r="88" spans="1:6" x14ac:dyDescent="0.45">
      <c r="E88" s="129"/>
    </row>
    <row r="89" spans="1:6" x14ac:dyDescent="0.45">
      <c r="E89" s="129"/>
    </row>
    <row r="90" spans="1:6" x14ac:dyDescent="0.45">
      <c r="E90" s="129"/>
    </row>
  </sheetData>
  <mergeCells count="10">
    <mergeCell ref="A83:F83"/>
    <mergeCell ref="A84:F84"/>
    <mergeCell ref="A2:F2"/>
    <mergeCell ref="A3:F3"/>
    <mergeCell ref="A4:F4"/>
    <mergeCell ref="A44:F44"/>
    <mergeCell ref="A45:F45"/>
    <mergeCell ref="A46:F46"/>
    <mergeCell ref="A40:F40"/>
    <mergeCell ref="A39:F39"/>
  </mergeCells>
  <pageMargins left="0.94488188976377963" right="0.23622047244094491" top="0.59055118110236227" bottom="0.15748031496062992" header="0" footer="0.15748031496062992"/>
  <pageSetup paperSize="9" scale="84" firstPageNumber="6" orientation="portrait" useFirstPageNumber="1" r:id="rId1"/>
  <headerFooter alignWithMargins="0"/>
  <rowBreaks count="1" manualBreakCount="1">
    <brk id="4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2017-08-07T00:49:30Z</cp:lastPrinted>
  <dcterms:created xsi:type="dcterms:W3CDTF">1999-03-15T11:10:01Z</dcterms:created>
  <dcterms:modified xsi:type="dcterms:W3CDTF">2017-08-07T00:49:37Z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