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F\FinSt_2017_C_Audit\M\MK Restaurant\Q'2 2017\MK\"/>
    </mc:Choice>
  </mc:AlternateContent>
  <bookViews>
    <workbookView xWindow="0" yWindow="-15" windowWidth="10785" windowHeight="9345"/>
  </bookViews>
  <sheets>
    <sheet name="bs&amp;pl(E)" sheetId="2" r:id="rId1"/>
    <sheet name="PL" sheetId="6" r:id="rId2"/>
    <sheet name="ce" sheetId="4" r:id="rId3"/>
  </sheets>
  <externalReferences>
    <externalReference r:id="rId4"/>
    <externalReference r:id="rId5"/>
  </externalReferences>
  <definedNames>
    <definedName name="_xlnm.Print_Area" localSheetId="1">PL!$A$1:$L$301</definedName>
  </definedNames>
  <calcPr calcId="152511"/>
</workbook>
</file>

<file path=xl/calcChain.xml><?xml version="1.0" encoding="utf-8"?>
<calcChain xmlns="http://schemas.openxmlformats.org/spreadsheetml/2006/main">
  <c r="K107" i="6" l="1"/>
  <c r="I107" i="6"/>
  <c r="G107" i="6"/>
  <c r="E107" i="6"/>
  <c r="E21" i="6"/>
  <c r="K21" i="6"/>
  <c r="I21" i="6"/>
  <c r="G21" i="6"/>
  <c r="U112" i="4" l="1"/>
  <c r="S50" i="4"/>
  <c r="U50" i="4" s="1"/>
  <c r="I101" i="6"/>
  <c r="G101" i="6"/>
  <c r="E101" i="6"/>
  <c r="I15" i="6"/>
  <c r="G15" i="6"/>
  <c r="E15" i="6"/>
  <c r="F28" i="2"/>
  <c r="H28" i="2"/>
  <c r="J28" i="2"/>
  <c r="U81" i="4" l="1"/>
  <c r="S20" i="4"/>
  <c r="U20" i="4" s="1"/>
  <c r="E279" i="6"/>
  <c r="G279" i="6"/>
  <c r="I279" i="6"/>
  <c r="K279" i="6"/>
  <c r="K282" i="6"/>
  <c r="I282" i="6"/>
  <c r="G282" i="6"/>
  <c r="E282" i="6"/>
  <c r="I109" i="6"/>
  <c r="I111" i="6" s="1"/>
  <c r="I113" i="6" s="1"/>
  <c r="G109" i="6"/>
  <c r="G111" i="6" s="1"/>
  <c r="G113" i="6" s="1"/>
  <c r="E109" i="6"/>
  <c r="E111" i="6" s="1"/>
  <c r="E113" i="6" s="1"/>
  <c r="K101" i="6"/>
  <c r="K109" i="6" s="1"/>
  <c r="K111" i="6" s="1"/>
  <c r="K113" i="6" s="1"/>
  <c r="G23" i="6"/>
  <c r="G25" i="6" s="1"/>
  <c r="G27" i="6" s="1"/>
  <c r="E23" i="6"/>
  <c r="E25" i="6" s="1"/>
  <c r="E27" i="6" s="1"/>
  <c r="K15" i="6"/>
  <c r="I23" i="6" l="1"/>
  <c r="I25" i="6" s="1"/>
  <c r="I27" i="6" s="1"/>
  <c r="K23" i="6"/>
  <c r="K25" i="6" s="1"/>
  <c r="K27" i="6" s="1"/>
  <c r="K64" i="6" l="1"/>
  <c r="K65" i="6" s="1"/>
  <c r="I64" i="6"/>
  <c r="I65" i="6" s="1"/>
  <c r="G64" i="6"/>
  <c r="G65" i="6" s="1"/>
  <c r="E64" i="6"/>
  <c r="E65" i="6" s="1"/>
  <c r="G53" i="6" l="1"/>
  <c r="G67" i="6" s="1"/>
  <c r="G70" i="6" s="1"/>
  <c r="G30" i="6"/>
  <c r="I53" i="6"/>
  <c r="I67" i="6" s="1"/>
  <c r="I70" i="6" s="1"/>
  <c r="I30" i="6"/>
  <c r="K53" i="6"/>
  <c r="K67" i="6" s="1"/>
  <c r="K70" i="6" s="1"/>
  <c r="K30" i="6"/>
  <c r="E53" i="6"/>
  <c r="E67" i="6" s="1"/>
  <c r="E70" i="6" s="1"/>
  <c r="E30" i="6"/>
  <c r="S17" i="4"/>
  <c r="S16" i="4"/>
  <c r="U106" i="4" l="1"/>
  <c r="L103" i="2"/>
  <c r="I79" i="4" l="1"/>
  <c r="I83" i="4" s="1"/>
  <c r="S109" i="4"/>
  <c r="S113" i="4" s="1"/>
  <c r="O109" i="4"/>
  <c r="O113" i="4" s="1"/>
  <c r="M109" i="4"/>
  <c r="M113" i="4" s="1"/>
  <c r="K109" i="4"/>
  <c r="K113" i="4" s="1"/>
  <c r="I109" i="4"/>
  <c r="I113" i="4" s="1"/>
  <c r="O79" i="4"/>
  <c r="O83" i="4" s="1"/>
  <c r="M79" i="4"/>
  <c r="M83" i="4" s="1"/>
  <c r="K79" i="4"/>
  <c r="K83" i="4" s="1"/>
  <c r="Q78" i="4"/>
  <c r="K47" i="4"/>
  <c r="K51" i="4" s="1"/>
  <c r="I47" i="4"/>
  <c r="I51" i="4" s="1"/>
  <c r="G47" i="4"/>
  <c r="G51" i="4" s="1"/>
  <c r="E47" i="4"/>
  <c r="E51" i="4" s="1"/>
  <c r="S46" i="4"/>
  <c r="Q18" i="4"/>
  <c r="Q22" i="4" s="1"/>
  <c r="K18" i="4"/>
  <c r="K22" i="4" s="1"/>
  <c r="I18" i="4"/>
  <c r="I22" i="4" s="1"/>
  <c r="G18" i="4"/>
  <c r="G22" i="4" s="1"/>
  <c r="E18" i="4"/>
  <c r="E22" i="4" s="1"/>
  <c r="U17" i="4"/>
  <c r="S78" i="4" l="1"/>
  <c r="U78" i="4" s="1"/>
  <c r="U46" i="4"/>
  <c r="S79" i="4" l="1"/>
  <c r="S83" i="4" s="1"/>
  <c r="L28" i="2" l="1"/>
  <c r="L18" i="2"/>
  <c r="J18" i="2"/>
  <c r="H18" i="2"/>
  <c r="F18" i="2"/>
  <c r="F29" i="2" l="1"/>
  <c r="L29" i="2"/>
  <c r="H29" i="2"/>
  <c r="J29" i="2"/>
  <c r="L104" i="2"/>
  <c r="L102" i="2"/>
  <c r="L100" i="2"/>
  <c r="L98" i="2"/>
  <c r="L97" i="2"/>
  <c r="U108" i="4"/>
  <c r="U111" i="4"/>
  <c r="U82" i="4"/>
  <c r="U76" i="4"/>
  <c r="Q47" i="4"/>
  <c r="Q51" i="4" s="1"/>
  <c r="O45" i="4"/>
  <c r="O47" i="4" s="1"/>
  <c r="O51" i="4" s="1"/>
  <c r="S49" i="4"/>
  <c r="U49" i="4" s="1"/>
  <c r="S44" i="4"/>
  <c r="U44" i="4" s="1"/>
  <c r="S21" i="4"/>
  <c r="S15" i="4"/>
  <c r="U15" i="4" s="1"/>
  <c r="K150" i="6"/>
  <c r="K151" i="6" s="1"/>
  <c r="I150" i="6"/>
  <c r="I151" i="6" s="1"/>
  <c r="G150" i="6"/>
  <c r="G151" i="6" s="1"/>
  <c r="E150" i="6"/>
  <c r="E151" i="6" s="1"/>
  <c r="H103" i="2"/>
  <c r="H102" i="2"/>
  <c r="H100" i="2"/>
  <c r="H98" i="2"/>
  <c r="H97" i="2"/>
  <c r="S18" i="4" l="1"/>
  <c r="S22" i="4" s="1"/>
  <c r="O18" i="4"/>
  <c r="O22" i="4" s="1"/>
  <c r="U21" i="4"/>
  <c r="S45" i="4"/>
  <c r="S47" i="4" s="1"/>
  <c r="S51" i="4" s="1"/>
  <c r="H104" i="2"/>
  <c r="J102" i="2" l="1"/>
  <c r="J100" i="2"/>
  <c r="J98" i="2"/>
  <c r="J97" i="2"/>
  <c r="F104" i="2"/>
  <c r="F102" i="2"/>
  <c r="F100" i="2"/>
  <c r="F98" i="2"/>
  <c r="F97" i="2"/>
  <c r="G116" i="6" l="1"/>
  <c r="M16" i="4"/>
  <c r="M18" i="4" s="1"/>
  <c r="M22" i="4" s="1"/>
  <c r="K116" i="6"/>
  <c r="Q77" i="4"/>
  <c r="Q79" i="4" s="1"/>
  <c r="Q83" i="4" s="1"/>
  <c r="J104" i="2"/>
  <c r="Q107" i="4"/>
  <c r="Q109" i="4" s="1"/>
  <c r="Q113" i="4" s="1"/>
  <c r="E183" i="6"/>
  <c r="E204" i="6" s="1"/>
  <c r="E237" i="6" s="1"/>
  <c r="E240" i="6" s="1"/>
  <c r="E283" i="6" s="1"/>
  <c r="G183" i="6"/>
  <c r="G204" i="6" s="1"/>
  <c r="G237" i="6" s="1"/>
  <c r="G240" i="6" s="1"/>
  <c r="G283" i="6" s="1"/>
  <c r="K183" i="6"/>
  <c r="K204" i="6" s="1"/>
  <c r="K237" i="6" s="1"/>
  <c r="K240" i="6" s="1"/>
  <c r="K283" i="6" s="1"/>
  <c r="K285" i="6" s="1"/>
  <c r="E285" i="6" l="1"/>
  <c r="G285" i="6"/>
  <c r="I183" i="6"/>
  <c r="I204" i="6" s="1"/>
  <c r="I237" i="6" s="1"/>
  <c r="I240" i="6" s="1"/>
  <c r="I283" i="6" s="1"/>
  <c r="U107" i="4"/>
  <c r="J103" i="2"/>
  <c r="U77" i="4"/>
  <c r="U16" i="4"/>
  <c r="U18" i="4" s="1"/>
  <c r="U22" i="4" s="1"/>
  <c r="I139" i="6"/>
  <c r="I153" i="6" s="1"/>
  <c r="I156" i="6" s="1"/>
  <c r="I116" i="6"/>
  <c r="K139" i="6"/>
  <c r="K153" i="6" s="1"/>
  <c r="K156" i="6" s="1"/>
  <c r="G139" i="6"/>
  <c r="G153" i="6" s="1"/>
  <c r="G156" i="6" s="1"/>
  <c r="I285" i="6" l="1"/>
  <c r="U109" i="4"/>
  <c r="U113" i="4" s="1"/>
  <c r="U79" i="4"/>
  <c r="U83" i="4" s="1"/>
  <c r="E139" i="6"/>
  <c r="E153" i="6" s="1"/>
  <c r="E156" i="6" s="1"/>
  <c r="M45" i="4"/>
  <c r="M47" i="4" s="1"/>
  <c r="M51" i="4" s="1"/>
  <c r="E116" i="6"/>
  <c r="L105" i="2"/>
  <c r="J105" i="2"/>
  <c r="H105" i="2"/>
  <c r="L64" i="2"/>
  <c r="L58" i="2"/>
  <c r="H64" i="2"/>
  <c r="H58" i="2"/>
  <c r="J64" i="2"/>
  <c r="F64" i="2"/>
  <c r="J58" i="2"/>
  <c r="F58" i="2"/>
  <c r="L65" i="2" l="1"/>
  <c r="L106" i="2" s="1"/>
  <c r="U45" i="4"/>
  <c r="U47" i="4" s="1"/>
  <c r="U51" i="4" s="1"/>
  <c r="F103" i="2"/>
  <c r="F105" i="2" s="1"/>
  <c r="F65" i="2"/>
  <c r="H65" i="2"/>
  <c r="H106" i="2" s="1"/>
  <c r="J65" i="2"/>
  <c r="J106" i="2" s="1"/>
  <c r="J107" i="2" s="1"/>
  <c r="L107" i="2" l="1"/>
  <c r="F106" i="2"/>
  <c r="F107" i="2" s="1"/>
  <c r="H107" i="2"/>
</calcChain>
</file>

<file path=xl/sharedStrings.xml><?xml version="1.0" encoding="utf-8"?>
<sst xmlns="http://schemas.openxmlformats.org/spreadsheetml/2006/main" count="557" uniqueCount="228">
  <si>
    <t>Note</t>
  </si>
  <si>
    <t>The accompanying notes are an integral part of the financial statements.</t>
  </si>
  <si>
    <t>Retained earnings</t>
  </si>
  <si>
    <t>Unappropriated</t>
  </si>
  <si>
    <t xml:space="preserve">Inventories </t>
  </si>
  <si>
    <t>Other current assets</t>
  </si>
  <si>
    <t>Other current liabilities</t>
  </si>
  <si>
    <t>Share capital</t>
  </si>
  <si>
    <t>Other income</t>
  </si>
  <si>
    <t>Cost of sales and services</t>
  </si>
  <si>
    <t>Statements of changes in shareholders' equity</t>
  </si>
  <si>
    <t xml:space="preserve"> share capital</t>
  </si>
  <si>
    <t xml:space="preserve">Issued and 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</si>
  <si>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</si>
  <si>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</si>
  <si>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</si>
  <si>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</si>
  <si>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</si>
  <si>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</si>
  <si>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</si>
  <si>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</si>
  <si>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</si>
  <si>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</si>
  <si>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</si>
  <si>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</si>
  <si>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</si>
  <si>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Total shareholders' equity </t>
  </si>
  <si>
    <t>Total liabilities and shareholders' equity</t>
  </si>
  <si>
    <t>Revenues</t>
  </si>
  <si>
    <t>Total revenues</t>
  </si>
  <si>
    <t>Expenses</t>
  </si>
  <si>
    <t>Total expenses</t>
  </si>
  <si>
    <t>Selling expenses</t>
  </si>
  <si>
    <t>Administrative expenses</t>
  </si>
  <si>
    <t>Cash and cash equivalents</t>
  </si>
  <si>
    <t>Sales and service income</t>
  </si>
  <si>
    <t>Statements of financial position</t>
  </si>
  <si>
    <t>(Unit: Thousand Baht)</t>
  </si>
  <si>
    <t>(Unaudited</t>
  </si>
  <si>
    <t>(Audited)</t>
  </si>
  <si>
    <t>but reviewed)</t>
  </si>
  <si>
    <t>(Unaudited but reviewed)</t>
  </si>
  <si>
    <t>Cash flows from operating activities</t>
  </si>
  <si>
    <t xml:space="preserve">   Depreciation and amortisation</t>
  </si>
  <si>
    <t xml:space="preserve">   Interest income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</si>
  <si>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</si>
  <si>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</si>
  <si>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</si>
  <si>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</si>
  <si>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</si>
  <si>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</si>
  <si>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and cash equivalents at beginning of period</t>
  </si>
  <si>
    <t>Cash and cash equivalents at end of period</t>
  </si>
  <si>
    <t xml:space="preserve">The accompanying notes are an integral part of the financial statements. </t>
  </si>
  <si>
    <t xml:space="preserve">Consolidated </t>
  </si>
  <si>
    <t xml:space="preserve">Separate </t>
  </si>
  <si>
    <t>financial statements</t>
  </si>
  <si>
    <t>31 December</t>
  </si>
  <si>
    <t xml:space="preserve">Consolidated financial statements </t>
  </si>
  <si>
    <t>Separate financial statements</t>
  </si>
  <si>
    <t xml:space="preserve">   Provision for long-term employee benefits</t>
  </si>
  <si>
    <t>Other comprehensive income for the period</t>
  </si>
  <si>
    <t>Total comprehensive income for the period</t>
  </si>
  <si>
    <t xml:space="preserve">Total </t>
  </si>
  <si>
    <t>Profit for the period</t>
  </si>
  <si>
    <t xml:space="preserve">   Cash received from interest income</t>
  </si>
  <si>
    <t>Statements of changes in shareholders' equity (continued)</t>
  </si>
  <si>
    <t>(Unit: Thousand Baht except earnings per share expressed in Baht)</t>
  </si>
  <si>
    <t>Total</t>
  </si>
  <si>
    <t>Other component of shareholders' equity</t>
  </si>
  <si>
    <t>Deposits</t>
  </si>
  <si>
    <t xml:space="preserve">   Deposits</t>
  </si>
  <si>
    <t>Statements of financial position (continued)</t>
  </si>
  <si>
    <t>Investment in joint venture</t>
  </si>
  <si>
    <t>Short-term investments</t>
  </si>
  <si>
    <t>Investments in subsidiaries</t>
  </si>
  <si>
    <t>Property, plant and equipment</t>
  </si>
  <si>
    <t>Intangible assets</t>
  </si>
  <si>
    <t>Leasehold rights</t>
  </si>
  <si>
    <t>Trade and other payables</t>
  </si>
  <si>
    <t>Profit before tax</t>
  </si>
  <si>
    <t xml:space="preserve">   Gain on sales of short-term investments</t>
  </si>
  <si>
    <t xml:space="preserve">   Trade and other receivables</t>
  </si>
  <si>
    <t xml:space="preserve">   Trade and other  payables </t>
  </si>
  <si>
    <t xml:space="preserve">   Deferred income</t>
  </si>
  <si>
    <t xml:space="preserve">   Realisation of  gift voucher, net of sales </t>
  </si>
  <si>
    <t xml:space="preserve">     and cash received during the period</t>
  </si>
  <si>
    <t xml:space="preserve">   Realisation of deferred income, net of sales </t>
  </si>
  <si>
    <t xml:space="preserve">      and cash received during the period</t>
  </si>
  <si>
    <t>Cash flows from operating activities (continued)</t>
  </si>
  <si>
    <t>Director</t>
  </si>
  <si>
    <t>Rit Thirakomen</t>
  </si>
  <si>
    <t xml:space="preserve">     Somchai Hanjitkasem</t>
  </si>
  <si>
    <t xml:space="preserve">   Registered</t>
  </si>
  <si>
    <t xml:space="preserve">   Issued and fully paid</t>
  </si>
  <si>
    <t>Trade and other receivables</t>
  </si>
  <si>
    <t>Income tax payable</t>
  </si>
  <si>
    <t xml:space="preserve">      925,850,000 ordinary shares of Baht 1 each</t>
  </si>
  <si>
    <t>Consolidated financial statements</t>
  </si>
  <si>
    <t>Deferred tax assets</t>
  </si>
  <si>
    <t>Profit before income tax expenses</t>
  </si>
  <si>
    <t>Income tax expenses</t>
  </si>
  <si>
    <t>Appropriated -</t>
  </si>
  <si>
    <t xml:space="preserve"> reserve</t>
  </si>
  <si>
    <t>statutory</t>
  </si>
  <si>
    <t xml:space="preserve">   of plant and equipment</t>
  </si>
  <si>
    <t>Income statements</t>
  </si>
  <si>
    <t xml:space="preserve">Statements of comprehensive income </t>
  </si>
  <si>
    <t>paid-up</t>
  </si>
  <si>
    <t xml:space="preserve">Statements of cash flows </t>
  </si>
  <si>
    <t xml:space="preserve">   Loss from damaged inventories</t>
  </si>
  <si>
    <t xml:space="preserve">   Amortisation of prepaid expenses</t>
  </si>
  <si>
    <t>Statements of cash flows (continued)</t>
  </si>
  <si>
    <t>Cash from operating activities</t>
  </si>
  <si>
    <t>Net cash from operating activities</t>
  </si>
  <si>
    <t>Proceeds from disposals of equipment</t>
  </si>
  <si>
    <t>Non-cash transactions</t>
  </si>
  <si>
    <t>Current portion of deferred income of</t>
  </si>
  <si>
    <t xml:space="preserve">   membership fee</t>
  </si>
  <si>
    <t>Deferred income of membership fee -</t>
  </si>
  <si>
    <t xml:space="preserve">   net of current portion</t>
  </si>
  <si>
    <t xml:space="preserve">Share premium </t>
  </si>
  <si>
    <t xml:space="preserve">Retained earnings </t>
  </si>
  <si>
    <t xml:space="preserve">   Appropriated - statutory reserve</t>
  </si>
  <si>
    <t xml:space="preserve">   Unappropriated </t>
  </si>
  <si>
    <t>Somchai Hanjitkasem</t>
  </si>
  <si>
    <t xml:space="preserve">  Capital reserve </t>
  </si>
  <si>
    <t xml:space="preserve">of share-based  </t>
  </si>
  <si>
    <t>payment</t>
  </si>
  <si>
    <t>transactions</t>
  </si>
  <si>
    <t xml:space="preserve">   provided by (paid from) operating activities:</t>
  </si>
  <si>
    <t xml:space="preserve">Adjustments to reconcile profit before tax to net cash </t>
  </si>
  <si>
    <t xml:space="preserve">   building and equipment</t>
  </si>
  <si>
    <t xml:space="preserve">   Expenses for share-based payment transactions </t>
  </si>
  <si>
    <t>Profit attributable to:</t>
  </si>
  <si>
    <t xml:space="preserve">Equity holders of the Company </t>
  </si>
  <si>
    <t xml:space="preserve">Earnings per share </t>
  </si>
  <si>
    <t>Basic earnings per share</t>
  </si>
  <si>
    <t xml:space="preserve">Profit attributable to equity holders of </t>
  </si>
  <si>
    <t xml:space="preserve">Diluted earnings per share </t>
  </si>
  <si>
    <t>Decrease in accounts payable for purchases</t>
  </si>
  <si>
    <t>Cash paid for purchases of plant and equipment</t>
  </si>
  <si>
    <t xml:space="preserve">   transactions </t>
  </si>
  <si>
    <t>Total comprehensive income attributable to:</t>
  </si>
  <si>
    <t>Equity holders of the Company</t>
  </si>
  <si>
    <t xml:space="preserve">   Cash paid for income tax</t>
  </si>
  <si>
    <t>Cash paid for purchases of computer software</t>
  </si>
  <si>
    <t>Profit before share of loss from investment in</t>
  </si>
  <si>
    <t xml:space="preserve">   joint venture and income tax expenses</t>
  </si>
  <si>
    <t>Share of loss from investment in joint venture</t>
  </si>
  <si>
    <t>MK Restaurant Group Public Company Limited and its subsidiaries</t>
  </si>
  <si>
    <t>Interest income</t>
  </si>
  <si>
    <t>Other non-current liabilities</t>
  </si>
  <si>
    <t xml:space="preserve">   Other non-current liabilities</t>
  </si>
  <si>
    <t>Other conprehensive income:</t>
  </si>
  <si>
    <t xml:space="preserve">Exchange differences on translation of </t>
  </si>
  <si>
    <t xml:space="preserve">   financial statements in foreign currency</t>
  </si>
  <si>
    <t>Other long-term investment</t>
  </si>
  <si>
    <t xml:space="preserve">Other comprehensive income to be reclassified to </t>
  </si>
  <si>
    <t xml:space="preserve">   profit or loss in subsequent periods</t>
  </si>
  <si>
    <t xml:space="preserve">   operating assets and liabilities</t>
  </si>
  <si>
    <t xml:space="preserve">Profit from operating activities before changes in   </t>
  </si>
  <si>
    <t xml:space="preserve">   Share of loss from investment in joint venture</t>
  </si>
  <si>
    <t>Balance as at 1 January 2016</t>
  </si>
  <si>
    <t>Net cash used in investing activities</t>
  </si>
  <si>
    <t>Short-term loan to related party</t>
  </si>
  <si>
    <t xml:space="preserve">      914,849,400 ordinary shares of Baht 1 each</t>
  </si>
  <si>
    <t xml:space="preserve">Capital reserve for share-based payment </t>
  </si>
  <si>
    <t xml:space="preserve">   the Company</t>
  </si>
  <si>
    <t xml:space="preserve">   Loss on disposals and write-off of equipment </t>
  </si>
  <si>
    <t>Increase in short-term investments</t>
  </si>
  <si>
    <t>Other component of equity</t>
  </si>
  <si>
    <t>Other comprehensive income</t>
  </si>
  <si>
    <t>Balance as at 1 January 2017</t>
  </si>
  <si>
    <t>2, 5</t>
  </si>
  <si>
    <t>2, 12</t>
  </si>
  <si>
    <t xml:space="preserve">Profit for the period </t>
  </si>
  <si>
    <t xml:space="preserve">Other comprehensive income for the period </t>
  </si>
  <si>
    <t xml:space="preserve">Total comprehensive income for the period </t>
  </si>
  <si>
    <t xml:space="preserve"> income</t>
  </si>
  <si>
    <t xml:space="preserve">Other </t>
  </si>
  <si>
    <t>comprehensive</t>
  </si>
  <si>
    <t xml:space="preserve">Other component </t>
  </si>
  <si>
    <t xml:space="preserve">   investments </t>
  </si>
  <si>
    <t>Less: Income tax effect</t>
  </si>
  <si>
    <t xml:space="preserve">   investments - net of income tax</t>
  </si>
  <si>
    <t xml:space="preserve">Gain on changes in value of available-for-sale  </t>
  </si>
  <si>
    <t>Exchange</t>
  </si>
  <si>
    <t>differences on</t>
  </si>
  <si>
    <t xml:space="preserve">translation of </t>
  </si>
  <si>
    <t>Total other</t>
  </si>
  <si>
    <t>financial</t>
  </si>
  <si>
    <t>in value of</t>
  </si>
  <si>
    <t>components of</t>
  </si>
  <si>
    <t>statements in</t>
  </si>
  <si>
    <t>available-for-sale</t>
  </si>
  <si>
    <t>shareholders'</t>
  </si>
  <si>
    <t>foreign currencies</t>
  </si>
  <si>
    <t>investments</t>
  </si>
  <si>
    <t>equity</t>
  </si>
  <si>
    <t>on changes</t>
  </si>
  <si>
    <t xml:space="preserve">of shareholders' </t>
  </si>
  <si>
    <t xml:space="preserve">   Loss (gain) on change in value of short-term investments</t>
  </si>
  <si>
    <t xml:space="preserve">Decrease (increase) in advances for purchases of </t>
  </si>
  <si>
    <t>Provision for long-term employee benefits</t>
  </si>
  <si>
    <t>Surplus (deficit)</t>
  </si>
  <si>
    <t xml:space="preserve">Recognition of expenses against capital reserve </t>
  </si>
  <si>
    <t xml:space="preserve">   for share-based payment transactions </t>
  </si>
  <si>
    <t>As at 30 June 2017</t>
  </si>
  <si>
    <t>For the three-month period ended 30 June 2017</t>
  </si>
  <si>
    <t>Balance as at 30 June 2016</t>
  </si>
  <si>
    <t>Balance as at 30 June 2017</t>
  </si>
  <si>
    <t>For the six-month period ended 30 June 2017</t>
  </si>
  <si>
    <t>Dividend income</t>
  </si>
  <si>
    <t xml:space="preserve">   Dividend income</t>
  </si>
  <si>
    <t>Cash flows from financing activities</t>
  </si>
  <si>
    <t>Dividend paid</t>
  </si>
  <si>
    <t>Net cash used in financing activities</t>
  </si>
  <si>
    <t xml:space="preserve">Loss on changes in value of available-for-sale  </t>
  </si>
  <si>
    <t>30 June</t>
  </si>
  <si>
    <t>Net decrease in cash and cash equivalents</t>
  </si>
  <si>
    <t xml:space="preserve">   Allowance for impairment loss on investment in joint venture</t>
  </si>
  <si>
    <t>Decrease in short-term loan to related party</t>
  </si>
  <si>
    <t>Cash paid for investment in subsidiary</t>
  </si>
  <si>
    <t xml:space="preserve">   Unrealised gain on exchange</t>
  </si>
  <si>
    <t>Cash paid for leasehold rights</t>
  </si>
  <si>
    <t>Supplemental disclosure of cash flows information</t>
  </si>
  <si>
    <t>Other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</si>
</sst>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0">
    <font>
      <sz val="10"/>
      <name val="ApFont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14"/>
      <name val="AngsanaUPC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3">
    <xf numFmtId="0" fontId="0" fillId="0" borderId="0"/>
    <xf numFmtId="4" fontId="1" fillId="0" borderId="0" applyFont="0" applyFill="0" applyBorder="0" applyAlignment="0" applyProtection="0"/>
    <xf numFmtId="0" fontId="7" fillId="0" borderId="0"/>
  </cellStyleXfs>
  <cellXfs count="143">
    <xf numFmtId="0" fontId="0" fillId="0" borderId="0" xfId="0"/>
    <xf numFmtId="37" fontId="3" fillId="0" borderId="0" xfId="0" applyNumberFormat="1" applyFont="1" applyAlignment="1">
      <alignment horizontal="right"/>
    </xf>
    <xf numFmtId="37" fontId="3" fillId="0" borderId="0" xfId="0" applyNumberFormat="1" applyFont="1" applyAlignment="1"/>
    <xf numFmtId="37" fontId="3" fillId="0" borderId="0" xfId="0" applyNumberFormat="1" applyFont="1" applyBorder="1" applyAlignment="1"/>
    <xf numFmtId="164" fontId="3" fillId="0" borderId="0" xfId="0" applyNumberFormat="1" applyFont="1" applyAlignment="1">
      <alignment horizontal="center"/>
    </xf>
    <xf numFmtId="0" fontId="2" fillId="0" borderId="0" xfId="0" applyNumberFormat="1" applyFont="1" applyFill="1" applyAlignment="1"/>
    <xf numFmtId="164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/>
    <xf numFmtId="0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164" fontId="3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2" fillId="0" borderId="0" xfId="0" applyNumberFormat="1" applyFont="1" applyAlignment="1"/>
    <xf numFmtId="164" fontId="2" fillId="0" borderId="0" xfId="0" applyNumberFormat="1" applyFont="1" applyAlignment="1"/>
    <xf numFmtId="164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right"/>
    </xf>
    <xf numFmtId="41" fontId="3" fillId="0" borderId="0" xfId="0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164" fontId="3" fillId="0" borderId="0" xfId="0" applyNumberFormat="1" applyFont="1" applyAlignment="1"/>
    <xf numFmtId="0" fontId="3" fillId="0" borderId="0" xfId="0" applyNumberFormat="1" applyFont="1" applyAlignment="1"/>
    <xf numFmtId="37" fontId="2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centerContinuous"/>
    </xf>
    <xf numFmtId="37" fontId="3" fillId="0" borderId="1" xfId="0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centerContinuous"/>
    </xf>
    <xf numFmtId="37" fontId="3" fillId="0" borderId="0" xfId="0" applyNumberFormat="1" applyFont="1" applyFill="1" applyAlignment="1"/>
    <xf numFmtId="37" fontId="4" fillId="0" borderId="0" xfId="0" applyNumberFormat="1" applyFont="1" applyFill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/>
    <xf numFmtId="37" fontId="5" fillId="0" borderId="0" xfId="0" applyNumberFormat="1" applyFont="1" applyFill="1" applyAlignment="1">
      <alignment horizontal="center"/>
    </xf>
    <xf numFmtId="41" fontId="3" fillId="0" borderId="0" xfId="1" applyNumberFormat="1" applyFont="1" applyFill="1" applyAlignment="1"/>
    <xf numFmtId="41" fontId="3" fillId="0" borderId="0" xfId="0" applyNumberFormat="1" applyFont="1" applyFill="1" applyAlignment="1">
      <alignment horizontal="center"/>
    </xf>
    <xf numFmtId="41" fontId="3" fillId="0" borderId="0" xfId="1" applyNumberFormat="1" applyFont="1" applyFill="1" applyBorder="1" applyAlignment="1"/>
    <xf numFmtId="41" fontId="3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41" fontId="3" fillId="0" borderId="3" xfId="1" applyNumberFormat="1" applyFont="1" applyFill="1" applyBorder="1" applyAlignment="1"/>
    <xf numFmtId="37" fontId="3" fillId="0" borderId="0" xfId="0" applyNumberFormat="1" applyFont="1" applyFill="1" applyBorder="1" applyAlignment="1"/>
    <xf numFmtId="41" fontId="3" fillId="0" borderId="1" xfId="1" applyNumberFormat="1" applyFont="1" applyFill="1" applyBorder="1" applyAlignment="1"/>
    <xf numFmtId="41" fontId="3" fillId="0" borderId="1" xfId="0" applyNumberFormat="1" applyFont="1" applyFill="1" applyBorder="1" applyAlignment="1">
      <alignment horizontal="center"/>
    </xf>
    <xf numFmtId="41" fontId="3" fillId="0" borderId="4" xfId="0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41" fontId="3" fillId="0" borderId="3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37" fontId="2" fillId="0" borderId="0" xfId="0" applyNumberFormat="1" applyFont="1" applyFill="1" applyAlignment="1"/>
    <xf numFmtId="49" fontId="6" fillId="0" borderId="0" xfId="0" applyNumberFormat="1" applyFont="1" applyFill="1" applyAlignment="1"/>
    <xf numFmtId="165" fontId="6" fillId="0" borderId="0" xfId="0" applyNumberFormat="1" applyFont="1" applyFill="1" applyAlignment="1"/>
    <xf numFmtId="1" fontId="6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/>
    <xf numFmtId="165" fontId="8" fillId="0" borderId="0" xfId="0" applyNumberFormat="1" applyFont="1" applyFill="1" applyAlignment="1"/>
    <xf numFmtId="1" fontId="8" fillId="0" borderId="0" xfId="0" applyNumberFormat="1" applyFont="1" applyFill="1" applyAlignment="1">
      <alignment horizontal="center"/>
    </xf>
    <xf numFmtId="41" fontId="3" fillId="0" borderId="0" xfId="2" applyNumberFormat="1" applyFont="1" applyFill="1" applyBorder="1" applyAlignment="1">
      <alignment horizontal="center"/>
    </xf>
    <xf numFmtId="37" fontId="3" fillId="0" borderId="0" xfId="2" applyNumberFormat="1" applyFont="1" applyFill="1" applyAlignment="1"/>
    <xf numFmtId="41" fontId="3" fillId="0" borderId="0" xfId="2" applyNumberFormat="1" applyFont="1" applyFill="1" applyAlignment="1"/>
    <xf numFmtId="41" fontId="3" fillId="0" borderId="4" xfId="2" applyNumberFormat="1" applyFont="1" applyFill="1" applyBorder="1" applyAlignment="1"/>
    <xf numFmtId="41" fontId="3" fillId="0" borderId="0" xfId="2" applyNumberFormat="1" applyFont="1" applyFill="1" applyBorder="1" applyAlignment="1"/>
    <xf numFmtId="0" fontId="3" fillId="0" borderId="5" xfId="0" applyFont="1" applyFill="1" applyBorder="1" applyAlignment="1"/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Continuous"/>
    </xf>
    <xf numFmtId="37" fontId="5" fillId="0" borderId="0" xfId="0" applyNumberFormat="1" applyFont="1" applyFill="1" applyBorder="1" applyAlignment="1">
      <alignment horizontal="center"/>
    </xf>
    <xf numFmtId="0" fontId="3" fillId="0" borderId="0" xfId="2" applyNumberFormat="1" applyFont="1" applyFill="1" applyAlignment="1">
      <alignment horizontal="center"/>
    </xf>
    <xf numFmtId="0" fontId="3" fillId="0" borderId="0" xfId="2" applyNumberFormat="1" applyFont="1" applyFill="1" applyAlignment="1">
      <alignment horizontal="right"/>
    </xf>
    <xf numFmtId="164" fontId="5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/>
    <xf numFmtId="41" fontId="3" fillId="0" borderId="1" xfId="2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left"/>
    </xf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/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horizontal="center"/>
    </xf>
    <xf numFmtId="41" fontId="3" fillId="0" borderId="4" xfId="1" applyNumberFormat="1" applyFont="1" applyFill="1" applyBorder="1" applyAlignment="1"/>
    <xf numFmtId="37" fontId="3" fillId="0" borderId="0" xfId="0" applyNumberFormat="1" applyFont="1" applyFill="1" applyAlignment="1">
      <alignment horizontal="center"/>
    </xf>
    <xf numFmtId="41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/>
    </xf>
    <xf numFmtId="37" fontId="5" fillId="0" borderId="0" xfId="0" applyNumberFormat="1" applyFont="1" applyFill="1" applyBorder="1" applyAlignment="1"/>
    <xf numFmtId="41" fontId="3" fillId="0" borderId="1" xfId="2" applyNumberFormat="1" applyFont="1" applyFill="1" applyBorder="1" applyAlignment="1"/>
    <xf numFmtId="0" fontId="3" fillId="0" borderId="0" xfId="2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164" fontId="5" fillId="0" borderId="0" xfId="0" applyNumberFormat="1" applyFont="1" applyFill="1" applyAlignment="1"/>
    <xf numFmtId="165" fontId="9" fillId="0" borderId="0" xfId="0" applyNumberFormat="1" applyFont="1" applyFill="1" applyAlignment="1"/>
    <xf numFmtId="1" fontId="9" fillId="0" borderId="0" xfId="0" applyNumberFormat="1" applyFont="1" applyFill="1" applyAlignment="1">
      <alignment horizontal="center"/>
    </xf>
    <xf numFmtId="41" fontId="5" fillId="0" borderId="0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right"/>
    </xf>
    <xf numFmtId="41" fontId="3" fillId="0" borderId="2" xfId="1" applyNumberFormat="1" applyFont="1" applyFill="1" applyBorder="1" applyAlignment="1"/>
    <xf numFmtId="3" fontId="3" fillId="0" borderId="0" xfId="1" applyNumberFormat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/>
    <xf numFmtId="37" fontId="9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41" fontId="8" fillId="0" borderId="4" xfId="1" applyNumberFormat="1" applyFont="1" applyFill="1" applyBorder="1" applyAlignment="1"/>
    <xf numFmtId="37" fontId="9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/>
    <xf numFmtId="43" fontId="8" fillId="0" borderId="0" xfId="0" applyNumberFormat="1" applyFont="1" applyFill="1" applyBorder="1" applyAlignment="1">
      <alignment horizontal="center"/>
    </xf>
    <xf numFmtId="4" fontId="8" fillId="0" borderId="0" xfId="1" applyNumberFormat="1" applyFont="1" applyFill="1" applyBorder="1" applyAlignment="1"/>
    <xf numFmtId="37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Alignment="1">
      <alignment horizontal="right"/>
    </xf>
    <xf numFmtId="41" fontId="8" fillId="0" borderId="0" xfId="2" applyNumberFormat="1" applyFont="1" applyFill="1" applyBorder="1" applyAlignment="1">
      <alignment horizontal="center"/>
    </xf>
    <xf numFmtId="41" fontId="8" fillId="0" borderId="0" xfId="2" applyNumberFormat="1" applyFont="1" applyFill="1" applyBorder="1" applyAlignment="1"/>
    <xf numFmtId="41" fontId="8" fillId="0" borderId="0" xfId="0" applyNumberFormat="1" applyFont="1" applyFill="1" applyBorder="1" applyAlignment="1">
      <alignment horizontal="center"/>
    </xf>
    <xf numFmtId="41" fontId="8" fillId="0" borderId="1" xfId="2" applyNumberFormat="1" applyFont="1" applyFill="1" applyBorder="1" applyAlignment="1">
      <alignment horizontal="center"/>
    </xf>
    <xf numFmtId="41" fontId="8" fillId="0" borderId="0" xfId="2" applyNumberFormat="1" applyFont="1" applyFill="1" applyAlignment="1"/>
    <xf numFmtId="41" fontId="5" fillId="0" borderId="0" xfId="0" applyNumberFormat="1" applyFont="1" applyFill="1" applyAlignment="1"/>
    <xf numFmtId="41" fontId="5" fillId="0" borderId="0" xfId="0" applyNumberFormat="1" applyFont="1" applyFill="1" applyBorder="1" applyAlignment="1"/>
    <xf numFmtId="41" fontId="3" fillId="0" borderId="1" xfId="0" applyNumberFormat="1" applyFont="1" applyFill="1" applyBorder="1" applyAlignment="1">
      <alignment horizontal="right"/>
    </xf>
    <xf numFmtId="0" fontId="3" fillId="0" borderId="0" xfId="0" applyNumberFormat="1" applyFont="1" applyBorder="1" applyAlignment="1"/>
    <xf numFmtId="164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 applyAlignment="1"/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1" fontId="5" fillId="0" borderId="0" xfId="0" applyNumberFormat="1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43" fontId="8" fillId="0" borderId="4" xfId="1" applyNumberFormat="1" applyFont="1" applyFill="1" applyBorder="1" applyAlignment="1"/>
    <xf numFmtId="0" fontId="3" fillId="0" borderId="6" xfId="0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Normal_Samart Corp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/FinSt_2017_C_Audit/M/MK%20Restaurant/Q'1%202017/M270-Bs&amp;plT-Q1'20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/FinSt_2016_C_Audit/M/MK%20Restaurant/Qtr3'2016/M270-Bs&amp;plE-Q3'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&amp;f"/>
      <sheetName val="PL"/>
      <sheetName val="CE"/>
    </sheetNames>
    <sheetDataSet>
      <sheetData sheetId="0"/>
      <sheetData sheetId="1">
        <row r="56">
          <cell r="F56">
            <v>0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(E)"/>
      <sheetName val="PL"/>
      <sheetName val="ce"/>
    </sheetNames>
    <sheetDataSet>
      <sheetData sheetId="0"/>
      <sheetData sheetId="1">
        <row r="173">
          <cell r="F173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3"/>
  <sheetViews>
    <sheetView showGridLines="0" tabSelected="1" view="pageBreakPreview" zoomScale="85" zoomScaleNormal="100" zoomScaleSheetLayoutView="85" workbookViewId="0">
      <selection activeCell="J64" sqref="J64"/>
    </sheetView>
  </sheetViews>
  <sheetFormatPr defaultColWidth="10.7109375" defaultRowHeight="21" customHeight="1"/>
  <cols>
    <col min="1" max="1" width="26.5703125" style="36" customWidth="1"/>
    <col min="2" max="2" width="13.85546875" style="36" customWidth="1"/>
    <col min="3" max="3" width="0.7109375" style="36" customWidth="1"/>
    <col min="4" max="4" width="4.28515625" style="36" customWidth="1"/>
    <col min="5" max="5" width="0.7109375" style="36" customWidth="1"/>
    <col min="6" max="6" width="12.140625" style="36" customWidth="1"/>
    <col min="7" max="7" width="0.7109375" style="36" customWidth="1"/>
    <col min="8" max="8" width="12.140625" style="36" customWidth="1"/>
    <col min="9" max="9" width="0.7109375" style="36" customWidth="1"/>
    <col min="10" max="10" width="12.140625" style="36" customWidth="1"/>
    <col min="11" max="11" width="0.7109375" style="36" customWidth="1"/>
    <col min="12" max="12" width="12.140625" style="36" customWidth="1"/>
    <col min="13" max="13" width="0.5703125" style="36" customWidth="1"/>
    <col min="14" max="16384" width="10.7109375" style="36"/>
  </cols>
  <sheetData>
    <row r="1" spans="1:14" s="31" customFormat="1" ht="21" customHeight="1">
      <c r="A1" s="29" t="s">
        <v>150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4" s="31" customFormat="1" ht="21" customHeight="1">
      <c r="A2" s="29" t="s">
        <v>36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4" s="31" customFormat="1" ht="21" customHeight="1">
      <c r="A3" s="29" t="s">
        <v>208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4" s="31" customFormat="1" ht="21" customHeight="1">
      <c r="B4" s="30"/>
      <c r="C4" s="30"/>
      <c r="D4" s="114"/>
      <c r="E4" s="30"/>
      <c r="F4" s="114"/>
      <c r="G4" s="30"/>
      <c r="H4" s="114"/>
      <c r="I4" s="30"/>
      <c r="J4" s="114"/>
      <c r="K4" s="30"/>
      <c r="M4" s="114" t="s">
        <v>37</v>
      </c>
    </row>
    <row r="5" spans="1:14" s="78" customFormat="1" ht="21" customHeight="1">
      <c r="B5" s="33"/>
      <c r="C5" s="48"/>
      <c r="D5" s="48"/>
      <c r="E5" s="48"/>
      <c r="F5" s="139" t="s">
        <v>98</v>
      </c>
      <c r="G5" s="139"/>
      <c r="H5" s="139"/>
      <c r="I5" s="48"/>
      <c r="J5" s="139" t="s">
        <v>59</v>
      </c>
      <c r="K5" s="139"/>
      <c r="L5" s="139"/>
    </row>
    <row r="6" spans="1:14" ht="21" customHeight="1">
      <c r="E6" s="37"/>
      <c r="F6" s="135" t="s">
        <v>219</v>
      </c>
      <c r="G6" s="37"/>
      <c r="H6" s="39" t="s">
        <v>57</v>
      </c>
      <c r="J6" s="135" t="s">
        <v>219</v>
      </c>
      <c r="K6" s="37"/>
      <c r="L6" s="39" t="s">
        <v>57</v>
      </c>
    </row>
    <row r="7" spans="1:14" ht="21" customHeight="1">
      <c r="D7" s="37" t="s">
        <v>0</v>
      </c>
      <c r="E7" s="37"/>
      <c r="F7" s="38">
        <v>2017</v>
      </c>
      <c r="G7" s="18"/>
      <c r="H7" s="38">
        <v>2016</v>
      </c>
      <c r="J7" s="38">
        <v>2017</v>
      </c>
      <c r="K7" s="18"/>
      <c r="L7" s="38">
        <v>2016</v>
      </c>
    </row>
    <row r="8" spans="1:14" ht="21" customHeight="1">
      <c r="D8" s="37"/>
      <c r="E8" s="37"/>
      <c r="F8" s="39" t="s">
        <v>38</v>
      </c>
      <c r="G8" s="37"/>
      <c r="H8" s="39" t="s">
        <v>39</v>
      </c>
      <c r="J8" s="39" t="s">
        <v>38</v>
      </c>
      <c r="K8" s="18"/>
      <c r="L8" s="39" t="s">
        <v>39</v>
      </c>
    </row>
    <row r="9" spans="1:14" ht="21" customHeight="1">
      <c r="D9" s="37"/>
      <c r="E9" s="37"/>
      <c r="F9" s="39" t="s">
        <v>40</v>
      </c>
      <c r="G9" s="37"/>
      <c r="H9" s="39"/>
      <c r="J9" s="39" t="s">
        <v>40</v>
      </c>
      <c r="K9" s="18"/>
      <c r="L9" s="39"/>
    </row>
    <row r="10" spans="1:14" ht="21" customHeight="1">
      <c r="A10" s="40" t="s">
        <v>13</v>
      </c>
      <c r="E10" s="41"/>
      <c r="F10" s="41"/>
      <c r="G10" s="85"/>
      <c r="H10" s="86"/>
      <c r="I10" s="87"/>
      <c r="J10" s="86"/>
      <c r="K10" s="85"/>
      <c r="L10" s="86"/>
      <c r="M10" s="87"/>
    </row>
    <row r="11" spans="1:14" ht="21" customHeight="1">
      <c r="A11" s="40" t="s">
        <v>14</v>
      </c>
      <c r="D11" s="48"/>
      <c r="E11" s="72"/>
      <c r="F11" s="72"/>
      <c r="G11" s="48"/>
      <c r="H11" s="48"/>
      <c r="I11" s="48"/>
      <c r="J11" s="72"/>
      <c r="K11" s="48"/>
      <c r="L11" s="48"/>
      <c r="M11" s="48"/>
      <c r="N11" s="48"/>
    </row>
    <row r="12" spans="1:14" ht="21" customHeight="1">
      <c r="A12" s="36" t="s">
        <v>34</v>
      </c>
      <c r="D12" s="41">
        <v>3</v>
      </c>
      <c r="E12" s="41"/>
      <c r="F12" s="42">
        <v>136399</v>
      </c>
      <c r="G12" s="41"/>
      <c r="H12" s="42">
        <v>322524</v>
      </c>
      <c r="I12" s="72"/>
      <c r="J12" s="42">
        <v>90427</v>
      </c>
      <c r="K12" s="43"/>
      <c r="L12" s="42">
        <v>236267</v>
      </c>
      <c r="M12" s="44"/>
      <c r="N12" s="48"/>
    </row>
    <row r="13" spans="1:14" ht="21" customHeight="1">
      <c r="A13" s="36" t="s">
        <v>74</v>
      </c>
      <c r="D13" s="41">
        <v>4</v>
      </c>
      <c r="E13" s="41"/>
      <c r="F13" s="42">
        <v>9660557</v>
      </c>
      <c r="G13" s="41"/>
      <c r="H13" s="42">
        <v>9288255</v>
      </c>
      <c r="I13" s="72"/>
      <c r="J13" s="42">
        <v>9196322</v>
      </c>
      <c r="K13" s="43"/>
      <c r="L13" s="42">
        <v>8951573</v>
      </c>
      <c r="M13" s="44"/>
      <c r="N13" s="48"/>
    </row>
    <row r="14" spans="1:14" ht="21" customHeight="1">
      <c r="A14" s="36" t="s">
        <v>95</v>
      </c>
      <c r="D14" s="41" t="s">
        <v>174</v>
      </c>
      <c r="E14" s="41"/>
      <c r="F14" s="42">
        <v>84764</v>
      </c>
      <c r="G14" s="41"/>
      <c r="H14" s="42">
        <v>103947</v>
      </c>
      <c r="I14" s="72"/>
      <c r="J14" s="42">
        <v>195041</v>
      </c>
      <c r="K14" s="131"/>
      <c r="L14" s="42">
        <v>217723</v>
      </c>
      <c r="M14" s="44"/>
      <c r="N14" s="48"/>
    </row>
    <row r="15" spans="1:14" ht="21" customHeight="1">
      <c r="A15" s="36" t="s">
        <v>165</v>
      </c>
      <c r="D15" s="41">
        <v>2</v>
      </c>
      <c r="E15" s="41"/>
      <c r="F15" s="42">
        <v>0</v>
      </c>
      <c r="G15" s="41"/>
      <c r="H15" s="42">
        <v>0</v>
      </c>
      <c r="I15" s="72"/>
      <c r="J15" s="42">
        <v>0</v>
      </c>
      <c r="K15" s="131"/>
      <c r="L15" s="42">
        <v>1000</v>
      </c>
      <c r="M15" s="44"/>
      <c r="N15" s="48"/>
    </row>
    <row r="16" spans="1:14" ht="21" customHeight="1">
      <c r="A16" s="36" t="s">
        <v>4</v>
      </c>
      <c r="D16" s="41"/>
      <c r="E16" s="41"/>
      <c r="F16" s="44">
        <v>256100</v>
      </c>
      <c r="G16" s="41"/>
      <c r="H16" s="44">
        <v>323843</v>
      </c>
      <c r="I16" s="72"/>
      <c r="J16" s="44">
        <v>235110</v>
      </c>
      <c r="K16" s="45"/>
      <c r="L16" s="44">
        <v>304340</v>
      </c>
      <c r="M16" s="44"/>
      <c r="N16" s="48"/>
    </row>
    <row r="17" spans="1:14" ht="21" customHeight="1">
      <c r="A17" s="36" t="s">
        <v>5</v>
      </c>
      <c r="D17" s="41"/>
      <c r="E17" s="41"/>
      <c r="F17" s="42">
        <v>444750</v>
      </c>
      <c r="G17" s="41"/>
      <c r="H17" s="42">
        <v>359297</v>
      </c>
      <c r="I17" s="72"/>
      <c r="J17" s="42">
        <v>366859</v>
      </c>
      <c r="K17" s="45"/>
      <c r="L17" s="42">
        <v>290731</v>
      </c>
      <c r="M17" s="44"/>
      <c r="N17" s="48"/>
    </row>
    <row r="18" spans="1:14" ht="21" customHeight="1">
      <c r="A18" s="40" t="s">
        <v>15</v>
      </c>
      <c r="D18" s="46"/>
      <c r="E18" s="46"/>
      <c r="F18" s="47">
        <f>SUM(F12:F17)</f>
        <v>10582570</v>
      </c>
      <c r="G18" s="46"/>
      <c r="H18" s="47">
        <f>SUM(H12:H17)</f>
        <v>10397866</v>
      </c>
      <c r="I18" s="46"/>
      <c r="J18" s="47">
        <f>SUM(J12:J17)</f>
        <v>10083759</v>
      </c>
      <c r="K18" s="43"/>
      <c r="L18" s="47">
        <f>SUM(L12:L17)</f>
        <v>10001634</v>
      </c>
      <c r="M18" s="44"/>
      <c r="N18" s="48"/>
    </row>
    <row r="19" spans="1:14" ht="21" customHeight="1">
      <c r="A19" s="40" t="s">
        <v>16</v>
      </c>
      <c r="D19" s="41"/>
      <c r="E19" s="46"/>
      <c r="F19" s="42"/>
      <c r="G19" s="46"/>
      <c r="H19" s="42"/>
      <c r="I19" s="46"/>
      <c r="J19" s="42"/>
      <c r="K19" s="43"/>
      <c r="L19" s="42"/>
      <c r="M19" s="44"/>
      <c r="N19" s="48"/>
    </row>
    <row r="20" spans="1:14" ht="21" customHeight="1">
      <c r="A20" s="12" t="s">
        <v>75</v>
      </c>
      <c r="D20" s="41">
        <v>6</v>
      </c>
      <c r="E20" s="46"/>
      <c r="F20" s="42">
        <v>0</v>
      </c>
      <c r="G20" s="46"/>
      <c r="H20" s="42">
        <v>0</v>
      </c>
      <c r="I20" s="92"/>
      <c r="J20" s="42">
        <v>631480</v>
      </c>
      <c r="K20" s="43"/>
      <c r="L20" s="42">
        <v>451480</v>
      </c>
      <c r="M20" s="44"/>
      <c r="N20" s="48"/>
    </row>
    <row r="21" spans="1:14" ht="21" customHeight="1">
      <c r="A21" s="12" t="s">
        <v>73</v>
      </c>
      <c r="D21" s="41">
        <v>7</v>
      </c>
      <c r="E21" s="46"/>
      <c r="F21" s="42">
        <v>81632</v>
      </c>
      <c r="G21" s="46"/>
      <c r="H21" s="42">
        <v>98082</v>
      </c>
      <c r="I21" s="92"/>
      <c r="J21" s="42">
        <v>98082</v>
      </c>
      <c r="K21" s="43"/>
      <c r="L21" s="42">
        <v>149207</v>
      </c>
      <c r="M21" s="44"/>
      <c r="N21" s="48"/>
    </row>
    <row r="22" spans="1:14" ht="21" customHeight="1">
      <c r="A22" s="12" t="s">
        <v>157</v>
      </c>
      <c r="D22" s="41">
        <v>8</v>
      </c>
      <c r="E22" s="46"/>
      <c r="F22" s="42">
        <v>0</v>
      </c>
      <c r="G22" s="46"/>
      <c r="H22" s="42">
        <v>0</v>
      </c>
      <c r="I22" s="92"/>
      <c r="J22" s="42">
        <v>0</v>
      </c>
      <c r="K22" s="43"/>
      <c r="L22" s="42">
        <v>0</v>
      </c>
      <c r="M22" s="44"/>
      <c r="N22" s="48"/>
    </row>
    <row r="23" spans="1:14" ht="21" customHeight="1">
      <c r="A23" s="36" t="s">
        <v>76</v>
      </c>
      <c r="D23" s="41">
        <v>9</v>
      </c>
      <c r="E23" s="41"/>
      <c r="F23" s="44">
        <v>4056694</v>
      </c>
      <c r="G23" s="41"/>
      <c r="H23" s="44">
        <v>4261476</v>
      </c>
      <c r="I23" s="72"/>
      <c r="J23" s="44">
        <v>3363477</v>
      </c>
      <c r="K23" s="43"/>
      <c r="L23" s="44">
        <v>3543442</v>
      </c>
      <c r="M23" s="44"/>
      <c r="N23" s="48"/>
    </row>
    <row r="24" spans="1:14" ht="21" customHeight="1">
      <c r="A24" s="36" t="s">
        <v>77</v>
      </c>
      <c r="D24" s="41">
        <v>10</v>
      </c>
      <c r="E24" s="41"/>
      <c r="F24" s="44">
        <v>89585</v>
      </c>
      <c r="G24" s="41"/>
      <c r="H24" s="44">
        <v>94854</v>
      </c>
      <c r="I24" s="72"/>
      <c r="J24" s="44">
        <v>84394</v>
      </c>
      <c r="K24" s="43"/>
      <c r="L24" s="44">
        <v>89529</v>
      </c>
      <c r="M24" s="44"/>
      <c r="N24" s="48"/>
    </row>
    <row r="25" spans="1:14" ht="21" customHeight="1">
      <c r="A25" s="36" t="s">
        <v>78</v>
      </c>
      <c r="D25" s="41">
        <v>11</v>
      </c>
      <c r="E25" s="41"/>
      <c r="F25" s="44">
        <v>287523</v>
      </c>
      <c r="G25" s="41"/>
      <c r="H25" s="44">
        <v>283476</v>
      </c>
      <c r="I25" s="72"/>
      <c r="J25" s="44">
        <v>269855</v>
      </c>
      <c r="K25" s="43"/>
      <c r="L25" s="44">
        <v>264815</v>
      </c>
      <c r="M25" s="44"/>
      <c r="N25" s="48"/>
    </row>
    <row r="26" spans="1:14" ht="21" customHeight="1">
      <c r="A26" s="36" t="s">
        <v>99</v>
      </c>
      <c r="D26" s="41"/>
      <c r="E26" s="41"/>
      <c r="F26" s="44">
        <v>124335</v>
      </c>
      <c r="G26" s="41"/>
      <c r="H26" s="44">
        <v>135560</v>
      </c>
      <c r="I26" s="72"/>
      <c r="J26" s="44">
        <v>113787</v>
      </c>
      <c r="K26" s="43"/>
      <c r="L26" s="44">
        <v>125802</v>
      </c>
      <c r="M26" s="44"/>
      <c r="N26" s="48"/>
    </row>
    <row r="27" spans="1:14" ht="21" customHeight="1">
      <c r="A27" s="36" t="s">
        <v>70</v>
      </c>
      <c r="D27" s="46"/>
      <c r="E27" s="46"/>
      <c r="F27" s="44">
        <v>381616</v>
      </c>
      <c r="G27" s="46"/>
      <c r="H27" s="44">
        <v>370987</v>
      </c>
      <c r="I27" s="92"/>
      <c r="J27" s="44">
        <v>295152</v>
      </c>
      <c r="K27" s="45"/>
      <c r="L27" s="44">
        <v>289220</v>
      </c>
      <c r="M27" s="44"/>
      <c r="N27" s="48"/>
    </row>
    <row r="28" spans="1:14" ht="21" customHeight="1">
      <c r="A28" s="40" t="s">
        <v>17</v>
      </c>
      <c r="D28" s="46"/>
      <c r="E28" s="46"/>
      <c r="F28" s="47">
        <f>SUM(F20:F27)</f>
        <v>5021385</v>
      </c>
      <c r="G28" s="46"/>
      <c r="H28" s="47">
        <f>SUM(H20:H27)</f>
        <v>5244435</v>
      </c>
      <c r="I28" s="46"/>
      <c r="J28" s="47">
        <f>SUM(J20:J27)</f>
        <v>4856227</v>
      </c>
      <c r="K28" s="43"/>
      <c r="L28" s="47">
        <f>SUM(L20:L27)</f>
        <v>4913495</v>
      </c>
      <c r="M28" s="44"/>
      <c r="N28" s="48"/>
    </row>
    <row r="29" spans="1:14" ht="21" customHeight="1" thickBot="1">
      <c r="A29" s="40" t="s">
        <v>18</v>
      </c>
      <c r="D29" s="41"/>
      <c r="E29" s="41"/>
      <c r="F29" s="88">
        <f>SUM(F28,F18)</f>
        <v>15603955</v>
      </c>
      <c r="G29" s="41"/>
      <c r="H29" s="88">
        <f>SUM(H28,H18)</f>
        <v>15642301</v>
      </c>
      <c r="I29" s="41"/>
      <c r="J29" s="88">
        <f>SUM(J28,J18)</f>
        <v>14939986</v>
      </c>
      <c r="K29" s="45"/>
      <c r="L29" s="88">
        <f>SUM(L28,L18)</f>
        <v>14915129</v>
      </c>
      <c r="M29" s="44"/>
      <c r="N29" s="48"/>
    </row>
    <row r="30" spans="1:14" ht="21" customHeight="1" thickTop="1">
      <c r="C30" s="48"/>
      <c r="D30" s="48"/>
      <c r="E30" s="48"/>
      <c r="F30" s="48"/>
      <c r="G30" s="72"/>
      <c r="H30" s="48"/>
      <c r="I30" s="48"/>
      <c r="J30" s="48"/>
      <c r="K30" s="48"/>
      <c r="L30" s="48"/>
      <c r="M30" s="48"/>
      <c r="N30" s="48"/>
    </row>
    <row r="31" spans="1:14" ht="21" customHeight="1">
      <c r="A31" s="36" t="s">
        <v>1</v>
      </c>
      <c r="C31" s="48"/>
      <c r="D31" s="48"/>
      <c r="E31" s="48"/>
      <c r="F31" s="48"/>
      <c r="G31" s="41"/>
      <c r="H31" s="48"/>
      <c r="J31" s="48"/>
      <c r="L31" s="48"/>
    </row>
    <row r="32" spans="1:14" ht="21" customHeight="1">
      <c r="C32" s="48"/>
      <c r="D32" s="48"/>
      <c r="E32" s="48"/>
      <c r="F32" s="48"/>
      <c r="G32" s="41"/>
      <c r="H32" s="48"/>
      <c r="J32" s="48"/>
      <c r="L32" s="48"/>
    </row>
    <row r="33" spans="1:13" ht="21" customHeight="1">
      <c r="C33" s="48"/>
      <c r="D33" s="48"/>
      <c r="E33" s="48"/>
      <c r="F33" s="48"/>
      <c r="G33" s="41"/>
      <c r="H33" s="48"/>
      <c r="J33" s="48"/>
      <c r="L33" s="48"/>
    </row>
    <row r="34" spans="1:13" ht="21" customHeight="1">
      <c r="C34" s="48"/>
      <c r="D34" s="48"/>
      <c r="E34" s="48"/>
      <c r="F34" s="48"/>
      <c r="G34" s="41"/>
      <c r="H34" s="48"/>
      <c r="J34" s="48"/>
      <c r="L34" s="48"/>
    </row>
    <row r="35" spans="1:13" ht="21" customHeight="1">
      <c r="C35" s="48"/>
      <c r="D35" s="48"/>
      <c r="E35" s="48"/>
      <c r="F35" s="48"/>
      <c r="G35" s="41"/>
      <c r="H35" s="48"/>
      <c r="J35" s="48"/>
      <c r="L35" s="48"/>
    </row>
    <row r="36" spans="1:13" ht="21" customHeight="1">
      <c r="C36" s="48"/>
      <c r="D36" s="48"/>
      <c r="E36" s="48"/>
      <c r="F36" s="48"/>
      <c r="G36" s="41"/>
      <c r="H36" s="48"/>
      <c r="J36" s="48"/>
      <c r="L36" s="48"/>
    </row>
    <row r="37" spans="1:13" ht="21" customHeight="1">
      <c r="C37" s="48"/>
      <c r="D37" s="48"/>
      <c r="E37" s="48"/>
      <c r="F37" s="48"/>
      <c r="G37" s="41"/>
      <c r="H37" s="48"/>
      <c r="J37" s="48"/>
      <c r="L37" s="48"/>
    </row>
    <row r="38" spans="1:13" ht="21" customHeight="1">
      <c r="G38" s="41"/>
    </row>
    <row r="39" spans="1:13" ht="21" customHeight="1">
      <c r="G39" s="41"/>
    </row>
    <row r="40" spans="1:13" ht="21" customHeight="1">
      <c r="A40" s="69"/>
      <c r="B40" s="70" t="s">
        <v>90</v>
      </c>
      <c r="C40" s="70"/>
      <c r="D40" s="12"/>
      <c r="E40" s="70"/>
      <c r="F40" s="70"/>
      <c r="G40" s="70"/>
      <c r="H40" s="69"/>
      <c r="I40" s="69"/>
      <c r="J40" s="69"/>
      <c r="K40" s="69"/>
      <c r="L40" s="12" t="s">
        <v>90</v>
      </c>
      <c r="M40" s="48"/>
    </row>
    <row r="41" spans="1:13" ht="21" customHeight="1">
      <c r="A41" s="134" t="s">
        <v>91</v>
      </c>
      <c r="B41" s="70"/>
      <c r="C41" s="70"/>
      <c r="D41" s="12"/>
      <c r="H41" s="138" t="s">
        <v>125</v>
      </c>
      <c r="I41" s="138"/>
      <c r="J41" s="138"/>
      <c r="K41" s="138"/>
      <c r="L41" s="71"/>
      <c r="M41" s="70"/>
    </row>
    <row r="42" spans="1:13" s="31" customFormat="1" ht="21" customHeight="1">
      <c r="A42" s="29" t="s">
        <v>150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</row>
    <row r="43" spans="1:13" s="31" customFormat="1" ht="21" customHeight="1">
      <c r="A43" s="29" t="s">
        <v>72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</row>
    <row r="44" spans="1:13" s="31" customFormat="1" ht="21" customHeight="1">
      <c r="A44" s="29" t="s">
        <v>208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</row>
    <row r="45" spans="1:13" s="31" customFormat="1" ht="21" customHeight="1">
      <c r="B45" s="30"/>
      <c r="C45" s="30"/>
      <c r="D45" s="114"/>
      <c r="E45" s="30"/>
      <c r="F45" s="114"/>
      <c r="G45" s="30"/>
      <c r="H45" s="114"/>
      <c r="I45" s="30"/>
      <c r="J45" s="114"/>
      <c r="K45" s="30"/>
      <c r="M45" s="114" t="s">
        <v>37</v>
      </c>
    </row>
    <row r="46" spans="1:13" s="78" customFormat="1" ht="21" customHeight="1">
      <c r="B46" s="33"/>
      <c r="C46" s="48"/>
      <c r="D46" s="48"/>
      <c r="E46" s="48"/>
      <c r="F46" s="139" t="s">
        <v>98</v>
      </c>
      <c r="G46" s="139"/>
      <c r="H46" s="139"/>
      <c r="I46" s="48"/>
      <c r="J46" s="139" t="s">
        <v>59</v>
      </c>
      <c r="K46" s="139"/>
      <c r="L46" s="139"/>
    </row>
    <row r="47" spans="1:13" ht="21" customHeight="1">
      <c r="E47" s="37"/>
      <c r="F47" s="135" t="s">
        <v>219</v>
      </c>
      <c r="G47" s="37"/>
      <c r="H47" s="39" t="s">
        <v>57</v>
      </c>
      <c r="J47" s="135" t="s">
        <v>219</v>
      </c>
      <c r="K47" s="37"/>
      <c r="L47" s="39" t="s">
        <v>57</v>
      </c>
    </row>
    <row r="48" spans="1:13" ht="21" customHeight="1">
      <c r="D48" s="37" t="s">
        <v>0</v>
      </c>
      <c r="E48" s="37"/>
      <c r="F48" s="38">
        <v>2017</v>
      </c>
      <c r="G48" s="18"/>
      <c r="H48" s="38">
        <v>2016</v>
      </c>
      <c r="J48" s="38">
        <v>2017</v>
      </c>
      <c r="K48" s="18"/>
      <c r="L48" s="38">
        <v>2016</v>
      </c>
    </row>
    <row r="49" spans="1:15" ht="21" customHeight="1">
      <c r="D49" s="37"/>
      <c r="E49" s="37"/>
      <c r="F49" s="39" t="s">
        <v>38</v>
      </c>
      <c r="G49" s="37"/>
      <c r="H49" s="39" t="s">
        <v>39</v>
      </c>
      <c r="J49" s="39" t="s">
        <v>38</v>
      </c>
      <c r="K49" s="18"/>
      <c r="L49" s="39" t="s">
        <v>39</v>
      </c>
    </row>
    <row r="50" spans="1:15" ht="21" customHeight="1">
      <c r="D50" s="37"/>
      <c r="E50" s="37"/>
      <c r="F50" s="39" t="s">
        <v>40</v>
      </c>
      <c r="G50" s="37"/>
      <c r="H50" s="39"/>
      <c r="J50" s="39" t="s">
        <v>40</v>
      </c>
      <c r="K50" s="18"/>
      <c r="L50" s="39"/>
    </row>
    <row r="51" spans="1:15" ht="21" customHeight="1">
      <c r="A51" s="40" t="s">
        <v>19</v>
      </c>
      <c r="G51" s="89"/>
      <c r="H51" s="89"/>
      <c r="I51" s="89"/>
      <c r="K51" s="89"/>
      <c r="L51" s="89"/>
      <c r="M51" s="89"/>
    </row>
    <row r="52" spans="1:15" ht="21" customHeight="1">
      <c r="A52" s="40" t="s">
        <v>20</v>
      </c>
      <c r="E52" s="41"/>
      <c r="F52" s="41"/>
      <c r="J52" s="41"/>
    </row>
    <row r="53" spans="1:15" ht="21" customHeight="1">
      <c r="A53" s="36" t="s">
        <v>79</v>
      </c>
      <c r="D53" s="41" t="s">
        <v>175</v>
      </c>
      <c r="E53" s="41"/>
      <c r="F53" s="42">
        <v>1135020</v>
      </c>
      <c r="G53" s="41"/>
      <c r="H53" s="42">
        <v>1479548</v>
      </c>
      <c r="I53" s="72"/>
      <c r="J53" s="42">
        <v>991788</v>
      </c>
      <c r="K53" s="43"/>
      <c r="L53" s="42">
        <v>1311933</v>
      </c>
      <c r="M53" s="44"/>
      <c r="N53" s="48"/>
      <c r="O53" s="48"/>
    </row>
    <row r="54" spans="1:15" ht="21" customHeight="1">
      <c r="A54" s="36" t="s">
        <v>96</v>
      </c>
      <c r="D54" s="41"/>
      <c r="E54" s="41"/>
      <c r="F54" s="42">
        <v>263007</v>
      </c>
      <c r="G54" s="41"/>
      <c r="H54" s="42">
        <v>209476</v>
      </c>
      <c r="I54" s="72"/>
      <c r="J54" s="42">
        <v>233381</v>
      </c>
      <c r="K54" s="43"/>
      <c r="L54" s="42">
        <v>186520</v>
      </c>
      <c r="M54" s="44"/>
      <c r="N54" s="48"/>
      <c r="O54" s="48"/>
    </row>
    <row r="55" spans="1:15" ht="21" customHeight="1">
      <c r="A55" s="36" t="s">
        <v>117</v>
      </c>
      <c r="D55" s="41"/>
      <c r="E55" s="41"/>
      <c r="F55" s="42"/>
      <c r="G55" s="41"/>
      <c r="H55" s="42"/>
      <c r="I55" s="72"/>
      <c r="J55" s="42"/>
      <c r="K55" s="43"/>
      <c r="L55" s="42"/>
      <c r="M55" s="44"/>
      <c r="N55" s="48"/>
      <c r="O55" s="48"/>
    </row>
    <row r="56" spans="1:15" ht="21" customHeight="1">
      <c r="A56" s="36" t="s">
        <v>118</v>
      </c>
      <c r="D56" s="41"/>
      <c r="E56" s="41"/>
      <c r="F56" s="42">
        <v>38740</v>
      </c>
      <c r="G56" s="41"/>
      <c r="H56" s="42">
        <v>36621</v>
      </c>
      <c r="I56" s="72"/>
      <c r="J56" s="42">
        <v>30722</v>
      </c>
      <c r="K56" s="43"/>
      <c r="L56" s="42">
        <v>32028</v>
      </c>
      <c r="M56" s="44"/>
      <c r="N56" s="48"/>
      <c r="O56" s="48"/>
    </row>
    <row r="57" spans="1:15" ht="21" customHeight="1">
      <c r="A57" s="36" t="s">
        <v>6</v>
      </c>
      <c r="D57" s="41"/>
      <c r="E57" s="41"/>
      <c r="F57" s="49">
        <v>204864</v>
      </c>
      <c r="G57" s="41"/>
      <c r="H57" s="49">
        <v>215551</v>
      </c>
      <c r="I57" s="72"/>
      <c r="J57" s="49">
        <v>171050</v>
      </c>
      <c r="K57" s="43"/>
      <c r="L57" s="49">
        <v>181593</v>
      </c>
      <c r="M57" s="44"/>
      <c r="N57" s="48"/>
      <c r="O57" s="48"/>
    </row>
    <row r="58" spans="1:15" ht="21" customHeight="1">
      <c r="A58" s="40" t="s">
        <v>21</v>
      </c>
      <c r="D58" s="41"/>
      <c r="E58" s="41"/>
      <c r="F58" s="49">
        <f>SUM(F53:F57)</f>
        <v>1641631</v>
      </c>
      <c r="G58" s="41"/>
      <c r="H58" s="49">
        <f>SUM(H53:H57)</f>
        <v>1941196</v>
      </c>
      <c r="I58" s="41"/>
      <c r="J58" s="49">
        <f>SUM(J53:J57)</f>
        <v>1426941</v>
      </c>
      <c r="K58" s="45"/>
      <c r="L58" s="49">
        <f>SUM(L53:L57)</f>
        <v>1712074</v>
      </c>
      <c r="M58" s="44"/>
      <c r="N58" s="48"/>
      <c r="O58" s="48"/>
    </row>
    <row r="59" spans="1:15" ht="21" customHeight="1">
      <c r="A59" s="40" t="s">
        <v>22</v>
      </c>
      <c r="D59" s="41"/>
      <c r="E59" s="41"/>
      <c r="F59" s="44"/>
      <c r="G59" s="41"/>
      <c r="H59" s="44"/>
      <c r="I59" s="41"/>
      <c r="J59" s="44"/>
      <c r="K59" s="45"/>
      <c r="L59" s="44"/>
      <c r="M59" s="44"/>
      <c r="N59" s="48"/>
      <c r="O59" s="48"/>
    </row>
    <row r="60" spans="1:15" ht="21" customHeight="1">
      <c r="A60" s="36" t="s">
        <v>119</v>
      </c>
      <c r="D60" s="41"/>
      <c r="E60" s="41"/>
      <c r="J60" s="80"/>
      <c r="K60" s="45"/>
      <c r="L60" s="80"/>
      <c r="M60" s="111"/>
      <c r="N60" s="48"/>
      <c r="O60" s="48"/>
    </row>
    <row r="61" spans="1:15" ht="21" customHeight="1">
      <c r="A61" s="36" t="s">
        <v>120</v>
      </c>
      <c r="D61" s="41"/>
      <c r="E61" s="41"/>
      <c r="F61" s="44">
        <v>13620</v>
      </c>
      <c r="G61" s="41"/>
      <c r="H61" s="44">
        <v>12240</v>
      </c>
      <c r="I61" s="72"/>
      <c r="J61" s="44">
        <v>9174</v>
      </c>
      <c r="K61" s="45"/>
      <c r="L61" s="44">
        <v>9745</v>
      </c>
      <c r="M61" s="44"/>
      <c r="N61" s="48"/>
      <c r="O61" s="48"/>
    </row>
    <row r="62" spans="1:15" ht="21" customHeight="1">
      <c r="A62" s="36" t="s">
        <v>204</v>
      </c>
      <c r="D62" s="41">
        <v>13</v>
      </c>
      <c r="E62" s="41"/>
      <c r="F62" s="44">
        <v>304455</v>
      </c>
      <c r="G62" s="41"/>
      <c r="H62" s="44">
        <v>299550</v>
      </c>
      <c r="I62" s="72"/>
      <c r="J62" s="44">
        <v>279542</v>
      </c>
      <c r="K62" s="45"/>
      <c r="L62" s="44">
        <v>277245</v>
      </c>
      <c r="M62" s="44"/>
      <c r="N62" s="48"/>
      <c r="O62" s="48"/>
    </row>
    <row r="63" spans="1:15" ht="21" customHeight="1">
      <c r="A63" s="36" t="s">
        <v>152</v>
      </c>
      <c r="D63" s="41"/>
      <c r="E63" s="41"/>
      <c r="F63" s="49">
        <v>12389</v>
      </c>
      <c r="G63" s="72"/>
      <c r="H63" s="49">
        <v>12084</v>
      </c>
      <c r="I63" s="72"/>
      <c r="J63" s="49">
        <v>14020</v>
      </c>
      <c r="K63" s="45"/>
      <c r="L63" s="49">
        <v>13715</v>
      </c>
      <c r="M63" s="44"/>
      <c r="N63" s="48"/>
      <c r="O63" s="48"/>
    </row>
    <row r="64" spans="1:15" ht="21" customHeight="1">
      <c r="A64" s="40" t="s">
        <v>23</v>
      </c>
      <c r="D64" s="41"/>
      <c r="E64" s="41"/>
      <c r="F64" s="47">
        <f>SUM(F61:F63)</f>
        <v>330464</v>
      </c>
      <c r="G64" s="44"/>
      <c r="H64" s="47">
        <f>SUM(H61:H63)</f>
        <v>323874</v>
      </c>
      <c r="I64" s="41"/>
      <c r="J64" s="47">
        <f>SUM(J61:J63)</f>
        <v>302736</v>
      </c>
      <c r="K64" s="45"/>
      <c r="L64" s="47">
        <f>SUM(L61:L63)</f>
        <v>300705</v>
      </c>
      <c r="M64" s="44"/>
      <c r="N64" s="48"/>
      <c r="O64" s="48"/>
    </row>
    <row r="65" spans="1:15" ht="21" customHeight="1">
      <c r="A65" s="40" t="s">
        <v>24</v>
      </c>
      <c r="D65" s="41"/>
      <c r="E65" s="41"/>
      <c r="F65" s="47">
        <f>SUM(F58,F64)</f>
        <v>1972095</v>
      </c>
      <c r="G65" s="44"/>
      <c r="H65" s="47">
        <f>SUM(H58,H64)</f>
        <v>2265070</v>
      </c>
      <c r="I65" s="41"/>
      <c r="J65" s="47">
        <f>SUM(J58,J64)</f>
        <v>1729677</v>
      </c>
      <c r="K65" s="45"/>
      <c r="L65" s="47">
        <f>SUM(L58,L64)</f>
        <v>2012779</v>
      </c>
      <c r="M65" s="44"/>
      <c r="N65" s="48"/>
      <c r="O65" s="48"/>
    </row>
    <row r="66" spans="1:15" ht="21" customHeight="1">
      <c r="C66" s="48"/>
      <c r="D66" s="48"/>
      <c r="E66" s="48"/>
      <c r="F66" s="48"/>
      <c r="G66" s="72"/>
      <c r="H66" s="48"/>
      <c r="I66" s="48"/>
      <c r="J66" s="48"/>
      <c r="K66" s="48"/>
      <c r="L66" s="48"/>
      <c r="M66" s="48"/>
      <c r="N66" s="48"/>
      <c r="O66" s="48"/>
    </row>
    <row r="67" spans="1:15" ht="21" customHeight="1">
      <c r="A67" s="36" t="s">
        <v>1</v>
      </c>
      <c r="G67" s="41"/>
    </row>
    <row r="68" spans="1:15" ht="21" customHeight="1">
      <c r="G68" s="41"/>
    </row>
    <row r="69" spans="1:15" ht="21" customHeight="1">
      <c r="G69" s="41"/>
    </row>
    <row r="70" spans="1:15" ht="21" customHeight="1">
      <c r="G70" s="41"/>
    </row>
    <row r="71" spans="1:15" ht="21" customHeight="1">
      <c r="G71" s="41"/>
    </row>
    <row r="72" spans="1:15" ht="21" customHeight="1">
      <c r="G72" s="41"/>
    </row>
    <row r="73" spans="1:15" ht="21" customHeight="1">
      <c r="G73" s="41"/>
    </row>
    <row r="74" spans="1:15" ht="21" customHeight="1">
      <c r="G74" s="41"/>
    </row>
    <row r="75" spans="1:15" ht="21" customHeight="1">
      <c r="G75" s="41"/>
    </row>
    <row r="76" spans="1:15" ht="21" customHeight="1">
      <c r="G76" s="41"/>
    </row>
    <row r="77" spans="1:15" ht="21" customHeight="1">
      <c r="G77" s="41"/>
    </row>
    <row r="78" spans="1:15" ht="21" customHeight="1">
      <c r="G78" s="41"/>
    </row>
    <row r="79" spans="1:15" ht="21" customHeight="1">
      <c r="G79" s="41"/>
    </row>
    <row r="80" spans="1:15" ht="21" customHeight="1">
      <c r="G80" s="41"/>
    </row>
    <row r="81" spans="1:15" ht="21" customHeight="1">
      <c r="A81" s="69"/>
      <c r="B81" s="70" t="s">
        <v>90</v>
      </c>
      <c r="C81" s="70"/>
      <c r="D81" s="12"/>
      <c r="E81" s="70"/>
      <c r="F81" s="70"/>
      <c r="G81" s="70"/>
      <c r="H81" s="69"/>
      <c r="I81" s="69"/>
      <c r="J81" s="69"/>
      <c r="K81" s="69"/>
      <c r="L81" s="12" t="s">
        <v>90</v>
      </c>
      <c r="M81" s="48"/>
    </row>
    <row r="82" spans="1:15" ht="21" customHeight="1">
      <c r="A82" s="134" t="s">
        <v>91</v>
      </c>
      <c r="B82" s="70"/>
      <c r="C82" s="70"/>
      <c r="D82" s="12"/>
      <c r="H82" s="138" t="s">
        <v>125</v>
      </c>
      <c r="I82" s="138"/>
      <c r="J82" s="138"/>
      <c r="K82" s="138"/>
      <c r="L82" s="71"/>
      <c r="M82" s="70"/>
    </row>
    <row r="83" spans="1:15" s="31" customFormat="1" ht="21" customHeight="1">
      <c r="A83" s="29" t="s">
        <v>150</v>
      </c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</row>
    <row r="84" spans="1:15" s="31" customFormat="1" ht="21" customHeight="1">
      <c r="A84" s="29" t="s">
        <v>72</v>
      </c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</row>
    <row r="85" spans="1:15" s="31" customFormat="1" ht="21" customHeight="1">
      <c r="A85" s="29" t="s">
        <v>208</v>
      </c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</row>
    <row r="86" spans="1:15" s="31" customFormat="1" ht="21" customHeight="1">
      <c r="B86" s="30"/>
      <c r="C86" s="30"/>
      <c r="D86" s="114"/>
      <c r="E86" s="30"/>
      <c r="F86" s="114"/>
      <c r="G86" s="30"/>
      <c r="H86" s="114"/>
      <c r="I86" s="30"/>
      <c r="J86" s="114"/>
      <c r="K86" s="30"/>
      <c r="M86" s="114" t="s">
        <v>37</v>
      </c>
    </row>
    <row r="87" spans="1:15" s="78" customFormat="1" ht="21" customHeight="1">
      <c r="B87" s="33"/>
      <c r="C87" s="48"/>
      <c r="D87" s="48"/>
      <c r="E87" s="48"/>
      <c r="F87" s="139" t="s">
        <v>98</v>
      </c>
      <c r="G87" s="139"/>
      <c r="H87" s="139"/>
      <c r="I87" s="48"/>
      <c r="J87" s="139" t="s">
        <v>59</v>
      </c>
      <c r="K87" s="139"/>
      <c r="L87" s="139"/>
    </row>
    <row r="88" spans="1:15" ht="21" customHeight="1">
      <c r="E88" s="37"/>
      <c r="F88" s="135" t="s">
        <v>219</v>
      </c>
      <c r="G88" s="37"/>
      <c r="H88" s="39" t="s">
        <v>57</v>
      </c>
      <c r="J88" s="135" t="s">
        <v>219</v>
      </c>
      <c r="K88" s="37"/>
      <c r="L88" s="39" t="s">
        <v>57</v>
      </c>
    </row>
    <row r="89" spans="1:15" ht="21" customHeight="1">
      <c r="D89" s="37" t="s">
        <v>0</v>
      </c>
      <c r="E89" s="37"/>
      <c r="F89" s="38">
        <v>2017</v>
      </c>
      <c r="G89" s="18"/>
      <c r="H89" s="38">
        <v>2016</v>
      </c>
      <c r="J89" s="38">
        <v>2017</v>
      </c>
      <c r="K89" s="18"/>
      <c r="L89" s="38">
        <v>2016</v>
      </c>
    </row>
    <row r="90" spans="1:15" ht="21" customHeight="1">
      <c r="D90" s="37"/>
      <c r="E90" s="37"/>
      <c r="F90" s="39" t="s">
        <v>38</v>
      </c>
      <c r="G90" s="37"/>
      <c r="H90" s="39" t="s">
        <v>39</v>
      </c>
      <c r="J90" s="39" t="s">
        <v>38</v>
      </c>
      <c r="K90" s="18"/>
      <c r="L90" s="39" t="s">
        <v>39</v>
      </c>
    </row>
    <row r="91" spans="1:15" ht="21" customHeight="1">
      <c r="D91" s="37"/>
      <c r="E91" s="37"/>
      <c r="F91" s="39" t="s">
        <v>40</v>
      </c>
      <c r="G91" s="37"/>
      <c r="H91" s="39"/>
      <c r="J91" s="39" t="s">
        <v>40</v>
      </c>
      <c r="K91" s="18"/>
      <c r="L91" s="39"/>
    </row>
    <row r="92" spans="1:15" ht="21" customHeight="1">
      <c r="A92" s="40" t="s">
        <v>25</v>
      </c>
      <c r="E92" s="41"/>
      <c r="F92" s="41"/>
      <c r="G92" s="10"/>
      <c r="H92" s="10"/>
      <c r="I92" s="10"/>
      <c r="J92" s="41"/>
      <c r="K92" s="10"/>
      <c r="L92" s="10"/>
      <c r="M92" s="10"/>
    </row>
    <row r="93" spans="1:15" ht="21" customHeight="1">
      <c r="A93" s="36" t="s">
        <v>7</v>
      </c>
      <c r="D93" s="41"/>
      <c r="E93" s="41"/>
      <c r="F93" s="10"/>
      <c r="G93" s="10"/>
      <c r="H93" s="10"/>
      <c r="I93" s="41"/>
      <c r="J93" s="10"/>
      <c r="K93" s="10"/>
      <c r="L93" s="10"/>
      <c r="M93" s="105"/>
      <c r="N93" s="48"/>
      <c r="O93" s="48"/>
    </row>
    <row r="94" spans="1:15" ht="21" customHeight="1">
      <c r="A94" s="36" t="s">
        <v>93</v>
      </c>
      <c r="D94" s="41"/>
      <c r="E94" s="41"/>
      <c r="F94" s="43"/>
      <c r="G94" s="43"/>
      <c r="H94" s="43"/>
      <c r="I94" s="41"/>
      <c r="J94" s="43"/>
      <c r="K94" s="43"/>
      <c r="L94" s="43"/>
      <c r="M94" s="45"/>
      <c r="N94" s="70"/>
      <c r="O94" s="48"/>
    </row>
    <row r="95" spans="1:15" ht="21" customHeight="1" thickBot="1">
      <c r="A95" s="36" t="s">
        <v>97</v>
      </c>
      <c r="D95" s="41"/>
      <c r="E95" s="41"/>
      <c r="F95" s="88">
        <v>925850</v>
      </c>
      <c r="G95" s="41"/>
      <c r="H95" s="88">
        <v>925850</v>
      </c>
      <c r="I95" s="41"/>
      <c r="J95" s="88">
        <v>925850</v>
      </c>
      <c r="K95" s="41"/>
      <c r="L95" s="88">
        <v>925850</v>
      </c>
      <c r="M95" s="44"/>
      <c r="N95" s="44"/>
      <c r="O95" s="48"/>
    </row>
    <row r="96" spans="1:15" ht="21" customHeight="1" thickTop="1">
      <c r="A96" s="36" t="s">
        <v>94</v>
      </c>
      <c r="D96" s="41"/>
      <c r="E96" s="41"/>
      <c r="F96" s="43"/>
      <c r="G96" s="41"/>
      <c r="H96" s="43"/>
      <c r="I96" s="43"/>
      <c r="J96" s="42"/>
      <c r="K96" s="43"/>
      <c r="L96" s="42"/>
      <c r="M96" s="44"/>
      <c r="N96" s="70"/>
      <c r="O96" s="48"/>
    </row>
    <row r="97" spans="1:15" ht="21" customHeight="1">
      <c r="A97" s="36" t="s">
        <v>166</v>
      </c>
      <c r="D97" s="41"/>
      <c r="E97" s="41"/>
      <c r="F97" s="42">
        <f>ce!E51</f>
        <v>914849</v>
      </c>
      <c r="G97" s="41"/>
      <c r="H97" s="42">
        <f>ce!E44</f>
        <v>914849</v>
      </c>
      <c r="I97" s="43"/>
      <c r="J97" s="42">
        <f>ce!I113</f>
        <v>914849</v>
      </c>
      <c r="K97" s="41"/>
      <c r="L97" s="42">
        <f>ce!I106</f>
        <v>914849</v>
      </c>
      <c r="M97" s="44"/>
      <c r="N97" s="70"/>
      <c r="O97" s="48"/>
    </row>
    <row r="98" spans="1:15" s="48" customFormat="1" ht="21" customHeight="1">
      <c r="A98" s="36" t="s">
        <v>121</v>
      </c>
      <c r="D98" s="41"/>
      <c r="E98" s="41"/>
      <c r="F98" s="45">
        <f>ce!G51</f>
        <v>8785028</v>
      </c>
      <c r="G98" s="45"/>
      <c r="H98" s="45">
        <f>ce!G44</f>
        <v>8785028</v>
      </c>
      <c r="I98" s="41"/>
      <c r="J98" s="45">
        <f>ce!K113</f>
        <v>8785028</v>
      </c>
      <c r="K98" s="43"/>
      <c r="L98" s="45">
        <f>ce!K106</f>
        <v>8785028</v>
      </c>
      <c r="M98" s="45"/>
    </row>
    <row r="99" spans="1:15" s="48" customFormat="1" ht="21" customHeight="1">
      <c r="A99" s="36" t="s">
        <v>167</v>
      </c>
      <c r="D99" s="41"/>
      <c r="E99" s="41"/>
      <c r="F99" s="45"/>
      <c r="G99" s="45"/>
      <c r="H99" s="45"/>
      <c r="I99" s="41"/>
      <c r="J99" s="45"/>
      <c r="K99" s="43"/>
      <c r="L99" s="45"/>
      <c r="M99" s="45"/>
    </row>
    <row r="100" spans="1:15" s="48" customFormat="1" ht="21" customHeight="1">
      <c r="A100" s="36" t="s">
        <v>142</v>
      </c>
      <c r="D100" s="41">
        <v>14</v>
      </c>
      <c r="E100" s="41"/>
      <c r="F100" s="45">
        <f>ce!I51</f>
        <v>658370</v>
      </c>
      <c r="G100" s="45"/>
      <c r="H100" s="45">
        <f>ce!I44</f>
        <v>626325</v>
      </c>
      <c r="I100" s="41"/>
      <c r="J100" s="45">
        <f>ce!M113</f>
        <v>658370</v>
      </c>
      <c r="K100" s="43"/>
      <c r="L100" s="45">
        <f>ce!M106</f>
        <v>626325</v>
      </c>
      <c r="M100" s="45"/>
    </row>
    <row r="101" spans="1:15" s="48" customFormat="1" ht="21" customHeight="1">
      <c r="A101" s="36" t="s">
        <v>122</v>
      </c>
      <c r="D101" s="41"/>
      <c r="E101" s="41"/>
      <c r="F101" s="45"/>
      <c r="G101" s="45"/>
      <c r="H101" s="45"/>
      <c r="I101" s="41"/>
      <c r="J101" s="45"/>
      <c r="K101" s="43"/>
      <c r="L101" s="45"/>
      <c r="M101" s="45"/>
    </row>
    <row r="102" spans="1:15" ht="21" customHeight="1">
      <c r="A102" s="31" t="s">
        <v>123</v>
      </c>
      <c r="D102" s="41"/>
      <c r="E102" s="41"/>
      <c r="F102" s="91">
        <f>ce!K51</f>
        <v>92585</v>
      </c>
      <c r="G102" s="91"/>
      <c r="H102" s="91">
        <f>ce!K44</f>
        <v>92585</v>
      </c>
      <c r="I102" s="41"/>
      <c r="J102" s="91">
        <f>ce!O113</f>
        <v>92585</v>
      </c>
      <c r="K102" s="43"/>
      <c r="L102" s="91">
        <f>ce!O106</f>
        <v>92585</v>
      </c>
      <c r="M102" s="90"/>
      <c r="N102" s="48"/>
      <c r="O102" s="48"/>
    </row>
    <row r="103" spans="1:15" s="48" customFormat="1" ht="21" customHeight="1">
      <c r="A103" s="48" t="s">
        <v>124</v>
      </c>
      <c r="D103" s="72"/>
      <c r="E103" s="72"/>
      <c r="F103" s="45">
        <f>ce!M51</f>
        <v>3176876</v>
      </c>
      <c r="G103" s="45"/>
      <c r="H103" s="45">
        <f>ce!M44</f>
        <v>2955082</v>
      </c>
      <c r="I103" s="72"/>
      <c r="J103" s="45">
        <f>ce!Q113</f>
        <v>2762305</v>
      </c>
      <c r="K103" s="45"/>
      <c r="L103" s="45">
        <f>ce!Q106</f>
        <v>2487288</v>
      </c>
      <c r="M103" s="45"/>
    </row>
    <row r="104" spans="1:15" ht="21" customHeight="1">
      <c r="A104" s="36" t="s">
        <v>69</v>
      </c>
      <c r="D104" s="41"/>
      <c r="E104" s="41"/>
      <c r="F104" s="50">
        <f>ce!S51</f>
        <v>4152</v>
      </c>
      <c r="G104" s="45"/>
      <c r="H104" s="50">
        <f>ce!S44</f>
        <v>3362</v>
      </c>
      <c r="I104" s="41"/>
      <c r="J104" s="50">
        <f>ce!S113</f>
        <v>-2828</v>
      </c>
      <c r="K104" s="43"/>
      <c r="L104" s="50">
        <f>ce!S106</f>
        <v>-3725</v>
      </c>
      <c r="M104" s="45"/>
      <c r="N104" s="48"/>
      <c r="O104" s="48"/>
    </row>
    <row r="105" spans="1:15" ht="21" customHeight="1">
      <c r="A105" s="40" t="s">
        <v>26</v>
      </c>
      <c r="D105" s="41"/>
      <c r="E105" s="41"/>
      <c r="F105" s="50">
        <f>SUM(F97:F104)</f>
        <v>13631860</v>
      </c>
      <c r="G105" s="45"/>
      <c r="H105" s="50">
        <f>SUM(H97:H104)</f>
        <v>13377231</v>
      </c>
      <c r="I105" s="41"/>
      <c r="J105" s="50">
        <f>SUM(J97:J104)</f>
        <v>13210309</v>
      </c>
      <c r="K105" s="45"/>
      <c r="L105" s="50">
        <f>SUM(L97:L104)</f>
        <v>12902350</v>
      </c>
      <c r="M105" s="45"/>
      <c r="N105" s="48"/>
      <c r="O105" s="48"/>
    </row>
    <row r="106" spans="1:15" ht="21" customHeight="1" thickBot="1">
      <c r="A106" s="40" t="s">
        <v>27</v>
      </c>
      <c r="D106" s="41"/>
      <c r="E106" s="41"/>
      <c r="F106" s="51">
        <f>F105+F65</f>
        <v>15603955</v>
      </c>
      <c r="G106" s="45"/>
      <c r="H106" s="51">
        <f>H105+H65</f>
        <v>15642301</v>
      </c>
      <c r="I106" s="41"/>
      <c r="J106" s="51">
        <f>J105+J65</f>
        <v>14939986</v>
      </c>
      <c r="K106" s="45"/>
      <c r="L106" s="51">
        <f>L105+L65</f>
        <v>14915129</v>
      </c>
      <c r="M106" s="45"/>
      <c r="N106" s="48"/>
      <c r="O106" s="48"/>
    </row>
    <row r="107" spans="1:15" ht="21" customHeight="1" thickTop="1">
      <c r="D107" s="41"/>
      <c r="E107" s="41"/>
      <c r="F107" s="91">
        <f>SUM(F29-F106)</f>
        <v>0</v>
      </c>
      <c r="G107" s="91"/>
      <c r="H107" s="91">
        <f>SUM(H29-H106)</f>
        <v>0</v>
      </c>
      <c r="I107" s="41"/>
      <c r="J107" s="91">
        <f>SUM(J29-J106)</f>
        <v>0</v>
      </c>
      <c r="K107" s="43"/>
      <c r="L107" s="91">
        <f>SUM(L29-L106)</f>
        <v>0</v>
      </c>
      <c r="M107" s="90"/>
      <c r="N107" s="48"/>
      <c r="O107" s="48"/>
    </row>
    <row r="108" spans="1:15" ht="21" customHeight="1">
      <c r="C108" s="48"/>
      <c r="D108" s="48"/>
      <c r="E108" s="48"/>
      <c r="F108" s="48"/>
      <c r="G108" s="72"/>
      <c r="H108" s="48"/>
      <c r="I108" s="48"/>
      <c r="J108" s="48"/>
      <c r="K108" s="48"/>
      <c r="L108" s="48"/>
      <c r="M108" s="48"/>
      <c r="N108" s="48"/>
      <c r="O108" s="48"/>
    </row>
    <row r="109" spans="1:15" ht="21" customHeight="1">
      <c r="A109" s="36" t="s">
        <v>1</v>
      </c>
      <c r="G109" s="41"/>
    </row>
    <row r="110" spans="1:15" ht="21" customHeight="1">
      <c r="G110" s="41"/>
    </row>
    <row r="111" spans="1:15" ht="21" customHeight="1">
      <c r="G111" s="41"/>
    </row>
    <row r="112" spans="1:15" ht="21" customHeight="1">
      <c r="G112" s="41"/>
    </row>
    <row r="113" spans="1:13" ht="21" customHeight="1">
      <c r="G113" s="41"/>
    </row>
    <row r="114" spans="1:13" ht="21" customHeight="1">
      <c r="G114" s="41"/>
    </row>
    <row r="115" spans="1:13" ht="21" customHeight="1">
      <c r="G115" s="41"/>
    </row>
    <row r="116" spans="1:13" ht="21" customHeight="1">
      <c r="G116" s="41"/>
    </row>
    <row r="117" spans="1:13" ht="21" customHeight="1">
      <c r="G117" s="41"/>
    </row>
    <row r="118" spans="1:13" ht="21" customHeight="1">
      <c r="G118" s="41"/>
    </row>
    <row r="119" spans="1:13" ht="21" customHeight="1">
      <c r="G119" s="41"/>
    </row>
    <row r="120" spans="1:13" ht="21" customHeight="1">
      <c r="G120" s="41"/>
    </row>
    <row r="121" spans="1:13" ht="21" customHeight="1">
      <c r="G121" s="41"/>
    </row>
    <row r="122" spans="1:13" ht="21" customHeight="1">
      <c r="A122" s="69"/>
      <c r="B122" s="70" t="s">
        <v>90</v>
      </c>
      <c r="C122" s="70"/>
      <c r="D122" s="12"/>
      <c r="E122" s="70"/>
      <c r="F122" s="70"/>
      <c r="G122" s="70"/>
      <c r="H122" s="69"/>
      <c r="I122" s="69"/>
      <c r="J122" s="69"/>
      <c r="K122" s="69"/>
      <c r="L122" s="12" t="s">
        <v>90</v>
      </c>
      <c r="M122" s="48"/>
    </row>
    <row r="123" spans="1:13" ht="21" customHeight="1">
      <c r="A123" s="134" t="s">
        <v>91</v>
      </c>
      <c r="B123" s="70"/>
      <c r="C123" s="70"/>
      <c r="D123" s="12"/>
      <c r="H123" s="138" t="s">
        <v>125</v>
      </c>
      <c r="I123" s="138"/>
      <c r="J123" s="138"/>
      <c r="K123" s="138"/>
      <c r="L123" s="71"/>
      <c r="M123" s="70"/>
    </row>
  </sheetData>
  <mergeCells count="9">
    <mergeCell ref="H123:K123"/>
    <mergeCell ref="F87:H87"/>
    <mergeCell ref="J87:L87"/>
    <mergeCell ref="H82:K82"/>
    <mergeCell ref="J5:L5"/>
    <mergeCell ref="F5:H5"/>
    <mergeCell ref="F46:H46"/>
    <mergeCell ref="J46:L46"/>
    <mergeCell ref="H41:K41"/>
  </mergeCells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0" fitToHeight="0" orientation="portrait" r:id="rId1"/>
  <headerFooter alignWithMargins="0"/>
  <rowBreaks count="2" manualBreakCount="2">
    <brk id="41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1"/>
  <sheetViews>
    <sheetView showGridLines="0" view="pageBreakPreview" topLeftCell="A223" zoomScale="85" zoomScaleNormal="100" zoomScaleSheetLayoutView="85" workbookViewId="0">
      <selection activeCell="C245" sqref="C245"/>
    </sheetView>
  </sheetViews>
  <sheetFormatPr defaultColWidth="10.7109375" defaultRowHeight="20.25" customHeight="1"/>
  <cols>
    <col min="1" max="1" width="30.28515625" style="36" customWidth="1"/>
    <col min="2" max="2" width="7.85546875" style="36" customWidth="1"/>
    <col min="3" max="3" width="7" style="36" customWidth="1"/>
    <col min="4" max="4" width="0.7109375" style="36" customWidth="1"/>
    <col min="5" max="5" width="12.28515625" style="36" customWidth="1"/>
    <col min="6" max="6" width="0.7109375" style="36" customWidth="1"/>
    <col min="7" max="7" width="12.28515625" style="36" customWidth="1"/>
    <col min="8" max="8" width="0.7109375" style="36" customWidth="1"/>
    <col min="9" max="9" width="12.28515625" style="36" customWidth="1"/>
    <col min="10" max="10" width="0.7109375" style="36" customWidth="1"/>
    <col min="11" max="11" width="12.28515625" style="36" customWidth="1"/>
    <col min="12" max="12" width="0.42578125" style="36" customWidth="1"/>
    <col min="13" max="16384" width="10.7109375" style="36"/>
  </cols>
  <sheetData>
    <row r="1" spans="1:12" ht="20.25" customHeight="1">
      <c r="A1" s="48"/>
      <c r="B1" s="48"/>
      <c r="L1" s="114" t="s">
        <v>41</v>
      </c>
    </row>
    <row r="2" spans="1:12" s="31" customFormat="1" ht="20.25" customHeight="1">
      <c r="A2" s="29" t="s">
        <v>150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2" s="31" customFormat="1" ht="20.25" customHeight="1">
      <c r="A3" s="29" t="s">
        <v>106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2" s="31" customFormat="1" ht="20.25" customHeight="1">
      <c r="A4" s="29" t="s">
        <v>209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2" s="31" customFormat="1" ht="20.25" customHeight="1">
      <c r="B5" s="30"/>
      <c r="C5" s="30"/>
      <c r="D5" s="30"/>
      <c r="E5" s="114"/>
      <c r="F5" s="30"/>
      <c r="G5" s="114"/>
      <c r="H5" s="30"/>
      <c r="I5" s="114"/>
      <c r="J5" s="30"/>
      <c r="K5" s="114"/>
      <c r="L5" s="115" t="s">
        <v>67</v>
      </c>
    </row>
    <row r="6" spans="1:12" s="31" customFormat="1" ht="20.25" customHeight="1">
      <c r="B6" s="30"/>
      <c r="C6" s="30"/>
      <c r="D6" s="30"/>
      <c r="E6" s="140" t="s">
        <v>54</v>
      </c>
      <c r="F6" s="140"/>
      <c r="G6" s="140"/>
      <c r="I6" s="32"/>
      <c r="J6" s="33" t="s">
        <v>55</v>
      </c>
      <c r="K6" s="32"/>
    </row>
    <row r="7" spans="1:12" s="31" customFormat="1" ht="20.25" customHeight="1">
      <c r="B7" s="30"/>
      <c r="C7" s="30"/>
      <c r="D7" s="30"/>
      <c r="E7" s="139" t="s">
        <v>56</v>
      </c>
      <c r="F7" s="139"/>
      <c r="G7" s="139"/>
      <c r="I7" s="34"/>
      <c r="J7" s="35" t="s">
        <v>56</v>
      </c>
      <c r="K7" s="34"/>
    </row>
    <row r="8" spans="1:12" ht="20.25" customHeight="1">
      <c r="C8" s="37" t="s">
        <v>0</v>
      </c>
      <c r="D8" s="37"/>
      <c r="E8" s="38">
        <v>2017</v>
      </c>
      <c r="F8" s="18"/>
      <c r="G8" s="38">
        <v>2016</v>
      </c>
      <c r="H8" s="53"/>
      <c r="I8" s="52">
        <v>2017</v>
      </c>
      <c r="J8" s="53"/>
      <c r="K8" s="52">
        <v>2016</v>
      </c>
    </row>
    <row r="9" spans="1:12" ht="20.25" customHeight="1">
      <c r="C9" s="37"/>
      <c r="D9" s="37"/>
      <c r="E9" s="39"/>
      <c r="F9" s="18"/>
      <c r="G9" s="39"/>
      <c r="H9" s="53"/>
      <c r="I9" s="39"/>
      <c r="J9" s="53"/>
      <c r="K9" s="39"/>
    </row>
    <row r="10" spans="1:12" ht="20.25" customHeight="1">
      <c r="A10" s="40" t="s">
        <v>28</v>
      </c>
    </row>
    <row r="11" spans="1:12" ht="20.25" customHeight="1">
      <c r="A11" s="12" t="s">
        <v>35</v>
      </c>
      <c r="C11" s="41"/>
      <c r="D11" s="41"/>
      <c r="E11" s="42">
        <v>4105980</v>
      </c>
      <c r="F11" s="41"/>
      <c r="G11" s="42">
        <v>4045743</v>
      </c>
      <c r="H11" s="41"/>
      <c r="I11" s="42">
        <v>3618241</v>
      </c>
      <c r="J11" s="43"/>
      <c r="K11" s="42">
        <v>3587746</v>
      </c>
    </row>
    <row r="12" spans="1:12" ht="20.25" customHeight="1">
      <c r="A12" s="12" t="s">
        <v>151</v>
      </c>
      <c r="C12" s="41"/>
      <c r="D12" s="41"/>
      <c r="E12" s="42">
        <v>27757</v>
      </c>
      <c r="F12" s="41"/>
      <c r="G12" s="42">
        <v>27945</v>
      </c>
      <c r="H12" s="41"/>
      <c r="I12" s="42">
        <v>27608</v>
      </c>
      <c r="J12" s="43"/>
      <c r="K12" s="42">
        <v>27654</v>
      </c>
    </row>
    <row r="13" spans="1:12" ht="20.25" customHeight="1">
      <c r="A13" s="12" t="s">
        <v>213</v>
      </c>
      <c r="C13" s="41">
        <v>6</v>
      </c>
      <c r="D13" s="41"/>
      <c r="E13" s="42">
        <v>0</v>
      </c>
      <c r="F13" s="41"/>
      <c r="G13" s="42">
        <v>0</v>
      </c>
      <c r="H13" s="41"/>
      <c r="I13" s="42">
        <v>235000</v>
      </c>
      <c r="J13" s="43"/>
      <c r="K13" s="42">
        <v>188000</v>
      </c>
    </row>
    <row r="14" spans="1:12" ht="20.25" customHeight="1">
      <c r="A14" s="12" t="s">
        <v>8</v>
      </c>
      <c r="C14" s="41"/>
      <c r="D14" s="41"/>
      <c r="E14" s="49">
        <v>77944</v>
      </c>
      <c r="F14" s="41"/>
      <c r="G14" s="49">
        <v>61696</v>
      </c>
      <c r="H14" s="41"/>
      <c r="I14" s="49">
        <v>108184</v>
      </c>
      <c r="J14" s="45"/>
      <c r="K14" s="49">
        <v>84159</v>
      </c>
    </row>
    <row r="15" spans="1:12" ht="20.25" customHeight="1">
      <c r="A15" s="40" t="s">
        <v>29</v>
      </c>
      <c r="C15" s="41"/>
      <c r="D15" s="41"/>
      <c r="E15" s="49">
        <f>SUM(E11:E14)</f>
        <v>4211681</v>
      </c>
      <c r="F15" s="131"/>
      <c r="G15" s="49">
        <f>SUM(G11:G14)</f>
        <v>4135384</v>
      </c>
      <c r="H15" s="45"/>
      <c r="I15" s="49">
        <f>SUM(I11:I14)</f>
        <v>3989033</v>
      </c>
      <c r="J15" s="45"/>
      <c r="K15" s="49">
        <f>SUM(K11:K14)</f>
        <v>3887559</v>
      </c>
    </row>
    <row r="16" spans="1:12" ht="20.25" customHeight="1">
      <c r="A16" s="40" t="s">
        <v>30</v>
      </c>
      <c r="C16" s="41"/>
      <c r="D16" s="41"/>
      <c r="E16" s="42"/>
      <c r="F16" s="131"/>
      <c r="G16" s="42"/>
      <c r="H16" s="43"/>
      <c r="I16" s="42"/>
      <c r="J16" s="43"/>
      <c r="K16" s="42"/>
    </row>
    <row r="17" spans="1:11" ht="20.25" customHeight="1">
      <c r="A17" s="12" t="s">
        <v>9</v>
      </c>
      <c r="C17" s="41"/>
      <c r="D17" s="41"/>
      <c r="E17" s="42">
        <v>1307742</v>
      </c>
      <c r="F17" s="41"/>
      <c r="G17" s="42">
        <v>1325684</v>
      </c>
      <c r="H17" s="41"/>
      <c r="I17" s="42">
        <v>1337332</v>
      </c>
      <c r="J17" s="43"/>
      <c r="K17" s="42">
        <v>1339083</v>
      </c>
    </row>
    <row r="18" spans="1:11" ht="20.25" customHeight="1">
      <c r="A18" s="12" t="s">
        <v>32</v>
      </c>
      <c r="C18" s="41"/>
      <c r="D18" s="41"/>
      <c r="E18" s="42">
        <v>1804736</v>
      </c>
      <c r="F18" s="41"/>
      <c r="G18" s="42">
        <v>1805492</v>
      </c>
      <c r="H18" s="41"/>
      <c r="I18" s="42">
        <v>1460520</v>
      </c>
      <c r="J18" s="43"/>
      <c r="K18" s="42">
        <v>1470756</v>
      </c>
    </row>
    <row r="19" spans="1:11" ht="20.25" customHeight="1">
      <c r="A19" s="12" t="s">
        <v>33</v>
      </c>
      <c r="C19" s="41"/>
      <c r="D19" s="41"/>
      <c r="E19" s="42">
        <v>269196</v>
      </c>
      <c r="F19" s="41"/>
      <c r="G19" s="42">
        <v>243940</v>
      </c>
      <c r="H19" s="41"/>
      <c r="I19" s="42">
        <v>224439</v>
      </c>
      <c r="J19" s="43"/>
      <c r="K19" s="42">
        <v>207330</v>
      </c>
    </row>
    <row r="20" spans="1:11" ht="20.25" customHeight="1">
      <c r="A20" s="12" t="s">
        <v>227</v>
      </c>
      <c r="C20" s="41"/>
      <c r="D20" s="41"/>
      <c r="E20" s="42">
        <v>0</v>
      </c>
      <c r="F20" s="41"/>
      <c r="G20" s="42">
        <v>0</v>
      </c>
      <c r="H20" s="41"/>
      <c r="I20" s="42">
        <v>51125</v>
      </c>
      <c r="J20" s="43"/>
      <c r="K20" s="42">
        <v>0</v>
      </c>
    </row>
    <row r="21" spans="1:11" ht="20.25" customHeight="1">
      <c r="A21" s="40" t="s">
        <v>31</v>
      </c>
      <c r="C21" s="41"/>
      <c r="D21" s="41"/>
      <c r="E21" s="47">
        <f>SUM(E17:E20)</f>
        <v>3381674</v>
      </c>
      <c r="F21" s="131"/>
      <c r="G21" s="47">
        <f>SUM(G17:G20)</f>
        <v>3375116</v>
      </c>
      <c r="H21" s="45"/>
      <c r="I21" s="47">
        <f>SUM(I17:I20)</f>
        <v>3073416</v>
      </c>
      <c r="J21" s="45"/>
      <c r="K21" s="47">
        <f>SUM(K17:K20)</f>
        <v>3017169</v>
      </c>
    </row>
    <row r="22" spans="1:11" ht="20.25" customHeight="1">
      <c r="A22" s="40" t="s">
        <v>147</v>
      </c>
      <c r="C22" s="41"/>
      <c r="D22" s="41"/>
      <c r="E22" s="44"/>
      <c r="F22" s="131"/>
      <c r="G22" s="44"/>
      <c r="H22" s="45"/>
      <c r="I22" s="44"/>
      <c r="J22" s="45"/>
      <c r="K22" s="44"/>
    </row>
    <row r="23" spans="1:11" ht="20.25" customHeight="1">
      <c r="A23" s="57" t="s">
        <v>148</v>
      </c>
      <c r="C23" s="41"/>
      <c r="D23" s="41"/>
      <c r="E23" s="44">
        <f>E15-E21</f>
        <v>830007</v>
      </c>
      <c r="F23" s="131"/>
      <c r="G23" s="44">
        <f>G15-G21</f>
        <v>760268</v>
      </c>
      <c r="H23" s="45"/>
      <c r="I23" s="44">
        <f>I15-I21</f>
        <v>915617</v>
      </c>
      <c r="J23" s="45"/>
      <c r="K23" s="44">
        <f>K15-K21</f>
        <v>870390</v>
      </c>
    </row>
    <row r="24" spans="1:11" ht="20.25" customHeight="1">
      <c r="A24" s="12" t="s">
        <v>149</v>
      </c>
      <c r="C24" s="41"/>
      <c r="D24" s="41"/>
      <c r="E24" s="50">
        <v>-3814</v>
      </c>
      <c r="F24" s="41"/>
      <c r="G24" s="50">
        <v>-3607</v>
      </c>
      <c r="H24" s="41"/>
      <c r="I24" s="50">
        <v>0</v>
      </c>
      <c r="J24" s="45"/>
      <c r="K24" s="50">
        <v>0</v>
      </c>
    </row>
    <row r="25" spans="1:11" ht="20.25" customHeight="1">
      <c r="A25" s="40" t="s">
        <v>100</v>
      </c>
      <c r="C25" s="41"/>
      <c r="D25" s="41"/>
      <c r="E25" s="45">
        <f>SUM(E23:E24)</f>
        <v>826193</v>
      </c>
      <c r="F25" s="131"/>
      <c r="G25" s="45">
        <f>SUM(G23:G24)</f>
        <v>756661</v>
      </c>
      <c r="H25" s="45"/>
      <c r="I25" s="45">
        <f>SUM(I23:I24)</f>
        <v>915617</v>
      </c>
      <c r="J25" s="45"/>
      <c r="K25" s="45">
        <f>SUM(K23:K24)</f>
        <v>870390</v>
      </c>
    </row>
    <row r="26" spans="1:11" ht="20.25" customHeight="1">
      <c r="A26" s="12" t="s">
        <v>101</v>
      </c>
      <c r="C26" s="41">
        <v>15</v>
      </c>
      <c r="D26" s="41"/>
      <c r="E26" s="50">
        <v>-150818</v>
      </c>
      <c r="F26" s="41"/>
      <c r="G26" s="50">
        <v>-143428</v>
      </c>
      <c r="H26" s="41"/>
      <c r="I26" s="50">
        <v>-134433</v>
      </c>
      <c r="J26" s="45"/>
      <c r="K26" s="50">
        <v>-128357</v>
      </c>
    </row>
    <row r="27" spans="1:11" ht="20.25" customHeight="1" thickBot="1">
      <c r="A27" s="40" t="s">
        <v>64</v>
      </c>
      <c r="C27" s="41"/>
      <c r="D27" s="41"/>
      <c r="E27" s="103">
        <f>SUM(E25:E26)</f>
        <v>675375</v>
      </c>
      <c r="F27" s="131"/>
      <c r="G27" s="103">
        <f>SUM(G25:G26)</f>
        <v>613233</v>
      </c>
      <c r="H27" s="45"/>
      <c r="I27" s="103">
        <f>SUM(I25:I26)</f>
        <v>781184</v>
      </c>
      <c r="J27" s="45"/>
      <c r="K27" s="103">
        <f>SUM(K25:K26)</f>
        <v>742033</v>
      </c>
    </row>
    <row r="28" spans="1:11" ht="20.25" customHeight="1" thickTop="1">
      <c r="A28" s="40"/>
      <c r="C28" s="41"/>
      <c r="D28" s="41"/>
      <c r="E28" s="104"/>
      <c r="F28" s="41"/>
      <c r="G28" s="104"/>
      <c r="H28" s="105"/>
      <c r="I28" s="104"/>
      <c r="J28" s="105"/>
      <c r="K28" s="104"/>
    </row>
    <row r="29" spans="1:11" ht="20.25" customHeight="1">
      <c r="A29" s="40" t="s">
        <v>134</v>
      </c>
      <c r="C29" s="41"/>
      <c r="D29" s="41"/>
      <c r="E29" s="106"/>
      <c r="F29" s="107"/>
      <c r="G29" s="106"/>
      <c r="H29" s="108"/>
      <c r="I29" s="106"/>
      <c r="J29" s="105"/>
      <c r="K29" s="106"/>
    </row>
    <row r="30" spans="1:11" ht="20.25" customHeight="1" thickBot="1">
      <c r="A30" s="12" t="s">
        <v>135</v>
      </c>
      <c r="C30" s="110"/>
      <c r="D30" s="110"/>
      <c r="E30" s="109">
        <f>E27</f>
        <v>675375</v>
      </c>
      <c r="F30" s="110"/>
      <c r="G30" s="109">
        <f>G27</f>
        <v>613233</v>
      </c>
      <c r="H30" s="108"/>
      <c r="I30" s="109">
        <f>I27</f>
        <v>781184</v>
      </c>
      <c r="J30" s="108"/>
      <c r="K30" s="109">
        <f>K27</f>
        <v>742033</v>
      </c>
    </row>
    <row r="31" spans="1:11" ht="20.25" customHeight="1" thickTop="1">
      <c r="A31" s="12"/>
      <c r="C31" s="110"/>
      <c r="D31" s="110"/>
      <c r="E31" s="106"/>
      <c r="F31" s="110"/>
      <c r="G31" s="106"/>
      <c r="H31" s="108"/>
      <c r="I31" s="106"/>
      <c r="J31" s="108"/>
      <c r="K31" s="106"/>
    </row>
    <row r="32" spans="1:11" ht="20.25" customHeight="1">
      <c r="A32" s="40" t="s">
        <v>136</v>
      </c>
      <c r="C32" s="110">
        <v>16</v>
      </c>
      <c r="D32" s="110"/>
      <c r="E32" s="106"/>
      <c r="F32" s="110"/>
      <c r="G32" s="106"/>
      <c r="H32" s="108"/>
      <c r="I32" s="106"/>
      <c r="J32" s="108"/>
      <c r="K32" s="106"/>
    </row>
    <row r="33" spans="1:12" ht="20.25" customHeight="1">
      <c r="A33" s="12" t="s">
        <v>137</v>
      </c>
      <c r="C33" s="110"/>
      <c r="D33" s="110"/>
      <c r="E33" s="112"/>
      <c r="F33" s="110"/>
      <c r="G33" s="112"/>
      <c r="H33" s="108"/>
      <c r="I33" s="112"/>
      <c r="J33" s="108"/>
      <c r="K33" s="112"/>
    </row>
    <row r="34" spans="1:12" ht="20.25" customHeight="1">
      <c r="A34" s="12" t="s">
        <v>138</v>
      </c>
      <c r="C34" s="110"/>
      <c r="D34" s="110"/>
    </row>
    <row r="35" spans="1:12" ht="20.25" customHeight="1" thickBot="1">
      <c r="A35" s="12" t="s">
        <v>168</v>
      </c>
      <c r="C35" s="110"/>
      <c r="D35" s="110"/>
      <c r="E35" s="137">
        <v>0.74</v>
      </c>
      <c r="F35" s="110"/>
      <c r="G35" s="137">
        <v>0.67</v>
      </c>
      <c r="H35" s="112"/>
      <c r="I35" s="137">
        <v>0.85</v>
      </c>
      <c r="J35" s="112"/>
      <c r="K35" s="137">
        <v>0.82</v>
      </c>
    </row>
    <row r="36" spans="1:12" ht="20.25" customHeight="1" thickTop="1">
      <c r="A36" s="12"/>
      <c r="C36" s="110"/>
      <c r="D36" s="110"/>
      <c r="E36" s="113"/>
      <c r="F36" s="110"/>
      <c r="G36" s="113"/>
      <c r="H36" s="112"/>
      <c r="I36" s="113"/>
      <c r="J36" s="112"/>
      <c r="K36" s="113"/>
    </row>
    <row r="37" spans="1:12" ht="20.25" customHeight="1">
      <c r="A37" s="12" t="s">
        <v>139</v>
      </c>
      <c r="C37" s="110"/>
      <c r="D37" s="110"/>
      <c r="E37" s="113"/>
      <c r="F37" s="110"/>
      <c r="G37" s="113"/>
      <c r="H37" s="112"/>
      <c r="I37" s="113"/>
      <c r="J37" s="112"/>
      <c r="K37" s="113"/>
    </row>
    <row r="38" spans="1:12" ht="20.25" customHeight="1">
      <c r="A38" s="12" t="s">
        <v>138</v>
      </c>
      <c r="C38" s="110"/>
      <c r="D38" s="110"/>
      <c r="J38" s="112"/>
    </row>
    <row r="39" spans="1:12" ht="20.25" customHeight="1" thickBot="1">
      <c r="A39" s="12" t="s">
        <v>168</v>
      </c>
      <c r="E39" s="137">
        <v>0.73</v>
      </c>
      <c r="F39" s="110"/>
      <c r="G39" s="137">
        <v>0.67</v>
      </c>
      <c r="H39" s="112"/>
      <c r="I39" s="137">
        <v>0.85</v>
      </c>
      <c r="J39" s="112"/>
      <c r="K39" s="137">
        <v>0.81</v>
      </c>
    </row>
    <row r="40" spans="1:12" ht="20.25" customHeight="1" thickTop="1">
      <c r="A40" s="12"/>
    </row>
    <row r="41" spans="1:12" ht="20.25" customHeight="1">
      <c r="A41" s="36" t="s">
        <v>1</v>
      </c>
    </row>
    <row r="42" spans="1:12" s="31" customFormat="1" ht="20.25" customHeight="1">
      <c r="A42" s="69"/>
      <c r="B42" s="70" t="s">
        <v>90</v>
      </c>
      <c r="C42" s="36"/>
      <c r="D42" s="12"/>
      <c r="E42" s="70"/>
      <c r="F42" s="12"/>
      <c r="G42" s="69"/>
      <c r="H42" s="69"/>
      <c r="I42" s="69"/>
      <c r="J42" s="69"/>
      <c r="K42" s="12" t="s">
        <v>90</v>
      </c>
    </row>
    <row r="43" spans="1:12" ht="20.25" customHeight="1">
      <c r="A43" s="136" t="s">
        <v>91</v>
      </c>
      <c r="B43" s="70"/>
      <c r="C43" s="12"/>
      <c r="D43" s="12"/>
      <c r="E43" s="70"/>
      <c r="F43" s="12"/>
      <c r="G43" s="138" t="s">
        <v>92</v>
      </c>
      <c r="H43" s="138"/>
      <c r="I43" s="138"/>
      <c r="J43" s="138"/>
      <c r="K43" s="71"/>
    </row>
    <row r="44" spans="1:12" ht="20.25" customHeight="1">
      <c r="A44" s="48"/>
      <c r="B44" s="48"/>
      <c r="L44" s="114" t="s">
        <v>41</v>
      </c>
    </row>
    <row r="45" spans="1:12" s="31" customFormat="1" ht="20.25" customHeight="1">
      <c r="A45" s="29" t="s">
        <v>150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</row>
    <row r="46" spans="1:12" ht="20.25" customHeight="1">
      <c r="A46" s="29" t="s">
        <v>107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2" s="31" customFormat="1" ht="20.25" customHeight="1">
      <c r="A47" s="29" t="s">
        <v>209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</row>
    <row r="48" spans="1:12" ht="20.25" customHeight="1">
      <c r="A48" s="31"/>
      <c r="B48" s="30"/>
      <c r="C48" s="30"/>
      <c r="D48" s="30"/>
      <c r="E48" s="114"/>
      <c r="F48" s="30"/>
      <c r="G48" s="114"/>
      <c r="H48" s="30"/>
      <c r="I48" s="114"/>
      <c r="J48" s="30"/>
      <c r="K48" s="114"/>
      <c r="L48" s="115" t="s">
        <v>37</v>
      </c>
    </row>
    <row r="49" spans="1:11" ht="20.25" customHeight="1">
      <c r="A49" s="31"/>
      <c r="B49" s="30"/>
      <c r="C49" s="30"/>
      <c r="D49" s="30"/>
      <c r="E49" s="140" t="s">
        <v>54</v>
      </c>
      <c r="F49" s="140"/>
      <c r="G49" s="140"/>
      <c r="H49" s="31"/>
      <c r="I49" s="32"/>
      <c r="J49" s="33" t="s">
        <v>55</v>
      </c>
      <c r="K49" s="32"/>
    </row>
    <row r="50" spans="1:11" ht="20.25" customHeight="1">
      <c r="A50" s="31"/>
      <c r="B50" s="30"/>
      <c r="C50" s="30"/>
      <c r="D50" s="30"/>
      <c r="E50" s="139" t="s">
        <v>56</v>
      </c>
      <c r="F50" s="139"/>
      <c r="G50" s="139"/>
      <c r="H50" s="31"/>
      <c r="I50" s="34"/>
      <c r="J50" s="35" t="s">
        <v>56</v>
      </c>
      <c r="K50" s="34"/>
    </row>
    <row r="51" spans="1:11" ht="20.25" customHeight="1">
      <c r="C51" s="37" t="s">
        <v>0</v>
      </c>
      <c r="D51" s="37"/>
      <c r="E51" s="38">
        <v>2017</v>
      </c>
      <c r="F51" s="18"/>
      <c r="G51" s="38">
        <v>2016</v>
      </c>
      <c r="H51" s="53"/>
      <c r="I51" s="52">
        <v>2017</v>
      </c>
      <c r="J51" s="53"/>
      <c r="K51" s="52">
        <v>2016</v>
      </c>
    </row>
    <row r="52" spans="1:11" ht="20.25" customHeight="1">
      <c r="C52" s="37"/>
      <c r="D52" s="37"/>
      <c r="E52" s="39"/>
      <c r="F52" s="18"/>
      <c r="G52" s="39"/>
      <c r="H52" s="53"/>
      <c r="I52" s="39"/>
      <c r="J52" s="53"/>
      <c r="K52" s="39"/>
    </row>
    <row r="53" spans="1:11" ht="20.25" customHeight="1">
      <c r="A53" s="58" t="s">
        <v>64</v>
      </c>
      <c r="B53" s="8"/>
      <c r="C53" s="59"/>
      <c r="D53" s="60"/>
      <c r="E53" s="77">
        <f>SUM(E27)</f>
        <v>675375</v>
      </c>
      <c r="G53" s="77">
        <f>SUM(G27)</f>
        <v>613233</v>
      </c>
      <c r="H53" s="73"/>
      <c r="I53" s="77">
        <f>SUM(I27)</f>
        <v>781184</v>
      </c>
      <c r="J53" s="74"/>
      <c r="K53" s="77">
        <f>SUM(K27)</f>
        <v>742033</v>
      </c>
    </row>
    <row r="54" spans="1:11" ht="20.25" customHeight="1">
      <c r="A54" s="61"/>
      <c r="B54" s="8"/>
      <c r="C54" s="62"/>
      <c r="D54" s="63"/>
      <c r="E54" s="64"/>
      <c r="F54" s="48"/>
      <c r="G54" s="64"/>
      <c r="H54" s="94"/>
      <c r="I54" s="64"/>
      <c r="J54" s="95"/>
      <c r="K54" s="64"/>
    </row>
    <row r="55" spans="1:11" ht="20.25" customHeight="1">
      <c r="A55" s="58" t="s">
        <v>154</v>
      </c>
      <c r="B55" s="8"/>
      <c r="C55" s="62"/>
      <c r="D55" s="63"/>
      <c r="E55" s="64"/>
      <c r="F55" s="48"/>
      <c r="G55" s="64"/>
      <c r="H55" s="94"/>
      <c r="I55" s="64"/>
      <c r="J55" s="95"/>
      <c r="K55" s="64"/>
    </row>
    <row r="56" spans="1:11" ht="20.25" customHeight="1">
      <c r="A56" s="96" t="s">
        <v>158</v>
      </c>
      <c r="B56" s="8"/>
      <c r="C56" s="62"/>
      <c r="D56" s="63"/>
      <c r="E56" s="64"/>
      <c r="F56" s="48"/>
      <c r="G56" s="64"/>
      <c r="H56" s="94"/>
      <c r="I56" s="64"/>
      <c r="J56" s="95"/>
      <c r="K56" s="64"/>
    </row>
    <row r="57" spans="1:11" s="46" customFormat="1" ht="20.25" customHeight="1">
      <c r="A57" s="96" t="s">
        <v>159</v>
      </c>
      <c r="B57" s="97"/>
      <c r="C57" s="98"/>
      <c r="D57" s="99"/>
      <c r="E57" s="100"/>
      <c r="F57" s="92"/>
      <c r="G57" s="100"/>
      <c r="H57" s="101"/>
      <c r="I57" s="100"/>
      <c r="J57" s="102"/>
      <c r="K57" s="100"/>
    </row>
    <row r="58" spans="1:11" ht="20.25" customHeight="1">
      <c r="A58" s="12" t="s">
        <v>155</v>
      </c>
      <c r="B58" s="8"/>
      <c r="C58" s="62"/>
      <c r="D58" s="63"/>
      <c r="E58" s="64"/>
      <c r="F58" s="48"/>
      <c r="G58" s="64"/>
      <c r="H58" s="94"/>
      <c r="I58" s="64"/>
      <c r="J58" s="95"/>
      <c r="K58" s="64"/>
    </row>
    <row r="59" spans="1:11" ht="20.25" customHeight="1">
      <c r="A59" s="12" t="s">
        <v>156</v>
      </c>
      <c r="B59" s="8"/>
      <c r="C59" s="62"/>
      <c r="D59" s="63"/>
      <c r="E59" s="77">
        <v>52</v>
      </c>
      <c r="F59" s="48"/>
      <c r="G59" s="77">
        <v>89</v>
      </c>
      <c r="H59" s="94"/>
      <c r="I59" s="77">
        <v>0</v>
      </c>
      <c r="J59" s="95"/>
      <c r="K59" s="77">
        <v>0</v>
      </c>
    </row>
    <row r="60" spans="1:11" ht="20.25" customHeight="1">
      <c r="A60" s="70" t="s">
        <v>218</v>
      </c>
      <c r="B60" s="48"/>
      <c r="C60" s="62"/>
      <c r="D60" s="63"/>
      <c r="E60" s="116"/>
      <c r="F60" s="117"/>
      <c r="G60" s="116"/>
      <c r="H60" s="117"/>
      <c r="I60" s="116"/>
      <c r="J60" s="118"/>
      <c r="K60" s="116"/>
    </row>
    <row r="61" spans="1:11" ht="20.25" customHeight="1">
      <c r="A61" s="70" t="s">
        <v>183</v>
      </c>
      <c r="B61" s="48"/>
      <c r="C61" s="110"/>
      <c r="D61" s="63"/>
      <c r="E61" s="116">
        <v>-2676</v>
      </c>
      <c r="F61" s="117"/>
      <c r="G61" s="116">
        <v>0</v>
      </c>
      <c r="H61" s="117"/>
      <c r="I61" s="116">
        <v>-2676</v>
      </c>
      <c r="J61" s="118"/>
      <c r="K61" s="116">
        <v>0</v>
      </c>
    </row>
    <row r="62" spans="1:11" ht="20.25" customHeight="1">
      <c r="A62" s="12" t="s">
        <v>184</v>
      </c>
      <c r="C62" s="110">
        <v>15</v>
      </c>
      <c r="D62" s="63"/>
      <c r="E62" s="119">
        <v>535</v>
      </c>
      <c r="F62" s="120"/>
      <c r="G62" s="119">
        <v>0</v>
      </c>
      <c r="H62" s="120"/>
      <c r="I62" s="119">
        <v>535</v>
      </c>
      <c r="J62" s="118"/>
      <c r="K62" s="119">
        <v>0</v>
      </c>
    </row>
    <row r="63" spans="1:11" ht="20.25" customHeight="1">
      <c r="A63" s="70" t="s">
        <v>218</v>
      </c>
      <c r="C63" s="62"/>
      <c r="D63" s="63"/>
      <c r="E63" s="116"/>
      <c r="F63" s="120"/>
      <c r="G63" s="116"/>
      <c r="H63" s="120"/>
      <c r="I63" s="116"/>
      <c r="J63" s="118"/>
      <c r="K63" s="116"/>
    </row>
    <row r="64" spans="1:11" ht="20.25" customHeight="1">
      <c r="A64" s="70" t="s">
        <v>185</v>
      </c>
      <c r="C64" s="62"/>
      <c r="D64" s="63"/>
      <c r="E64" s="119">
        <f>SUM(E61:E62)</f>
        <v>-2141</v>
      </c>
      <c r="F64" s="120"/>
      <c r="G64" s="119">
        <f>SUM(G61:G62)</f>
        <v>0</v>
      </c>
      <c r="H64" s="120"/>
      <c r="I64" s="119">
        <f>SUM(I61:I62)</f>
        <v>-2141</v>
      </c>
      <c r="J64" s="118"/>
      <c r="K64" s="119">
        <f>SUM(K61:K62)</f>
        <v>0</v>
      </c>
    </row>
    <row r="65" spans="1:11" ht="20.25" customHeight="1">
      <c r="A65" s="58" t="s">
        <v>61</v>
      </c>
      <c r="B65" s="8"/>
      <c r="C65" s="62"/>
      <c r="D65" s="63"/>
      <c r="E65" s="93">
        <f>SUM(E59+E64)</f>
        <v>-2089</v>
      </c>
      <c r="G65" s="93">
        <f>SUM(G59+G64)</f>
        <v>89</v>
      </c>
      <c r="H65" s="66"/>
      <c r="I65" s="93">
        <f>SUM(I59+I64)</f>
        <v>-2141</v>
      </c>
      <c r="J65" s="66"/>
      <c r="K65" s="93">
        <f>SUM(K59+K64)</f>
        <v>0</v>
      </c>
    </row>
    <row r="66" spans="1:11" ht="20.25" customHeight="1">
      <c r="A66" s="61"/>
      <c r="B66" s="8"/>
      <c r="C66" s="62"/>
      <c r="D66" s="63"/>
      <c r="E66" s="65"/>
      <c r="G66" s="65"/>
      <c r="H66" s="66"/>
      <c r="I66" s="66"/>
      <c r="J66" s="66"/>
      <c r="K66" s="66"/>
    </row>
    <row r="67" spans="1:11" ht="20.25" customHeight="1" thickBot="1">
      <c r="A67" s="58" t="s">
        <v>62</v>
      </c>
      <c r="B67" s="8"/>
      <c r="C67" s="59"/>
      <c r="D67" s="60"/>
      <c r="E67" s="67">
        <f>E65+E53</f>
        <v>673286</v>
      </c>
      <c r="G67" s="67">
        <f>G65+G53</f>
        <v>613322</v>
      </c>
      <c r="H67" s="66"/>
      <c r="I67" s="67">
        <f>I65+I53</f>
        <v>779043</v>
      </c>
      <c r="J67" s="66"/>
      <c r="K67" s="67">
        <f>K65+K53</f>
        <v>742033</v>
      </c>
    </row>
    <row r="68" spans="1:11" ht="20.25" customHeight="1" thickTop="1">
      <c r="A68" s="61"/>
      <c r="B68" s="8"/>
      <c r="C68" s="62"/>
      <c r="D68" s="63"/>
      <c r="E68" s="65"/>
      <c r="G68" s="65"/>
      <c r="H68" s="66"/>
      <c r="I68" s="66"/>
      <c r="J68" s="66"/>
      <c r="K68" s="66"/>
    </row>
    <row r="69" spans="1:11" ht="20.25" customHeight="1">
      <c r="A69" s="58" t="s">
        <v>143</v>
      </c>
      <c r="B69" s="8"/>
      <c r="C69" s="62"/>
      <c r="D69" s="63"/>
      <c r="E69" s="65"/>
      <c r="G69" s="65"/>
      <c r="H69" s="66"/>
      <c r="I69" s="66"/>
      <c r="J69" s="66"/>
      <c r="K69" s="66"/>
    </row>
    <row r="70" spans="1:11" ht="20.25" customHeight="1" thickBot="1">
      <c r="A70" s="61" t="s">
        <v>144</v>
      </c>
      <c r="B70" s="8"/>
      <c r="C70" s="59"/>
      <c r="D70" s="60"/>
      <c r="E70" s="67">
        <f>E67</f>
        <v>673286</v>
      </c>
      <c r="G70" s="67">
        <f>G67</f>
        <v>613322</v>
      </c>
      <c r="H70" s="66"/>
      <c r="I70" s="67">
        <f>I67</f>
        <v>779043</v>
      </c>
      <c r="J70" s="66"/>
      <c r="K70" s="67">
        <f>K67</f>
        <v>742033</v>
      </c>
    </row>
    <row r="71" spans="1:11" ht="20.25" customHeight="1" thickTop="1">
      <c r="A71" s="61"/>
      <c r="B71" s="8"/>
      <c r="C71" s="62"/>
      <c r="D71" s="63"/>
      <c r="E71" s="68"/>
      <c r="F71" s="63"/>
      <c r="G71" s="68"/>
      <c r="H71" s="66"/>
      <c r="I71" s="68"/>
      <c r="J71" s="66"/>
      <c r="K71" s="68"/>
    </row>
    <row r="72" spans="1:11" ht="20.25" customHeight="1">
      <c r="A72" s="36" t="s">
        <v>1</v>
      </c>
    </row>
    <row r="85" spans="1:12" s="31" customFormat="1" ht="20.25" customHeight="1">
      <c r="A85" s="69"/>
      <c r="B85" s="70" t="s">
        <v>90</v>
      </c>
      <c r="C85" s="36"/>
      <c r="D85" s="12"/>
      <c r="E85" s="70"/>
      <c r="F85" s="12"/>
      <c r="G85" s="69"/>
      <c r="H85" s="69"/>
      <c r="I85" s="69"/>
      <c r="J85" s="69"/>
      <c r="K85" s="12" t="s">
        <v>90</v>
      </c>
    </row>
    <row r="86" spans="1:12" ht="20.25" customHeight="1">
      <c r="A86" s="136" t="s">
        <v>91</v>
      </c>
      <c r="B86" s="70"/>
      <c r="C86" s="12"/>
      <c r="D86" s="12"/>
      <c r="E86" s="70"/>
      <c r="F86" s="12"/>
      <c r="G86" s="138" t="s">
        <v>92</v>
      </c>
      <c r="H86" s="138"/>
      <c r="I86" s="138"/>
      <c r="J86" s="138"/>
      <c r="K86" s="71"/>
    </row>
    <row r="87" spans="1:12" ht="20.25" customHeight="1">
      <c r="A87" s="48"/>
      <c r="B87" s="48"/>
      <c r="L87" s="114" t="s">
        <v>41</v>
      </c>
    </row>
    <row r="88" spans="1:12" s="31" customFormat="1" ht="20.25" customHeight="1">
      <c r="A88" s="29" t="s">
        <v>150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2" s="31" customFormat="1" ht="20.25" customHeight="1">
      <c r="A89" s="29" t="s">
        <v>106</v>
      </c>
      <c r="B89" s="30"/>
      <c r="C89" s="30"/>
      <c r="D89" s="30"/>
      <c r="E89" s="30"/>
      <c r="F89" s="30"/>
      <c r="G89" s="30"/>
      <c r="H89" s="30"/>
      <c r="I89" s="30"/>
      <c r="J89" s="30"/>
      <c r="K89" s="30"/>
    </row>
    <row r="90" spans="1:12" s="31" customFormat="1" ht="20.25" customHeight="1">
      <c r="A90" s="29" t="s">
        <v>212</v>
      </c>
      <c r="B90" s="30"/>
      <c r="C90" s="30"/>
      <c r="D90" s="30"/>
      <c r="E90" s="30"/>
      <c r="F90" s="30"/>
      <c r="G90" s="30"/>
      <c r="H90" s="30"/>
      <c r="I90" s="30"/>
      <c r="J90" s="30"/>
      <c r="K90" s="30"/>
    </row>
    <row r="91" spans="1:12" s="31" customFormat="1" ht="20.25" customHeight="1">
      <c r="B91" s="30"/>
      <c r="C91" s="30"/>
      <c r="D91" s="30"/>
      <c r="E91" s="114"/>
      <c r="F91" s="30"/>
      <c r="G91" s="114"/>
      <c r="H91" s="30"/>
      <c r="I91" s="114"/>
      <c r="J91" s="30"/>
      <c r="K91" s="114"/>
      <c r="L91" s="115" t="s">
        <v>67</v>
      </c>
    </row>
    <row r="92" spans="1:12" s="31" customFormat="1" ht="20.25" customHeight="1">
      <c r="B92" s="30"/>
      <c r="C92" s="30"/>
      <c r="D92" s="30"/>
      <c r="E92" s="140" t="s">
        <v>54</v>
      </c>
      <c r="F92" s="140"/>
      <c r="G92" s="140"/>
      <c r="I92" s="32"/>
      <c r="J92" s="33" t="s">
        <v>55</v>
      </c>
      <c r="K92" s="32"/>
    </row>
    <row r="93" spans="1:12" s="31" customFormat="1" ht="20.25" customHeight="1">
      <c r="B93" s="30"/>
      <c r="C93" s="30"/>
      <c r="D93" s="30"/>
      <c r="E93" s="139" t="s">
        <v>56</v>
      </c>
      <c r="F93" s="139"/>
      <c r="G93" s="139"/>
      <c r="I93" s="34"/>
      <c r="J93" s="35" t="s">
        <v>56</v>
      </c>
      <c r="K93" s="34"/>
    </row>
    <row r="94" spans="1:12" ht="20.25" customHeight="1">
      <c r="C94" s="37" t="s">
        <v>0</v>
      </c>
      <c r="D94" s="37"/>
      <c r="E94" s="38">
        <v>2017</v>
      </c>
      <c r="F94" s="18"/>
      <c r="G94" s="38">
        <v>2016</v>
      </c>
      <c r="H94" s="53"/>
      <c r="I94" s="52">
        <v>2017</v>
      </c>
      <c r="J94" s="53"/>
      <c r="K94" s="52">
        <v>2016</v>
      </c>
    </row>
    <row r="95" spans="1:12" ht="20.25" customHeight="1">
      <c r="C95" s="37"/>
      <c r="D95" s="37"/>
      <c r="E95" s="39"/>
      <c r="F95" s="18"/>
      <c r="G95" s="39"/>
      <c r="H95" s="53"/>
      <c r="I95" s="39"/>
      <c r="J95" s="53"/>
      <c r="K95" s="39"/>
    </row>
    <row r="96" spans="1:12" ht="20.25" customHeight="1">
      <c r="A96" s="40" t="s">
        <v>28</v>
      </c>
    </row>
    <row r="97" spans="1:11" ht="20.25" customHeight="1">
      <c r="A97" s="12" t="s">
        <v>35</v>
      </c>
      <c r="C97" s="41"/>
      <c r="D97" s="41"/>
      <c r="E97" s="42">
        <v>7911463</v>
      </c>
      <c r="F97" s="41"/>
      <c r="G97" s="42">
        <v>7643837</v>
      </c>
      <c r="H97" s="41"/>
      <c r="I97" s="42">
        <v>6983847</v>
      </c>
      <c r="J97" s="43"/>
      <c r="K97" s="42">
        <v>6803232</v>
      </c>
    </row>
    <row r="98" spans="1:11" ht="20.25" customHeight="1">
      <c r="A98" s="12" t="s">
        <v>151</v>
      </c>
      <c r="C98" s="41"/>
      <c r="D98" s="41"/>
      <c r="E98" s="42">
        <v>58887</v>
      </c>
      <c r="F98" s="41"/>
      <c r="G98" s="42">
        <v>55775</v>
      </c>
      <c r="H98" s="41"/>
      <c r="I98" s="42">
        <v>58554</v>
      </c>
      <c r="J98" s="43"/>
      <c r="K98" s="42">
        <v>55245</v>
      </c>
    </row>
    <row r="99" spans="1:11" ht="20.25" customHeight="1">
      <c r="A99" s="12" t="s">
        <v>213</v>
      </c>
      <c r="C99" s="41">
        <v>6</v>
      </c>
      <c r="D99" s="41"/>
      <c r="E99" s="42">
        <v>0</v>
      </c>
      <c r="F99" s="41"/>
      <c r="G99" s="42">
        <v>0</v>
      </c>
      <c r="H99" s="41"/>
      <c r="I99" s="42">
        <v>235000</v>
      </c>
      <c r="J99" s="43"/>
      <c r="K99" s="42">
        <v>188000</v>
      </c>
    </row>
    <row r="100" spans="1:11" ht="20.25" customHeight="1">
      <c r="A100" s="12" t="s">
        <v>8</v>
      </c>
      <c r="C100" s="41"/>
      <c r="D100" s="41"/>
      <c r="E100" s="49">
        <v>129148</v>
      </c>
      <c r="F100" s="41"/>
      <c r="G100" s="49">
        <v>120990</v>
      </c>
      <c r="H100" s="41"/>
      <c r="I100" s="49">
        <v>188981</v>
      </c>
      <c r="J100" s="45"/>
      <c r="K100" s="49">
        <v>158356</v>
      </c>
    </row>
    <row r="101" spans="1:11" ht="20.25" customHeight="1">
      <c r="A101" s="40" t="s">
        <v>29</v>
      </c>
      <c r="C101" s="41"/>
      <c r="D101" s="41"/>
      <c r="E101" s="49">
        <f>SUM(E97:E100)</f>
        <v>8099498</v>
      </c>
      <c r="F101" s="131"/>
      <c r="G101" s="49">
        <f>SUM(G97:G100)</f>
        <v>7820602</v>
      </c>
      <c r="H101" s="45"/>
      <c r="I101" s="49">
        <f>SUM(I97:I100)</f>
        <v>7466382</v>
      </c>
      <c r="J101" s="45"/>
      <c r="K101" s="49">
        <f>SUM(K97:K100)</f>
        <v>7204833</v>
      </c>
    </row>
    <row r="102" spans="1:11" ht="20.25" customHeight="1">
      <c r="A102" s="40" t="s">
        <v>30</v>
      </c>
      <c r="C102" s="41"/>
      <c r="D102" s="41"/>
      <c r="E102" s="42"/>
      <c r="F102" s="131"/>
      <c r="G102" s="42"/>
      <c r="H102" s="43"/>
      <c r="I102" s="42"/>
      <c r="J102" s="43"/>
      <c r="K102" s="42"/>
    </row>
    <row r="103" spans="1:11" ht="20.25" customHeight="1">
      <c r="A103" s="12" t="s">
        <v>9</v>
      </c>
      <c r="C103" s="41"/>
      <c r="D103" s="41"/>
      <c r="E103" s="42">
        <v>2541245</v>
      </c>
      <c r="F103" s="41"/>
      <c r="G103" s="42">
        <v>2500615</v>
      </c>
      <c r="H103" s="41"/>
      <c r="I103" s="42">
        <v>2600961</v>
      </c>
      <c r="J103" s="43"/>
      <c r="K103" s="42">
        <v>2548403</v>
      </c>
    </row>
    <row r="104" spans="1:11" ht="20.25" customHeight="1">
      <c r="A104" s="12" t="s">
        <v>32</v>
      </c>
      <c r="C104" s="41"/>
      <c r="D104" s="41"/>
      <c r="E104" s="42">
        <v>3512013</v>
      </c>
      <c r="F104" s="41"/>
      <c r="G104" s="42">
        <v>3522886</v>
      </c>
      <c r="H104" s="41"/>
      <c r="I104" s="42">
        <v>2854364</v>
      </c>
      <c r="J104" s="43"/>
      <c r="K104" s="42">
        <v>2876651</v>
      </c>
    </row>
    <row r="105" spans="1:11" ht="20.25" customHeight="1">
      <c r="A105" s="12" t="s">
        <v>33</v>
      </c>
      <c r="C105" s="41"/>
      <c r="D105" s="41"/>
      <c r="E105" s="42">
        <v>521792</v>
      </c>
      <c r="F105" s="41"/>
      <c r="G105" s="42">
        <v>489561</v>
      </c>
      <c r="H105" s="41"/>
      <c r="I105" s="42">
        <v>429169</v>
      </c>
      <c r="J105" s="43"/>
      <c r="K105" s="42">
        <v>415247</v>
      </c>
    </row>
    <row r="106" spans="1:11" ht="20.25" customHeight="1">
      <c r="A106" s="12" t="s">
        <v>227</v>
      </c>
      <c r="C106" s="41"/>
      <c r="D106" s="41"/>
      <c r="E106" s="42">
        <v>0</v>
      </c>
      <c r="F106" s="41"/>
      <c r="G106" s="42">
        <v>0</v>
      </c>
      <c r="H106" s="41"/>
      <c r="I106" s="42">
        <v>51125</v>
      </c>
      <c r="J106" s="43"/>
      <c r="K106" s="42">
        <v>0</v>
      </c>
    </row>
    <row r="107" spans="1:11" ht="20.25" customHeight="1">
      <c r="A107" s="40" t="s">
        <v>31</v>
      </c>
      <c r="C107" s="41"/>
      <c r="D107" s="41"/>
      <c r="E107" s="47">
        <f>SUM(E103:E106)</f>
        <v>6575050</v>
      </c>
      <c r="F107" s="131"/>
      <c r="G107" s="47">
        <f>SUM(G103:G106)</f>
        <v>6513062</v>
      </c>
      <c r="H107" s="45"/>
      <c r="I107" s="47">
        <f>SUM(I103:I106)</f>
        <v>5935619</v>
      </c>
      <c r="J107" s="45"/>
      <c r="K107" s="47">
        <f>SUM(K103:K106)</f>
        <v>5840301</v>
      </c>
    </row>
    <row r="108" spans="1:11" ht="20.25" customHeight="1">
      <c r="A108" s="40" t="s">
        <v>147</v>
      </c>
      <c r="C108" s="41"/>
      <c r="D108" s="41"/>
      <c r="E108" s="44"/>
      <c r="F108" s="131"/>
      <c r="G108" s="44"/>
      <c r="H108" s="45"/>
      <c r="I108" s="44"/>
      <c r="J108" s="45"/>
      <c r="K108" s="44"/>
    </row>
    <row r="109" spans="1:11" ht="20.25" customHeight="1">
      <c r="A109" s="57" t="s">
        <v>148</v>
      </c>
      <c r="C109" s="41"/>
      <c r="D109" s="41"/>
      <c r="E109" s="44">
        <f>E101-E107</f>
        <v>1524448</v>
      </c>
      <c r="F109" s="131"/>
      <c r="G109" s="44">
        <f>G101-G107</f>
        <v>1307540</v>
      </c>
      <c r="H109" s="45"/>
      <c r="I109" s="44">
        <f>I101-I107</f>
        <v>1530763</v>
      </c>
      <c r="J109" s="45"/>
      <c r="K109" s="44">
        <f>K101-K107</f>
        <v>1364532</v>
      </c>
    </row>
    <row r="110" spans="1:11" ht="20.25" customHeight="1">
      <c r="A110" s="12" t="s">
        <v>149</v>
      </c>
      <c r="C110" s="41">
        <v>7</v>
      </c>
      <c r="D110" s="41"/>
      <c r="E110" s="50">
        <v>-16343</v>
      </c>
      <c r="F110" s="41"/>
      <c r="G110" s="50">
        <v>-8900</v>
      </c>
      <c r="H110" s="41"/>
      <c r="I110" s="50">
        <v>0</v>
      </c>
      <c r="J110" s="45"/>
      <c r="K110" s="50">
        <v>0</v>
      </c>
    </row>
    <row r="111" spans="1:11" ht="20.25" customHeight="1">
      <c r="A111" s="40" t="s">
        <v>100</v>
      </c>
      <c r="C111" s="41"/>
      <c r="D111" s="41"/>
      <c r="E111" s="45">
        <f>SUM(E109:E110)</f>
        <v>1508105</v>
      </c>
      <c r="F111" s="131"/>
      <c r="G111" s="45">
        <f>SUM(G109:G110)</f>
        <v>1298640</v>
      </c>
      <c r="H111" s="45"/>
      <c r="I111" s="45">
        <f>SUM(I109:I110)</f>
        <v>1530763</v>
      </c>
      <c r="J111" s="45"/>
      <c r="K111" s="45">
        <f>SUM(K109:K110)</f>
        <v>1364532</v>
      </c>
    </row>
    <row r="112" spans="1:11" ht="20.25" customHeight="1">
      <c r="A112" s="12" t="s">
        <v>101</v>
      </c>
      <c r="C112" s="41">
        <v>15</v>
      </c>
      <c r="D112" s="41"/>
      <c r="E112" s="50">
        <v>-279978</v>
      </c>
      <c r="F112" s="41"/>
      <c r="G112" s="50">
        <v>-247135</v>
      </c>
      <c r="H112" s="41"/>
      <c r="I112" s="50">
        <v>-249413</v>
      </c>
      <c r="J112" s="45"/>
      <c r="K112" s="50">
        <v>-222706</v>
      </c>
    </row>
    <row r="113" spans="1:11" ht="20.25" customHeight="1" thickBot="1">
      <c r="A113" s="40" t="s">
        <v>64</v>
      </c>
      <c r="C113" s="41"/>
      <c r="D113" s="41"/>
      <c r="E113" s="103">
        <f>SUM(E111:E112)</f>
        <v>1228127</v>
      </c>
      <c r="F113" s="131"/>
      <c r="G113" s="103">
        <f>SUM(G111:G112)</f>
        <v>1051505</v>
      </c>
      <c r="H113" s="45"/>
      <c r="I113" s="103">
        <f>SUM(I111:I112)</f>
        <v>1281350</v>
      </c>
      <c r="J113" s="45"/>
      <c r="K113" s="103">
        <f>SUM(K111:K112)</f>
        <v>1141826</v>
      </c>
    </row>
    <row r="114" spans="1:11" ht="20.25" customHeight="1" thickTop="1">
      <c r="A114" s="40"/>
      <c r="C114" s="41"/>
      <c r="D114" s="41"/>
      <c r="E114" s="104"/>
      <c r="F114" s="41"/>
      <c r="G114" s="104"/>
      <c r="H114" s="105"/>
      <c r="I114" s="104"/>
      <c r="J114" s="105"/>
      <c r="K114" s="104"/>
    </row>
    <row r="115" spans="1:11" ht="20.25" customHeight="1">
      <c r="A115" s="40" t="s">
        <v>134</v>
      </c>
      <c r="C115" s="41"/>
      <c r="D115" s="41"/>
      <c r="E115" s="106"/>
      <c r="F115" s="107"/>
      <c r="G115" s="106"/>
      <c r="H115" s="108"/>
      <c r="I115" s="106"/>
      <c r="J115" s="105"/>
      <c r="K115" s="106"/>
    </row>
    <row r="116" spans="1:11" ht="20.25" customHeight="1" thickBot="1">
      <c r="A116" s="12" t="s">
        <v>135</v>
      </c>
      <c r="C116" s="110"/>
      <c r="D116" s="110"/>
      <c r="E116" s="109">
        <f>E113</f>
        <v>1228127</v>
      </c>
      <c r="F116" s="110"/>
      <c r="G116" s="109">
        <f>G113</f>
        <v>1051505</v>
      </c>
      <c r="H116" s="108"/>
      <c r="I116" s="109">
        <f>I113</f>
        <v>1281350</v>
      </c>
      <c r="J116" s="108"/>
      <c r="K116" s="109">
        <f>K113</f>
        <v>1141826</v>
      </c>
    </row>
    <row r="117" spans="1:11" ht="20.25" customHeight="1" thickTop="1">
      <c r="A117" s="12"/>
      <c r="C117" s="110"/>
      <c r="D117" s="110"/>
      <c r="E117" s="106"/>
      <c r="F117" s="110"/>
      <c r="G117" s="106"/>
      <c r="H117" s="108"/>
      <c r="I117" s="106"/>
      <c r="J117" s="108"/>
      <c r="K117" s="106"/>
    </row>
    <row r="118" spans="1:11" ht="20.25" customHeight="1">
      <c r="A118" s="40" t="s">
        <v>136</v>
      </c>
      <c r="C118" s="110">
        <v>16</v>
      </c>
      <c r="D118" s="110"/>
      <c r="E118" s="106"/>
      <c r="F118" s="110"/>
      <c r="G118" s="106"/>
      <c r="H118" s="108"/>
      <c r="I118" s="106"/>
      <c r="J118" s="108"/>
      <c r="K118" s="106"/>
    </row>
    <row r="119" spans="1:11" ht="20.25" customHeight="1">
      <c r="A119" s="12" t="s">
        <v>137</v>
      </c>
      <c r="C119" s="110"/>
      <c r="D119" s="110"/>
      <c r="E119" s="112"/>
      <c r="F119" s="110"/>
      <c r="G119" s="112"/>
      <c r="H119" s="108"/>
      <c r="I119" s="112"/>
      <c r="J119" s="108"/>
      <c r="K119" s="112"/>
    </row>
    <row r="120" spans="1:11" ht="20.25" customHeight="1">
      <c r="A120" s="12" t="s">
        <v>138</v>
      </c>
      <c r="C120" s="110"/>
      <c r="D120" s="110"/>
    </row>
    <row r="121" spans="1:11" ht="20.25" customHeight="1" thickBot="1">
      <c r="A121" s="12" t="s">
        <v>168</v>
      </c>
      <c r="C121" s="110"/>
      <c r="D121" s="110"/>
      <c r="E121" s="137">
        <v>1.34</v>
      </c>
      <c r="F121" s="110"/>
      <c r="G121" s="137">
        <v>1.1599999999999999</v>
      </c>
      <c r="H121" s="112"/>
      <c r="I121" s="137">
        <v>1.4</v>
      </c>
      <c r="J121" s="112"/>
      <c r="K121" s="137">
        <v>1.25</v>
      </c>
    </row>
    <row r="122" spans="1:11" ht="20.25" customHeight="1" thickTop="1">
      <c r="A122" s="12"/>
      <c r="C122" s="110"/>
      <c r="D122" s="110"/>
      <c r="E122" s="113"/>
      <c r="F122" s="110"/>
      <c r="G122" s="113"/>
      <c r="H122" s="112"/>
      <c r="I122" s="113"/>
      <c r="J122" s="112"/>
      <c r="K122" s="113"/>
    </row>
    <row r="123" spans="1:11" ht="20.25" customHeight="1">
      <c r="A123" s="12" t="s">
        <v>139</v>
      </c>
      <c r="C123" s="110"/>
      <c r="D123" s="110"/>
      <c r="E123" s="113"/>
      <c r="F123" s="110"/>
      <c r="G123" s="113"/>
      <c r="H123" s="112"/>
      <c r="I123" s="113"/>
      <c r="J123" s="112"/>
      <c r="K123" s="113"/>
    </row>
    <row r="124" spans="1:11" ht="20.25" customHeight="1">
      <c r="A124" s="12" t="s">
        <v>138</v>
      </c>
      <c r="C124" s="110"/>
      <c r="D124" s="110"/>
      <c r="J124" s="112"/>
    </row>
    <row r="125" spans="1:11" ht="20.25" customHeight="1" thickBot="1">
      <c r="A125" s="12" t="s">
        <v>168</v>
      </c>
      <c r="E125" s="137">
        <v>1.33</v>
      </c>
      <c r="F125" s="110"/>
      <c r="G125" s="137">
        <v>1.1399999999999999</v>
      </c>
      <c r="H125" s="112"/>
      <c r="I125" s="137">
        <v>1.39</v>
      </c>
      <c r="J125" s="112"/>
      <c r="K125" s="137">
        <v>1.24</v>
      </c>
    </row>
    <row r="126" spans="1:11" ht="20.25" customHeight="1" thickTop="1">
      <c r="A126" s="12"/>
    </row>
    <row r="127" spans="1:11" ht="20.25" customHeight="1">
      <c r="A127" s="36" t="s">
        <v>1</v>
      </c>
    </row>
    <row r="128" spans="1:11" s="31" customFormat="1" ht="20.25" customHeight="1">
      <c r="A128" s="69"/>
      <c r="B128" s="70" t="s">
        <v>90</v>
      </c>
      <c r="C128" s="36"/>
      <c r="D128" s="12"/>
      <c r="E128" s="70"/>
      <c r="F128" s="12"/>
      <c r="G128" s="69"/>
      <c r="H128" s="69"/>
      <c r="I128" s="69"/>
      <c r="J128" s="69"/>
      <c r="K128" s="12" t="s">
        <v>90</v>
      </c>
    </row>
    <row r="129" spans="1:12" ht="20.25" customHeight="1">
      <c r="A129" s="136" t="s">
        <v>91</v>
      </c>
      <c r="B129" s="70"/>
      <c r="C129" s="12"/>
      <c r="D129" s="12"/>
      <c r="E129" s="70"/>
      <c r="F129" s="12"/>
      <c r="G129" s="138" t="s">
        <v>92</v>
      </c>
      <c r="H129" s="138"/>
      <c r="I129" s="138"/>
      <c r="J129" s="138"/>
      <c r="K129" s="71"/>
    </row>
    <row r="130" spans="1:12" ht="20.25" customHeight="1">
      <c r="A130" s="48"/>
      <c r="B130" s="48"/>
      <c r="L130" s="114" t="s">
        <v>41</v>
      </c>
    </row>
    <row r="131" spans="1:12" s="31" customFormat="1" ht="20.25" customHeight="1">
      <c r="A131" s="29" t="s">
        <v>150</v>
      </c>
      <c r="B131" s="30"/>
      <c r="C131" s="30"/>
      <c r="D131" s="30"/>
      <c r="E131" s="30"/>
      <c r="F131" s="30"/>
      <c r="G131" s="30"/>
      <c r="H131" s="30"/>
      <c r="I131" s="30"/>
      <c r="J131" s="30"/>
      <c r="K131" s="30"/>
    </row>
    <row r="132" spans="1:12" ht="20.25" customHeight="1">
      <c r="A132" s="29" t="s">
        <v>107</v>
      </c>
      <c r="B132" s="30"/>
      <c r="C132" s="30"/>
      <c r="D132" s="30"/>
      <c r="E132" s="30"/>
      <c r="F132" s="30"/>
      <c r="G132" s="30"/>
      <c r="H132" s="30"/>
      <c r="I132" s="30"/>
      <c r="J132" s="30"/>
      <c r="K132" s="30"/>
    </row>
    <row r="133" spans="1:12" s="31" customFormat="1" ht="20.25" customHeight="1">
      <c r="A133" s="29" t="s">
        <v>212</v>
      </c>
      <c r="B133" s="30"/>
      <c r="C133" s="30"/>
      <c r="D133" s="30"/>
      <c r="E133" s="30"/>
      <c r="F133" s="30"/>
      <c r="G133" s="30"/>
      <c r="H133" s="30"/>
      <c r="I133" s="30"/>
      <c r="J133" s="30"/>
      <c r="K133" s="30"/>
    </row>
    <row r="134" spans="1:12" ht="20.25" customHeight="1">
      <c r="A134" s="31"/>
      <c r="B134" s="30"/>
      <c r="C134" s="30"/>
      <c r="D134" s="30"/>
      <c r="E134" s="114"/>
      <c r="F134" s="30"/>
      <c r="G134" s="114"/>
      <c r="H134" s="30"/>
      <c r="I134" s="114"/>
      <c r="J134" s="30"/>
      <c r="K134" s="114"/>
      <c r="L134" s="115" t="s">
        <v>37</v>
      </c>
    </row>
    <row r="135" spans="1:12" ht="20.25" customHeight="1">
      <c r="A135" s="31"/>
      <c r="B135" s="30"/>
      <c r="C135" s="30"/>
      <c r="D135" s="30"/>
      <c r="E135" s="140" t="s">
        <v>54</v>
      </c>
      <c r="F135" s="140"/>
      <c r="G135" s="140"/>
      <c r="H135" s="31"/>
      <c r="I135" s="32"/>
      <c r="J135" s="33" t="s">
        <v>55</v>
      </c>
      <c r="K135" s="32"/>
    </row>
    <row r="136" spans="1:12" ht="20.25" customHeight="1">
      <c r="A136" s="31"/>
      <c r="B136" s="30"/>
      <c r="C136" s="30"/>
      <c r="D136" s="30"/>
      <c r="E136" s="139" t="s">
        <v>56</v>
      </c>
      <c r="F136" s="139"/>
      <c r="G136" s="139"/>
      <c r="H136" s="31"/>
      <c r="I136" s="34"/>
      <c r="J136" s="35" t="s">
        <v>56</v>
      </c>
      <c r="K136" s="34"/>
    </row>
    <row r="137" spans="1:12" ht="20.25" customHeight="1">
      <c r="C137" s="37" t="s">
        <v>0</v>
      </c>
      <c r="D137" s="37"/>
      <c r="E137" s="38">
        <v>2017</v>
      </c>
      <c r="F137" s="18"/>
      <c r="G137" s="38">
        <v>2016</v>
      </c>
      <c r="H137" s="53"/>
      <c r="I137" s="52">
        <v>2017</v>
      </c>
      <c r="J137" s="53"/>
      <c r="K137" s="52">
        <v>2016</v>
      </c>
    </row>
    <row r="138" spans="1:12" ht="20.25" customHeight="1">
      <c r="C138" s="37"/>
      <c r="D138" s="37"/>
      <c r="E138" s="39"/>
      <c r="F138" s="18"/>
      <c r="G138" s="39"/>
      <c r="H138" s="53"/>
      <c r="I138" s="39"/>
      <c r="J138" s="53"/>
      <c r="K138" s="39"/>
    </row>
    <row r="139" spans="1:12" ht="20.25" customHeight="1">
      <c r="A139" s="58" t="s">
        <v>64</v>
      </c>
      <c r="B139" s="8"/>
      <c r="C139" s="59"/>
      <c r="D139" s="60"/>
      <c r="E139" s="77">
        <f>SUM(E113)</f>
        <v>1228127</v>
      </c>
      <c r="G139" s="77">
        <f>SUM(G113)</f>
        <v>1051505</v>
      </c>
      <c r="H139" s="73"/>
      <c r="I139" s="77">
        <f>SUM(I113)</f>
        <v>1281350</v>
      </c>
      <c r="J139" s="74"/>
      <c r="K139" s="77">
        <f>SUM(K113)</f>
        <v>1141826</v>
      </c>
    </row>
    <row r="140" spans="1:12" ht="20.25" customHeight="1">
      <c r="A140" s="61"/>
      <c r="B140" s="8"/>
      <c r="C140" s="62"/>
      <c r="D140" s="63"/>
      <c r="E140" s="64"/>
      <c r="F140" s="48"/>
      <c r="G140" s="64"/>
      <c r="H140" s="94"/>
      <c r="I140" s="64"/>
      <c r="J140" s="95"/>
      <c r="K140" s="64"/>
    </row>
    <row r="141" spans="1:12" ht="20.25" customHeight="1">
      <c r="A141" s="58" t="s">
        <v>154</v>
      </c>
      <c r="B141" s="8"/>
      <c r="C141" s="62"/>
      <c r="D141" s="63"/>
      <c r="E141" s="64"/>
      <c r="F141" s="48"/>
      <c r="G141" s="64"/>
      <c r="H141" s="94"/>
      <c r="I141" s="64"/>
      <c r="J141" s="95"/>
      <c r="K141" s="64"/>
    </row>
    <row r="142" spans="1:12" ht="20.25" customHeight="1">
      <c r="A142" s="96" t="s">
        <v>158</v>
      </c>
      <c r="B142" s="8"/>
      <c r="C142" s="62"/>
      <c r="D142" s="63"/>
      <c r="E142" s="64"/>
      <c r="F142" s="48"/>
      <c r="G142" s="64"/>
      <c r="H142" s="94"/>
      <c r="I142" s="64"/>
      <c r="J142" s="95"/>
      <c r="K142" s="64"/>
    </row>
    <row r="143" spans="1:12" s="46" customFormat="1" ht="20.25" customHeight="1">
      <c r="A143" s="96" t="s">
        <v>159</v>
      </c>
      <c r="B143" s="97"/>
      <c r="C143" s="98"/>
      <c r="D143" s="99"/>
      <c r="E143" s="100"/>
      <c r="F143" s="92"/>
      <c r="G143" s="100"/>
      <c r="H143" s="101"/>
      <c r="I143" s="100"/>
      <c r="J143" s="102"/>
      <c r="K143" s="100"/>
    </row>
    <row r="144" spans="1:12" ht="20.25" customHeight="1">
      <c r="A144" s="12" t="s">
        <v>155</v>
      </c>
      <c r="B144" s="8"/>
      <c r="C144" s="62"/>
      <c r="D144" s="63"/>
      <c r="E144" s="64"/>
      <c r="F144" s="48"/>
      <c r="G144" s="64"/>
      <c r="H144" s="94"/>
      <c r="I144" s="64"/>
      <c r="J144" s="95"/>
      <c r="K144" s="64"/>
    </row>
    <row r="145" spans="1:11" ht="20.25" customHeight="1">
      <c r="A145" s="12" t="s">
        <v>156</v>
      </c>
      <c r="B145" s="8"/>
      <c r="C145" s="62"/>
      <c r="D145" s="63"/>
      <c r="E145" s="77">
        <v>-107</v>
      </c>
      <c r="F145" s="48"/>
      <c r="G145" s="77">
        <v>2456</v>
      </c>
      <c r="H145" s="94"/>
      <c r="I145" s="77">
        <v>0</v>
      </c>
      <c r="J145" s="95"/>
      <c r="K145" s="77">
        <v>0</v>
      </c>
    </row>
    <row r="146" spans="1:11" ht="20.25" customHeight="1">
      <c r="A146" s="70" t="s">
        <v>186</v>
      </c>
      <c r="B146" s="48"/>
      <c r="C146" s="62"/>
      <c r="D146" s="63"/>
      <c r="E146" s="116"/>
      <c r="F146" s="117"/>
      <c r="G146" s="116"/>
      <c r="H146" s="117"/>
      <c r="I146" s="116"/>
      <c r="J146" s="118"/>
      <c r="K146" s="116"/>
    </row>
    <row r="147" spans="1:11" ht="20.25" customHeight="1">
      <c r="A147" s="70" t="s">
        <v>183</v>
      </c>
      <c r="B147" s="48"/>
      <c r="C147" s="110">
        <v>4</v>
      </c>
      <c r="D147" s="63"/>
      <c r="E147" s="116">
        <v>1121</v>
      </c>
      <c r="F147" s="117"/>
      <c r="G147" s="116">
        <v>0</v>
      </c>
      <c r="H147" s="117"/>
      <c r="I147" s="116">
        <v>1121</v>
      </c>
      <c r="J147" s="118"/>
      <c r="K147" s="116">
        <v>0</v>
      </c>
    </row>
    <row r="148" spans="1:11" ht="20.25" customHeight="1">
      <c r="A148" s="12" t="s">
        <v>184</v>
      </c>
      <c r="C148" s="110">
        <v>15</v>
      </c>
      <c r="D148" s="63"/>
      <c r="E148" s="119">
        <v>-224</v>
      </c>
      <c r="F148" s="120"/>
      <c r="G148" s="119">
        <v>0</v>
      </c>
      <c r="H148" s="120"/>
      <c r="I148" s="119">
        <v>-224</v>
      </c>
      <c r="J148" s="118"/>
      <c r="K148" s="119">
        <v>0</v>
      </c>
    </row>
    <row r="149" spans="1:11" ht="20.25" customHeight="1">
      <c r="A149" s="70" t="s">
        <v>186</v>
      </c>
      <c r="C149" s="62"/>
      <c r="D149" s="63"/>
      <c r="E149" s="116"/>
      <c r="F149" s="120"/>
      <c r="G149" s="116"/>
      <c r="H149" s="120"/>
      <c r="I149" s="116"/>
      <c r="J149" s="118"/>
      <c r="K149" s="116"/>
    </row>
    <row r="150" spans="1:11" ht="20.25" customHeight="1">
      <c r="A150" s="70" t="s">
        <v>185</v>
      </c>
      <c r="C150" s="62"/>
      <c r="D150" s="63"/>
      <c r="E150" s="119">
        <f>SUM(E147:E148)</f>
        <v>897</v>
      </c>
      <c r="F150" s="120"/>
      <c r="G150" s="119">
        <f>SUM(G147:G148)</f>
        <v>0</v>
      </c>
      <c r="H150" s="120"/>
      <c r="I150" s="119">
        <f>SUM(I147:I148)</f>
        <v>897</v>
      </c>
      <c r="J150" s="118"/>
      <c r="K150" s="119">
        <f>SUM(K147:K148)</f>
        <v>0</v>
      </c>
    </row>
    <row r="151" spans="1:11" ht="20.25" customHeight="1">
      <c r="A151" s="58" t="s">
        <v>61</v>
      </c>
      <c r="B151" s="8"/>
      <c r="C151" s="62"/>
      <c r="D151" s="63"/>
      <c r="E151" s="93">
        <f>SUM(E145+E150)</f>
        <v>790</v>
      </c>
      <c r="G151" s="93">
        <f>SUM(G145+G150)</f>
        <v>2456</v>
      </c>
      <c r="H151" s="66"/>
      <c r="I151" s="93">
        <f>SUM(I145+I150)</f>
        <v>897</v>
      </c>
      <c r="J151" s="66"/>
      <c r="K151" s="93">
        <f>SUM(K145+K150)</f>
        <v>0</v>
      </c>
    </row>
    <row r="152" spans="1:11" ht="20.25" customHeight="1">
      <c r="A152" s="61"/>
      <c r="B152" s="8"/>
      <c r="C152" s="62"/>
      <c r="D152" s="63"/>
      <c r="E152" s="65"/>
      <c r="G152" s="65"/>
      <c r="H152" s="66"/>
      <c r="I152" s="66"/>
      <c r="J152" s="66"/>
      <c r="K152" s="66"/>
    </row>
    <row r="153" spans="1:11" ht="20.25" customHeight="1" thickBot="1">
      <c r="A153" s="58" t="s">
        <v>62</v>
      </c>
      <c r="B153" s="8"/>
      <c r="C153" s="59"/>
      <c r="D153" s="60"/>
      <c r="E153" s="67">
        <f>E151+E139</f>
        <v>1228917</v>
      </c>
      <c r="G153" s="67">
        <f>G151+G139</f>
        <v>1053961</v>
      </c>
      <c r="H153" s="66"/>
      <c r="I153" s="67">
        <f>I151+I139</f>
        <v>1282247</v>
      </c>
      <c r="J153" s="66"/>
      <c r="K153" s="67">
        <f>K151+K139</f>
        <v>1141826</v>
      </c>
    </row>
    <row r="154" spans="1:11" ht="20.25" customHeight="1" thickTop="1">
      <c r="A154" s="61"/>
      <c r="B154" s="8"/>
      <c r="C154" s="62"/>
      <c r="D154" s="63"/>
      <c r="E154" s="65"/>
      <c r="G154" s="65"/>
      <c r="H154" s="66"/>
      <c r="I154" s="66"/>
      <c r="J154" s="66"/>
      <c r="K154" s="66"/>
    </row>
    <row r="155" spans="1:11" ht="20.25" customHeight="1">
      <c r="A155" s="58" t="s">
        <v>143</v>
      </c>
      <c r="B155" s="8"/>
      <c r="C155" s="62"/>
      <c r="D155" s="63"/>
      <c r="E155" s="65"/>
      <c r="G155" s="65"/>
      <c r="H155" s="66"/>
      <c r="I155" s="66"/>
      <c r="J155" s="66"/>
      <c r="K155" s="66"/>
    </row>
    <row r="156" spans="1:11" ht="20.25" customHeight="1" thickBot="1">
      <c r="A156" s="61" t="s">
        <v>144</v>
      </c>
      <c r="B156" s="8"/>
      <c r="C156" s="59"/>
      <c r="D156" s="60"/>
      <c r="E156" s="67">
        <f>E153</f>
        <v>1228917</v>
      </c>
      <c r="G156" s="67">
        <f>G153</f>
        <v>1053961</v>
      </c>
      <c r="H156" s="66"/>
      <c r="I156" s="67">
        <f>I153</f>
        <v>1282247</v>
      </c>
      <c r="J156" s="66"/>
      <c r="K156" s="67">
        <f>K153</f>
        <v>1141826</v>
      </c>
    </row>
    <row r="157" spans="1:11" ht="20.25" customHeight="1" thickTop="1">
      <c r="A157" s="61"/>
      <c r="B157" s="8"/>
      <c r="C157" s="62"/>
      <c r="D157" s="63"/>
      <c r="E157" s="68"/>
      <c r="F157" s="63"/>
      <c r="G157" s="68"/>
      <c r="H157" s="66"/>
      <c r="I157" s="68"/>
      <c r="J157" s="66"/>
      <c r="K157" s="68"/>
    </row>
    <row r="158" spans="1:11" ht="20.25" customHeight="1">
      <c r="A158" s="36" t="s">
        <v>1</v>
      </c>
    </row>
    <row r="171" spans="1:12" s="31" customFormat="1" ht="20.25" customHeight="1">
      <c r="A171" s="69"/>
      <c r="B171" s="70" t="s">
        <v>90</v>
      </c>
      <c r="C171" s="36"/>
      <c r="D171" s="12"/>
      <c r="E171" s="70"/>
      <c r="F171" s="12"/>
      <c r="G171" s="69"/>
      <c r="H171" s="69"/>
      <c r="I171" s="69"/>
      <c r="J171" s="69"/>
      <c r="K171" s="12" t="s">
        <v>90</v>
      </c>
    </row>
    <row r="172" spans="1:12" ht="20.25" customHeight="1">
      <c r="A172" s="136" t="s">
        <v>91</v>
      </c>
      <c r="B172" s="70"/>
      <c r="C172" s="12"/>
      <c r="D172" s="12"/>
      <c r="E172" s="70"/>
      <c r="F172" s="12"/>
      <c r="G172" s="138" t="s">
        <v>92</v>
      </c>
      <c r="H172" s="138"/>
      <c r="I172" s="138"/>
      <c r="J172" s="138"/>
      <c r="K172" s="71"/>
    </row>
    <row r="173" spans="1:12" ht="20.25" customHeight="1">
      <c r="A173" s="48"/>
      <c r="B173" s="48"/>
      <c r="L173" s="114" t="s">
        <v>41</v>
      </c>
    </row>
    <row r="174" spans="1:12" s="31" customFormat="1" ht="20.25" customHeight="1">
      <c r="A174" s="29" t="s">
        <v>150</v>
      </c>
      <c r="B174" s="30"/>
      <c r="C174" s="30"/>
      <c r="D174" s="30"/>
      <c r="E174" s="30"/>
      <c r="F174" s="30"/>
      <c r="G174" s="30"/>
      <c r="H174" s="30"/>
      <c r="I174" s="30"/>
      <c r="J174" s="30"/>
      <c r="K174" s="30"/>
    </row>
    <row r="175" spans="1:12" s="31" customFormat="1" ht="20.25" customHeight="1">
      <c r="A175" s="29" t="s">
        <v>109</v>
      </c>
      <c r="B175" s="30"/>
      <c r="C175" s="30"/>
      <c r="D175" s="30"/>
      <c r="E175" s="30"/>
      <c r="F175" s="30"/>
      <c r="G175" s="30"/>
      <c r="H175" s="30"/>
      <c r="I175" s="30"/>
      <c r="J175" s="30"/>
      <c r="K175" s="30"/>
    </row>
    <row r="176" spans="1:12" s="31" customFormat="1" ht="20.25" customHeight="1">
      <c r="A176" s="29" t="s">
        <v>212</v>
      </c>
      <c r="B176" s="30"/>
      <c r="C176" s="30"/>
      <c r="D176" s="30"/>
      <c r="E176" s="30"/>
      <c r="F176" s="30"/>
      <c r="G176" s="30"/>
      <c r="H176" s="30"/>
      <c r="I176" s="30"/>
      <c r="J176" s="30"/>
      <c r="K176" s="30"/>
    </row>
    <row r="177" spans="1:12" ht="20.25" customHeight="1">
      <c r="A177" s="31"/>
      <c r="B177" s="30"/>
      <c r="C177" s="30"/>
      <c r="D177" s="30"/>
      <c r="E177" s="114"/>
      <c r="F177" s="30"/>
      <c r="G177" s="114"/>
      <c r="H177" s="30"/>
      <c r="I177" s="114"/>
      <c r="J177" s="30"/>
      <c r="K177" s="114"/>
      <c r="L177" s="115" t="s">
        <v>37</v>
      </c>
    </row>
    <row r="178" spans="1:12" ht="20.25" customHeight="1">
      <c r="A178" s="31"/>
      <c r="B178" s="30"/>
      <c r="C178" s="30"/>
      <c r="D178" s="30"/>
      <c r="E178" s="140" t="s">
        <v>54</v>
      </c>
      <c r="F178" s="140"/>
      <c r="G178" s="140"/>
      <c r="H178" s="31"/>
      <c r="I178" s="32"/>
      <c r="J178" s="33" t="s">
        <v>55</v>
      </c>
      <c r="K178" s="32"/>
    </row>
    <row r="179" spans="1:12" ht="20.25" customHeight="1">
      <c r="A179" s="31"/>
      <c r="B179" s="30"/>
      <c r="C179" s="30"/>
      <c r="D179" s="30"/>
      <c r="E179" s="139" t="s">
        <v>56</v>
      </c>
      <c r="F179" s="139"/>
      <c r="G179" s="139"/>
      <c r="H179" s="31"/>
      <c r="I179" s="34"/>
      <c r="J179" s="35" t="s">
        <v>56</v>
      </c>
      <c r="K179" s="34"/>
    </row>
    <row r="180" spans="1:12" ht="20.25" customHeight="1">
      <c r="C180" s="37"/>
      <c r="D180" s="37"/>
      <c r="E180" s="38">
        <v>2017</v>
      </c>
      <c r="F180" s="18"/>
      <c r="G180" s="38">
        <v>2016</v>
      </c>
      <c r="H180" s="53"/>
      <c r="I180" s="52">
        <v>2017</v>
      </c>
      <c r="J180" s="53"/>
      <c r="K180" s="52">
        <v>2016</v>
      </c>
    </row>
    <row r="181" spans="1:12" ht="20.25" customHeight="1">
      <c r="C181" s="37"/>
      <c r="D181" s="37"/>
      <c r="E181" s="39"/>
      <c r="F181" s="18"/>
      <c r="G181" s="39"/>
      <c r="H181" s="53"/>
      <c r="I181" s="39"/>
      <c r="J181" s="53"/>
      <c r="K181" s="39"/>
    </row>
    <row r="182" spans="1:12" ht="20.25" customHeight="1">
      <c r="A182" s="5" t="s">
        <v>42</v>
      </c>
      <c r="B182" s="6"/>
      <c r="C182" s="7"/>
      <c r="D182" s="7"/>
      <c r="E182" s="7"/>
      <c r="F182" s="7"/>
      <c r="G182" s="7"/>
      <c r="I182" s="7"/>
      <c r="K182" s="7"/>
    </row>
    <row r="183" spans="1:12" ht="20.25" customHeight="1">
      <c r="A183" s="9" t="s">
        <v>80</v>
      </c>
      <c r="B183" s="8"/>
      <c r="C183" s="41"/>
      <c r="E183" s="45">
        <f>SUM(E111)</f>
        <v>1508105</v>
      </c>
      <c r="G183" s="45">
        <f>SUM(G111)</f>
        <v>1298640</v>
      </c>
      <c r="H183" s="45"/>
      <c r="I183" s="45">
        <f>SUM(I111)</f>
        <v>1530763</v>
      </c>
      <c r="J183" s="45"/>
      <c r="K183" s="45">
        <f>SUM(K111)</f>
        <v>1364532</v>
      </c>
    </row>
    <row r="184" spans="1:12" ht="20.25" customHeight="1">
      <c r="A184" s="9" t="s">
        <v>131</v>
      </c>
      <c r="B184" s="8"/>
      <c r="C184" s="41"/>
      <c r="E184" s="43"/>
      <c r="G184" s="43"/>
      <c r="H184" s="43"/>
      <c r="I184" s="43"/>
      <c r="J184" s="43"/>
      <c r="K184" s="43"/>
    </row>
    <row r="185" spans="1:12" ht="20.25" customHeight="1">
      <c r="A185" s="9" t="s">
        <v>130</v>
      </c>
      <c r="B185" s="8"/>
      <c r="C185" s="41"/>
      <c r="E185" s="43"/>
      <c r="G185" s="43"/>
      <c r="H185" s="43"/>
      <c r="I185" s="43"/>
      <c r="J185" s="43"/>
      <c r="K185" s="43"/>
    </row>
    <row r="186" spans="1:12" ht="20.25" customHeight="1">
      <c r="A186" s="9" t="s">
        <v>81</v>
      </c>
      <c r="B186" s="8"/>
      <c r="C186" s="41"/>
      <c r="D186" s="46"/>
      <c r="E186" s="43">
        <v>-34317</v>
      </c>
      <c r="F186" s="121"/>
      <c r="G186" s="43">
        <v>-23323</v>
      </c>
      <c r="H186" s="121"/>
      <c r="I186" s="43">
        <v>-31327</v>
      </c>
      <c r="J186" s="43"/>
      <c r="K186" s="43">
        <v>-20445</v>
      </c>
      <c r="L186" s="43">
        <v>0</v>
      </c>
    </row>
    <row r="187" spans="1:12" ht="20.25" customHeight="1">
      <c r="A187" s="9" t="s">
        <v>202</v>
      </c>
      <c r="B187" s="8"/>
      <c r="C187" s="41"/>
      <c r="D187" s="46"/>
      <c r="E187" s="43">
        <v>7853</v>
      </c>
      <c r="F187" s="121"/>
      <c r="G187" s="43">
        <v>-12015</v>
      </c>
      <c r="H187" s="121"/>
      <c r="I187" s="43">
        <v>7915</v>
      </c>
      <c r="J187" s="43"/>
      <c r="K187" s="43">
        <v>-12400</v>
      </c>
    </row>
    <row r="188" spans="1:12" ht="20.25" customHeight="1">
      <c r="A188" s="9" t="s">
        <v>224</v>
      </c>
      <c r="B188" s="8"/>
      <c r="C188" s="41"/>
      <c r="D188" s="46"/>
      <c r="E188" s="43">
        <v>-6348</v>
      </c>
      <c r="F188" s="121"/>
      <c r="G188" s="43">
        <v>0</v>
      </c>
      <c r="H188" s="43"/>
      <c r="I188" s="43">
        <v>-6348</v>
      </c>
      <c r="J188" s="43"/>
      <c r="K188" s="43">
        <v>0</v>
      </c>
    </row>
    <row r="189" spans="1:12" ht="20.25" customHeight="1">
      <c r="A189" s="9" t="s">
        <v>221</v>
      </c>
      <c r="B189" s="8"/>
      <c r="C189" s="41"/>
      <c r="D189" s="46"/>
      <c r="E189" s="43">
        <v>0</v>
      </c>
      <c r="F189" s="121"/>
      <c r="G189" s="43">
        <v>0</v>
      </c>
      <c r="H189" s="43"/>
      <c r="I189" s="43">
        <v>51125</v>
      </c>
      <c r="J189" s="43"/>
      <c r="K189" s="43">
        <v>0</v>
      </c>
    </row>
    <row r="190" spans="1:12" ht="20.25" customHeight="1">
      <c r="A190" s="9" t="s">
        <v>162</v>
      </c>
      <c r="B190" s="8"/>
      <c r="C190" s="41"/>
      <c r="D190" s="46"/>
      <c r="E190" s="43">
        <v>16343</v>
      </c>
      <c r="F190" s="121"/>
      <c r="G190" s="43">
        <v>8900</v>
      </c>
      <c r="H190" s="43"/>
      <c r="I190" s="43">
        <v>0</v>
      </c>
      <c r="J190" s="43"/>
      <c r="K190" s="43">
        <v>0</v>
      </c>
    </row>
    <row r="191" spans="1:12" ht="20.25" customHeight="1">
      <c r="A191" s="11" t="s">
        <v>110</v>
      </c>
      <c r="B191" s="8"/>
      <c r="C191" s="41"/>
      <c r="D191" s="46"/>
      <c r="E191" s="43">
        <v>1772</v>
      </c>
      <c r="F191" s="121"/>
      <c r="G191" s="43">
        <v>427</v>
      </c>
      <c r="H191" s="121"/>
      <c r="I191" s="43">
        <v>1772</v>
      </c>
      <c r="J191" s="43"/>
      <c r="K191" s="43">
        <v>427</v>
      </c>
    </row>
    <row r="192" spans="1:12" ht="20.25" customHeight="1">
      <c r="A192" s="12" t="s">
        <v>111</v>
      </c>
      <c r="B192" s="8"/>
      <c r="C192" s="41"/>
      <c r="D192" s="46"/>
      <c r="E192" s="43">
        <v>21381</v>
      </c>
      <c r="F192" s="121"/>
      <c r="G192" s="43">
        <v>9914</v>
      </c>
      <c r="H192" s="121"/>
      <c r="I192" s="43">
        <v>14946</v>
      </c>
      <c r="J192" s="43"/>
      <c r="K192" s="43">
        <v>8573</v>
      </c>
    </row>
    <row r="193" spans="1:11" ht="20.25" customHeight="1">
      <c r="A193" s="11" t="s">
        <v>43</v>
      </c>
      <c r="B193" s="8"/>
      <c r="C193" s="41"/>
      <c r="D193" s="46"/>
      <c r="E193" s="43">
        <v>429039</v>
      </c>
      <c r="F193" s="121"/>
      <c r="G193" s="43">
        <v>428558</v>
      </c>
      <c r="H193" s="121"/>
      <c r="I193" s="43">
        <v>349664</v>
      </c>
      <c r="J193" s="43"/>
      <c r="K193" s="43">
        <v>353933</v>
      </c>
    </row>
    <row r="194" spans="1:11" ht="20.25" customHeight="1">
      <c r="A194" s="11" t="s">
        <v>169</v>
      </c>
      <c r="B194" s="8"/>
      <c r="C194" s="41"/>
      <c r="D194" s="46"/>
      <c r="E194" s="43">
        <v>9549</v>
      </c>
      <c r="F194" s="121"/>
      <c r="G194" s="43">
        <v>4030</v>
      </c>
      <c r="H194" s="43"/>
      <c r="I194" s="43">
        <v>7787</v>
      </c>
      <c r="J194" s="43"/>
      <c r="K194" s="43">
        <v>3601</v>
      </c>
    </row>
    <row r="195" spans="1:11" ht="20.25" customHeight="1">
      <c r="A195" s="11" t="s">
        <v>133</v>
      </c>
      <c r="B195" s="8"/>
      <c r="C195" s="41"/>
      <c r="D195" s="46"/>
      <c r="E195" s="43">
        <v>32045</v>
      </c>
      <c r="F195" s="121"/>
      <c r="G195" s="43">
        <v>55064</v>
      </c>
      <c r="H195" s="121"/>
      <c r="I195" s="43">
        <v>30391</v>
      </c>
      <c r="J195" s="43"/>
      <c r="K195" s="43">
        <v>53578</v>
      </c>
    </row>
    <row r="196" spans="1:11" ht="20.25" customHeight="1">
      <c r="A196" s="9" t="s">
        <v>60</v>
      </c>
      <c r="B196" s="8"/>
      <c r="C196" s="41"/>
      <c r="D196" s="46"/>
      <c r="E196" s="80">
        <v>20696</v>
      </c>
      <c r="F196" s="121"/>
      <c r="G196" s="80">
        <v>19646</v>
      </c>
      <c r="H196" s="121"/>
      <c r="I196" s="43">
        <v>18088</v>
      </c>
      <c r="J196" s="43"/>
      <c r="K196" s="43">
        <v>15609</v>
      </c>
    </row>
    <row r="197" spans="1:11" ht="20.25" customHeight="1">
      <c r="A197" s="12" t="s">
        <v>85</v>
      </c>
      <c r="B197" s="8"/>
      <c r="C197" s="46"/>
      <c r="D197" s="46"/>
      <c r="E197" s="80"/>
      <c r="F197" s="121"/>
      <c r="G197" s="80"/>
      <c r="H197" s="121"/>
      <c r="I197" s="43"/>
      <c r="J197" s="43"/>
      <c r="K197" s="43"/>
    </row>
    <row r="198" spans="1:11" ht="20.25" customHeight="1">
      <c r="A198" s="12" t="s">
        <v>86</v>
      </c>
      <c r="B198" s="8"/>
      <c r="C198" s="46"/>
      <c r="D198" s="46"/>
      <c r="E198" s="43">
        <v>-14201</v>
      </c>
      <c r="F198" s="121"/>
      <c r="G198" s="43">
        <v>-13532</v>
      </c>
      <c r="H198" s="121"/>
      <c r="I198" s="43">
        <v>-13793</v>
      </c>
      <c r="J198" s="43"/>
      <c r="K198" s="43">
        <v>-12921</v>
      </c>
    </row>
    <row r="199" spans="1:11" ht="20.25" customHeight="1">
      <c r="A199" s="11" t="s">
        <v>87</v>
      </c>
      <c r="B199" s="8"/>
      <c r="C199" s="46"/>
      <c r="D199" s="46"/>
      <c r="E199" s="43"/>
      <c r="F199" s="121"/>
      <c r="G199" s="43"/>
      <c r="H199" s="121"/>
      <c r="I199" s="43"/>
      <c r="J199" s="43"/>
      <c r="K199" s="43"/>
    </row>
    <row r="200" spans="1:11" ht="20.25" customHeight="1">
      <c r="A200" s="11" t="s">
        <v>88</v>
      </c>
      <c r="B200" s="8"/>
      <c r="C200" s="46"/>
      <c r="D200" s="46"/>
      <c r="E200" s="43">
        <v>-22152</v>
      </c>
      <c r="F200" s="121"/>
      <c r="G200" s="43">
        <v>-24968</v>
      </c>
      <c r="H200" s="121"/>
      <c r="I200" s="43">
        <v>-18987</v>
      </c>
      <c r="J200" s="43"/>
      <c r="K200" s="43">
        <v>-19168</v>
      </c>
    </row>
    <row r="201" spans="1:11" ht="20.25" customHeight="1">
      <c r="A201" s="11" t="s">
        <v>214</v>
      </c>
      <c r="B201" s="8"/>
      <c r="C201" s="46"/>
      <c r="D201" s="46"/>
      <c r="E201" s="43">
        <v>0</v>
      </c>
      <c r="F201" s="121"/>
      <c r="G201" s="43">
        <v>0</v>
      </c>
      <c r="H201" s="121"/>
      <c r="I201" s="43">
        <v>-235000</v>
      </c>
      <c r="J201" s="43"/>
      <c r="K201" s="43">
        <v>-188000</v>
      </c>
    </row>
    <row r="202" spans="1:11" ht="20.25" customHeight="1">
      <c r="A202" s="9" t="s">
        <v>44</v>
      </c>
      <c r="B202" s="8"/>
      <c r="C202" s="46"/>
      <c r="D202" s="46"/>
      <c r="E202" s="50">
        <v>-58874</v>
      </c>
      <c r="F202" s="121"/>
      <c r="G202" s="50">
        <v>-55775</v>
      </c>
      <c r="H202" s="121"/>
      <c r="I202" s="50">
        <v>-58554</v>
      </c>
      <c r="J202" s="43"/>
      <c r="K202" s="50">
        <v>-55244</v>
      </c>
    </row>
    <row r="203" spans="1:11" ht="20.25" customHeight="1">
      <c r="A203" s="11" t="s">
        <v>161</v>
      </c>
      <c r="B203" s="8"/>
      <c r="J203" s="45"/>
    </row>
    <row r="204" spans="1:11" ht="20.25" customHeight="1">
      <c r="A204" s="9" t="s">
        <v>160</v>
      </c>
      <c r="B204" s="8"/>
      <c r="E204" s="43">
        <f>SUM(E183:E202)</f>
        <v>1910891</v>
      </c>
      <c r="G204" s="43">
        <f>SUM(G183:G202)</f>
        <v>1695566</v>
      </c>
      <c r="H204" s="43"/>
      <c r="I204" s="43">
        <f>SUM(I183:I202)</f>
        <v>1648442</v>
      </c>
      <c r="J204" s="43"/>
      <c r="K204" s="43">
        <f>SUM(K183:K202)</f>
        <v>1492075</v>
      </c>
    </row>
    <row r="205" spans="1:11" s="31" customFormat="1" ht="20.25" customHeight="1">
      <c r="A205" s="11"/>
      <c r="B205" s="13"/>
      <c r="C205" s="8"/>
      <c r="D205" s="8"/>
      <c r="E205" s="8"/>
      <c r="F205" s="8"/>
      <c r="G205" s="8"/>
      <c r="H205" s="36"/>
      <c r="I205" s="8"/>
      <c r="J205" s="36"/>
      <c r="K205" s="8"/>
    </row>
    <row r="206" spans="1:11" s="31" customFormat="1" ht="20.25" customHeight="1">
      <c r="A206" s="11" t="s">
        <v>1</v>
      </c>
      <c r="B206" s="13"/>
      <c r="C206" s="8"/>
      <c r="D206" s="15"/>
      <c r="E206" s="8"/>
      <c r="F206" s="15"/>
      <c r="G206" s="8"/>
      <c r="H206" s="36"/>
      <c r="I206" s="8"/>
      <c r="J206" s="36"/>
      <c r="K206" s="8"/>
    </row>
    <row r="207" spans="1:11" s="31" customFormat="1" ht="20.25" customHeight="1">
      <c r="A207" s="11"/>
      <c r="B207" s="13"/>
      <c r="C207" s="8"/>
      <c r="D207" s="15"/>
      <c r="E207" s="8"/>
      <c r="F207" s="15"/>
      <c r="G207" s="8"/>
      <c r="H207" s="36"/>
      <c r="I207" s="8"/>
      <c r="J207" s="36"/>
      <c r="K207" s="8"/>
    </row>
    <row r="208" spans="1:11" s="31" customFormat="1" ht="20.25" customHeight="1">
      <c r="A208" s="11"/>
      <c r="B208" s="13"/>
      <c r="C208" s="8"/>
      <c r="D208" s="15"/>
      <c r="E208" s="8"/>
      <c r="F208" s="15"/>
      <c r="G208" s="8"/>
      <c r="H208" s="36"/>
      <c r="I208" s="8"/>
      <c r="J208" s="36"/>
      <c r="K208" s="8"/>
    </row>
    <row r="209" spans="1:12" s="31" customFormat="1" ht="20.25" customHeight="1">
      <c r="A209" s="11"/>
      <c r="B209" s="13"/>
      <c r="C209" s="8"/>
      <c r="D209" s="15"/>
      <c r="E209" s="8"/>
      <c r="F209" s="15"/>
      <c r="G209" s="8"/>
      <c r="H209" s="36"/>
      <c r="I209" s="8"/>
      <c r="J209" s="36"/>
      <c r="K209" s="8"/>
    </row>
    <row r="210" spans="1:12" s="31" customFormat="1" ht="20.25" customHeight="1">
      <c r="A210" s="11"/>
      <c r="B210" s="13"/>
      <c r="C210" s="8"/>
      <c r="D210" s="15"/>
      <c r="E210" s="8"/>
      <c r="F210" s="15"/>
      <c r="G210" s="8"/>
      <c r="H210" s="36"/>
      <c r="I210" s="8"/>
      <c r="J210" s="36"/>
      <c r="K210" s="8"/>
    </row>
    <row r="211" spans="1:12" s="31" customFormat="1" ht="20.25" customHeight="1">
      <c r="A211" s="11"/>
      <c r="B211" s="13"/>
      <c r="C211" s="8"/>
      <c r="D211" s="15"/>
      <c r="E211" s="8"/>
      <c r="F211" s="15"/>
      <c r="G211" s="8"/>
      <c r="H211" s="36"/>
      <c r="I211" s="8"/>
      <c r="J211" s="36"/>
      <c r="K211" s="8"/>
    </row>
    <row r="212" spans="1:12" s="31" customFormat="1" ht="20.25" customHeight="1">
      <c r="A212" s="11"/>
      <c r="B212" s="13"/>
      <c r="C212" s="8"/>
      <c r="D212" s="15"/>
      <c r="E212" s="8"/>
      <c r="F212" s="15"/>
      <c r="G212" s="8"/>
      <c r="H212" s="36"/>
      <c r="I212" s="8"/>
      <c r="J212" s="36"/>
      <c r="K212" s="8"/>
    </row>
    <row r="213" spans="1:12" s="31" customFormat="1" ht="20.25" customHeight="1">
      <c r="A213" s="11"/>
      <c r="B213" s="13"/>
      <c r="C213" s="8"/>
      <c r="D213" s="15"/>
      <c r="E213" s="8"/>
      <c r="F213" s="15"/>
      <c r="G213" s="8"/>
      <c r="H213" s="36"/>
      <c r="I213" s="8"/>
      <c r="J213" s="36"/>
      <c r="K213" s="8"/>
    </row>
    <row r="214" spans="1:12" s="31" customFormat="1" ht="20.25" customHeight="1">
      <c r="A214" s="69"/>
      <c r="B214" s="70" t="s">
        <v>90</v>
      </c>
      <c r="C214" s="36"/>
      <c r="D214" s="12"/>
      <c r="E214" s="70"/>
      <c r="F214" s="12"/>
      <c r="G214" s="69"/>
      <c r="H214" s="69"/>
      <c r="I214" s="69"/>
      <c r="J214" s="69"/>
      <c r="K214" s="12" t="s">
        <v>90</v>
      </c>
    </row>
    <row r="215" spans="1:12" ht="20.25" customHeight="1">
      <c r="A215" s="136" t="s">
        <v>91</v>
      </c>
      <c r="B215" s="70"/>
      <c r="C215" s="12"/>
      <c r="D215" s="12"/>
      <c r="E215" s="70"/>
      <c r="F215" s="12"/>
      <c r="G215" s="138" t="s">
        <v>92</v>
      </c>
      <c r="H215" s="138"/>
      <c r="I215" s="138"/>
      <c r="J215" s="138"/>
      <c r="K215" s="71"/>
    </row>
    <row r="216" spans="1:12" ht="20.25" customHeight="1">
      <c r="A216" s="48"/>
      <c r="B216" s="48"/>
      <c r="L216" s="114" t="s">
        <v>41</v>
      </c>
    </row>
    <row r="217" spans="1:12" s="31" customFormat="1" ht="20.25" customHeight="1">
      <c r="A217" s="29" t="s">
        <v>150</v>
      </c>
      <c r="B217" s="30"/>
      <c r="C217" s="30"/>
      <c r="D217" s="30"/>
      <c r="E217" s="30"/>
      <c r="F217" s="30"/>
      <c r="G217" s="30"/>
      <c r="H217" s="30"/>
      <c r="I217" s="30"/>
      <c r="J217" s="30"/>
      <c r="K217" s="30"/>
    </row>
    <row r="218" spans="1:12" ht="20.25" customHeight="1">
      <c r="A218" s="29" t="s">
        <v>112</v>
      </c>
      <c r="B218" s="30"/>
      <c r="C218" s="30"/>
      <c r="D218" s="30"/>
      <c r="E218" s="30"/>
      <c r="F218" s="30"/>
      <c r="G218" s="30"/>
      <c r="H218" s="30"/>
      <c r="I218" s="30"/>
      <c r="J218" s="30"/>
      <c r="K218" s="30"/>
    </row>
    <row r="219" spans="1:12" s="31" customFormat="1" ht="20.25" customHeight="1">
      <c r="A219" s="29" t="s">
        <v>212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</row>
    <row r="220" spans="1:12" ht="20.25" customHeight="1">
      <c r="A220" s="31"/>
      <c r="B220" s="30"/>
      <c r="C220" s="30"/>
      <c r="D220" s="30"/>
      <c r="E220" s="114"/>
      <c r="F220" s="30"/>
      <c r="G220" s="114"/>
      <c r="H220" s="30"/>
      <c r="I220" s="114"/>
      <c r="J220" s="30"/>
      <c r="K220" s="114"/>
      <c r="L220" s="115" t="s">
        <v>37</v>
      </c>
    </row>
    <row r="221" spans="1:12" ht="20.25" customHeight="1">
      <c r="A221" s="31"/>
      <c r="B221" s="30"/>
      <c r="C221" s="30"/>
      <c r="D221" s="30"/>
      <c r="E221" s="140" t="s">
        <v>54</v>
      </c>
      <c r="F221" s="140"/>
      <c r="G221" s="140"/>
      <c r="H221" s="31"/>
      <c r="I221" s="32"/>
      <c r="J221" s="33" t="s">
        <v>55</v>
      </c>
      <c r="K221" s="32"/>
    </row>
    <row r="222" spans="1:12" ht="20.25" customHeight="1">
      <c r="A222" s="31"/>
      <c r="B222" s="30"/>
      <c r="C222" s="30"/>
      <c r="D222" s="30"/>
      <c r="E222" s="139" t="s">
        <v>56</v>
      </c>
      <c r="F222" s="139"/>
      <c r="G222" s="139"/>
      <c r="H222" s="31"/>
      <c r="I222" s="34"/>
      <c r="J222" s="35" t="s">
        <v>56</v>
      </c>
      <c r="K222" s="34"/>
    </row>
    <row r="223" spans="1:12" ht="20.25" customHeight="1">
      <c r="C223" s="37"/>
      <c r="D223" s="37"/>
      <c r="E223" s="38">
        <v>2017</v>
      </c>
      <c r="F223" s="18"/>
      <c r="G223" s="38">
        <v>2016</v>
      </c>
      <c r="H223" s="53"/>
      <c r="I223" s="52">
        <v>2017</v>
      </c>
      <c r="J223" s="53"/>
      <c r="K223" s="52">
        <v>2016</v>
      </c>
    </row>
    <row r="224" spans="1:12" ht="20.25" customHeight="1">
      <c r="C224" s="37"/>
      <c r="D224" s="37"/>
      <c r="E224" s="39"/>
      <c r="F224" s="18"/>
      <c r="G224" s="39"/>
      <c r="H224" s="53"/>
      <c r="I224" s="39"/>
      <c r="J224" s="53"/>
      <c r="K224" s="39"/>
    </row>
    <row r="225" spans="1:11" ht="20.25" customHeight="1">
      <c r="A225" s="57" t="s">
        <v>89</v>
      </c>
      <c r="C225" s="37"/>
      <c r="D225" s="37"/>
      <c r="E225" s="39"/>
      <c r="F225" s="18"/>
      <c r="G225" s="39"/>
      <c r="H225" s="53"/>
      <c r="I225" s="39"/>
      <c r="J225" s="53"/>
      <c r="K225" s="39"/>
    </row>
    <row r="226" spans="1:11" s="48" customFormat="1" ht="20.25" customHeight="1">
      <c r="A226" s="9" t="s">
        <v>45</v>
      </c>
      <c r="B226" s="8"/>
      <c r="C226" s="36"/>
      <c r="D226" s="36"/>
      <c r="E226" s="36"/>
      <c r="F226" s="36"/>
      <c r="G226" s="36"/>
      <c r="H226" s="43"/>
      <c r="I226" s="43"/>
      <c r="J226" s="43"/>
      <c r="K226" s="43"/>
    </row>
    <row r="227" spans="1:11" ht="20.25" customHeight="1">
      <c r="A227" s="9" t="s">
        <v>82</v>
      </c>
      <c r="B227" s="8"/>
      <c r="E227" s="43">
        <v>9841</v>
      </c>
      <c r="F227" s="121"/>
      <c r="G227" s="43">
        <v>18983</v>
      </c>
      <c r="H227" s="121"/>
      <c r="I227" s="43">
        <v>15438</v>
      </c>
      <c r="J227" s="43"/>
      <c r="K227" s="43">
        <v>19646</v>
      </c>
    </row>
    <row r="228" spans="1:11" ht="20.25" customHeight="1">
      <c r="A228" s="9" t="s">
        <v>46</v>
      </c>
      <c r="B228" s="8"/>
      <c r="E228" s="43">
        <v>65971</v>
      </c>
      <c r="F228" s="121"/>
      <c r="G228" s="43">
        <v>50536</v>
      </c>
      <c r="H228" s="121"/>
      <c r="I228" s="43">
        <v>67458</v>
      </c>
      <c r="J228" s="43"/>
      <c r="K228" s="43">
        <v>49309</v>
      </c>
    </row>
    <row r="229" spans="1:11" ht="20.25" customHeight="1">
      <c r="A229" s="11" t="s">
        <v>47</v>
      </c>
      <c r="B229" s="13"/>
      <c r="E229" s="43">
        <v>-58218</v>
      </c>
      <c r="F229" s="121"/>
      <c r="G229" s="43">
        <v>-39954</v>
      </c>
      <c r="H229" s="121"/>
      <c r="I229" s="43">
        <v>-41245</v>
      </c>
      <c r="J229" s="43"/>
      <c r="K229" s="43">
        <v>-19787</v>
      </c>
    </row>
    <row r="230" spans="1:11" ht="20.25" customHeight="1">
      <c r="A230" s="9" t="s">
        <v>71</v>
      </c>
      <c r="B230" s="8"/>
      <c r="E230" s="43">
        <v>-10629</v>
      </c>
      <c r="F230" s="121"/>
      <c r="G230" s="43">
        <v>-3684</v>
      </c>
      <c r="H230" s="121"/>
      <c r="I230" s="43">
        <v>-5932</v>
      </c>
      <c r="J230" s="43"/>
      <c r="K230" s="43">
        <v>514</v>
      </c>
    </row>
    <row r="231" spans="1:11" ht="20.25" customHeight="1">
      <c r="A231" s="9" t="s">
        <v>48</v>
      </c>
      <c r="B231" s="8"/>
      <c r="E231" s="43"/>
      <c r="F231" s="121"/>
      <c r="G231" s="43"/>
      <c r="H231" s="121"/>
      <c r="I231" s="43"/>
      <c r="J231" s="43"/>
      <c r="K231" s="43"/>
    </row>
    <row r="232" spans="1:11" ht="20.25" customHeight="1">
      <c r="A232" s="11" t="s">
        <v>83</v>
      </c>
      <c r="B232" s="8"/>
      <c r="E232" s="43">
        <v>-223547</v>
      </c>
      <c r="F232" s="121"/>
      <c r="G232" s="43">
        <v>-245549</v>
      </c>
      <c r="H232" s="121"/>
      <c r="I232" s="43">
        <v>-217259</v>
      </c>
      <c r="J232" s="43"/>
      <c r="K232" s="43">
        <v>-239448</v>
      </c>
    </row>
    <row r="233" spans="1:11" ht="20.25" customHeight="1">
      <c r="A233" s="18" t="s">
        <v>84</v>
      </c>
      <c r="B233" s="17"/>
      <c r="C233" s="48"/>
      <c r="D233" s="48"/>
      <c r="E233" s="45">
        <v>25651</v>
      </c>
      <c r="F233" s="122"/>
      <c r="G233" s="43">
        <v>5563</v>
      </c>
      <c r="H233" s="121"/>
      <c r="I233" s="43">
        <v>17110</v>
      </c>
      <c r="J233" s="43"/>
      <c r="K233" s="43">
        <v>3951</v>
      </c>
    </row>
    <row r="234" spans="1:11" ht="20.25" customHeight="1">
      <c r="A234" s="9" t="s">
        <v>49</v>
      </c>
      <c r="B234" s="8"/>
      <c r="E234" s="43">
        <v>3514</v>
      </c>
      <c r="F234" s="121"/>
      <c r="G234" s="45">
        <v>23360</v>
      </c>
      <c r="H234" s="122"/>
      <c r="I234" s="45">
        <v>3250</v>
      </c>
      <c r="J234" s="45"/>
      <c r="K234" s="45">
        <v>19473</v>
      </c>
    </row>
    <row r="235" spans="1:11" ht="20.25" customHeight="1">
      <c r="A235" s="9" t="s">
        <v>60</v>
      </c>
      <c r="B235" s="8"/>
      <c r="E235" s="45">
        <v>-15791</v>
      </c>
      <c r="F235" s="122"/>
      <c r="G235" s="45">
        <v>-4979</v>
      </c>
      <c r="H235" s="45"/>
      <c r="I235" s="45">
        <v>-15791</v>
      </c>
      <c r="J235" s="45"/>
      <c r="K235" s="45">
        <v>-4639</v>
      </c>
    </row>
    <row r="236" spans="1:11" ht="20.25" customHeight="1">
      <c r="A236" s="18" t="s">
        <v>153</v>
      </c>
      <c r="B236" s="17"/>
      <c r="C236" s="48"/>
      <c r="D236" s="48"/>
      <c r="E236" s="50">
        <v>305</v>
      </c>
      <c r="F236" s="122"/>
      <c r="G236" s="50">
        <v>1258</v>
      </c>
      <c r="H236" s="45"/>
      <c r="I236" s="50">
        <v>305</v>
      </c>
      <c r="J236" s="45"/>
      <c r="K236" s="50">
        <v>2888</v>
      </c>
    </row>
    <row r="237" spans="1:11" ht="20.25" customHeight="1">
      <c r="A237" s="9" t="s">
        <v>113</v>
      </c>
      <c r="B237" s="8"/>
      <c r="E237" s="43">
        <f>SUM(E204,E227:E236)</f>
        <v>1707988</v>
      </c>
      <c r="F237" s="121"/>
      <c r="G237" s="43">
        <f>SUM(G204,G227:G236)</f>
        <v>1501100</v>
      </c>
      <c r="H237" s="43"/>
      <c r="I237" s="43">
        <f>SUM(I204,I227:I236)</f>
        <v>1471776</v>
      </c>
      <c r="J237" s="43"/>
      <c r="K237" s="43">
        <f>SUM(K204,K227:K236)</f>
        <v>1323982</v>
      </c>
    </row>
    <row r="238" spans="1:11" ht="20.25" customHeight="1">
      <c r="A238" s="9" t="s">
        <v>65</v>
      </c>
      <c r="B238" s="8"/>
      <c r="E238" s="45">
        <v>68216</v>
      </c>
      <c r="F238" s="121"/>
      <c r="G238" s="45">
        <v>40696</v>
      </c>
      <c r="H238" s="121"/>
      <c r="I238" s="45">
        <v>67452</v>
      </c>
      <c r="J238" s="43"/>
      <c r="K238" s="45">
        <v>40182</v>
      </c>
    </row>
    <row r="239" spans="1:11" s="31" customFormat="1" ht="20.25" customHeight="1">
      <c r="A239" s="9" t="s">
        <v>145</v>
      </c>
      <c r="B239" s="8"/>
      <c r="C239" s="36"/>
      <c r="D239" s="36"/>
      <c r="E239" s="50">
        <v>-215446</v>
      </c>
      <c r="F239" s="121"/>
      <c r="G239" s="50">
        <v>-204220</v>
      </c>
      <c r="H239" s="121"/>
      <c r="I239" s="50">
        <v>-190761</v>
      </c>
      <c r="J239" s="45"/>
      <c r="K239" s="50">
        <v>-180466</v>
      </c>
    </row>
    <row r="240" spans="1:11" s="31" customFormat="1" ht="20.25" customHeight="1">
      <c r="A240" s="14" t="s">
        <v>114</v>
      </c>
      <c r="B240" s="13"/>
      <c r="C240" s="36"/>
      <c r="D240" s="36"/>
      <c r="E240" s="50">
        <f>SUM(E237:E239)</f>
        <v>1560758</v>
      </c>
      <c r="F240" s="121"/>
      <c r="G240" s="50">
        <f>SUM(G237:G239)</f>
        <v>1337576</v>
      </c>
      <c r="H240" s="43"/>
      <c r="I240" s="50">
        <f>SUM(I237:I239)</f>
        <v>1348467</v>
      </c>
      <c r="J240" s="43"/>
      <c r="K240" s="50">
        <f>SUM(K237:K239)</f>
        <v>1183698</v>
      </c>
    </row>
    <row r="241" spans="1:11" s="31" customFormat="1" ht="20.25" customHeight="1">
      <c r="A241" s="36"/>
      <c r="B241" s="36"/>
      <c r="C241" s="36"/>
      <c r="D241" s="36"/>
      <c r="E241" s="36"/>
      <c r="F241" s="36"/>
      <c r="G241" s="36"/>
      <c r="H241" s="36"/>
      <c r="I241" s="36"/>
      <c r="J241" s="36"/>
      <c r="K241" s="36"/>
    </row>
    <row r="242" spans="1:11" ht="20.25" customHeight="1">
      <c r="A242" s="11" t="s">
        <v>53</v>
      </c>
      <c r="B242" s="13"/>
      <c r="C242" s="15"/>
      <c r="D242" s="15"/>
      <c r="E242" s="15"/>
      <c r="F242" s="15"/>
      <c r="G242" s="15"/>
      <c r="I242" s="15"/>
      <c r="K242" s="15"/>
    </row>
    <row r="243" spans="1:11" ht="20.25" customHeight="1">
      <c r="A243" s="11"/>
      <c r="B243" s="13"/>
      <c r="C243" s="15"/>
      <c r="D243" s="15"/>
      <c r="E243" s="15"/>
      <c r="F243" s="15"/>
      <c r="G243" s="15"/>
      <c r="I243" s="15"/>
      <c r="K243" s="15"/>
    </row>
    <row r="244" spans="1:11" ht="20.25" customHeight="1">
      <c r="A244" s="11"/>
      <c r="B244" s="13"/>
      <c r="C244" s="15"/>
      <c r="D244" s="15"/>
      <c r="E244" s="15"/>
      <c r="F244" s="15"/>
      <c r="G244" s="15"/>
      <c r="I244" s="15"/>
      <c r="K244" s="15"/>
    </row>
    <row r="245" spans="1:11" ht="20.25" customHeight="1">
      <c r="A245" s="11"/>
      <c r="B245" s="13"/>
      <c r="C245" s="15"/>
      <c r="D245" s="15"/>
      <c r="E245" s="15"/>
      <c r="F245" s="15"/>
      <c r="G245" s="15"/>
      <c r="I245" s="15"/>
      <c r="K245" s="15"/>
    </row>
    <row r="246" spans="1:11" ht="20.25" customHeight="1">
      <c r="A246" s="11"/>
      <c r="B246" s="13"/>
      <c r="C246" s="15"/>
      <c r="D246" s="15"/>
      <c r="E246" s="15"/>
      <c r="F246" s="15"/>
      <c r="G246" s="15"/>
      <c r="I246" s="15"/>
      <c r="K246" s="15"/>
    </row>
    <row r="247" spans="1:11" ht="20.25" customHeight="1">
      <c r="A247" s="11"/>
      <c r="B247" s="13"/>
      <c r="C247" s="15"/>
      <c r="D247" s="15"/>
      <c r="E247" s="15"/>
      <c r="F247" s="15"/>
      <c r="G247" s="15"/>
      <c r="I247" s="15"/>
      <c r="K247" s="15"/>
    </row>
    <row r="248" spans="1:11" ht="20.25" customHeight="1">
      <c r="A248" s="11"/>
      <c r="B248" s="13"/>
      <c r="C248" s="15"/>
      <c r="D248" s="15"/>
      <c r="E248" s="15"/>
      <c r="F248" s="15"/>
      <c r="G248" s="15"/>
      <c r="I248" s="15"/>
      <c r="K248" s="15"/>
    </row>
    <row r="249" spans="1:11" ht="20.25" customHeight="1">
      <c r="A249" s="11"/>
      <c r="B249" s="13"/>
      <c r="C249" s="15"/>
      <c r="D249" s="15"/>
      <c r="E249" s="15"/>
      <c r="F249" s="15"/>
      <c r="G249" s="15"/>
      <c r="I249" s="15"/>
      <c r="K249" s="15"/>
    </row>
    <row r="250" spans="1:11" ht="20.25" customHeight="1">
      <c r="A250" s="11"/>
      <c r="B250" s="13"/>
      <c r="C250" s="15"/>
      <c r="D250" s="15"/>
      <c r="E250" s="15"/>
      <c r="F250" s="15"/>
      <c r="G250" s="15"/>
      <c r="I250" s="15"/>
      <c r="K250" s="15"/>
    </row>
    <row r="251" spans="1:11" ht="20.25" customHeight="1">
      <c r="A251" s="11"/>
      <c r="B251" s="13"/>
      <c r="C251" s="15"/>
      <c r="D251" s="15"/>
      <c r="E251" s="15"/>
      <c r="F251" s="15"/>
      <c r="G251" s="15"/>
      <c r="I251" s="15"/>
      <c r="K251" s="15"/>
    </row>
    <row r="252" spans="1:11" ht="20.25" customHeight="1">
      <c r="A252" s="11"/>
      <c r="B252" s="13"/>
      <c r="C252" s="15"/>
      <c r="D252" s="15"/>
      <c r="E252" s="15"/>
      <c r="F252" s="15"/>
      <c r="G252" s="15"/>
      <c r="I252" s="15"/>
      <c r="K252" s="15"/>
    </row>
    <row r="253" spans="1:11" ht="20.25" customHeight="1">
      <c r="A253" s="11"/>
      <c r="B253" s="13"/>
      <c r="C253" s="15"/>
      <c r="D253" s="15"/>
      <c r="E253" s="15"/>
      <c r="F253" s="15"/>
      <c r="G253" s="15"/>
      <c r="I253" s="15"/>
      <c r="K253" s="15"/>
    </row>
    <row r="254" spans="1:11" ht="20.25" customHeight="1">
      <c r="A254" s="11"/>
      <c r="B254" s="13"/>
      <c r="C254" s="15"/>
      <c r="D254" s="15"/>
      <c r="E254" s="15"/>
      <c r="F254" s="15"/>
      <c r="G254" s="15"/>
      <c r="I254" s="15"/>
      <c r="K254" s="15"/>
    </row>
    <row r="255" spans="1:11" ht="20.25" customHeight="1">
      <c r="A255" s="11"/>
      <c r="B255" s="13"/>
      <c r="C255" s="15"/>
      <c r="D255" s="15"/>
      <c r="E255" s="15"/>
      <c r="F255" s="15"/>
      <c r="G255" s="15"/>
      <c r="I255" s="15"/>
      <c r="K255" s="15"/>
    </row>
    <row r="256" spans="1:11" ht="20.25" customHeight="1">
      <c r="A256" s="11"/>
      <c r="B256" s="13"/>
      <c r="C256" s="15"/>
      <c r="D256" s="15"/>
      <c r="E256" s="15"/>
      <c r="F256" s="15"/>
      <c r="G256" s="15"/>
      <c r="I256" s="15"/>
      <c r="K256" s="15"/>
    </row>
    <row r="257" spans="1:12" s="31" customFormat="1" ht="20.25" customHeight="1">
      <c r="A257" s="69"/>
      <c r="B257" s="70" t="s">
        <v>90</v>
      </c>
      <c r="C257" s="36"/>
      <c r="D257" s="12"/>
      <c r="E257" s="70"/>
      <c r="F257" s="12"/>
      <c r="G257" s="69"/>
      <c r="H257" s="69"/>
      <c r="I257" s="69"/>
      <c r="J257" s="69"/>
      <c r="K257" s="12" t="s">
        <v>90</v>
      </c>
    </row>
    <row r="258" spans="1:12" ht="20.25" customHeight="1">
      <c r="A258" s="136" t="s">
        <v>91</v>
      </c>
      <c r="B258" s="70"/>
      <c r="C258" s="12"/>
      <c r="D258" s="12"/>
      <c r="E258" s="70"/>
      <c r="F258" s="12"/>
      <c r="G258" s="138" t="s">
        <v>92</v>
      </c>
      <c r="H258" s="138"/>
      <c r="I258" s="138"/>
      <c r="J258" s="138"/>
      <c r="K258" s="71"/>
    </row>
    <row r="259" spans="1:12" ht="20.25" customHeight="1">
      <c r="A259" s="48"/>
      <c r="B259" s="48"/>
      <c r="L259" s="114" t="s">
        <v>41</v>
      </c>
    </row>
    <row r="260" spans="1:12" s="31" customFormat="1" ht="20.25" customHeight="1">
      <c r="A260" s="29" t="s">
        <v>150</v>
      </c>
      <c r="B260" s="30"/>
      <c r="C260" s="30"/>
      <c r="D260" s="30"/>
      <c r="E260" s="30"/>
      <c r="F260" s="30"/>
      <c r="G260" s="30"/>
      <c r="H260" s="30"/>
      <c r="I260" s="30"/>
      <c r="J260" s="30"/>
      <c r="K260" s="30"/>
    </row>
    <row r="261" spans="1:12" ht="20.25" customHeight="1">
      <c r="A261" s="29" t="s">
        <v>112</v>
      </c>
      <c r="B261" s="30"/>
      <c r="C261" s="30"/>
      <c r="D261" s="30"/>
      <c r="E261" s="30"/>
      <c r="F261" s="30"/>
      <c r="G261" s="30"/>
      <c r="H261" s="30"/>
      <c r="I261" s="30"/>
      <c r="J261" s="30"/>
      <c r="K261" s="30"/>
    </row>
    <row r="262" spans="1:12" s="31" customFormat="1" ht="20.25" customHeight="1">
      <c r="A262" s="29" t="s">
        <v>212</v>
      </c>
      <c r="B262" s="30"/>
      <c r="C262" s="30"/>
      <c r="D262" s="30"/>
      <c r="E262" s="30"/>
      <c r="F262" s="30"/>
      <c r="G262" s="30"/>
      <c r="H262" s="30"/>
      <c r="I262" s="30"/>
      <c r="J262" s="30"/>
      <c r="K262" s="30"/>
    </row>
    <row r="263" spans="1:12" ht="20.25" customHeight="1">
      <c r="A263" s="31"/>
      <c r="B263" s="30"/>
      <c r="C263" s="30"/>
      <c r="D263" s="30"/>
      <c r="E263" s="114"/>
      <c r="F263" s="30"/>
      <c r="G263" s="114"/>
      <c r="H263" s="30"/>
      <c r="I263" s="114"/>
      <c r="J263" s="30"/>
      <c r="K263" s="114"/>
      <c r="L263" s="115" t="s">
        <v>37</v>
      </c>
    </row>
    <row r="264" spans="1:12" ht="20.25" customHeight="1">
      <c r="A264" s="31"/>
      <c r="B264" s="30"/>
      <c r="C264" s="30"/>
      <c r="D264" s="30"/>
      <c r="E264" s="140" t="s">
        <v>54</v>
      </c>
      <c r="F264" s="140"/>
      <c r="G264" s="140"/>
      <c r="H264" s="31"/>
      <c r="I264" s="32"/>
      <c r="J264" s="33" t="s">
        <v>55</v>
      </c>
      <c r="K264" s="32"/>
    </row>
    <row r="265" spans="1:12" ht="20.25" customHeight="1">
      <c r="A265" s="31"/>
      <c r="B265" s="30"/>
      <c r="C265" s="30"/>
      <c r="D265" s="30"/>
      <c r="E265" s="139" t="s">
        <v>56</v>
      </c>
      <c r="F265" s="139"/>
      <c r="G265" s="139"/>
      <c r="H265" s="31"/>
      <c r="I265" s="34"/>
      <c r="J265" s="35" t="s">
        <v>56</v>
      </c>
      <c r="K265" s="34"/>
    </row>
    <row r="266" spans="1:12" ht="20.25" customHeight="1">
      <c r="C266" s="37"/>
      <c r="D266" s="37"/>
      <c r="E266" s="38">
        <v>2017</v>
      </c>
      <c r="F266" s="18"/>
      <c r="G266" s="38">
        <v>2016</v>
      </c>
      <c r="H266" s="53"/>
      <c r="I266" s="52">
        <v>2017</v>
      </c>
      <c r="J266" s="53"/>
      <c r="K266" s="52">
        <v>2016</v>
      </c>
    </row>
    <row r="267" spans="1:12" ht="20.25" customHeight="1">
      <c r="C267" s="37"/>
      <c r="D267" s="37"/>
      <c r="E267" s="39"/>
      <c r="F267" s="18"/>
      <c r="G267" s="39"/>
      <c r="H267" s="53"/>
      <c r="I267" s="39"/>
      <c r="J267" s="53"/>
      <c r="K267" s="39"/>
    </row>
    <row r="268" spans="1:12" ht="20.25" customHeight="1">
      <c r="A268" s="5" t="s">
        <v>50</v>
      </c>
      <c r="B268" s="6"/>
      <c r="C268" s="41"/>
      <c r="E268" s="16"/>
      <c r="G268" s="16"/>
      <c r="H268" s="15"/>
      <c r="I268" s="16"/>
      <c r="J268" s="15"/>
      <c r="K268" s="16"/>
    </row>
    <row r="269" spans="1:12" ht="20.25" customHeight="1">
      <c r="A269" s="9" t="s">
        <v>222</v>
      </c>
      <c r="B269" s="6"/>
      <c r="C269" s="41"/>
      <c r="E269" s="79">
        <v>0</v>
      </c>
      <c r="F269" s="115"/>
      <c r="G269" s="79">
        <v>0</v>
      </c>
      <c r="H269" s="80"/>
      <c r="I269" s="79">
        <v>1000</v>
      </c>
      <c r="J269" s="80"/>
      <c r="K269" s="79">
        <v>0</v>
      </c>
    </row>
    <row r="270" spans="1:12" ht="20.25" customHeight="1">
      <c r="A270" s="9" t="s">
        <v>170</v>
      </c>
      <c r="B270" s="6"/>
      <c r="C270" s="41"/>
      <c r="D270" s="15"/>
      <c r="E270" s="79">
        <v>-437013</v>
      </c>
      <c r="F270" s="115"/>
      <c r="G270" s="79">
        <v>-248433</v>
      </c>
      <c r="H270" s="79"/>
      <c r="I270" s="79">
        <v>-312512</v>
      </c>
      <c r="J270" s="79"/>
      <c r="K270" s="79">
        <v>-398333</v>
      </c>
    </row>
    <row r="271" spans="1:12" ht="20.25" customHeight="1">
      <c r="A271" s="9" t="s">
        <v>223</v>
      </c>
      <c r="B271" s="6"/>
      <c r="C271" s="41"/>
      <c r="D271" s="15"/>
      <c r="E271" s="79">
        <v>0</v>
      </c>
      <c r="F271" s="115"/>
      <c r="G271" s="79">
        <v>0</v>
      </c>
      <c r="H271" s="79"/>
      <c r="I271" s="79">
        <v>-180000</v>
      </c>
      <c r="J271" s="79"/>
      <c r="K271" s="79">
        <v>0</v>
      </c>
    </row>
    <row r="272" spans="1:12" ht="20.25" customHeight="1">
      <c r="A272" s="9" t="s">
        <v>203</v>
      </c>
      <c r="B272" s="6"/>
      <c r="E272" s="79"/>
      <c r="F272" s="79"/>
      <c r="G272" s="79"/>
      <c r="H272" s="79"/>
      <c r="I272" s="79"/>
      <c r="J272" s="80"/>
      <c r="K272" s="79"/>
    </row>
    <row r="273" spans="1:11" ht="20.25" customHeight="1">
      <c r="A273" s="9" t="s">
        <v>132</v>
      </c>
      <c r="B273" s="6"/>
      <c r="C273" s="75"/>
      <c r="D273" s="15"/>
      <c r="E273" s="79">
        <v>0</v>
      </c>
      <c r="F273" s="115"/>
      <c r="G273" s="79">
        <v>6225</v>
      </c>
      <c r="H273" s="79"/>
      <c r="I273" s="79">
        <v>0</v>
      </c>
      <c r="J273" s="79"/>
      <c r="K273" s="79">
        <v>-2835</v>
      </c>
    </row>
    <row r="274" spans="1:11" ht="20.25" customHeight="1">
      <c r="A274" s="18" t="s">
        <v>141</v>
      </c>
      <c r="B274" s="17"/>
      <c r="C274" s="41"/>
      <c r="E274" s="45">
        <v>-277887</v>
      </c>
      <c r="F274" s="80"/>
      <c r="G274" s="45">
        <v>-322952</v>
      </c>
      <c r="H274" s="80"/>
      <c r="I274" s="45">
        <v>-211263</v>
      </c>
      <c r="J274" s="45"/>
      <c r="K274" s="45">
        <v>-192676</v>
      </c>
    </row>
    <row r="275" spans="1:11" ht="20.25" customHeight="1">
      <c r="A275" s="9" t="s">
        <v>146</v>
      </c>
      <c r="B275" s="8"/>
      <c r="C275" s="41"/>
      <c r="E275" s="45">
        <v>-2583</v>
      </c>
      <c r="F275" s="80"/>
      <c r="G275" s="45">
        <v>-9575</v>
      </c>
      <c r="H275" s="80"/>
      <c r="I275" s="45">
        <v>-2320</v>
      </c>
      <c r="J275" s="45"/>
      <c r="K275" s="45">
        <v>-6643</v>
      </c>
    </row>
    <row r="276" spans="1:11" ht="20.25" customHeight="1">
      <c r="A276" s="9" t="s">
        <v>225</v>
      </c>
      <c r="B276" s="8"/>
      <c r="C276" s="41"/>
      <c r="E276" s="45">
        <v>-24960</v>
      </c>
      <c r="F276" s="80"/>
      <c r="G276" s="79">
        <v>0</v>
      </c>
      <c r="H276" s="45"/>
      <c r="I276" s="45">
        <v>-24960</v>
      </c>
      <c r="J276" s="45"/>
      <c r="K276" s="79">
        <v>0</v>
      </c>
    </row>
    <row r="277" spans="1:11" ht="20.25" customHeight="1">
      <c r="A277" s="18" t="s">
        <v>115</v>
      </c>
      <c r="B277" s="17"/>
      <c r="C277" s="41"/>
      <c r="E277" s="45">
        <v>1893</v>
      </c>
      <c r="F277" s="80"/>
      <c r="G277" s="45">
        <v>2906</v>
      </c>
      <c r="H277" s="80"/>
      <c r="I277" s="45">
        <v>7081</v>
      </c>
      <c r="J277" s="45"/>
      <c r="K277" s="45">
        <v>13161</v>
      </c>
    </row>
    <row r="278" spans="1:11" ht="20.25" customHeight="1">
      <c r="A278" s="11" t="s">
        <v>213</v>
      </c>
      <c r="B278" s="17"/>
      <c r="C278" s="41"/>
      <c r="E278" s="45">
        <v>0</v>
      </c>
      <c r="F278" s="80"/>
      <c r="G278" s="45">
        <v>0</v>
      </c>
      <c r="H278" s="80"/>
      <c r="I278" s="45">
        <v>235000</v>
      </c>
      <c r="J278" s="45"/>
      <c r="K278" s="45">
        <v>188000</v>
      </c>
    </row>
    <row r="279" spans="1:11" ht="20.25" customHeight="1">
      <c r="A279" s="5" t="s">
        <v>164</v>
      </c>
      <c r="B279" s="8"/>
      <c r="C279" s="41"/>
      <c r="E279" s="54">
        <f>SUM(E269:E278)</f>
        <v>-740550</v>
      </c>
      <c r="F279" s="80"/>
      <c r="G279" s="54">
        <f>SUM(G269:G278)</f>
        <v>-571829</v>
      </c>
      <c r="H279" s="43"/>
      <c r="I279" s="54">
        <f>SUM(I269:I278)</f>
        <v>-487974</v>
      </c>
      <c r="J279" s="43"/>
      <c r="K279" s="54">
        <f>SUM(K269:K278)</f>
        <v>-399326</v>
      </c>
    </row>
    <row r="280" spans="1:11" ht="20.25" customHeight="1">
      <c r="A280" s="5" t="s">
        <v>215</v>
      </c>
      <c r="B280" s="8"/>
      <c r="C280" s="41"/>
      <c r="E280" s="45"/>
      <c r="F280" s="80"/>
      <c r="G280" s="45"/>
      <c r="H280" s="43"/>
      <c r="I280" s="45"/>
      <c r="J280" s="43"/>
      <c r="K280" s="45"/>
    </row>
    <row r="281" spans="1:11" ht="20.25" customHeight="1">
      <c r="A281" s="9" t="s">
        <v>216</v>
      </c>
      <c r="B281" s="8"/>
      <c r="C281" s="41"/>
      <c r="E281" s="50">
        <v>-1006333</v>
      </c>
      <c r="F281" s="80"/>
      <c r="G281" s="50">
        <v>-910247</v>
      </c>
      <c r="H281" s="111"/>
      <c r="I281" s="50">
        <v>-1006333</v>
      </c>
      <c r="J281" s="45"/>
      <c r="K281" s="50">
        <v>-910247</v>
      </c>
    </row>
    <row r="282" spans="1:11" ht="20.25" customHeight="1">
      <c r="A282" s="5" t="s">
        <v>217</v>
      </c>
      <c r="B282" s="8"/>
      <c r="C282" s="41"/>
      <c r="E282" s="50">
        <f>SUM(E281:E281)</f>
        <v>-1006333</v>
      </c>
      <c r="F282" s="80"/>
      <c r="G282" s="50">
        <f>SUM(G281:G281)</f>
        <v>-910247</v>
      </c>
      <c r="H282" s="43"/>
      <c r="I282" s="50">
        <f>SUM(I281:I281)</f>
        <v>-1006333</v>
      </c>
      <c r="J282" s="43"/>
      <c r="K282" s="50">
        <f>SUM(K281:K281)</f>
        <v>-910247</v>
      </c>
    </row>
    <row r="283" spans="1:11" ht="20.25" customHeight="1">
      <c r="A283" s="5" t="s">
        <v>220</v>
      </c>
      <c r="B283" s="8"/>
      <c r="E283" s="45">
        <f>SUM(E240,E279,E282)</f>
        <v>-186125</v>
      </c>
      <c r="G283" s="45">
        <f>SUM(G240,G279,G282)</f>
        <v>-144500</v>
      </c>
      <c r="H283" s="43"/>
      <c r="I283" s="45">
        <f>SUM(I240,I279,I282)</f>
        <v>-145840</v>
      </c>
      <c r="J283" s="43"/>
      <c r="K283" s="45">
        <f>SUM(K240,K279,K282)</f>
        <v>-125875</v>
      </c>
    </row>
    <row r="284" spans="1:11" ht="20.25" customHeight="1">
      <c r="A284" s="11" t="s">
        <v>51</v>
      </c>
      <c r="B284" s="13"/>
      <c r="E284" s="50">
        <v>322524</v>
      </c>
      <c r="F284" s="80"/>
      <c r="G284" s="50">
        <v>287234</v>
      </c>
      <c r="H284" s="43"/>
      <c r="I284" s="50">
        <v>236267</v>
      </c>
      <c r="J284" s="43"/>
      <c r="K284" s="50">
        <v>230610</v>
      </c>
    </row>
    <row r="285" spans="1:11" ht="20.25" customHeight="1" thickBot="1">
      <c r="A285" s="14" t="s">
        <v>52</v>
      </c>
      <c r="B285" s="13"/>
      <c r="E285" s="51">
        <f>SUM(E283:E284)</f>
        <v>136399</v>
      </c>
      <c r="G285" s="51">
        <f>SUM(G283:G284)</f>
        <v>142734</v>
      </c>
      <c r="H285" s="43"/>
      <c r="I285" s="51">
        <f>SUM(I283:I284)</f>
        <v>90427</v>
      </c>
      <c r="J285" s="43"/>
      <c r="K285" s="51">
        <f>SUM(K283:K284)</f>
        <v>104735</v>
      </c>
    </row>
    <row r="286" spans="1:11" ht="20.25" customHeight="1" thickTop="1">
      <c r="A286" s="9"/>
      <c r="B286" s="8"/>
      <c r="E286" s="10"/>
      <c r="G286" s="10"/>
      <c r="H286" s="10"/>
      <c r="I286" s="10"/>
      <c r="J286" s="10"/>
      <c r="K286" s="10"/>
    </row>
    <row r="287" spans="1:11" ht="20.25" customHeight="1">
      <c r="A287" s="57" t="s">
        <v>226</v>
      </c>
      <c r="B287" s="13"/>
      <c r="C287" s="15"/>
      <c r="D287" s="15"/>
      <c r="E287" s="15"/>
      <c r="F287" s="15"/>
      <c r="G287" s="15"/>
      <c r="I287" s="15"/>
      <c r="K287" s="15"/>
    </row>
    <row r="288" spans="1:11" ht="20.25" customHeight="1">
      <c r="A288" s="11" t="s">
        <v>116</v>
      </c>
      <c r="B288" s="13"/>
      <c r="C288" s="15"/>
      <c r="D288" s="15"/>
      <c r="E288" s="15"/>
      <c r="F288" s="15"/>
      <c r="G288" s="15"/>
      <c r="I288" s="15"/>
      <c r="K288" s="15"/>
    </row>
    <row r="289" spans="1:11" ht="20.25" customHeight="1">
      <c r="A289" s="11" t="s">
        <v>140</v>
      </c>
      <c r="B289" s="13"/>
      <c r="C289" s="15"/>
      <c r="D289" s="15"/>
    </row>
    <row r="290" spans="1:11" ht="20.25" customHeight="1">
      <c r="A290" s="36" t="s">
        <v>105</v>
      </c>
      <c r="B290" s="13"/>
      <c r="C290" s="15"/>
      <c r="D290" s="15"/>
      <c r="E290" s="115">
        <v>-70953</v>
      </c>
      <c r="F290" s="115"/>
      <c r="G290" s="115">
        <v>-51830</v>
      </c>
      <c r="H290" s="80"/>
      <c r="I290" s="80">
        <v>-54071</v>
      </c>
      <c r="J290" s="80"/>
      <c r="K290" s="80">
        <v>-50200</v>
      </c>
    </row>
    <row r="291" spans="1:11" ht="20.25" customHeight="1">
      <c r="A291" s="11"/>
      <c r="B291" s="13"/>
      <c r="C291" s="15"/>
      <c r="D291" s="15"/>
      <c r="E291" s="15"/>
      <c r="F291" s="15"/>
      <c r="G291" s="15"/>
      <c r="I291" s="15"/>
      <c r="K291" s="15"/>
    </row>
    <row r="292" spans="1:11" ht="20.25" customHeight="1">
      <c r="A292" s="11" t="s">
        <v>53</v>
      </c>
      <c r="B292" s="13"/>
      <c r="C292" s="15"/>
      <c r="D292" s="15"/>
      <c r="E292" s="15"/>
      <c r="F292" s="15"/>
      <c r="G292" s="15"/>
      <c r="I292" s="15"/>
      <c r="K292" s="15"/>
    </row>
    <row r="293" spans="1:11" ht="20.25" customHeight="1">
      <c r="A293" s="11"/>
      <c r="B293" s="13"/>
      <c r="C293" s="15"/>
      <c r="D293" s="15"/>
      <c r="E293" s="15"/>
      <c r="F293" s="15"/>
      <c r="G293" s="15"/>
      <c r="I293" s="15"/>
      <c r="K293" s="15"/>
    </row>
    <row r="294" spans="1:11" ht="20.25" customHeight="1">
      <c r="A294" s="11"/>
      <c r="B294" s="13"/>
      <c r="C294" s="15"/>
      <c r="D294" s="15"/>
      <c r="E294" s="15"/>
      <c r="F294" s="15"/>
      <c r="G294" s="15"/>
      <c r="I294" s="15"/>
      <c r="K294" s="15"/>
    </row>
    <row r="295" spans="1:11" ht="20.25" customHeight="1">
      <c r="A295" s="11"/>
      <c r="B295" s="13"/>
      <c r="C295" s="15"/>
      <c r="D295" s="15"/>
      <c r="E295" s="15"/>
      <c r="F295" s="15"/>
      <c r="G295" s="15"/>
      <c r="I295" s="15"/>
      <c r="K295" s="15"/>
    </row>
    <row r="296" spans="1:11" ht="20.25" customHeight="1">
      <c r="A296" s="11"/>
      <c r="B296" s="13"/>
      <c r="C296" s="15"/>
      <c r="D296" s="15"/>
      <c r="E296" s="15"/>
      <c r="F296" s="15"/>
      <c r="G296" s="15"/>
      <c r="I296" s="15"/>
      <c r="K296" s="15"/>
    </row>
    <row r="297" spans="1:11" ht="20.25" customHeight="1">
      <c r="A297" s="11"/>
      <c r="B297" s="13"/>
      <c r="C297" s="15"/>
      <c r="D297" s="15"/>
      <c r="E297" s="15"/>
      <c r="F297" s="15"/>
      <c r="G297" s="15"/>
      <c r="I297" s="15"/>
      <c r="K297" s="15"/>
    </row>
    <row r="298" spans="1:11" ht="20.25" customHeight="1">
      <c r="A298" s="11"/>
      <c r="B298" s="13"/>
      <c r="C298" s="15"/>
      <c r="D298" s="15"/>
      <c r="E298" s="15"/>
      <c r="F298" s="15"/>
      <c r="G298" s="15"/>
      <c r="I298" s="15"/>
      <c r="K298" s="15"/>
    </row>
    <row r="299" spans="1:11" ht="20.25" customHeight="1">
      <c r="A299" s="11"/>
      <c r="B299" s="13"/>
      <c r="C299" s="15"/>
      <c r="D299" s="15"/>
      <c r="E299" s="15"/>
      <c r="F299" s="15"/>
      <c r="G299" s="15"/>
      <c r="I299" s="15"/>
      <c r="K299" s="15"/>
    </row>
    <row r="300" spans="1:11" s="31" customFormat="1" ht="20.25" customHeight="1">
      <c r="A300" s="69"/>
      <c r="B300" s="70" t="s">
        <v>90</v>
      </c>
      <c r="C300" s="36"/>
      <c r="D300" s="12"/>
      <c r="E300" s="70"/>
      <c r="F300" s="12"/>
      <c r="G300" s="69"/>
      <c r="H300" s="69"/>
      <c r="I300" s="69"/>
      <c r="J300" s="69"/>
      <c r="K300" s="12" t="s">
        <v>90</v>
      </c>
    </row>
    <row r="301" spans="1:11" ht="20.25" customHeight="1">
      <c r="A301" s="136" t="s">
        <v>91</v>
      </c>
      <c r="B301" s="70"/>
      <c r="C301" s="12"/>
      <c r="D301" s="12"/>
      <c r="E301" s="70"/>
      <c r="F301" s="12"/>
      <c r="G301" s="138" t="s">
        <v>92</v>
      </c>
      <c r="H301" s="138"/>
      <c r="I301" s="138"/>
      <c r="J301" s="138"/>
      <c r="K301" s="71"/>
    </row>
  </sheetData>
  <mergeCells count="21">
    <mergeCell ref="G86:J86"/>
    <mergeCell ref="E6:G6"/>
    <mergeCell ref="E7:G7"/>
    <mergeCell ref="G43:J43"/>
    <mergeCell ref="E49:G49"/>
    <mergeCell ref="E50:G50"/>
    <mergeCell ref="G258:J258"/>
    <mergeCell ref="E264:G264"/>
    <mergeCell ref="E265:G265"/>
    <mergeCell ref="G301:J301"/>
    <mergeCell ref="E92:G92"/>
    <mergeCell ref="E93:G93"/>
    <mergeCell ref="E136:G136"/>
    <mergeCell ref="G129:J129"/>
    <mergeCell ref="E135:G135"/>
    <mergeCell ref="G172:J172"/>
    <mergeCell ref="E178:G178"/>
    <mergeCell ref="G215:J215"/>
    <mergeCell ref="E221:G221"/>
    <mergeCell ref="E222:G222"/>
    <mergeCell ref="E179:G179"/>
  </mergeCells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0" fitToHeight="0" orientation="portrait" r:id="rId1"/>
  <headerFooter alignWithMargins="0"/>
  <rowBreaks count="6" manualBreakCount="6">
    <brk id="43" max="11" man="1"/>
    <brk id="86" max="11" man="1"/>
    <brk id="129" max="16383" man="1"/>
    <brk id="172" max="16383" man="1"/>
    <brk id="215" max="16383" man="1"/>
    <brk id="2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2"/>
  <sheetViews>
    <sheetView showGridLines="0" view="pageBreakPreview" topLeftCell="A37" zoomScale="85" zoomScaleNormal="100" zoomScaleSheetLayoutView="85" workbookViewId="0">
      <selection activeCell="O32" sqref="O32"/>
    </sheetView>
  </sheetViews>
  <sheetFormatPr defaultRowHeight="20.25" customHeight="1"/>
  <cols>
    <col min="1" max="1" width="28" style="28" customWidth="1"/>
    <col min="2" max="2" width="1.85546875" style="28" customWidth="1"/>
    <col min="3" max="3" width="6.42578125" style="28" customWidth="1"/>
    <col min="4" max="4" width="1.140625" style="27" customWidth="1"/>
    <col min="5" max="5" width="11" style="27" customWidth="1"/>
    <col min="6" max="6" width="0.85546875" style="27" customWidth="1"/>
    <col min="7" max="7" width="11" style="27" customWidth="1"/>
    <col min="8" max="8" width="0.85546875" style="27" customWidth="1"/>
    <col min="9" max="9" width="11" style="27" customWidth="1"/>
    <col min="10" max="10" width="0.85546875" style="27" customWidth="1"/>
    <col min="11" max="11" width="11" style="27" customWidth="1"/>
    <col min="12" max="12" width="0.85546875" style="27" customWidth="1"/>
    <col min="13" max="13" width="11.42578125" style="27" customWidth="1"/>
    <col min="14" max="14" width="0.85546875" style="27" customWidth="1"/>
    <col min="15" max="15" width="13.85546875" style="27" customWidth="1"/>
    <col min="16" max="16" width="0.85546875" style="27" customWidth="1"/>
    <col min="17" max="17" width="11.85546875" style="27" customWidth="1"/>
    <col min="18" max="18" width="0.85546875" style="27" customWidth="1"/>
    <col min="19" max="19" width="11" style="27" customWidth="1"/>
    <col min="20" max="20" width="0.85546875" style="27" customWidth="1"/>
    <col min="21" max="21" width="11" style="27" customWidth="1"/>
    <col min="22" max="16384" width="9.140625" style="27"/>
  </cols>
  <sheetData>
    <row r="1" spans="1:21" s="2" customFormat="1" ht="19.5" customHeight="1">
      <c r="A1" s="3"/>
      <c r="B1" s="3"/>
      <c r="C1" s="3"/>
      <c r="D1" s="3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U1" s="1" t="s">
        <v>41</v>
      </c>
    </row>
    <row r="2" spans="1:21" ht="19.5" customHeight="1">
      <c r="A2" s="29" t="s">
        <v>150</v>
      </c>
      <c r="B2" s="29"/>
      <c r="C2" s="2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spans="1:21" ht="19.5" customHeight="1">
      <c r="A3" s="19" t="s">
        <v>10</v>
      </c>
      <c r="B3" s="19"/>
      <c r="C3" s="19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</row>
    <row r="4" spans="1:21" ht="19.5" customHeight="1">
      <c r="A4" s="29" t="s">
        <v>212</v>
      </c>
      <c r="B4" s="29"/>
      <c r="C4" s="29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</row>
    <row r="5" spans="1:21" ht="19.5" customHeight="1">
      <c r="D5" s="21"/>
      <c r="E5" s="1"/>
      <c r="F5" s="1"/>
      <c r="G5" s="1"/>
      <c r="H5" s="1"/>
      <c r="I5" s="1"/>
      <c r="J5" s="21"/>
      <c r="K5" s="1"/>
      <c r="L5" s="1"/>
      <c r="M5" s="1"/>
      <c r="N5" s="1"/>
      <c r="O5" s="1"/>
      <c r="P5" s="1"/>
      <c r="Q5" s="1"/>
      <c r="R5" s="1"/>
      <c r="S5" s="1"/>
      <c r="T5" s="21"/>
      <c r="U5" s="1" t="s">
        <v>37</v>
      </c>
    </row>
    <row r="6" spans="1:21" ht="19.5" customHeight="1">
      <c r="D6" s="21"/>
      <c r="E6" s="142" t="s">
        <v>58</v>
      </c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</row>
    <row r="7" spans="1:21" s="4" customFormat="1" ht="19.5" customHeight="1">
      <c r="A7" s="22"/>
      <c r="B7" s="22"/>
      <c r="C7" s="22"/>
      <c r="O7" s="127"/>
      <c r="P7" s="127"/>
      <c r="Q7" s="127" t="s">
        <v>171</v>
      </c>
      <c r="R7" s="127"/>
      <c r="S7" s="55"/>
      <c r="T7" s="23"/>
      <c r="U7" s="23"/>
    </row>
    <row r="8" spans="1:21" s="4" customFormat="1" ht="19.5" customHeight="1">
      <c r="A8" s="22"/>
      <c r="B8" s="22"/>
      <c r="C8" s="22"/>
      <c r="O8" s="127"/>
      <c r="P8" s="127" t="s">
        <v>172</v>
      </c>
      <c r="Q8" s="127"/>
      <c r="S8" s="23"/>
      <c r="T8" s="23"/>
      <c r="U8" s="23"/>
    </row>
    <row r="9" spans="1:21" s="4" customFormat="1" ht="19.5" customHeight="1">
      <c r="A9" s="22"/>
      <c r="B9" s="22"/>
      <c r="C9" s="22"/>
      <c r="I9" s="81"/>
      <c r="K9" s="105"/>
      <c r="L9" s="105"/>
      <c r="M9" s="105"/>
      <c r="O9" s="10" t="s">
        <v>187</v>
      </c>
      <c r="P9" s="105"/>
      <c r="Q9" s="10"/>
      <c r="R9" s="23"/>
      <c r="S9" s="23"/>
      <c r="T9" s="23"/>
      <c r="U9" s="23"/>
    </row>
    <row r="10" spans="1:21" s="4" customFormat="1" ht="19.5" customHeight="1">
      <c r="A10" s="22"/>
      <c r="B10" s="22"/>
      <c r="C10" s="22"/>
      <c r="I10" s="81"/>
      <c r="K10" s="105"/>
      <c r="L10" s="105"/>
      <c r="M10" s="105"/>
      <c r="O10" s="10" t="s">
        <v>188</v>
      </c>
      <c r="P10" s="10"/>
      <c r="Q10" s="10" t="s">
        <v>205</v>
      </c>
      <c r="R10" s="23"/>
      <c r="S10" s="23"/>
      <c r="T10" s="23"/>
      <c r="U10" s="23"/>
    </row>
    <row r="11" spans="1:21" s="4" customFormat="1" ht="19.5" customHeight="1">
      <c r="A11" s="22"/>
      <c r="B11" s="22"/>
      <c r="C11" s="22"/>
      <c r="I11" s="81" t="s">
        <v>126</v>
      </c>
      <c r="K11" s="141" t="s">
        <v>2</v>
      </c>
      <c r="L11" s="141"/>
      <c r="M11" s="141"/>
      <c r="O11" s="10" t="s">
        <v>189</v>
      </c>
      <c r="P11" s="10"/>
      <c r="Q11" s="10" t="s">
        <v>200</v>
      </c>
      <c r="S11" s="10" t="s">
        <v>190</v>
      </c>
      <c r="T11" s="23"/>
      <c r="U11" s="23"/>
    </row>
    <row r="12" spans="1:21" s="4" customFormat="1" ht="19.5" customHeight="1">
      <c r="A12" s="22"/>
      <c r="B12" s="22"/>
      <c r="C12" s="22"/>
      <c r="E12" s="4" t="s">
        <v>12</v>
      </c>
      <c r="I12" s="81" t="s">
        <v>127</v>
      </c>
      <c r="K12" s="23" t="s">
        <v>102</v>
      </c>
      <c r="O12" s="10" t="s">
        <v>191</v>
      </c>
      <c r="P12" s="10"/>
      <c r="Q12" s="10" t="s">
        <v>192</v>
      </c>
      <c r="S12" s="10" t="s">
        <v>193</v>
      </c>
      <c r="U12" s="56"/>
    </row>
    <row r="13" spans="1:21" s="4" customFormat="1" ht="19.5" customHeight="1">
      <c r="A13" s="22"/>
      <c r="B13" s="22"/>
      <c r="C13" s="22"/>
      <c r="E13" s="4" t="s">
        <v>108</v>
      </c>
      <c r="I13" s="82" t="s">
        <v>128</v>
      </c>
      <c r="K13" s="23" t="s">
        <v>104</v>
      </c>
      <c r="N13" s="23"/>
      <c r="O13" s="10" t="s">
        <v>194</v>
      </c>
      <c r="P13" s="10"/>
      <c r="Q13" s="10" t="s">
        <v>195</v>
      </c>
      <c r="S13" s="10" t="s">
        <v>196</v>
      </c>
      <c r="U13" s="56"/>
    </row>
    <row r="14" spans="1:21" s="4" customFormat="1" ht="19.5" customHeight="1">
      <c r="A14" s="22"/>
      <c r="C14" s="37" t="s">
        <v>0</v>
      </c>
      <c r="D14" s="37"/>
      <c r="E14" s="127" t="s">
        <v>11</v>
      </c>
      <c r="F14" s="23"/>
      <c r="G14" s="127" t="s">
        <v>121</v>
      </c>
      <c r="I14" s="83" t="s">
        <v>129</v>
      </c>
      <c r="K14" s="127" t="s">
        <v>103</v>
      </c>
      <c r="M14" s="127" t="s">
        <v>3</v>
      </c>
      <c r="O14" s="129" t="s">
        <v>197</v>
      </c>
      <c r="P14" s="10"/>
      <c r="Q14" s="129" t="s">
        <v>198</v>
      </c>
      <c r="S14" s="129" t="s">
        <v>199</v>
      </c>
      <c r="U14" s="55" t="s">
        <v>63</v>
      </c>
    </row>
    <row r="15" spans="1:21" ht="19.5" customHeight="1">
      <c r="A15" s="76" t="s">
        <v>163</v>
      </c>
      <c r="C15" s="76"/>
      <c r="E15" s="43">
        <v>910250</v>
      </c>
      <c r="F15" s="43"/>
      <c r="G15" s="43">
        <v>8785028</v>
      </c>
      <c r="H15" s="43"/>
      <c r="I15" s="43">
        <v>526725</v>
      </c>
      <c r="J15" s="43"/>
      <c r="K15" s="43">
        <v>92585</v>
      </c>
      <c r="L15" s="43"/>
      <c r="M15" s="43">
        <v>2675814</v>
      </c>
      <c r="N15" s="43"/>
      <c r="O15" s="43">
        <v>7489</v>
      </c>
      <c r="P15" s="43"/>
      <c r="Q15" s="79">
        <v>0</v>
      </c>
      <c r="R15" s="115"/>
      <c r="S15" s="43">
        <f>SUM(O15:Q15)</f>
        <v>7489</v>
      </c>
      <c r="T15" s="115"/>
      <c r="U15" s="43">
        <f>SUM(E15:M15,S15)</f>
        <v>12997891</v>
      </c>
    </row>
    <row r="16" spans="1:21" ht="19.5" customHeight="1">
      <c r="A16" s="84" t="s">
        <v>176</v>
      </c>
      <c r="E16" s="79">
        <v>0</v>
      </c>
      <c r="F16" s="79"/>
      <c r="G16" s="79">
        <v>0</v>
      </c>
      <c r="H16" s="79"/>
      <c r="I16" s="79">
        <v>0</v>
      </c>
      <c r="J16" s="79"/>
      <c r="K16" s="79">
        <v>0</v>
      </c>
      <c r="L16" s="79"/>
      <c r="M16" s="79">
        <f>PL!G113</f>
        <v>1051505</v>
      </c>
      <c r="N16" s="79"/>
      <c r="O16" s="115">
        <v>0</v>
      </c>
      <c r="P16" s="115"/>
      <c r="Q16" s="79">
        <v>0</v>
      </c>
      <c r="R16" s="79"/>
      <c r="S16" s="43">
        <f t="shared" ref="S16:S17" si="0">SUM(O16:Q16)</f>
        <v>0</v>
      </c>
      <c r="T16" s="79"/>
      <c r="U16" s="115">
        <f>SUM(E16:M16,S16)</f>
        <v>1051505</v>
      </c>
    </row>
    <row r="17" spans="1:21" ht="19.5" customHeight="1">
      <c r="A17" s="84" t="s">
        <v>177</v>
      </c>
      <c r="E17" s="50">
        <v>0</v>
      </c>
      <c r="F17" s="43"/>
      <c r="G17" s="50">
        <v>0</v>
      </c>
      <c r="H17" s="43"/>
      <c r="I17" s="50">
        <v>0</v>
      </c>
      <c r="J17" s="43"/>
      <c r="K17" s="50">
        <v>0</v>
      </c>
      <c r="L17" s="43"/>
      <c r="M17" s="50">
        <v>0</v>
      </c>
      <c r="N17" s="43"/>
      <c r="O17" s="50">
        <v>2456</v>
      </c>
      <c r="P17" s="43"/>
      <c r="Q17" s="50">
        <v>0</v>
      </c>
      <c r="R17" s="43"/>
      <c r="S17" s="50">
        <f t="shared" si="0"/>
        <v>2456</v>
      </c>
      <c r="T17" s="25"/>
      <c r="U17" s="123">
        <f>SUM(E17:M17,S17)</f>
        <v>2456</v>
      </c>
    </row>
    <row r="18" spans="1:21" ht="19.5" customHeight="1">
      <c r="A18" s="84" t="s">
        <v>178</v>
      </c>
      <c r="E18" s="25">
        <f>SUM(E16:E17)</f>
        <v>0</v>
      </c>
      <c r="F18" s="25"/>
      <c r="G18" s="25">
        <f>SUM(G16:G17)</f>
        <v>0</v>
      </c>
      <c r="H18" s="25"/>
      <c r="I18" s="25">
        <f>SUM(I16:I17)</f>
        <v>0</v>
      </c>
      <c r="J18" s="25"/>
      <c r="K18" s="25">
        <f>SUM(K16:K17)</f>
        <v>0</v>
      </c>
      <c r="L18" s="25"/>
      <c r="M18" s="25">
        <f>SUM(M16:M17)</f>
        <v>1051505</v>
      </c>
      <c r="N18" s="25"/>
      <c r="O18" s="25">
        <f>SUM(O16:O17)</f>
        <v>2456</v>
      </c>
      <c r="P18" s="25"/>
      <c r="Q18" s="25">
        <f>SUM(Q16:Q17)</f>
        <v>0</v>
      </c>
      <c r="R18" s="25"/>
      <c r="S18" s="25">
        <f>SUM(S16:S17)</f>
        <v>2456</v>
      </c>
      <c r="T18" s="25"/>
      <c r="U18" s="25">
        <f>SUM(U16:U17)</f>
        <v>1053961</v>
      </c>
    </row>
    <row r="19" spans="1:21" ht="19.5" customHeight="1">
      <c r="A19" s="84" t="s">
        <v>206</v>
      </c>
      <c r="C19" s="84"/>
      <c r="E19" s="43"/>
      <c r="F19" s="43"/>
      <c r="G19" s="43"/>
      <c r="H19" s="43"/>
      <c r="I19" s="79"/>
      <c r="J19" s="43"/>
      <c r="K19" s="43"/>
      <c r="L19" s="43"/>
      <c r="M19" s="43"/>
      <c r="N19" s="43"/>
      <c r="O19" s="43"/>
      <c r="P19" s="43"/>
      <c r="Q19" s="43"/>
      <c r="R19" s="115"/>
      <c r="S19" s="43"/>
      <c r="T19" s="115"/>
      <c r="U19" s="43"/>
    </row>
    <row r="20" spans="1:21" ht="19.5" customHeight="1">
      <c r="A20" s="84" t="s">
        <v>207</v>
      </c>
      <c r="C20" s="41">
        <v>14</v>
      </c>
      <c r="E20" s="43">
        <v>0</v>
      </c>
      <c r="F20" s="43"/>
      <c r="G20" s="43">
        <v>0</v>
      </c>
      <c r="H20" s="43"/>
      <c r="I20" s="79">
        <v>55064</v>
      </c>
      <c r="J20" s="43"/>
      <c r="K20" s="43">
        <v>0</v>
      </c>
      <c r="L20" s="43"/>
      <c r="M20" s="43">
        <v>0</v>
      </c>
      <c r="N20" s="43"/>
      <c r="O20" s="43">
        <v>0</v>
      </c>
      <c r="P20" s="43"/>
      <c r="Q20" s="43">
        <v>0</v>
      </c>
      <c r="R20" s="115"/>
      <c r="S20" s="43">
        <f t="shared" ref="S20" si="1">SUM(O20:Q20)</f>
        <v>0</v>
      </c>
      <c r="T20" s="115"/>
      <c r="U20" s="43">
        <f t="shared" ref="U20" si="2">SUM(E20:M20,S20)</f>
        <v>55064</v>
      </c>
    </row>
    <row r="21" spans="1:21" ht="19.5" customHeight="1">
      <c r="A21" s="84" t="s">
        <v>216</v>
      </c>
      <c r="C21" s="41">
        <v>17</v>
      </c>
      <c r="E21" s="43">
        <v>0</v>
      </c>
      <c r="F21" s="43"/>
      <c r="G21" s="43">
        <v>0</v>
      </c>
      <c r="H21" s="43"/>
      <c r="I21" s="79">
        <v>0</v>
      </c>
      <c r="J21" s="43"/>
      <c r="K21" s="43">
        <v>0</v>
      </c>
      <c r="L21" s="43"/>
      <c r="M21" s="43">
        <v>-910247</v>
      </c>
      <c r="N21" s="43"/>
      <c r="O21" s="43">
        <v>0</v>
      </c>
      <c r="P21" s="43"/>
      <c r="Q21" s="43">
        <v>0</v>
      </c>
      <c r="R21" s="115"/>
      <c r="S21" s="43">
        <f t="shared" ref="S21" si="3">SUM(O21:Q21)</f>
        <v>0</v>
      </c>
      <c r="T21" s="115"/>
      <c r="U21" s="43">
        <f t="shared" ref="U21" si="4">SUM(E21:M21,S21)</f>
        <v>-910247</v>
      </c>
    </row>
    <row r="22" spans="1:21" ht="19.5" customHeight="1" thickBot="1">
      <c r="A22" s="19" t="s">
        <v>210</v>
      </c>
      <c r="B22" s="19"/>
      <c r="C22" s="19"/>
      <c r="E22" s="26">
        <f>SUM(E18:E21)+E15</f>
        <v>910250</v>
      </c>
      <c r="F22" s="25"/>
      <c r="G22" s="26">
        <f>SUM(G18:G21)+G15</f>
        <v>8785028</v>
      </c>
      <c r="H22" s="25"/>
      <c r="I22" s="26">
        <f>SUM(I18:I21)+I15</f>
        <v>581789</v>
      </c>
      <c r="J22" s="24"/>
      <c r="K22" s="26">
        <f>SUM(K18:K21)+K15</f>
        <v>92585</v>
      </c>
      <c r="L22" s="24"/>
      <c r="M22" s="26">
        <f>SUM(M18:M21)+M15</f>
        <v>2817072</v>
      </c>
      <c r="N22" s="24"/>
      <c r="O22" s="26">
        <f>SUM(O18:O21)+O15</f>
        <v>9945</v>
      </c>
      <c r="P22" s="24"/>
      <c r="Q22" s="26">
        <f>SUM(Q18:Q21)+Q15</f>
        <v>0</v>
      </c>
      <c r="R22" s="24"/>
      <c r="S22" s="26">
        <f>SUM(S18:S21)+S15</f>
        <v>9945</v>
      </c>
      <c r="T22" s="24"/>
      <c r="U22" s="26">
        <f>SUM(U18:U21)+U15</f>
        <v>13196669</v>
      </c>
    </row>
    <row r="23" spans="1:21" ht="19.5" customHeight="1" thickTop="1">
      <c r="A23" s="19"/>
      <c r="B23" s="19"/>
      <c r="C23" s="19"/>
      <c r="E23" s="25"/>
      <c r="F23" s="25"/>
      <c r="G23" s="25"/>
      <c r="H23" s="25"/>
      <c r="I23" s="25"/>
      <c r="J23" s="24"/>
      <c r="K23" s="25"/>
      <c r="L23" s="24"/>
      <c r="M23" s="25"/>
      <c r="N23" s="24"/>
      <c r="O23" s="25"/>
      <c r="P23" s="24"/>
      <c r="Q23" s="25"/>
      <c r="R23" s="24"/>
      <c r="S23" s="25"/>
      <c r="T23" s="24"/>
      <c r="U23" s="25"/>
    </row>
    <row r="24" spans="1:21" ht="19.5" customHeight="1">
      <c r="A24" s="28" t="s">
        <v>1</v>
      </c>
      <c r="J24" s="28"/>
      <c r="T24" s="28"/>
    </row>
    <row r="25" spans="1:21" ht="19.5" customHeight="1">
      <c r="J25" s="28"/>
      <c r="T25" s="28"/>
    </row>
    <row r="26" spans="1:21" ht="19.5" customHeight="1">
      <c r="J26" s="28"/>
      <c r="M26" s="84"/>
      <c r="T26" s="28"/>
    </row>
    <row r="27" spans="1:21" ht="20.25" customHeight="1">
      <c r="B27" s="70" t="s">
        <v>90</v>
      </c>
      <c r="C27" s="12"/>
      <c r="D27" s="12"/>
      <c r="H27" s="70"/>
      <c r="K27" s="70"/>
      <c r="L27" s="70"/>
      <c r="M27" s="70"/>
      <c r="N27" s="70"/>
      <c r="O27" s="70"/>
    </row>
    <row r="28" spans="1:21" ht="20.25" customHeight="1">
      <c r="A28" s="69"/>
      <c r="B28" s="70"/>
      <c r="C28" s="130"/>
      <c r="D28" s="130"/>
      <c r="E28" s="70"/>
      <c r="F28" s="12"/>
      <c r="G28" s="12"/>
      <c r="H28" s="12"/>
      <c r="I28" s="12"/>
      <c r="J28" s="12"/>
      <c r="K28" s="12"/>
      <c r="M28" s="70"/>
      <c r="N28" s="70"/>
      <c r="O28" s="70"/>
      <c r="P28" s="69"/>
      <c r="Q28" s="69"/>
      <c r="R28" s="69"/>
      <c r="S28" s="69"/>
      <c r="T28" s="69"/>
      <c r="U28" s="12" t="s">
        <v>90</v>
      </c>
    </row>
    <row r="29" spans="1:21" ht="19.5" customHeight="1">
      <c r="A29" s="130" t="s">
        <v>91</v>
      </c>
      <c r="P29" s="138" t="s">
        <v>125</v>
      </c>
      <c r="Q29" s="138"/>
      <c r="R29" s="138"/>
      <c r="S29" s="138"/>
      <c r="T29" s="138"/>
      <c r="U29" s="70"/>
    </row>
    <row r="30" spans="1:21" s="2" customFormat="1" ht="19.5" customHeight="1">
      <c r="A30" s="3"/>
      <c r="B30" s="3"/>
      <c r="C30" s="3"/>
      <c r="D30" s="3"/>
      <c r="E30" s="1"/>
      <c r="F30" s="1"/>
      <c r="G30" s="1"/>
      <c r="H30" s="1"/>
      <c r="I30" s="1"/>
      <c r="K30" s="1"/>
      <c r="L30" s="1"/>
      <c r="M30" s="1"/>
      <c r="N30" s="1"/>
      <c r="O30" s="1"/>
      <c r="P30" s="1"/>
      <c r="Q30" s="1"/>
      <c r="R30" s="1"/>
      <c r="S30" s="1"/>
      <c r="U30" s="1" t="s">
        <v>41</v>
      </c>
    </row>
    <row r="31" spans="1:21" ht="19.5" customHeight="1">
      <c r="A31" s="29" t="s">
        <v>150</v>
      </c>
      <c r="B31" s="29"/>
      <c r="C31" s="29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</row>
    <row r="32" spans="1:21" ht="19.5" customHeight="1">
      <c r="A32" s="19" t="s">
        <v>66</v>
      </c>
      <c r="B32" s="19"/>
      <c r="C32" s="19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</row>
    <row r="33" spans="1:21" ht="19.5" customHeight="1">
      <c r="A33" s="29" t="s">
        <v>212</v>
      </c>
      <c r="B33" s="29"/>
      <c r="C33" s="29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</row>
    <row r="34" spans="1:21" ht="19.5" customHeight="1">
      <c r="D34" s="21"/>
      <c r="E34" s="1"/>
      <c r="F34" s="1"/>
      <c r="G34" s="1"/>
      <c r="H34" s="1"/>
      <c r="I34" s="1"/>
      <c r="J34" s="21"/>
      <c r="K34" s="1"/>
      <c r="L34" s="1"/>
      <c r="M34" s="1"/>
      <c r="N34" s="1"/>
      <c r="O34" s="1"/>
      <c r="P34" s="1"/>
      <c r="Q34" s="1"/>
      <c r="R34" s="1"/>
      <c r="S34" s="1"/>
      <c r="T34" s="21"/>
      <c r="U34" s="1" t="s">
        <v>37</v>
      </c>
    </row>
    <row r="35" spans="1:21" ht="19.5" customHeight="1">
      <c r="D35" s="21"/>
      <c r="E35" s="142" t="s">
        <v>58</v>
      </c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</row>
    <row r="36" spans="1:21" s="4" customFormat="1" ht="19.5" customHeight="1">
      <c r="A36" s="22"/>
      <c r="B36" s="22"/>
      <c r="C36" s="22"/>
      <c r="O36" s="128"/>
      <c r="P36" s="128"/>
      <c r="Q36" s="128" t="s">
        <v>171</v>
      </c>
      <c r="R36" s="128"/>
      <c r="S36" s="55"/>
      <c r="T36" s="23"/>
      <c r="U36" s="23"/>
    </row>
    <row r="37" spans="1:21" s="4" customFormat="1" ht="19.5" customHeight="1">
      <c r="A37" s="22"/>
      <c r="B37" s="22"/>
      <c r="C37" s="22"/>
      <c r="O37" s="128"/>
      <c r="P37" s="128" t="s">
        <v>172</v>
      </c>
      <c r="Q37" s="128"/>
      <c r="S37" s="23"/>
      <c r="T37" s="23"/>
      <c r="U37" s="23"/>
    </row>
    <row r="38" spans="1:21" s="4" customFormat="1" ht="19.5" customHeight="1">
      <c r="A38" s="22"/>
      <c r="B38" s="22"/>
      <c r="C38" s="22"/>
      <c r="I38" s="81"/>
      <c r="K38" s="105"/>
      <c r="L38" s="105"/>
      <c r="M38" s="105"/>
      <c r="O38" s="10" t="s">
        <v>187</v>
      </c>
      <c r="P38" s="105"/>
      <c r="Q38" s="10"/>
      <c r="R38" s="23"/>
      <c r="S38" s="23"/>
      <c r="T38" s="23"/>
      <c r="U38" s="23"/>
    </row>
    <row r="39" spans="1:21" s="4" customFormat="1" ht="19.5" customHeight="1">
      <c r="A39" s="22"/>
      <c r="B39" s="22"/>
      <c r="C39" s="22"/>
      <c r="I39" s="81"/>
      <c r="K39" s="105"/>
      <c r="L39" s="105"/>
      <c r="M39" s="105"/>
      <c r="O39" s="10" t="s">
        <v>188</v>
      </c>
      <c r="P39" s="10"/>
      <c r="Q39" s="10" t="s">
        <v>205</v>
      </c>
      <c r="R39" s="23"/>
      <c r="S39" s="23"/>
      <c r="T39" s="23"/>
      <c r="U39" s="23"/>
    </row>
    <row r="40" spans="1:21" s="4" customFormat="1" ht="19.5" customHeight="1">
      <c r="A40" s="22"/>
      <c r="B40" s="22"/>
      <c r="C40" s="22"/>
      <c r="I40" s="81" t="s">
        <v>126</v>
      </c>
      <c r="K40" s="141" t="s">
        <v>2</v>
      </c>
      <c r="L40" s="141"/>
      <c r="M40" s="141"/>
      <c r="O40" s="10" t="s">
        <v>189</v>
      </c>
      <c r="P40" s="10"/>
      <c r="Q40" s="10" t="s">
        <v>200</v>
      </c>
      <c r="S40" s="10" t="s">
        <v>190</v>
      </c>
      <c r="T40" s="23"/>
      <c r="U40" s="23"/>
    </row>
    <row r="41" spans="1:21" s="4" customFormat="1" ht="19.5" customHeight="1">
      <c r="A41" s="22"/>
      <c r="B41" s="22"/>
      <c r="C41" s="22"/>
      <c r="E41" s="4" t="s">
        <v>12</v>
      </c>
      <c r="I41" s="81" t="s">
        <v>127</v>
      </c>
      <c r="K41" s="23" t="s">
        <v>102</v>
      </c>
      <c r="O41" s="10" t="s">
        <v>191</v>
      </c>
      <c r="P41" s="10"/>
      <c r="Q41" s="10" t="s">
        <v>192</v>
      </c>
      <c r="S41" s="10" t="s">
        <v>193</v>
      </c>
      <c r="U41" s="56"/>
    </row>
    <row r="42" spans="1:21" s="4" customFormat="1" ht="19.5" customHeight="1">
      <c r="A42" s="22"/>
      <c r="B42" s="22"/>
      <c r="C42" s="22"/>
      <c r="E42" s="4" t="s">
        <v>108</v>
      </c>
      <c r="I42" s="82" t="s">
        <v>128</v>
      </c>
      <c r="K42" s="23" t="s">
        <v>104</v>
      </c>
      <c r="N42" s="23"/>
      <c r="O42" s="10" t="s">
        <v>194</v>
      </c>
      <c r="P42" s="10"/>
      <c r="Q42" s="10" t="s">
        <v>195</v>
      </c>
      <c r="S42" s="10" t="s">
        <v>196</v>
      </c>
      <c r="U42" s="56"/>
    </row>
    <row r="43" spans="1:21" s="4" customFormat="1" ht="19.5" customHeight="1">
      <c r="A43" s="22"/>
      <c r="C43" s="37" t="s">
        <v>0</v>
      </c>
      <c r="D43" s="37"/>
      <c r="E43" s="128" t="s">
        <v>11</v>
      </c>
      <c r="F43" s="23"/>
      <c r="G43" s="128" t="s">
        <v>121</v>
      </c>
      <c r="I43" s="83" t="s">
        <v>129</v>
      </c>
      <c r="K43" s="128" t="s">
        <v>103</v>
      </c>
      <c r="M43" s="128" t="s">
        <v>3</v>
      </c>
      <c r="O43" s="129" t="s">
        <v>197</v>
      </c>
      <c r="P43" s="10"/>
      <c r="Q43" s="132" t="s">
        <v>198</v>
      </c>
      <c r="S43" s="129" t="s">
        <v>199</v>
      </c>
      <c r="U43" s="55" t="s">
        <v>63</v>
      </c>
    </row>
    <row r="44" spans="1:21" ht="19.5" customHeight="1">
      <c r="A44" s="76" t="s">
        <v>173</v>
      </c>
      <c r="C44" s="76"/>
      <c r="E44" s="43">
        <v>914849</v>
      </c>
      <c r="F44" s="43"/>
      <c r="G44" s="43">
        <v>8785028</v>
      </c>
      <c r="H44" s="43"/>
      <c r="I44" s="43">
        <v>626325</v>
      </c>
      <c r="J44" s="43"/>
      <c r="K44" s="43">
        <v>92585</v>
      </c>
      <c r="L44" s="43"/>
      <c r="M44" s="43">
        <v>2955082</v>
      </c>
      <c r="N44" s="43"/>
      <c r="O44" s="43">
        <v>7087</v>
      </c>
      <c r="P44" s="43"/>
      <c r="Q44" s="79">
        <v>-3725</v>
      </c>
      <c r="R44" s="115"/>
      <c r="S44" s="43">
        <f>SUM(O44:R44)</f>
        <v>3362</v>
      </c>
      <c r="T44" s="115"/>
      <c r="U44" s="43">
        <f>SUM(E44:M44,S44)</f>
        <v>13377231</v>
      </c>
    </row>
    <row r="45" spans="1:21" ht="19.5" customHeight="1">
      <c r="A45" s="84" t="s">
        <v>176</v>
      </c>
      <c r="E45" s="79">
        <v>0</v>
      </c>
      <c r="F45" s="79"/>
      <c r="G45" s="79">
        <v>0</v>
      </c>
      <c r="H45" s="79"/>
      <c r="I45" s="79">
        <v>0</v>
      </c>
      <c r="J45" s="79"/>
      <c r="K45" s="79">
        <v>0</v>
      </c>
      <c r="L45" s="79"/>
      <c r="M45" s="79">
        <f>PL!E113</f>
        <v>1228127</v>
      </c>
      <c r="N45" s="79"/>
      <c r="O45" s="115">
        <f>[1]PL!F56</f>
        <v>0</v>
      </c>
      <c r="P45" s="115"/>
      <c r="Q45" s="43">
        <v>0</v>
      </c>
      <c r="R45" s="79"/>
      <c r="S45" s="43">
        <f>SUM(O45:R45)</f>
        <v>0</v>
      </c>
      <c r="T45" s="79"/>
      <c r="U45" s="43">
        <f>SUM(E45:M45,S45)</f>
        <v>1228127</v>
      </c>
    </row>
    <row r="46" spans="1:21" ht="19.5" customHeight="1">
      <c r="A46" s="84" t="s">
        <v>177</v>
      </c>
      <c r="E46" s="50">
        <v>0</v>
      </c>
      <c r="F46" s="43"/>
      <c r="G46" s="50">
        <v>0</v>
      </c>
      <c r="H46" s="43"/>
      <c r="I46" s="50">
        <v>0</v>
      </c>
      <c r="J46" s="43"/>
      <c r="K46" s="50">
        <v>0</v>
      </c>
      <c r="L46" s="43"/>
      <c r="M46" s="50">
        <v>0</v>
      </c>
      <c r="N46" s="43"/>
      <c r="O46" s="50">
        <v>-107</v>
      </c>
      <c r="P46" s="43"/>
      <c r="Q46" s="50">
        <v>897</v>
      </c>
      <c r="R46" s="43"/>
      <c r="S46" s="50">
        <f>SUM(O46:R46)</f>
        <v>790</v>
      </c>
      <c r="T46" s="25"/>
      <c r="U46" s="123">
        <f>SUM(E46:M46,S46)</f>
        <v>790</v>
      </c>
    </row>
    <row r="47" spans="1:21" ht="19.5" customHeight="1">
      <c r="A47" s="84" t="s">
        <v>178</v>
      </c>
      <c r="E47" s="25">
        <f>SUM(E45:E46)</f>
        <v>0</v>
      </c>
      <c r="F47" s="25"/>
      <c r="G47" s="25">
        <f>SUM(G45:G46)</f>
        <v>0</v>
      </c>
      <c r="H47" s="25"/>
      <c r="I47" s="25">
        <f>SUM(I45:I46)</f>
        <v>0</v>
      </c>
      <c r="J47" s="25"/>
      <c r="K47" s="25">
        <f>SUM(K45:K46)</f>
        <v>0</v>
      </c>
      <c r="L47" s="25"/>
      <c r="M47" s="25">
        <f>SUM(M45:M46)</f>
        <v>1228127</v>
      </c>
      <c r="N47" s="25"/>
      <c r="O47" s="25">
        <f>SUM(O45:O46)</f>
        <v>-107</v>
      </c>
      <c r="P47" s="25"/>
      <c r="Q47" s="25">
        <f>SUM(Q45:Q46)</f>
        <v>897</v>
      </c>
      <c r="R47" s="25"/>
      <c r="S47" s="25">
        <f>SUM(S45:S46)</f>
        <v>790</v>
      </c>
      <c r="T47" s="25"/>
      <c r="U47" s="25">
        <f>SUM(U45:U46)</f>
        <v>1228917</v>
      </c>
    </row>
    <row r="48" spans="1:21" ht="19.5" customHeight="1">
      <c r="A48" s="84" t="s">
        <v>206</v>
      </c>
      <c r="C48" s="84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</row>
    <row r="49" spans="1:21" ht="19.5" customHeight="1">
      <c r="A49" s="84" t="s">
        <v>207</v>
      </c>
      <c r="C49" s="41">
        <v>14</v>
      </c>
      <c r="E49" s="43">
        <v>0</v>
      </c>
      <c r="F49" s="43"/>
      <c r="G49" s="43">
        <v>0</v>
      </c>
      <c r="H49" s="43"/>
      <c r="I49" s="79">
        <v>32045</v>
      </c>
      <c r="J49" s="43"/>
      <c r="K49" s="43">
        <v>0</v>
      </c>
      <c r="L49" s="43"/>
      <c r="M49" s="43">
        <v>0</v>
      </c>
      <c r="N49" s="43"/>
      <c r="O49" s="43">
        <v>0</v>
      </c>
      <c r="P49" s="43"/>
      <c r="Q49" s="43">
        <v>0</v>
      </c>
      <c r="R49" s="115"/>
      <c r="S49" s="43">
        <f t="shared" ref="S49" si="5">SUM(O49:R49)</f>
        <v>0</v>
      </c>
      <c r="T49" s="115"/>
      <c r="U49" s="43">
        <f t="shared" ref="U49:U50" si="6">SUM(E49:M49,S49)</f>
        <v>32045</v>
      </c>
    </row>
    <row r="50" spans="1:21" ht="19.5" customHeight="1">
      <c r="A50" s="84" t="s">
        <v>216</v>
      </c>
      <c r="C50" s="41">
        <v>17</v>
      </c>
      <c r="E50" s="43">
        <v>0</v>
      </c>
      <c r="F50" s="43"/>
      <c r="G50" s="43">
        <v>0</v>
      </c>
      <c r="H50" s="43"/>
      <c r="I50" s="79">
        <v>0</v>
      </c>
      <c r="J50" s="43"/>
      <c r="K50" s="43">
        <v>0</v>
      </c>
      <c r="L50" s="43"/>
      <c r="M50" s="43">
        <v>-1006333</v>
      </c>
      <c r="N50" s="43"/>
      <c r="O50" s="43">
        <v>0</v>
      </c>
      <c r="P50" s="43"/>
      <c r="Q50" s="43">
        <v>0</v>
      </c>
      <c r="R50" s="115"/>
      <c r="S50" s="43">
        <f t="shared" ref="S50" si="7">SUM(O50:Q50)</f>
        <v>0</v>
      </c>
      <c r="T50" s="115"/>
      <c r="U50" s="43">
        <f t="shared" si="6"/>
        <v>-1006333</v>
      </c>
    </row>
    <row r="51" spans="1:21" ht="19.5" customHeight="1" thickBot="1">
      <c r="A51" s="19" t="s">
        <v>211</v>
      </c>
      <c r="B51" s="19"/>
      <c r="C51" s="19"/>
      <c r="E51" s="26">
        <f>SUM(E47:E50)+E44</f>
        <v>914849</v>
      </c>
      <c r="F51" s="25"/>
      <c r="G51" s="26">
        <f>SUM(G47:G50)+G44</f>
        <v>8785028</v>
      </c>
      <c r="H51" s="25"/>
      <c r="I51" s="26">
        <f>SUM(I47:I50)+I44</f>
        <v>658370</v>
      </c>
      <c r="J51" s="24"/>
      <c r="K51" s="26">
        <f>SUM(K47:K50)+K44</f>
        <v>92585</v>
      </c>
      <c r="L51" s="24"/>
      <c r="M51" s="26">
        <f>SUM(M47:M50)+M44</f>
        <v>3176876</v>
      </c>
      <c r="N51" s="24"/>
      <c r="O51" s="26">
        <f>SUM(O47:O50)+O44</f>
        <v>6980</v>
      </c>
      <c r="P51" s="24"/>
      <c r="Q51" s="26">
        <f>SUM(Q47:Q50)+Q44</f>
        <v>-2828</v>
      </c>
      <c r="R51" s="24"/>
      <c r="S51" s="26">
        <f>SUM(S47:S50)+S44</f>
        <v>4152</v>
      </c>
      <c r="T51" s="24"/>
      <c r="U51" s="26">
        <f>SUM(U47:U50)+U44</f>
        <v>13631860</v>
      </c>
    </row>
    <row r="52" spans="1:21" ht="19.5" customHeight="1" thickTop="1">
      <c r="A52" s="19"/>
      <c r="B52" s="19"/>
      <c r="C52" s="19"/>
      <c r="E52" s="25"/>
      <c r="F52" s="25"/>
      <c r="G52" s="25"/>
      <c r="H52" s="25"/>
      <c r="I52" s="25"/>
      <c r="J52" s="24"/>
      <c r="K52" s="25"/>
      <c r="L52" s="24"/>
      <c r="M52" s="25"/>
      <c r="N52" s="24"/>
      <c r="O52" s="25"/>
      <c r="P52" s="24"/>
      <c r="Q52" s="25"/>
      <c r="R52" s="24"/>
      <c r="S52" s="25"/>
      <c r="T52" s="24"/>
      <c r="U52" s="25"/>
    </row>
    <row r="53" spans="1:21" ht="19.5" customHeight="1">
      <c r="A53" s="28" t="s">
        <v>1</v>
      </c>
      <c r="J53" s="28"/>
      <c r="T53" s="28"/>
    </row>
    <row r="54" spans="1:21" ht="19.5" customHeight="1">
      <c r="J54" s="28"/>
      <c r="T54" s="28"/>
    </row>
    <row r="55" spans="1:21" ht="19.5" customHeight="1">
      <c r="J55" s="28"/>
      <c r="T55" s="28"/>
    </row>
    <row r="56" spans="1:21" ht="19.5" customHeight="1">
      <c r="J56" s="28"/>
      <c r="T56" s="28"/>
    </row>
    <row r="57" spans="1:21" ht="20.25" customHeight="1">
      <c r="A57" s="69"/>
      <c r="B57" s="70" t="s">
        <v>90</v>
      </c>
      <c r="C57" s="12"/>
      <c r="D57" s="12"/>
      <c r="H57" s="70"/>
      <c r="K57" s="70"/>
      <c r="L57" s="70"/>
      <c r="M57" s="70"/>
      <c r="N57" s="70"/>
      <c r="O57" s="70"/>
      <c r="P57" s="69"/>
      <c r="Q57" s="69"/>
      <c r="R57" s="69"/>
      <c r="S57" s="69"/>
      <c r="T57" s="69"/>
      <c r="U57" s="12" t="s">
        <v>90</v>
      </c>
    </row>
    <row r="58" spans="1:21" ht="20.25" customHeight="1">
      <c r="A58" s="130" t="s">
        <v>91</v>
      </c>
      <c r="B58" s="70"/>
      <c r="C58" s="130"/>
      <c r="D58" s="130"/>
      <c r="E58" s="70"/>
      <c r="F58" s="12"/>
      <c r="G58" s="12"/>
      <c r="H58" s="12"/>
      <c r="I58" s="12"/>
      <c r="J58" s="12"/>
      <c r="K58" s="12"/>
      <c r="M58" s="70"/>
      <c r="N58" s="70"/>
      <c r="O58" s="70"/>
      <c r="P58" s="138" t="s">
        <v>125</v>
      </c>
      <c r="Q58" s="138"/>
      <c r="R58" s="138"/>
      <c r="S58" s="138"/>
      <c r="T58" s="138"/>
      <c r="U58" s="70"/>
    </row>
    <row r="59" spans="1:21" s="2" customFormat="1" ht="18.75" customHeight="1">
      <c r="A59" s="3"/>
      <c r="B59" s="3"/>
      <c r="C59" s="3"/>
      <c r="D59" s="3"/>
      <c r="E59" s="1"/>
      <c r="F59" s="1"/>
      <c r="G59" s="1"/>
      <c r="H59" s="1"/>
      <c r="I59" s="1"/>
      <c r="K59" s="1"/>
      <c r="L59" s="1"/>
      <c r="M59" s="1"/>
      <c r="N59" s="1"/>
      <c r="O59" s="1"/>
      <c r="P59" s="1"/>
      <c r="Q59" s="1"/>
      <c r="R59" s="1"/>
      <c r="S59" s="1"/>
      <c r="U59" s="1" t="s">
        <v>41</v>
      </c>
    </row>
    <row r="60" spans="1:21" ht="18.75" customHeight="1">
      <c r="A60" s="29" t="s">
        <v>150</v>
      </c>
      <c r="B60" s="29"/>
      <c r="C60" s="29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</row>
    <row r="61" spans="1:21" ht="18.75" customHeight="1">
      <c r="A61" s="19" t="s">
        <v>66</v>
      </c>
      <c r="B61" s="19"/>
      <c r="C61" s="19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</row>
    <row r="62" spans="1:21" ht="18.75" customHeight="1">
      <c r="A62" s="29" t="s">
        <v>212</v>
      </c>
      <c r="B62" s="29"/>
      <c r="C62" s="29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</row>
    <row r="63" spans="1:21" ht="18.75" customHeight="1">
      <c r="D63" s="21"/>
      <c r="E63" s="1"/>
      <c r="F63" s="1"/>
      <c r="G63" s="1"/>
      <c r="H63" s="1"/>
      <c r="I63" s="1"/>
      <c r="J63" s="21"/>
      <c r="K63" s="1"/>
      <c r="L63" s="1"/>
      <c r="M63" s="1"/>
      <c r="N63" s="1"/>
      <c r="O63" s="1"/>
      <c r="P63" s="1"/>
      <c r="Q63" s="1"/>
      <c r="R63" s="1"/>
      <c r="S63" s="1"/>
      <c r="T63" s="21"/>
      <c r="U63" s="1" t="s">
        <v>37</v>
      </c>
    </row>
    <row r="64" spans="1:21" ht="18.75" customHeight="1">
      <c r="D64" s="21"/>
      <c r="I64" s="142" t="s">
        <v>59</v>
      </c>
      <c r="J64" s="142"/>
      <c r="K64" s="142"/>
      <c r="L64" s="142"/>
      <c r="M64" s="142"/>
      <c r="N64" s="142"/>
      <c r="O64" s="142"/>
      <c r="P64" s="142"/>
      <c r="Q64" s="142"/>
      <c r="R64" s="142"/>
      <c r="S64" s="142"/>
      <c r="T64" s="142"/>
      <c r="U64" s="142"/>
    </row>
    <row r="65" spans="1:21" s="126" customFormat="1" ht="18.75" customHeight="1">
      <c r="A65" s="124"/>
      <c r="B65" s="124"/>
      <c r="C65" s="124"/>
      <c r="D65" s="125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 t="s">
        <v>182</v>
      </c>
      <c r="T65" s="23"/>
      <c r="U65" s="23"/>
    </row>
    <row r="66" spans="1:21" s="126" customFormat="1" ht="18.75" customHeight="1">
      <c r="A66" s="124"/>
      <c r="B66" s="124"/>
      <c r="C66" s="124"/>
      <c r="D66" s="125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 t="s">
        <v>201</v>
      </c>
      <c r="T66" s="23"/>
      <c r="U66" s="23"/>
    </row>
    <row r="67" spans="1:21" s="126" customFormat="1" ht="18.75" customHeight="1">
      <c r="A67" s="124"/>
      <c r="B67" s="124"/>
      <c r="C67" s="124"/>
      <c r="D67" s="125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133" t="s">
        <v>199</v>
      </c>
      <c r="T67" s="23"/>
      <c r="U67" s="23"/>
    </row>
    <row r="68" spans="1:21" s="126" customFormat="1" ht="18.75" customHeight="1">
      <c r="A68" s="124"/>
      <c r="B68" s="124"/>
      <c r="C68" s="124"/>
      <c r="D68" s="125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 t="s">
        <v>180</v>
      </c>
      <c r="T68" s="23"/>
      <c r="U68" s="23"/>
    </row>
    <row r="69" spans="1:21" s="126" customFormat="1" ht="18.75" customHeight="1">
      <c r="A69" s="124"/>
      <c r="B69" s="124"/>
      <c r="C69" s="124"/>
      <c r="D69" s="125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 t="s">
        <v>181</v>
      </c>
      <c r="T69" s="23"/>
      <c r="U69" s="23"/>
    </row>
    <row r="70" spans="1:21" s="126" customFormat="1" ht="18.75" customHeight="1">
      <c r="A70" s="124"/>
      <c r="B70" s="124"/>
      <c r="C70" s="124"/>
      <c r="D70" s="125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133" t="s">
        <v>179</v>
      </c>
      <c r="T70" s="23"/>
      <c r="U70" s="23"/>
    </row>
    <row r="71" spans="1:21" ht="18.75" customHeight="1">
      <c r="D71" s="21"/>
      <c r="I71" s="4"/>
      <c r="J71" s="4"/>
      <c r="R71" s="17"/>
      <c r="S71" s="10" t="s">
        <v>205</v>
      </c>
      <c r="T71" s="23"/>
      <c r="U71" s="23"/>
    </row>
    <row r="72" spans="1:21" ht="18.75" customHeight="1">
      <c r="D72" s="21"/>
      <c r="I72" s="4"/>
      <c r="J72" s="4"/>
      <c r="M72" s="81" t="s">
        <v>126</v>
      </c>
      <c r="N72" s="23"/>
      <c r="O72" s="141" t="s">
        <v>2</v>
      </c>
      <c r="P72" s="141"/>
      <c r="Q72" s="141"/>
      <c r="R72" s="17"/>
      <c r="S72" s="10" t="s">
        <v>200</v>
      </c>
      <c r="T72" s="23"/>
      <c r="U72" s="23"/>
    </row>
    <row r="73" spans="1:21" s="4" customFormat="1" ht="18.75" customHeight="1">
      <c r="A73" s="22"/>
      <c r="B73" s="22"/>
      <c r="C73" s="22"/>
      <c r="I73" s="4" t="s">
        <v>12</v>
      </c>
      <c r="M73" s="81" t="s">
        <v>127</v>
      </c>
      <c r="O73" s="23" t="s">
        <v>102</v>
      </c>
      <c r="S73" s="10" t="s">
        <v>192</v>
      </c>
      <c r="U73" s="56"/>
    </row>
    <row r="74" spans="1:21" s="4" customFormat="1" ht="18.75" customHeight="1">
      <c r="A74" s="22"/>
      <c r="B74" s="22"/>
      <c r="C74" s="22"/>
      <c r="I74" s="4" t="s">
        <v>108</v>
      </c>
      <c r="M74" s="82" t="s">
        <v>128</v>
      </c>
      <c r="O74" s="23" t="s">
        <v>104</v>
      </c>
      <c r="S74" s="10" t="s">
        <v>195</v>
      </c>
      <c r="U74" s="56"/>
    </row>
    <row r="75" spans="1:21" s="4" customFormat="1" ht="18.75" customHeight="1">
      <c r="A75" s="22"/>
      <c r="B75" s="22"/>
      <c r="C75" s="22"/>
      <c r="G75" s="37" t="s">
        <v>0</v>
      </c>
      <c r="I75" s="127" t="s">
        <v>11</v>
      </c>
      <c r="K75" s="127" t="s">
        <v>121</v>
      </c>
      <c r="M75" s="83" t="s">
        <v>129</v>
      </c>
      <c r="O75" s="127" t="s">
        <v>103</v>
      </c>
      <c r="Q75" s="127" t="s">
        <v>3</v>
      </c>
      <c r="S75" s="132" t="s">
        <v>198</v>
      </c>
      <c r="U75" s="55" t="s">
        <v>68</v>
      </c>
    </row>
    <row r="76" spans="1:21" ht="18.75" customHeight="1">
      <c r="A76" s="76" t="s">
        <v>163</v>
      </c>
      <c r="B76" s="76"/>
      <c r="C76" s="76"/>
      <c r="G76" s="45"/>
      <c r="H76" s="45"/>
      <c r="I76" s="43">
        <v>910250</v>
      </c>
      <c r="J76" s="45"/>
      <c r="K76" s="43">
        <v>8785028</v>
      </c>
      <c r="L76" s="45"/>
      <c r="M76" s="43">
        <v>526725</v>
      </c>
      <c r="N76" s="43"/>
      <c r="O76" s="43">
        <v>92585</v>
      </c>
      <c r="P76" s="43"/>
      <c r="Q76" s="43">
        <v>2235933</v>
      </c>
      <c r="R76" s="12"/>
      <c r="S76" s="43">
        <v>0</v>
      </c>
      <c r="T76" s="115"/>
      <c r="U76" s="43">
        <f>SUM(I76:S76)</f>
        <v>12550521</v>
      </c>
    </row>
    <row r="77" spans="1:21" ht="18.75" customHeight="1">
      <c r="A77" s="84" t="s">
        <v>176</v>
      </c>
      <c r="G77" s="25"/>
      <c r="H77" s="25"/>
      <c r="I77" s="79">
        <v>0</v>
      </c>
      <c r="J77" s="79"/>
      <c r="K77" s="79">
        <v>0</v>
      </c>
      <c r="L77" s="79"/>
      <c r="M77" s="79">
        <v>0</v>
      </c>
      <c r="N77" s="79"/>
      <c r="O77" s="79">
        <v>0</v>
      </c>
      <c r="P77" s="79"/>
      <c r="Q77" s="115">
        <f>PL!K113</f>
        <v>1141826</v>
      </c>
      <c r="R77" s="12"/>
      <c r="S77" s="43">
        <v>0</v>
      </c>
      <c r="T77" s="79"/>
      <c r="U77" s="43">
        <f>SUM(I77:S77)</f>
        <v>1141826</v>
      </c>
    </row>
    <row r="78" spans="1:21" ht="18.75" customHeight="1">
      <c r="A78" s="84" t="s">
        <v>177</v>
      </c>
      <c r="G78" s="25"/>
      <c r="H78" s="25"/>
      <c r="I78" s="50">
        <v>0</v>
      </c>
      <c r="J78" s="43"/>
      <c r="K78" s="50">
        <v>0</v>
      </c>
      <c r="L78" s="43"/>
      <c r="M78" s="50">
        <v>0</v>
      </c>
      <c r="N78" s="43"/>
      <c r="O78" s="50">
        <v>0</v>
      </c>
      <c r="P78" s="43"/>
      <c r="Q78" s="50">
        <f>[2]PL!F173</f>
        <v>0</v>
      </c>
      <c r="R78" s="43"/>
      <c r="S78" s="50">
        <f>SUM(Q78:R78)</f>
        <v>0</v>
      </c>
      <c r="T78" s="25"/>
      <c r="U78" s="50">
        <f>SUM(I78:S78)</f>
        <v>0</v>
      </c>
    </row>
    <row r="79" spans="1:21" ht="18.75" customHeight="1">
      <c r="A79" s="84" t="s">
        <v>178</v>
      </c>
      <c r="G79" s="25"/>
      <c r="H79" s="25"/>
      <c r="I79" s="25">
        <f>SUM(I77:I78)</f>
        <v>0</v>
      </c>
      <c r="J79" s="25"/>
      <c r="K79" s="25">
        <f>SUM(K77:K78)</f>
        <v>0</v>
      </c>
      <c r="L79" s="25"/>
      <c r="M79" s="25">
        <f>SUM(M77:M78)</f>
        <v>0</v>
      </c>
      <c r="N79" s="25"/>
      <c r="O79" s="25">
        <f>SUM(O77:O78)</f>
        <v>0</v>
      </c>
      <c r="P79" s="25"/>
      <c r="Q79" s="25">
        <f>SUM(Q77:Q78)</f>
        <v>1141826</v>
      </c>
      <c r="R79" s="25"/>
      <c r="S79" s="25">
        <f>SUM(S77:S78)</f>
        <v>0</v>
      </c>
      <c r="T79" s="25"/>
      <c r="U79" s="25">
        <f>SUM(U77:U78)</f>
        <v>1141826</v>
      </c>
    </row>
    <row r="80" spans="1:21" ht="18.75" customHeight="1">
      <c r="A80" s="84" t="s">
        <v>206</v>
      </c>
      <c r="B80" s="76"/>
      <c r="C80" s="76"/>
      <c r="G80" s="84"/>
      <c r="H80" s="45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</row>
    <row r="81" spans="1:21" ht="18.75" customHeight="1">
      <c r="A81" s="84" t="s">
        <v>207</v>
      </c>
      <c r="B81" s="84"/>
      <c r="C81" s="84"/>
      <c r="G81" s="41">
        <v>14</v>
      </c>
      <c r="H81" s="45"/>
      <c r="I81" s="43">
        <v>0</v>
      </c>
      <c r="J81" s="45"/>
      <c r="K81" s="43">
        <v>0</v>
      </c>
      <c r="L81" s="45"/>
      <c r="M81" s="43">
        <v>55064</v>
      </c>
      <c r="N81" s="43"/>
      <c r="O81" s="43">
        <v>0</v>
      </c>
      <c r="P81" s="43"/>
      <c r="Q81" s="43">
        <v>0</v>
      </c>
      <c r="R81" s="12"/>
      <c r="S81" s="43">
        <v>0</v>
      </c>
      <c r="T81" s="115"/>
      <c r="U81" s="43">
        <f>SUM(I81:S81)</f>
        <v>55064</v>
      </c>
    </row>
    <row r="82" spans="1:21" ht="18.75" customHeight="1">
      <c r="A82" s="84" t="s">
        <v>216</v>
      </c>
      <c r="B82" s="84"/>
      <c r="C82" s="84"/>
      <c r="G82" s="41">
        <v>17</v>
      </c>
      <c r="H82" s="45"/>
      <c r="I82" s="43">
        <v>0</v>
      </c>
      <c r="J82" s="45"/>
      <c r="K82" s="43">
        <v>0</v>
      </c>
      <c r="L82" s="45"/>
      <c r="M82" s="43">
        <v>0</v>
      </c>
      <c r="N82" s="43"/>
      <c r="O82" s="43">
        <v>0</v>
      </c>
      <c r="P82" s="43"/>
      <c r="Q82" s="43">
        <v>-910247</v>
      </c>
      <c r="R82" s="12"/>
      <c r="S82" s="43">
        <v>0</v>
      </c>
      <c r="T82" s="115"/>
      <c r="U82" s="43">
        <f>SUM(I82:S82)</f>
        <v>-910247</v>
      </c>
    </row>
    <row r="83" spans="1:21" ht="18.75" customHeight="1" thickBot="1">
      <c r="A83" s="19" t="s">
        <v>210</v>
      </c>
      <c r="B83" s="19"/>
      <c r="C83" s="19"/>
      <c r="G83" s="25"/>
      <c r="H83" s="25"/>
      <c r="I83" s="26">
        <f>SUM(I79:I82)+I76</f>
        <v>910250</v>
      </c>
      <c r="J83" s="25"/>
      <c r="K83" s="26">
        <f>SUM(K79:K82)+K76</f>
        <v>8785028</v>
      </c>
      <c r="L83" s="24"/>
      <c r="M83" s="26">
        <f>SUM(M79:M82)+M76</f>
        <v>581789</v>
      </c>
      <c r="N83" s="24"/>
      <c r="O83" s="26">
        <f>SUM(O79:O82)+O76</f>
        <v>92585</v>
      </c>
      <c r="P83" s="24"/>
      <c r="Q83" s="26">
        <f>SUM(Q79:Q82)+Q76</f>
        <v>2467512</v>
      </c>
      <c r="R83" s="24"/>
      <c r="S83" s="26">
        <f>SUM(S79:S82)+S76</f>
        <v>0</v>
      </c>
      <c r="T83" s="24"/>
      <c r="U83" s="26">
        <f>SUM(U79:U82)+U76</f>
        <v>12837164</v>
      </c>
    </row>
    <row r="84" spans="1:21" ht="18.75" customHeight="1" thickTop="1">
      <c r="A84" s="19"/>
      <c r="B84" s="19"/>
      <c r="C84" s="19"/>
      <c r="E84" s="25"/>
      <c r="F84" s="25"/>
      <c r="G84" s="25"/>
      <c r="H84" s="25"/>
      <c r="I84" s="25"/>
      <c r="J84" s="24"/>
      <c r="K84" s="25"/>
      <c r="L84" s="24"/>
      <c r="M84" s="25"/>
      <c r="N84" s="24"/>
      <c r="O84" s="25"/>
      <c r="P84" s="24"/>
      <c r="Q84" s="25"/>
      <c r="R84" s="24"/>
      <c r="S84" s="25"/>
      <c r="T84" s="24"/>
      <c r="U84" s="25"/>
    </row>
    <row r="85" spans="1:21" ht="18.75" customHeight="1">
      <c r="A85" s="28" t="s">
        <v>1</v>
      </c>
      <c r="J85" s="28"/>
      <c r="T85" s="28"/>
    </row>
    <row r="86" spans="1:21" ht="18.75" customHeight="1">
      <c r="J86" s="28"/>
      <c r="T86" s="28"/>
    </row>
    <row r="87" spans="1:21" ht="18.75" customHeight="1">
      <c r="A87" s="69"/>
      <c r="B87" s="70" t="s">
        <v>90</v>
      </c>
      <c r="C87" s="12"/>
      <c r="D87" s="12"/>
      <c r="H87" s="70"/>
      <c r="K87" s="70"/>
      <c r="L87" s="70"/>
      <c r="M87" s="70"/>
      <c r="N87" s="70"/>
      <c r="O87" s="70"/>
      <c r="P87" s="69"/>
      <c r="Q87" s="69"/>
      <c r="R87" s="69"/>
      <c r="S87" s="69"/>
      <c r="T87" s="69"/>
      <c r="U87" s="12" t="s">
        <v>90</v>
      </c>
    </row>
    <row r="88" spans="1:21" ht="18.75" customHeight="1">
      <c r="A88" s="130" t="s">
        <v>91</v>
      </c>
      <c r="B88" s="70"/>
      <c r="C88" s="130"/>
      <c r="D88" s="130"/>
      <c r="E88" s="70"/>
      <c r="F88" s="12"/>
      <c r="G88" s="12"/>
      <c r="H88" s="12"/>
      <c r="I88" s="12"/>
      <c r="J88" s="12"/>
      <c r="K88" s="12"/>
      <c r="M88" s="70"/>
      <c r="N88" s="70"/>
      <c r="O88" s="70"/>
      <c r="P88" s="138" t="s">
        <v>125</v>
      </c>
      <c r="Q88" s="138"/>
      <c r="R88" s="138"/>
      <c r="S88" s="138"/>
      <c r="T88" s="138"/>
      <c r="U88" s="70"/>
    </row>
    <row r="89" spans="1:21" s="2" customFormat="1" ht="18.75" customHeight="1">
      <c r="A89" s="3"/>
      <c r="B89" s="3"/>
      <c r="C89" s="3"/>
      <c r="D89" s="3"/>
      <c r="E89" s="1"/>
      <c r="F89" s="1"/>
      <c r="G89" s="1"/>
      <c r="H89" s="1"/>
      <c r="I89" s="1"/>
      <c r="K89" s="1"/>
      <c r="L89" s="1"/>
      <c r="M89" s="1"/>
      <c r="N89" s="1"/>
      <c r="O89" s="1"/>
      <c r="P89" s="1"/>
      <c r="Q89" s="1"/>
      <c r="R89" s="1"/>
      <c r="S89" s="1"/>
      <c r="U89" s="1" t="s">
        <v>41</v>
      </c>
    </row>
    <row r="90" spans="1:21" ht="18.75" customHeight="1">
      <c r="A90" s="29" t="s">
        <v>150</v>
      </c>
      <c r="B90" s="29"/>
      <c r="C90" s="29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</row>
    <row r="91" spans="1:21" ht="18.75" customHeight="1">
      <c r="A91" s="19" t="s">
        <v>66</v>
      </c>
      <c r="B91" s="19"/>
      <c r="C91" s="19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</row>
    <row r="92" spans="1:21" ht="18.75" customHeight="1">
      <c r="A92" s="29" t="s">
        <v>212</v>
      </c>
      <c r="B92" s="29"/>
      <c r="C92" s="29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</row>
    <row r="93" spans="1:21" ht="18.75" customHeight="1">
      <c r="D93" s="21"/>
      <c r="E93" s="1"/>
      <c r="F93" s="1"/>
      <c r="G93" s="1"/>
      <c r="H93" s="1"/>
      <c r="I93" s="1"/>
      <c r="J93" s="21"/>
      <c r="K93" s="1"/>
      <c r="L93" s="1"/>
      <c r="M93" s="1"/>
      <c r="N93" s="1"/>
      <c r="O93" s="1"/>
      <c r="P93" s="1"/>
      <c r="Q93" s="1"/>
      <c r="R93" s="1"/>
      <c r="S93" s="1"/>
      <c r="T93" s="21"/>
      <c r="U93" s="1" t="s">
        <v>37</v>
      </c>
    </row>
    <row r="94" spans="1:21" ht="18.75" customHeight="1">
      <c r="D94" s="21"/>
      <c r="I94" s="142" t="s">
        <v>59</v>
      </c>
      <c r="J94" s="142"/>
      <c r="K94" s="142"/>
      <c r="L94" s="142"/>
      <c r="M94" s="142"/>
      <c r="N94" s="142"/>
      <c r="O94" s="142"/>
      <c r="P94" s="142"/>
      <c r="Q94" s="142"/>
      <c r="R94" s="142"/>
      <c r="S94" s="142"/>
      <c r="T94" s="142"/>
      <c r="U94" s="142"/>
    </row>
    <row r="95" spans="1:21" s="126" customFormat="1" ht="18.75" customHeight="1">
      <c r="A95" s="124"/>
      <c r="B95" s="124"/>
      <c r="C95" s="124"/>
      <c r="D95" s="125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 t="s">
        <v>182</v>
      </c>
      <c r="T95" s="23"/>
      <c r="U95" s="23"/>
    </row>
    <row r="96" spans="1:21" s="126" customFormat="1" ht="18.75" customHeight="1">
      <c r="A96" s="124"/>
      <c r="B96" s="124"/>
      <c r="C96" s="124"/>
      <c r="D96" s="125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 t="s">
        <v>201</v>
      </c>
      <c r="T96" s="23"/>
      <c r="U96" s="23"/>
    </row>
    <row r="97" spans="1:21" s="126" customFormat="1" ht="18.75" customHeight="1">
      <c r="A97" s="124"/>
      <c r="B97" s="124"/>
      <c r="C97" s="124"/>
      <c r="D97" s="125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128" t="s">
        <v>199</v>
      </c>
      <c r="T97" s="23"/>
      <c r="U97" s="23"/>
    </row>
    <row r="98" spans="1:21" s="126" customFormat="1" ht="18.75" customHeight="1">
      <c r="A98" s="124"/>
      <c r="B98" s="124"/>
      <c r="C98" s="124"/>
      <c r="D98" s="125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 t="s">
        <v>180</v>
      </c>
      <c r="T98" s="23"/>
      <c r="U98" s="23"/>
    </row>
    <row r="99" spans="1:21" s="126" customFormat="1" ht="18.75" customHeight="1">
      <c r="A99" s="124"/>
      <c r="B99" s="124"/>
      <c r="C99" s="124"/>
      <c r="D99" s="125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 t="s">
        <v>181</v>
      </c>
      <c r="T99" s="23"/>
      <c r="U99" s="23"/>
    </row>
    <row r="100" spans="1:21" ht="18.75" customHeight="1">
      <c r="D100" s="21"/>
      <c r="I100" s="4"/>
      <c r="J100" s="4"/>
      <c r="R100" s="17"/>
      <c r="S100" s="128" t="s">
        <v>179</v>
      </c>
      <c r="T100" s="23"/>
      <c r="U100" s="23"/>
    </row>
    <row r="101" spans="1:21" ht="18.75" customHeight="1">
      <c r="D101" s="21"/>
      <c r="I101" s="4"/>
      <c r="J101" s="4"/>
      <c r="R101" s="17"/>
      <c r="S101" s="10" t="s">
        <v>205</v>
      </c>
      <c r="T101" s="23"/>
      <c r="U101" s="23"/>
    </row>
    <row r="102" spans="1:21" ht="18.75" customHeight="1">
      <c r="D102" s="21"/>
      <c r="I102" s="4"/>
      <c r="J102" s="4"/>
      <c r="M102" s="81" t="s">
        <v>126</v>
      </c>
      <c r="N102" s="23"/>
      <c r="O102" s="141" t="s">
        <v>2</v>
      </c>
      <c r="P102" s="141"/>
      <c r="Q102" s="141"/>
      <c r="R102" s="17"/>
      <c r="S102" s="10" t="s">
        <v>200</v>
      </c>
      <c r="T102" s="23"/>
      <c r="U102" s="23"/>
    </row>
    <row r="103" spans="1:21" s="4" customFormat="1" ht="18.75" customHeight="1">
      <c r="A103" s="22"/>
      <c r="B103" s="22"/>
      <c r="C103" s="22"/>
      <c r="I103" s="4" t="s">
        <v>12</v>
      </c>
      <c r="M103" s="81" t="s">
        <v>127</v>
      </c>
      <c r="O103" s="23" t="s">
        <v>102</v>
      </c>
      <c r="S103" s="10" t="s">
        <v>192</v>
      </c>
      <c r="U103" s="56"/>
    </row>
    <row r="104" spans="1:21" s="4" customFormat="1" ht="18.75" customHeight="1">
      <c r="A104" s="22"/>
      <c r="B104" s="22"/>
      <c r="C104" s="22"/>
      <c r="I104" s="4" t="s">
        <v>108</v>
      </c>
      <c r="M104" s="82" t="s">
        <v>128</v>
      </c>
      <c r="O104" s="23" t="s">
        <v>104</v>
      </c>
      <c r="S104" s="10" t="s">
        <v>195</v>
      </c>
      <c r="U104" s="56"/>
    </row>
    <row r="105" spans="1:21" s="4" customFormat="1" ht="18.75" customHeight="1">
      <c r="A105" s="22"/>
      <c r="B105" s="22"/>
      <c r="C105" s="22"/>
      <c r="G105" s="37" t="s">
        <v>0</v>
      </c>
      <c r="I105" s="128" t="s">
        <v>11</v>
      </c>
      <c r="K105" s="128" t="s">
        <v>121</v>
      </c>
      <c r="M105" s="83" t="s">
        <v>129</v>
      </c>
      <c r="O105" s="128" t="s">
        <v>103</v>
      </c>
      <c r="Q105" s="128" t="s">
        <v>3</v>
      </c>
      <c r="S105" s="132" t="s">
        <v>198</v>
      </c>
      <c r="U105" s="55" t="s">
        <v>68</v>
      </c>
    </row>
    <row r="106" spans="1:21" ht="18.75" customHeight="1">
      <c r="A106" s="76" t="s">
        <v>173</v>
      </c>
      <c r="B106" s="76"/>
      <c r="C106" s="76"/>
      <c r="F106" s="45"/>
      <c r="G106" s="45"/>
      <c r="I106" s="43">
        <v>914849</v>
      </c>
      <c r="J106" s="45"/>
      <c r="K106" s="43">
        <v>8785028</v>
      </c>
      <c r="L106" s="43"/>
      <c r="M106" s="43">
        <v>626325</v>
      </c>
      <c r="N106" s="43"/>
      <c r="O106" s="43">
        <v>92585</v>
      </c>
      <c r="P106" s="12"/>
      <c r="Q106" s="43">
        <v>2487288</v>
      </c>
      <c r="R106" s="43">
        <v>0</v>
      </c>
      <c r="S106" s="43">
        <v>-3725</v>
      </c>
      <c r="T106" s="115"/>
      <c r="U106" s="43">
        <f>SUM(H106:S106)</f>
        <v>12902350</v>
      </c>
    </row>
    <row r="107" spans="1:21" ht="18.75" customHeight="1">
      <c r="A107" s="84" t="s">
        <v>176</v>
      </c>
      <c r="B107" s="84"/>
      <c r="C107" s="84"/>
      <c r="F107" s="45"/>
      <c r="G107" s="41"/>
      <c r="I107" s="79">
        <v>0</v>
      </c>
      <c r="J107" s="79"/>
      <c r="K107" s="79">
        <v>0</v>
      </c>
      <c r="L107" s="79"/>
      <c r="M107" s="79">
        <v>0</v>
      </c>
      <c r="N107" s="79"/>
      <c r="O107" s="79">
        <v>0</v>
      </c>
      <c r="P107" s="79"/>
      <c r="Q107" s="115">
        <f>PL!I113</f>
        <v>1281350</v>
      </c>
      <c r="R107" s="43">
        <v>0</v>
      </c>
      <c r="S107" s="43">
        <v>0</v>
      </c>
      <c r="T107" s="79"/>
      <c r="U107" s="43">
        <f>SUM(I107:S107)</f>
        <v>1281350</v>
      </c>
    </row>
    <row r="108" spans="1:21" ht="18.75" customHeight="1">
      <c r="A108" s="84" t="s">
        <v>177</v>
      </c>
      <c r="F108" s="25"/>
      <c r="G108" s="25"/>
      <c r="I108" s="123">
        <v>0</v>
      </c>
      <c r="J108" s="79"/>
      <c r="K108" s="123">
        <v>0</v>
      </c>
      <c r="L108" s="79"/>
      <c r="M108" s="123">
        <v>0</v>
      </c>
      <c r="N108" s="79"/>
      <c r="O108" s="123">
        <v>0</v>
      </c>
      <c r="P108" s="79"/>
      <c r="Q108" s="123">
        <v>0</v>
      </c>
      <c r="R108" s="12"/>
      <c r="S108" s="123">
        <v>897</v>
      </c>
      <c r="T108" s="79"/>
      <c r="U108" s="50">
        <f>SUM(I108:S108)</f>
        <v>897</v>
      </c>
    </row>
    <row r="109" spans="1:21" ht="18.75" customHeight="1">
      <c r="A109" s="84" t="s">
        <v>178</v>
      </c>
      <c r="F109" s="25"/>
      <c r="G109" s="25"/>
      <c r="I109" s="25">
        <f>SUM(I107:I108)</f>
        <v>0</v>
      </c>
      <c r="J109" s="25"/>
      <c r="K109" s="25">
        <f>SUM(K107:K108)</f>
        <v>0</v>
      </c>
      <c r="L109" s="25"/>
      <c r="M109" s="25">
        <f>SUM(M107:M108)</f>
        <v>0</v>
      </c>
      <c r="N109" s="25"/>
      <c r="O109" s="25">
        <f>SUM(O107:O108)</f>
        <v>0</v>
      </c>
      <c r="P109" s="25"/>
      <c r="Q109" s="25">
        <f>SUM(Q107:Q108)</f>
        <v>1281350</v>
      </c>
      <c r="R109" s="25"/>
      <c r="S109" s="25">
        <f>SUM(S107:S108)</f>
        <v>897</v>
      </c>
      <c r="T109" s="25"/>
      <c r="U109" s="25">
        <f>SUM(U107:U108)</f>
        <v>1282247</v>
      </c>
    </row>
    <row r="110" spans="1:21" ht="18.75" customHeight="1">
      <c r="A110" s="84" t="s">
        <v>206</v>
      </c>
      <c r="B110" s="76"/>
      <c r="C110" s="76"/>
      <c r="F110" s="45"/>
      <c r="G110" s="84"/>
    </row>
    <row r="111" spans="1:21" ht="18.75" customHeight="1">
      <c r="A111" s="84" t="s">
        <v>207</v>
      </c>
      <c r="B111" s="84"/>
      <c r="C111" s="84"/>
      <c r="F111" s="45"/>
      <c r="G111" s="41">
        <v>14</v>
      </c>
      <c r="I111" s="43">
        <v>0</v>
      </c>
      <c r="J111" s="45"/>
      <c r="K111" s="43">
        <v>0</v>
      </c>
      <c r="L111" s="43"/>
      <c r="M111" s="43">
        <v>32045</v>
      </c>
      <c r="N111" s="43"/>
      <c r="O111" s="43">
        <v>0</v>
      </c>
      <c r="P111" s="43"/>
      <c r="Q111" s="43">
        <v>0</v>
      </c>
      <c r="R111" s="12"/>
      <c r="S111" s="43">
        <v>0</v>
      </c>
      <c r="T111" s="115"/>
      <c r="U111" s="43">
        <f>SUM(I111:S111)</f>
        <v>32045</v>
      </c>
    </row>
    <row r="112" spans="1:21" ht="18.75" customHeight="1">
      <c r="A112" s="84" t="s">
        <v>216</v>
      </c>
      <c r="B112" s="84"/>
      <c r="C112" s="84"/>
      <c r="G112" s="41">
        <v>17</v>
      </c>
      <c r="H112" s="45"/>
      <c r="I112" s="43">
        <v>0</v>
      </c>
      <c r="J112" s="45"/>
      <c r="K112" s="43">
        <v>0</v>
      </c>
      <c r="L112" s="45"/>
      <c r="M112" s="43">
        <v>0</v>
      </c>
      <c r="N112" s="43"/>
      <c r="O112" s="43">
        <v>0</v>
      </c>
      <c r="P112" s="43"/>
      <c r="Q112" s="43">
        <v>-1006333</v>
      </c>
      <c r="R112" s="12"/>
      <c r="S112" s="43">
        <v>0</v>
      </c>
      <c r="T112" s="115"/>
      <c r="U112" s="43">
        <f>SUM(I112:S112)</f>
        <v>-1006333</v>
      </c>
    </row>
    <row r="113" spans="1:21" ht="18.75" customHeight="1" thickBot="1">
      <c r="A113" s="19" t="s">
        <v>211</v>
      </c>
      <c r="B113" s="19"/>
      <c r="C113" s="19"/>
      <c r="F113" s="25"/>
      <c r="G113" s="25"/>
      <c r="I113" s="26">
        <f>SUM(I109:I112)+I106</f>
        <v>914849</v>
      </c>
      <c r="J113" s="25"/>
      <c r="K113" s="26">
        <f>SUM(K109:K112)+K106</f>
        <v>8785028</v>
      </c>
      <c r="L113" s="24"/>
      <c r="M113" s="26">
        <f>SUM(M109:M112)+M106</f>
        <v>658370</v>
      </c>
      <c r="N113" s="24"/>
      <c r="O113" s="26">
        <f>SUM(O109:O112)+O106</f>
        <v>92585</v>
      </c>
      <c r="P113" s="24"/>
      <c r="Q113" s="26">
        <f>SUM(Q109:Q112)+Q106</f>
        <v>2762305</v>
      </c>
      <c r="R113" s="24"/>
      <c r="S113" s="26">
        <f>SUM(S109:S112)+S106</f>
        <v>-2828</v>
      </c>
      <c r="T113" s="24"/>
      <c r="U113" s="26">
        <f>SUM(U109:U112)+U106</f>
        <v>13210309</v>
      </c>
    </row>
    <row r="114" spans="1:21" ht="18.75" customHeight="1" thickTop="1">
      <c r="A114" s="19"/>
      <c r="B114" s="19"/>
      <c r="C114" s="19"/>
      <c r="E114" s="25"/>
      <c r="F114" s="25"/>
      <c r="G114" s="25"/>
      <c r="H114" s="25"/>
      <c r="I114" s="25"/>
      <c r="J114" s="24"/>
      <c r="K114" s="25"/>
      <c r="L114" s="24"/>
      <c r="M114" s="25"/>
      <c r="N114" s="24"/>
      <c r="O114" s="25"/>
      <c r="P114" s="24"/>
      <c r="Q114" s="25"/>
      <c r="R114" s="24"/>
      <c r="S114" s="25"/>
      <c r="T114" s="24"/>
      <c r="U114" s="25"/>
    </row>
    <row r="115" spans="1:21" ht="18.75" customHeight="1">
      <c r="A115" s="28" t="s">
        <v>1</v>
      </c>
      <c r="J115" s="28"/>
      <c r="T115" s="28"/>
    </row>
    <row r="116" spans="1:21" ht="18.75" customHeight="1">
      <c r="J116" s="28"/>
      <c r="T116" s="28"/>
    </row>
    <row r="117" spans="1:21" ht="18.75" customHeight="1">
      <c r="A117" s="69"/>
      <c r="B117" s="70" t="s">
        <v>90</v>
      </c>
      <c r="C117" s="12"/>
      <c r="D117" s="12"/>
      <c r="H117" s="70"/>
      <c r="K117" s="70"/>
      <c r="L117" s="70"/>
      <c r="M117" s="70"/>
      <c r="N117" s="70"/>
      <c r="O117" s="70"/>
      <c r="P117" s="69"/>
      <c r="Q117" s="69"/>
      <c r="R117" s="69"/>
      <c r="S117" s="69"/>
      <c r="T117" s="69"/>
      <c r="U117" s="12" t="s">
        <v>90</v>
      </c>
    </row>
    <row r="118" spans="1:21" ht="18.75" customHeight="1">
      <c r="A118" s="130" t="s">
        <v>91</v>
      </c>
      <c r="B118" s="70"/>
      <c r="C118" s="130"/>
      <c r="D118" s="130"/>
      <c r="E118" s="70"/>
      <c r="F118" s="12"/>
      <c r="G118" s="12"/>
      <c r="H118" s="12"/>
      <c r="I118" s="12"/>
      <c r="J118" s="12"/>
      <c r="K118" s="12"/>
      <c r="M118" s="70"/>
      <c r="N118" s="70"/>
      <c r="O118" s="70"/>
      <c r="P118" s="138" t="s">
        <v>125</v>
      </c>
      <c r="Q118" s="138"/>
      <c r="R118" s="138"/>
      <c r="S118" s="138"/>
      <c r="T118" s="138"/>
      <c r="U118" s="70"/>
    </row>
    <row r="119" spans="1:21" ht="19.5" customHeight="1"/>
    <row r="120" spans="1:21" ht="21" customHeight="1"/>
    <row r="121" spans="1:21" ht="21" customHeight="1"/>
    <row r="122" spans="1:21" ht="21" customHeight="1"/>
    <row r="123" spans="1:21" ht="21" customHeight="1"/>
    <row r="124" spans="1:21" ht="21" customHeight="1"/>
    <row r="125" spans="1:21" ht="21" customHeight="1"/>
    <row r="126" spans="1:21" ht="21" customHeight="1"/>
    <row r="127" spans="1:21" ht="21" customHeight="1"/>
    <row r="128" spans="1:21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  <row r="141" ht="21" customHeight="1"/>
    <row r="142" ht="21" customHeight="1"/>
  </sheetData>
  <mergeCells count="12">
    <mergeCell ref="E6:U6"/>
    <mergeCell ref="K11:M11"/>
    <mergeCell ref="I64:U64"/>
    <mergeCell ref="I94:U94"/>
    <mergeCell ref="O72:Q72"/>
    <mergeCell ref="P88:T88"/>
    <mergeCell ref="P29:T29"/>
    <mergeCell ref="O102:Q102"/>
    <mergeCell ref="P118:T118"/>
    <mergeCell ref="P58:T58"/>
    <mergeCell ref="E35:U35"/>
    <mergeCell ref="K40:M40"/>
  </mergeCells>
  <phoneticPr fontId="0" type="noConversion"/>
  <printOptions horizontalCentered="1"/>
  <pageMargins left="0.39370078740157483" right="0.78740157480314965" top="0.98425196850393704" bottom="0.39370078740157483" header="0.19685039370078741" footer="0.19685039370078741"/>
  <pageSetup paperSize="9" scale="90" fitToHeight="2" orientation="landscape" r:id="rId1"/>
  <headerFooter alignWithMargins="0"/>
  <rowBreaks count="4" manualBreakCount="4">
    <brk id="29" max="16383" man="1"/>
    <brk id="58" max="16383" man="1"/>
    <brk id="88" max="16383" man="1"/>
    <brk id="1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bs&amp;pl(E)</vt:lpstr>
      <vt:lpstr>PL</vt:lpstr>
      <vt:lpstr>ce</vt:lpstr>
      <vt:lpstr>PL!Print_Area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2017-08-10T08:12:06Z</cp:lastPrinted>
  <dcterms:created xsi:type="dcterms:W3CDTF">1999-07-15T06:54:43Z</dcterms:created>
  <dcterms:modified xsi:type="dcterms:W3CDTF">2017-08-10T08:12:11Z</dcterms:modified>
</cp:coreProperties>
</file>