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440" windowHeight="9840" activeTab="2"/>
  </bookViews>
  <sheets>
    <sheet name="งบดุล" sheetId="1" r:id="rId1"/>
    <sheet name="งบเปลี่ยนแปลง" sheetId="2" r:id="rId2"/>
    <sheet name="งบกระแสเงินสด" sheetId="5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F122" i="1" l="1"/>
  <c r="D122" i="1"/>
  <c r="F88" i="1"/>
  <c r="D88" i="1"/>
  <c r="A3" i="2" l="1"/>
  <c r="F116" i="1"/>
  <c r="F123" i="1" s="1"/>
  <c r="F125" i="1" s="1"/>
  <c r="D116" i="1"/>
  <c r="D123" i="1" s="1"/>
  <c r="D125" i="1" s="1"/>
  <c r="D127" i="1" l="1"/>
  <c r="F9" i="5"/>
  <c r="F127" i="1"/>
  <c r="H9" i="5"/>
  <c r="H23" i="5" s="1"/>
  <c r="F49" i="1"/>
  <c r="D49" i="1"/>
  <c r="D129" i="1" l="1"/>
  <c r="I17" i="2"/>
  <c r="F129" i="1"/>
  <c r="I12" i="2"/>
  <c r="A3" i="5"/>
  <c r="A42" i="5" s="1"/>
  <c r="K10" i="2"/>
  <c r="H61" i="5"/>
  <c r="F61" i="5"/>
  <c r="H55" i="5"/>
  <c r="F55" i="5"/>
  <c r="G18" i="2"/>
  <c r="D65" i="1" s="1"/>
  <c r="E18" i="2"/>
  <c r="D62" i="1" s="1"/>
  <c r="C18" i="2"/>
  <c r="D61" i="1" s="1"/>
  <c r="K15" i="2"/>
  <c r="G13" i="2"/>
  <c r="E13" i="2"/>
  <c r="C13" i="2"/>
  <c r="A4" i="2"/>
  <c r="F83" i="1" l="1"/>
  <c r="F89" i="1" s="1"/>
  <c r="F91" i="1" s="1"/>
  <c r="D83" i="1"/>
  <c r="D89" i="1" s="1"/>
  <c r="D91" i="1" s="1"/>
  <c r="F67" i="1"/>
  <c r="F54" i="1"/>
  <c r="F55" i="1" s="1"/>
  <c r="D54" i="1"/>
  <c r="A39" i="1"/>
  <c r="F21" i="1"/>
  <c r="D21" i="1"/>
  <c r="F12" i="1"/>
  <c r="D12" i="1"/>
  <c r="F22" i="1" l="1"/>
  <c r="F68" i="1"/>
  <c r="D93" i="1"/>
  <c r="D55" i="1"/>
  <c r="H30" i="5"/>
  <c r="H33" i="5" s="1"/>
  <c r="H62" i="5" s="1"/>
  <c r="H64" i="5" s="1"/>
  <c r="F93" i="1"/>
  <c r="D22" i="1"/>
  <c r="F23" i="5" l="1"/>
  <c r="F30" i="5" s="1"/>
  <c r="F33" i="5" s="1"/>
  <c r="F95" i="1"/>
  <c r="D95" i="1"/>
  <c r="F62" i="5" l="1"/>
  <c r="F64" i="5" s="1"/>
  <c r="K12" i="2"/>
  <c r="K13" i="2" s="1"/>
  <c r="I13" i="2"/>
  <c r="I18" i="2"/>
  <c r="D66" i="1" s="1"/>
  <c r="D67" i="1" s="1"/>
  <c r="D68" i="1" s="1"/>
  <c r="K17" i="2"/>
  <c r="K18" i="2" s="1"/>
</calcChain>
</file>

<file path=xl/sharedStrings.xml><?xml version="1.0" encoding="utf-8"?>
<sst xmlns="http://schemas.openxmlformats.org/spreadsheetml/2006/main" count="223" uniqueCount="169">
  <si>
    <t xml:space="preserve"> </t>
  </si>
  <si>
    <t>สินทรัพย์</t>
  </si>
  <si>
    <t>หมายเหตุ</t>
  </si>
  <si>
    <t>- 2 -</t>
  </si>
  <si>
    <t>งบกระแสเงินสด</t>
  </si>
  <si>
    <t>8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</si>
  <si>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</si>
  <si>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</si>
  <si>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</si>
  <si>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</si>
  <si>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</si>
  <si>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</si>
  <si>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</si>
  <si>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</si>
  <si>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</si>
  <si>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</si>
  <si>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</si>
  <si>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</si>
  <si>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</si>
  <si>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</si>
  <si>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</si>
  <si>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</si>
  <si>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</si>
  <si>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</si>
  <si>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</si>
  <si>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</si>
  <si>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</si>
  <si>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</si>
  <si>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</si>
  <si>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</si>
  <si>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</si>
  <si>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</si>
  <si>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</si>
  <si>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</si>
  <si>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</si>
  <si>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</si>
  <si>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</si>
  <si>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 xml:space="preserve">               ค่าเสื่อมราคา</t>
  </si>
  <si>
    <t xml:space="preserve">               สินค้าคงเหลือ</t>
  </si>
  <si>
    <t>บริษัท  แมนดาริน  โฮเต็ล  จำกัด  (มหาชน)</t>
  </si>
  <si>
    <t>10</t>
  </si>
  <si>
    <t>11</t>
  </si>
  <si>
    <t xml:space="preserve">          เงินฝากประจำที่ติดภาระผูกพัน</t>
  </si>
  <si>
    <t xml:space="preserve">               เงินฝากประจำที่ติดภาระผูกพัน</t>
  </si>
  <si>
    <t>รายได้อื่น</t>
  </si>
  <si>
    <t>ค่าใช้จ่ายในการขาย</t>
  </si>
  <si>
    <t>ค่าใช้จ่ายในการบริหาร</t>
  </si>
  <si>
    <t xml:space="preserve">          จากกิจกรรมดำเนินงาน</t>
  </si>
  <si>
    <t xml:space="preserve">               ดอกเบี้ยรับ</t>
  </si>
  <si>
    <t xml:space="preserve">               รับดอกเบี้ย</t>
  </si>
  <si>
    <t>กำไร(ขาดทุน)สะสม</t>
  </si>
  <si>
    <t xml:space="preserve">               ค่าเช่าจ่ายล่วงหน้าตัดจ่าย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</si>
  <si>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</si>
  <si>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</si>
  <si>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</si>
  <si>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 xml:space="preserve">          ส่วนเกินมูลค่าหุ้นสามัญ</t>
  </si>
  <si>
    <t>งบแสดงการเปลี่ยนแปลงส่วนของผู้ถือหุ้น</t>
  </si>
  <si>
    <t>รายได้จากการขายและบริการ</t>
  </si>
  <si>
    <t>ต้นทุนขายและบริการ</t>
  </si>
  <si>
    <t xml:space="preserve">          เงินลงทุนชั่วคราว</t>
  </si>
  <si>
    <t xml:space="preserve">     การเปลี่ยนแปลงในสินทรัพย์ดำเนินงาน(เพิ่มขึ้น)ลดลง</t>
  </si>
  <si>
    <t xml:space="preserve">     การเปลี่ยนแปลงในหนี้สินดำเนินงานเพิ่มขึ้น(ลดลง)</t>
  </si>
  <si>
    <t xml:space="preserve">                         ทุนสำรองตามกฎหมาย</t>
  </si>
  <si>
    <t xml:space="preserve">               สินทรัพย์ไม่หมุนเวียนอื่น</t>
  </si>
  <si>
    <t>หนี้สินไม่หมุนเวียน</t>
  </si>
  <si>
    <t xml:space="preserve">          ภาระผูกพันผลประโยชน์พนักงาน</t>
  </si>
  <si>
    <t xml:space="preserve">                              รวมหนี้สินไม่หมุนเวียน</t>
  </si>
  <si>
    <t xml:space="preserve">          เจ้าหนี้การค้าและเจ้าหนี้อื่น</t>
  </si>
  <si>
    <t xml:space="preserve">          ลูกหนี้การค้าและลูกหนี้อื่น</t>
  </si>
  <si>
    <t xml:space="preserve">               เจ้าหนี้การค้าและเจ้าหนี้อื่น</t>
  </si>
  <si>
    <t xml:space="preserve">               ลูกหนี้การค้าและลูกหนี้อื่น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</si>
  <si>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</si>
  <si>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</si>
  <si>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ค่าเช่าจ่ายล่วงหน้าภายใต้สัญญาเช่าดำเนินงาน</t>
  </si>
  <si>
    <t xml:space="preserve">          สินทรัพย์ไม่มีตัวตน </t>
  </si>
  <si>
    <t xml:space="preserve">               ค่าใช้จ่ายผลประโยชน์พนักงาน</t>
  </si>
  <si>
    <t xml:space="preserve">     บวก  รายการปรับปรุงเพื่อกระทบกำไร(ขาดทุน)สุทธิเป็นเงินสดรับ(จ่าย)</t>
  </si>
  <si>
    <t>กระแสเงินสดจากกิจกรรมจัดหาเงิน</t>
  </si>
  <si>
    <t xml:space="preserve">                                                 ( นางสาวเพียงใจ  หาญพาณิชย์ ,     นายวีระศักดิ์  ศิริวงศ์รังสรร )   </t>
  </si>
  <si>
    <t xml:space="preserve">          เงินกู้ยืมระยะยาว</t>
  </si>
  <si>
    <t xml:space="preserve">               ซื้อทรัพย์สิน</t>
  </si>
  <si>
    <t xml:space="preserve">               จ่ายภาษีเงินได้</t>
  </si>
  <si>
    <t xml:space="preserve">        เงินสดรับ(จ่าย)จากการดำเนินงาน</t>
  </si>
  <si>
    <t xml:space="preserve">          สินทรัพย์ภาษีเงินได้รอตัดบัญชี</t>
  </si>
  <si>
    <t xml:space="preserve">                 ชำระภายใน 1 ปี</t>
  </si>
  <si>
    <t>15</t>
  </si>
  <si>
    <t xml:space="preserve">               ทรัพย์สินและหนี้สินตัดบัญชี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</si>
  <si>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</si>
  <si>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</si>
  <si>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</si>
  <si>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</si>
  <si>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</si>
  <si>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</si>
  <si>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</si>
  <si>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>ต้นทุนทางการเงิน</t>
  </si>
  <si>
    <t xml:space="preserve">               และหนี้สินดำเนินงาน</t>
  </si>
  <si>
    <t>รายได้(ค่าใช้จ่าย)ภาษีเงินได้</t>
  </si>
  <si>
    <t>กำไร(ขาดทุน)ที่ยังไม่เกิดขึ้นจริงของเงินลงทุน</t>
  </si>
  <si>
    <t xml:space="preserve">               จ่ายดอกเบี้ย</t>
  </si>
  <si>
    <t xml:space="preserve">               ค่าใช้จ่ายดอกเบี้ย</t>
  </si>
  <si>
    <t>14</t>
  </si>
  <si>
    <t>16</t>
  </si>
  <si>
    <t>17</t>
  </si>
  <si>
    <t>5</t>
  </si>
  <si>
    <t>19</t>
  </si>
  <si>
    <t>13</t>
  </si>
  <si>
    <t>21</t>
  </si>
  <si>
    <t>12, 18</t>
  </si>
  <si>
    <t xml:space="preserve">          เงินเบิกเกินบัญชีและเงินกู้ยืมระยะสั้นจากสถาบันการเงิน</t>
  </si>
  <si>
    <t xml:space="preserve">          ส่วนของเงินกู้ยืมระยะยาวที่ครบกำหนดชำระภายใน 1 ปี</t>
  </si>
  <si>
    <t xml:space="preserve">          กำไร(ขาดทุน)สะสม</t>
  </si>
  <si>
    <t xml:space="preserve">               จ่ายชำระเงินกู้ยืมระยะยาว</t>
  </si>
  <si>
    <t>2559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</si>
  <si>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</si>
  <si>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( นางสาวเพียงใจ  หาญพาณิชย์ ,     นายวีระศักดิ์  ศิริวงศ์รังสรร ) </t>
  </si>
  <si>
    <t xml:space="preserve">               (กำไร)ขาดทุนที่ยังไม่เกิดขึ้นจริงของเงินลงทุนเพื่อค้า</t>
  </si>
  <si>
    <t xml:space="preserve">          ส่วนของหนี้สินตามสัญญาเช่าการเงินที่ครบกำหนด</t>
  </si>
  <si>
    <t xml:space="preserve">          หนี้สินตามสัญญาเช่าการเงิน</t>
  </si>
  <si>
    <t xml:space="preserve">                         หุ้นสามัญ 26,905,580 หุ้น มูลค่าหุ้นละ 10 บาท</t>
  </si>
  <si>
    <t>กำไรขั้นต้น</t>
  </si>
  <si>
    <t>กำไรก่อนต้นทุนทางการเงินและภาษีเงินได้</t>
  </si>
  <si>
    <t>31 ธันวาคม 2559</t>
  </si>
  <si>
    <t>(ยังไม่ได้ตรวจสอบ/สอบทานแล้ว)</t>
  </si>
  <si>
    <t>2560</t>
  </si>
  <si>
    <t>บริษัท แมนดาริน โฮเต็ล จำกัด (มหาชน)</t>
  </si>
  <si>
    <t>ส่วนเกินมูลค่า</t>
  </si>
  <si>
    <t>หุ้นสามัญ</t>
  </si>
  <si>
    <t>สำรองตามกฎหมาย</t>
  </si>
  <si>
    <t xml:space="preserve">     กำไรเบ็ดเสร็จรวมสำหรับงวด</t>
  </si>
  <si>
    <t>ยอดคงเหลือ ณ วันที่ 1 มกราคม 2559</t>
  </si>
  <si>
    <t xml:space="preserve"> (ยังไม่ได้ตรวจสอบ/สอบทานแล้ว)</t>
  </si>
  <si>
    <t xml:space="preserve">     กำไรก่อนภาษีเงินได้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</si>
  <si>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</si>
  <si>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                       (ลงชื่อ) ……………………………………………………………....… กรรมการตามอำนาจ</t>
  </si>
  <si>
    <t>เงินสดสุทธิได้มาจาก(ใช้ไป)ในกิจกรรมลงทุน</t>
  </si>
  <si>
    <t xml:space="preserve">               เพิ่มขึ้น(ลดลง)ในเงินเบิกเกินบัญชีและเงินกู้ยืมระยะสั้น</t>
  </si>
  <si>
    <t xml:space="preserve">                          จากสถาบันการเงิน</t>
  </si>
  <si>
    <t>เงินสดสุทธิได้มาจาก(ใช้ไป)ในกิจกรรมจัดหาเงิน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</si>
  <si>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</si>
  <si>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</si>
  <si>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ยอดคงเหลือ ณ วันที่ 1 มกราคม 2560</t>
  </si>
  <si>
    <t xml:space="preserve">               กำไรจากการเวนคืนอสังหาริมทรัพย์เพื่อการลงทุน</t>
  </si>
  <si>
    <t>กำไรจากการขายเงินลงทุน</t>
  </si>
  <si>
    <t xml:space="preserve">               เงินสดรับจากการเวนคืนอสังหาริมทรัพย์เพื่อการลงทุน</t>
  </si>
  <si>
    <t>กำไรจากการเวนคืนอสังหาริมทรัพย์เพื่อการลงทุน</t>
  </si>
  <si>
    <t xml:space="preserve">               (กำไร)ขาดทุนจากการขายเงินลงทุน</t>
  </si>
  <si>
    <t xml:space="preserve">               เงินสดรับจากการขายเงินลงทุน</t>
  </si>
  <si>
    <t xml:space="preserve">                         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</si>
  <si>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  ( นางสาวเพียงใจ  หาญพาณิชย์ ,     นายวีระศักดิ์  ศิริวงศ์รังสรร ) </t>
  </si>
  <si>
    <t>กำไรก่อนภาษีเงินได้</t>
  </si>
  <si>
    <t xml:space="preserve">               จ่ายชำระหนี้ตามสัญญาเช่าการเงิน</t>
  </si>
  <si>
    <t>ณ วันที่ 30 มิถุนายน 2560 (ยังไม่ได้ตรวจสอบ/สอบทานแล้ว)</t>
  </si>
  <si>
    <t>30 มิถุนายน 2560</t>
  </si>
  <si>
    <t>ยอดคงเหลือ ณ วันที่ 30 มิถุนายน 2559</t>
  </si>
  <si>
    <t>การเปลี่ยนแปลงในส่วนของผู้ถือหุ้นสำหรับงวด 6 เดือน :-</t>
  </si>
  <si>
    <t>ยอดคงเหลือ ณ วันที่ 30 มิถุนายน 2560</t>
  </si>
  <si>
    <t xml:space="preserve">               เงินปันผลรับ</t>
  </si>
  <si>
    <t xml:space="preserve">               ซื้ออสังหาริมทรัพย์เพื่อการลงทุน</t>
  </si>
  <si>
    <t xml:space="preserve">               รับเงินปันผล</t>
  </si>
  <si>
    <t xml:space="preserve">     จำนวนหุ้นสามัญ (หน่วย:หุ้น)</t>
  </si>
  <si>
    <t>สำหรับงวดสามเดือน สิ้นสุดวันที่ 30 มิถุนายน 2560</t>
  </si>
  <si>
    <t>สำหรับงวดหกเดือน สิ้นสุดวันที่ 30 มิถุนายน 2560</t>
  </si>
  <si>
    <t>ขาดทุนก่อนภาษีเงินได้</t>
  </si>
  <si>
    <t>ขาดทุนเบ็ดเสร็จรวมสำหรับงวด</t>
  </si>
  <si>
    <t>กำไร(ขาดทุน)ต่อหุ้น</t>
  </si>
  <si>
    <t xml:space="preserve">     ขาดทุนต่อหุ้นขั้นพื้นฐาน</t>
  </si>
  <si>
    <t>กำไร(ขาดทุน)เบ็ดเสร็จรวมสำหรับงวด</t>
  </si>
  <si>
    <t xml:space="preserve">     กำไร(ขาดทุน)ต่อหุ้นขั้นพื้นฐาน</t>
  </si>
  <si>
    <t xml:space="preserve">     ขาดทุนเบ็ดเสร็จรวมสำหรับงวด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</si>
</sst>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#,##0.00_);\(#,##0.00\)"/>
    <numFmt numFmtId="188" formatCode="#,##0_);\(#,##0\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</cellStyleXfs>
  <cellXfs count="92">
    <xf numFmtId="0" fontId="0" fillId="0" borderId="0" xfId="0"/>
    <xf numFmtId="187" fontId="5" fillId="0" borderId="0" xfId="0" applyNumberFormat="1" applyFont="1" applyAlignment="1"/>
    <xf numFmtId="187" fontId="9" fillId="0" borderId="0" xfId="3" applyNumberFormat="1" applyFont="1" applyAlignment="1">
      <alignment horizontal="center"/>
    </xf>
    <xf numFmtId="187" fontId="9" fillId="0" borderId="0" xfId="3" applyNumberFormat="1" applyFont="1" applyFill="1" applyAlignment="1">
      <alignment horizontal="center"/>
    </xf>
    <xf numFmtId="187" fontId="8" fillId="0" borderId="0" xfId="0" applyNumberFormat="1" applyFont="1"/>
    <xf numFmtId="187" fontId="4" fillId="0" borderId="0" xfId="4" applyNumberFormat="1" applyFont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Alignment="1"/>
    <xf numFmtId="187" fontId="5" fillId="0" borderId="0" xfId="0" applyNumberFormat="1" applyFont="1" applyAlignment="1">
      <alignment horizontal="right"/>
    </xf>
    <xf numFmtId="187" fontId="4" fillId="0" borderId="0" xfId="4" applyNumberFormat="1" applyFont="1" applyAlignment="1" applyProtection="1">
      <alignment horizontal="center"/>
    </xf>
    <xf numFmtId="187" fontId="4" fillId="0" borderId="0" xfId="4" applyNumberFormat="1" applyFont="1" applyFill="1" applyAlignment="1">
      <alignment horizontal="center"/>
    </xf>
    <xf numFmtId="187" fontId="4" fillId="0" borderId="0" xfId="4" applyNumberFormat="1" applyFont="1" applyAlignment="1">
      <alignment horizontal="center"/>
    </xf>
    <xf numFmtId="187" fontId="4" fillId="0" borderId="0" xfId="0" quotePrefix="1" applyNumberFormat="1" applyFont="1" applyAlignment="1">
      <alignment horizontal="center"/>
    </xf>
    <xf numFmtId="187" fontId="5" fillId="0" borderId="0" xfId="0" applyNumberFormat="1" applyFont="1" applyFill="1" applyAlignment="1"/>
    <xf numFmtId="187" fontId="5" fillId="0" borderId="0" xfId="4" applyNumberFormat="1" applyFont="1" applyAlignment="1" applyProtection="1"/>
    <xf numFmtId="187" fontId="5" fillId="0" borderId="0" xfId="4" quotePrefix="1" applyNumberFormat="1" applyFont="1" applyFill="1" applyAlignment="1">
      <alignment horizontal="center"/>
    </xf>
    <xf numFmtId="187" fontId="5" fillId="0" borderId="0" xfId="4" quotePrefix="1" applyNumberFormat="1" applyFont="1" applyAlignment="1">
      <alignment horizontal="center"/>
    </xf>
    <xf numFmtId="187" fontId="5" fillId="0" borderId="0" xfId="1" applyNumberFormat="1" applyFont="1" applyFill="1" applyAlignment="1" applyProtection="1"/>
    <xf numFmtId="187" fontId="5" fillId="0" borderId="0" xfId="1" applyNumberFormat="1" applyFont="1" applyFill="1" applyAlignment="1"/>
    <xf numFmtId="187" fontId="5" fillId="0" borderId="2" xfId="4" applyNumberFormat="1" applyFont="1" applyFill="1" applyBorder="1" applyAlignment="1" applyProtection="1"/>
    <xf numFmtId="187" fontId="5" fillId="0" borderId="2" xfId="0" applyNumberFormat="1" applyFont="1" applyBorder="1" applyAlignment="1"/>
    <xf numFmtId="187" fontId="5" fillId="0" borderId="0" xfId="1" applyNumberFormat="1" applyFont="1" applyFill="1" applyBorder="1" applyAlignment="1" applyProtection="1"/>
    <xf numFmtId="187" fontId="5" fillId="0" borderId="2" xfId="1" applyNumberFormat="1" applyFont="1" applyFill="1" applyBorder="1" applyAlignment="1" applyProtection="1"/>
    <xf numFmtId="187" fontId="5" fillId="0" borderId="3" xfId="1" applyNumberFormat="1" applyFont="1" applyFill="1" applyBorder="1" applyAlignment="1" applyProtection="1"/>
    <xf numFmtId="187" fontId="5" fillId="0" borderId="1" xfId="0" applyNumberFormat="1" applyFont="1" applyBorder="1" applyAlignment="1"/>
    <xf numFmtId="187" fontId="8" fillId="0" borderId="0" xfId="0" applyNumberFormat="1" applyFont="1" applyAlignment="1"/>
    <xf numFmtId="187" fontId="8" fillId="0" borderId="0" xfId="4" applyNumberFormat="1" applyFont="1" applyFill="1" applyAlignment="1" applyProtection="1"/>
    <xf numFmtId="187" fontId="8" fillId="0" borderId="0" xfId="4" applyNumberFormat="1" applyFont="1" applyAlignment="1"/>
    <xf numFmtId="187" fontId="8" fillId="0" borderId="0" xfId="4" applyNumberFormat="1" applyFont="1" applyAlignment="1" applyProtection="1"/>
    <xf numFmtId="187" fontId="8" fillId="0" borderId="0" xfId="0" applyNumberFormat="1" applyFont="1" applyFill="1"/>
    <xf numFmtId="187" fontId="8" fillId="0" borderId="0" xfId="4" applyNumberFormat="1" applyFont="1"/>
    <xf numFmtId="187" fontId="8" fillId="0" borderId="0" xfId="0" applyNumberFormat="1" applyFont="1" applyAlignment="1">
      <alignment horizontal="left"/>
    </xf>
    <xf numFmtId="187" fontId="8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left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Alignment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5" fillId="0" borderId="0" xfId="4" applyNumberFormat="1" applyFont="1" applyAlignment="1" applyProtection="1">
      <alignment horizontal="right"/>
    </xf>
    <xf numFmtId="187" fontId="5" fillId="0" borderId="0" xfId="1" applyNumberFormat="1" applyFont="1" applyAlignment="1" applyProtection="1"/>
    <xf numFmtId="187" fontId="5" fillId="0" borderId="0" xfId="4" applyNumberFormat="1" applyFont="1" applyFill="1" applyAlignment="1">
      <alignment horizontal="center"/>
    </xf>
    <xf numFmtId="187" fontId="5" fillId="0" borderId="4" xfId="1" applyNumberFormat="1" applyFont="1" applyFill="1" applyBorder="1" applyAlignment="1" applyProtection="1"/>
    <xf numFmtId="187" fontId="5" fillId="0" borderId="4" xfId="1" applyNumberFormat="1" applyFont="1" applyBorder="1" applyAlignment="1" applyProtection="1"/>
    <xf numFmtId="187" fontId="5" fillId="0" borderId="0" xfId="1" applyNumberFormat="1" applyFont="1" applyBorder="1" applyAlignment="1" applyProtection="1"/>
    <xf numFmtId="187" fontId="5" fillId="0" borderId="3" xfId="0" applyNumberFormat="1" applyFont="1" applyBorder="1" applyAlignment="1"/>
    <xf numFmtId="187" fontId="5" fillId="0" borderId="0" xfId="1" applyNumberFormat="1" applyFont="1" applyAlignment="1"/>
    <xf numFmtId="187" fontId="5" fillId="0" borderId="1" xfId="1" applyNumberFormat="1" applyFont="1" applyBorder="1" applyAlignment="1" applyProtection="1"/>
    <xf numFmtId="187" fontId="5" fillId="0" borderId="0" xfId="0" applyNumberFormat="1" applyFont="1" applyFill="1"/>
    <xf numFmtId="187" fontId="5" fillId="0" borderId="0" xfId="0" applyNumberFormat="1" applyFont="1"/>
    <xf numFmtId="187" fontId="4" fillId="0" borderId="0" xfId="0" applyNumberFormat="1" applyFont="1" applyAlignment="1">
      <alignment horizontal="center"/>
    </xf>
    <xf numFmtId="187" fontId="4" fillId="0" borderId="0" xfId="1" quotePrefix="1" applyNumberFormat="1" applyFont="1" applyAlignment="1" applyProtection="1">
      <alignment horizontal="center"/>
    </xf>
    <xf numFmtId="187" fontId="4" fillId="0" borderId="0" xfId="4" applyNumberFormat="1" applyFont="1" applyBorder="1" applyAlignment="1">
      <alignment horizontal="center"/>
    </xf>
    <xf numFmtId="187" fontId="5" fillId="0" borderId="5" xfId="4" applyNumberFormat="1" applyFont="1" applyFill="1" applyBorder="1" applyAlignment="1" applyProtection="1"/>
    <xf numFmtId="187" fontId="4" fillId="0" borderId="0" xfId="4" applyNumberFormat="1" applyFont="1" applyAlignment="1"/>
    <xf numFmtId="187" fontId="4" fillId="0" borderId="0" xfId="0" applyNumberFormat="1" applyFont="1" applyFill="1"/>
    <xf numFmtId="187" fontId="4" fillId="0" borderId="0" xfId="0" applyNumberFormat="1" applyFont="1"/>
    <xf numFmtId="187" fontId="5" fillId="0" borderId="0" xfId="4" applyNumberFormat="1" applyFont="1" applyFill="1" applyAlignment="1" applyProtection="1"/>
    <xf numFmtId="187" fontId="4" fillId="0" borderId="0" xfId="4" applyNumberFormat="1" applyFont="1" applyFill="1" applyAlignment="1"/>
    <xf numFmtId="187" fontId="5" fillId="0" borderId="4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1" xfId="4" applyNumberFormat="1" applyFont="1" applyFill="1" applyBorder="1" applyAlignment="1" applyProtection="1"/>
    <xf numFmtId="187" fontId="4" fillId="0" borderId="0" xfId="0" applyNumberFormat="1" applyFont="1" applyAlignment="1"/>
    <xf numFmtId="187" fontId="4" fillId="0" borderId="5" xfId="4" applyNumberFormat="1" applyFont="1" applyBorder="1" applyAlignment="1" applyProtection="1">
      <alignment horizontal="center"/>
    </xf>
    <xf numFmtId="187" fontId="5" fillId="0" borderId="5" xfId="4" applyNumberFormat="1" applyFont="1" applyBorder="1" applyAlignment="1" applyProtection="1">
      <alignment horizontal="right"/>
    </xf>
    <xf numFmtId="187" fontId="5" fillId="0" borderId="0" xfId="0" applyNumberFormat="1" applyFont="1" applyBorder="1" applyAlignment="1">
      <alignment horizontal="center"/>
    </xf>
    <xf numFmtId="187" fontId="5" fillId="0" borderId="0" xfId="0" applyNumberFormat="1" applyFont="1" applyBorder="1"/>
    <xf numFmtId="187" fontId="5" fillId="0" borderId="4" xfId="0" applyNumberFormat="1" applyFont="1" applyBorder="1" applyAlignment="1">
      <alignment horizontal="center" vertical="center"/>
    </xf>
    <xf numFmtId="187" fontId="5" fillId="0" borderId="5" xfId="0" applyNumberFormat="1" applyFont="1" applyBorder="1" applyAlignment="1">
      <alignment horizontal="center"/>
    </xf>
    <xf numFmtId="187" fontId="5" fillId="0" borderId="5" xfId="0" applyNumberFormat="1" applyFont="1" applyBorder="1"/>
    <xf numFmtId="187" fontId="5" fillId="0" borderId="5" xfId="0" applyNumberFormat="1" applyFont="1" applyBorder="1" applyAlignment="1">
      <alignment horizontal="center" vertical="center"/>
    </xf>
    <xf numFmtId="187" fontId="4" fillId="0" borderId="0" xfId="4" applyNumberFormat="1" applyFont="1"/>
    <xf numFmtId="187" fontId="5" fillId="0" borderId="1" xfId="0" applyNumberFormat="1" applyFont="1" applyBorder="1"/>
    <xf numFmtId="187" fontId="10" fillId="0" borderId="0" xfId="0" applyNumberFormat="1" applyFont="1"/>
    <xf numFmtId="187" fontId="7" fillId="0" borderId="0" xfId="4" applyNumberFormat="1" applyFont="1" applyFill="1" applyAlignment="1" applyProtection="1">
      <alignment horizontal="center"/>
    </xf>
    <xf numFmtId="187" fontId="5" fillId="0" borderId="0" xfId="4" applyNumberFormat="1" applyFont="1" applyFill="1" applyAlignment="1" applyProtection="1">
      <alignment horizontal="right"/>
    </xf>
    <xf numFmtId="187" fontId="4" fillId="0" borderId="0" xfId="0" applyNumberFormat="1" applyFont="1" applyFill="1" applyAlignment="1">
      <alignment horizontal="center"/>
    </xf>
    <xf numFmtId="187" fontId="4" fillId="0" borderId="0" xfId="1" quotePrefix="1" applyNumberFormat="1" applyFont="1" applyFill="1" applyAlignment="1" applyProtection="1">
      <alignment horizontal="center"/>
    </xf>
    <xf numFmtId="187" fontId="4" fillId="0" borderId="0" xfId="4" applyNumberFormat="1" applyFont="1" applyFill="1" applyBorder="1" applyAlignment="1">
      <alignment horizontal="center"/>
    </xf>
    <xf numFmtId="187" fontId="5" fillId="0" borderId="0" xfId="4" applyNumberFormat="1" applyFont="1" applyFill="1" applyBorder="1" applyAlignment="1"/>
    <xf numFmtId="187" fontId="8" fillId="0" borderId="0" xfId="4" applyNumberFormat="1" applyFont="1" applyFill="1" applyAlignment="1"/>
    <xf numFmtId="187" fontId="5" fillId="0" borderId="2" xfId="4" applyNumberFormat="1" applyFont="1" applyFill="1" applyBorder="1" applyAlignment="1"/>
    <xf numFmtId="187" fontId="5" fillId="0" borderId="0" xfId="4" quotePrefix="1" applyNumberFormat="1" applyFont="1" applyFill="1" applyAlignment="1"/>
    <xf numFmtId="187" fontId="5" fillId="0" borderId="0" xfId="4" quotePrefix="1" applyNumberFormat="1" applyFont="1" applyFill="1" applyBorder="1" applyAlignment="1"/>
    <xf numFmtId="187" fontId="5" fillId="0" borderId="1" xfId="4" applyNumberFormat="1" applyFont="1" applyFill="1" applyBorder="1" applyAlignment="1"/>
    <xf numFmtId="188" fontId="5" fillId="0" borderId="0" xfId="1" applyNumberFormat="1" applyFont="1"/>
    <xf numFmtId="187" fontId="4" fillId="0" borderId="0" xfId="4" applyNumberFormat="1" applyFont="1" applyAlignment="1" applyProtection="1">
      <alignment horizontal="center"/>
    </xf>
    <xf numFmtId="187" fontId="7" fillId="0" borderId="0" xfId="4" applyNumberFormat="1" applyFont="1" applyAlignment="1" applyProtection="1">
      <alignment horizontal="center"/>
    </xf>
    <xf numFmtId="187" fontId="5" fillId="0" borderId="0" xfId="4" quotePrefix="1" applyNumberFormat="1" applyFont="1" applyAlignment="1" applyProtection="1">
      <alignment horizontal="center"/>
    </xf>
    <xf numFmtId="187" fontId="4" fillId="0" borderId="0" xfId="4" applyNumberFormat="1" applyFont="1" applyAlignment="1">
      <alignment horizontal="center"/>
    </xf>
    <xf numFmtId="187" fontId="5" fillId="0" borderId="5" xfId="0" applyNumberFormat="1" applyFont="1" applyBorder="1" applyAlignment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5" fillId="0" borderId="0" xfId="0" quotePrefix="1" applyNumberFormat="1" applyFont="1" applyFill="1" applyAlignment="1">
      <alignment horizontal="center"/>
    </xf>
  </cellXfs>
  <cellStyles count="5">
    <cellStyle name="Comma" xfId="1" builtinId="3"/>
    <cellStyle name="Normal" xfId="0" builtinId="0"/>
    <cellStyle name="Normal 2" xfId="2"/>
    <cellStyle name="Normal 2 2" xfId="3"/>
    <cellStyle name="ปกติ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&#3591;&#3634;&#3609;\WP%20&#3610;&#3619;&#3636;&#3625;&#3633;&#3607;&#3651;&#3609;&#3605;&#3621;&#3634;&#3604;\&#3649;&#3617;&#3609;&#3604;&#3634;&#3619;&#3636;&#3609;\&#3611;&#3637;%2060\Mandarin%20(MANRIN)%202559\Man-Mar'2559\Man_Mar'59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ลี่ยนแปลง"/>
      <sheetName val="งบกระแสเงินสด"/>
    </sheetNames>
    <sheetDataSet>
      <sheetData sheetId="0">
        <row r="72">
          <cell r="A72" t="str">
            <v>สำหรับงวดสามเดือน สิ้นสุดวันที่ 31 มีนาคม 2559</v>
          </cell>
        </row>
        <row r="73">
          <cell r="A73" t="str">
            <v xml:space="preserve"> (ยังไม่ได้ตรวจสอบ/สอบทานแล้ว)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"/>
  <sheetViews>
    <sheetView topLeftCell="A43" zoomScale="90" zoomScaleNormal="90" zoomScaleSheetLayoutView="100" workbookViewId="0">
      <selection activeCell="A128" sqref="A128"/>
    </sheetView>
  </sheetViews>
  <sheetFormatPr defaultColWidth="9.140625" defaultRowHeight="25.5" customHeight="1" x14ac:dyDescent="0.45"/>
  <cols>
    <col min="1" max="1" width="54.7109375" style="47" customWidth="1"/>
    <col min="2" max="2" width="8.7109375" style="46" bestFit="1" customWidth="1"/>
    <col min="3" max="3" width="2.28515625" style="47" customWidth="1"/>
    <col min="4" max="4" width="15.42578125" style="47" customWidth="1"/>
    <col min="5" max="5" width="1.5703125" style="47" customWidth="1"/>
    <col min="6" max="6" width="15.42578125" style="47" customWidth="1"/>
    <col min="7" max="7" width="1.28515625" style="47" customWidth="1"/>
    <col min="8" max="16384" width="9.140625" style="47"/>
  </cols>
  <sheetData>
    <row r="1" spans="1:6" s="1" customFormat="1" ht="24.95" customHeight="1" x14ac:dyDescent="0.45">
      <c r="A1" s="84" t="s">
        <v>39</v>
      </c>
      <c r="B1" s="84"/>
      <c r="C1" s="84"/>
      <c r="D1" s="84"/>
      <c r="E1" s="84"/>
      <c r="F1" s="84"/>
    </row>
    <row r="2" spans="1:6" s="1" customFormat="1" ht="24.95" customHeight="1" x14ac:dyDescent="0.45">
      <c r="A2" s="84" t="s">
        <v>52</v>
      </c>
      <c r="B2" s="84"/>
      <c r="C2" s="84"/>
      <c r="D2" s="84"/>
      <c r="E2" s="84"/>
      <c r="F2" s="84"/>
    </row>
    <row r="3" spans="1:6" s="1" customFormat="1" ht="24.95" customHeight="1" x14ac:dyDescent="0.45">
      <c r="A3" s="84" t="s">
        <v>151</v>
      </c>
      <c r="B3" s="84"/>
      <c r="C3" s="84"/>
      <c r="D3" s="84"/>
      <c r="E3" s="84"/>
      <c r="F3" s="84"/>
    </row>
    <row r="4" spans="1:6" s="4" customFormat="1" ht="24.95" customHeight="1" x14ac:dyDescent="0.45">
      <c r="A4" s="2"/>
      <c r="B4" s="3"/>
      <c r="C4" s="2"/>
      <c r="D4" s="2"/>
    </row>
    <row r="5" spans="1:6" s="1" customFormat="1" ht="24.95" customHeight="1" x14ac:dyDescent="0.45">
      <c r="A5" s="5"/>
      <c r="B5" s="6"/>
      <c r="C5" s="7"/>
      <c r="F5" s="8" t="s">
        <v>8</v>
      </c>
    </row>
    <row r="6" spans="1:6" s="1" customFormat="1" ht="24.95" customHeight="1" x14ac:dyDescent="0.45">
      <c r="A6" s="9" t="s">
        <v>1</v>
      </c>
      <c r="B6" s="10" t="s">
        <v>2</v>
      </c>
      <c r="C6" s="11"/>
      <c r="D6" s="12" t="s">
        <v>152</v>
      </c>
      <c r="F6" s="12" t="s">
        <v>121</v>
      </c>
    </row>
    <row r="7" spans="1:6" s="1" customFormat="1" ht="24.95" customHeight="1" x14ac:dyDescent="0.45">
      <c r="A7" s="7" t="s">
        <v>18</v>
      </c>
      <c r="B7" s="13"/>
    </row>
    <row r="8" spans="1:6" s="1" customFormat="1" ht="24.95" customHeight="1" x14ac:dyDescent="0.45">
      <c r="A8" s="14" t="s">
        <v>19</v>
      </c>
      <c r="B8" s="15" t="s">
        <v>103</v>
      </c>
      <c r="C8" s="16"/>
      <c r="D8" s="17">
        <v>43885796.850000001</v>
      </c>
      <c r="F8" s="1">
        <v>33947323.369999997</v>
      </c>
    </row>
    <row r="9" spans="1:6" s="1" customFormat="1" ht="24.95" customHeight="1" x14ac:dyDescent="0.45">
      <c r="A9" s="14" t="s">
        <v>59</v>
      </c>
      <c r="B9" s="15" t="s">
        <v>26</v>
      </c>
      <c r="C9" s="16"/>
      <c r="D9" s="18">
        <v>44390830.130000003</v>
      </c>
      <c r="F9" s="1">
        <v>47825177.869999997</v>
      </c>
    </row>
    <row r="10" spans="1:6" s="1" customFormat="1" ht="24.95" customHeight="1" x14ac:dyDescent="0.45">
      <c r="A10" s="14" t="s">
        <v>68</v>
      </c>
      <c r="B10" s="15" t="s">
        <v>7</v>
      </c>
      <c r="C10" s="16"/>
      <c r="D10" s="17">
        <v>18919773.59</v>
      </c>
      <c r="F10" s="1">
        <v>31040579.590000004</v>
      </c>
    </row>
    <row r="11" spans="1:6" s="1" customFormat="1" ht="24.95" customHeight="1" x14ac:dyDescent="0.45">
      <c r="A11" s="14" t="s">
        <v>20</v>
      </c>
      <c r="B11" s="15" t="s">
        <v>5</v>
      </c>
      <c r="C11" s="16"/>
      <c r="D11" s="17">
        <v>1361687.06</v>
      </c>
      <c r="F11" s="1">
        <v>1473020.1300000001</v>
      </c>
    </row>
    <row r="12" spans="1:6" s="1" customFormat="1" ht="24.95" customHeight="1" x14ac:dyDescent="0.45">
      <c r="A12" s="14" t="s">
        <v>21</v>
      </c>
      <c r="B12" s="13"/>
      <c r="D12" s="19">
        <f>SUM(D8:D11)</f>
        <v>108558087.63000001</v>
      </c>
      <c r="F12" s="20">
        <f>SUM(F8:F11)</f>
        <v>114286100.95999999</v>
      </c>
    </row>
    <row r="13" spans="1:6" s="1" customFormat="1" ht="24.95" customHeight="1" x14ac:dyDescent="0.45">
      <c r="A13" s="7" t="s">
        <v>24</v>
      </c>
      <c r="B13" s="13"/>
      <c r="D13" s="13"/>
    </row>
    <row r="14" spans="1:6" s="1" customFormat="1" ht="24.95" customHeight="1" x14ac:dyDescent="0.45">
      <c r="A14" s="14" t="s">
        <v>71</v>
      </c>
      <c r="B14" s="15" t="s">
        <v>27</v>
      </c>
      <c r="C14" s="16"/>
      <c r="D14" s="21">
        <v>224897069.19999999</v>
      </c>
      <c r="F14" s="1">
        <v>225581413.52999997</v>
      </c>
    </row>
    <row r="15" spans="1:6" s="1" customFormat="1" ht="24.95" customHeight="1" x14ac:dyDescent="0.45">
      <c r="A15" s="14" t="s">
        <v>72</v>
      </c>
      <c r="B15" s="15" t="s">
        <v>40</v>
      </c>
      <c r="C15" s="16"/>
      <c r="D15" s="17">
        <v>535921860.38</v>
      </c>
      <c r="F15" s="1">
        <v>560607781.88000011</v>
      </c>
    </row>
    <row r="16" spans="1:6" s="1" customFormat="1" ht="24.95" customHeight="1" x14ac:dyDescent="0.45">
      <c r="A16" s="14" t="s">
        <v>42</v>
      </c>
      <c r="B16" s="15" t="s">
        <v>41</v>
      </c>
      <c r="C16" s="16"/>
      <c r="D16" s="17">
        <v>3436159.97</v>
      </c>
      <c r="F16" s="1">
        <v>3421852</v>
      </c>
    </row>
    <row r="17" spans="1:6" s="1" customFormat="1" ht="24.95" customHeight="1" x14ac:dyDescent="0.45">
      <c r="A17" s="1" t="s">
        <v>73</v>
      </c>
      <c r="B17" s="15" t="s">
        <v>107</v>
      </c>
      <c r="C17" s="16"/>
      <c r="D17" s="17">
        <v>71721584.239999995</v>
      </c>
      <c r="F17" s="1">
        <v>73846322.350000009</v>
      </c>
    </row>
    <row r="18" spans="1:6" s="1" customFormat="1" ht="24.95" customHeight="1" x14ac:dyDescent="0.45">
      <c r="A18" s="14" t="s">
        <v>83</v>
      </c>
      <c r="B18" s="15" t="s">
        <v>104</v>
      </c>
      <c r="C18" s="16"/>
      <c r="D18" s="17">
        <v>11952212.67</v>
      </c>
      <c r="F18" s="1">
        <v>8278359.4399999995</v>
      </c>
    </row>
    <row r="19" spans="1:6" s="1" customFormat="1" ht="24.95" customHeight="1" x14ac:dyDescent="0.45">
      <c r="A19" s="14" t="s">
        <v>74</v>
      </c>
      <c r="B19" s="15" t="s">
        <v>105</v>
      </c>
      <c r="C19" s="16"/>
      <c r="D19" s="17">
        <v>308009.71000000002</v>
      </c>
      <c r="F19" s="1">
        <v>383015.63</v>
      </c>
    </row>
    <row r="20" spans="1:6" s="1" customFormat="1" ht="24.95" customHeight="1" x14ac:dyDescent="0.45">
      <c r="A20" s="14" t="s">
        <v>25</v>
      </c>
      <c r="B20" s="13"/>
      <c r="D20" s="17">
        <v>1148650.6399999999</v>
      </c>
      <c r="F20" s="1">
        <v>876778.39</v>
      </c>
    </row>
    <row r="21" spans="1:6" s="1" customFormat="1" ht="24.95" customHeight="1" x14ac:dyDescent="0.45">
      <c r="A21" s="14" t="s">
        <v>13</v>
      </c>
      <c r="B21" s="6"/>
      <c r="C21" s="7"/>
      <c r="D21" s="22">
        <f>SUM(D14:D20)</f>
        <v>849385546.80999994</v>
      </c>
      <c r="F21" s="20">
        <f>SUM(F14:F20)</f>
        <v>872995523.22000015</v>
      </c>
    </row>
    <row r="22" spans="1:6" s="1" customFormat="1" ht="24.95" customHeight="1" thickBot="1" x14ac:dyDescent="0.5">
      <c r="A22" s="14" t="s">
        <v>23</v>
      </c>
      <c r="B22" s="6"/>
      <c r="C22" s="7"/>
      <c r="D22" s="23">
        <f>+D21+D12</f>
        <v>957943634.43999994</v>
      </c>
      <c r="F22" s="24">
        <f>+F12+F21</f>
        <v>987281624.18000019</v>
      </c>
    </row>
    <row r="23" spans="1:6" s="1" customFormat="1" ht="24.95" customHeight="1" thickTop="1" x14ac:dyDescent="0.45">
      <c r="A23" s="14"/>
      <c r="B23" s="6"/>
      <c r="C23" s="7"/>
      <c r="D23" s="7"/>
    </row>
    <row r="24" spans="1:6" s="25" customFormat="1" ht="24.95" customHeight="1" x14ac:dyDescent="0.45">
      <c r="B24" s="26"/>
      <c r="C24" s="27"/>
      <c r="D24" s="27"/>
      <c r="E24" s="27"/>
    </row>
    <row r="25" spans="1:6" s="25" customFormat="1" ht="24.95" customHeight="1" x14ac:dyDescent="0.45">
      <c r="B25" s="26"/>
      <c r="C25" s="27"/>
      <c r="D25" s="27"/>
      <c r="E25" s="27"/>
    </row>
    <row r="26" spans="1:6" s="25" customFormat="1" ht="24.95" customHeight="1" x14ac:dyDescent="0.45">
      <c r="B26" s="26"/>
      <c r="C26" s="27"/>
      <c r="D26" s="27"/>
      <c r="E26" s="27"/>
    </row>
    <row r="27" spans="1:6" s="25" customFormat="1" ht="24.95" customHeight="1" x14ac:dyDescent="0.45">
      <c r="A27" s="28" t="s">
        <v>22</v>
      </c>
      <c r="B27" s="26"/>
      <c r="C27" s="27"/>
      <c r="D27" s="27"/>
      <c r="E27" s="27"/>
    </row>
    <row r="28" spans="1:6" s="4" customFormat="1" ht="24.95" customHeight="1" x14ac:dyDescent="0.45">
      <c r="B28" s="29"/>
      <c r="C28" s="30"/>
      <c r="D28" s="30"/>
      <c r="E28" s="30"/>
    </row>
    <row r="29" spans="1:6" s="25" customFormat="1" ht="24.95" customHeight="1" x14ac:dyDescent="0.45">
      <c r="A29" s="28"/>
      <c r="B29" s="26"/>
      <c r="C29" s="27"/>
      <c r="D29" s="27"/>
      <c r="E29" s="27"/>
    </row>
    <row r="30" spans="1:6" s="25" customFormat="1" ht="24.95" customHeight="1" x14ac:dyDescent="0.45">
      <c r="A30" s="28"/>
      <c r="B30" s="26"/>
      <c r="C30" s="27"/>
      <c r="D30" s="27"/>
      <c r="E30" s="27"/>
    </row>
    <row r="31" spans="1:6" s="4" customFormat="1" ht="24.95" customHeight="1" x14ac:dyDescent="0.45">
      <c r="A31" s="31" t="s">
        <v>113</v>
      </c>
      <c r="B31" s="32"/>
      <c r="C31" s="32"/>
      <c r="D31" s="32"/>
      <c r="E31" s="32"/>
      <c r="F31" s="32"/>
    </row>
    <row r="32" spans="1:6" s="4" customFormat="1" ht="24.95" customHeight="1" x14ac:dyDescent="0.45">
      <c r="A32" s="33" t="s">
        <v>114</v>
      </c>
      <c r="B32" s="34"/>
      <c r="C32" s="35"/>
      <c r="D32" s="35"/>
      <c r="E32" s="35"/>
      <c r="F32" s="35"/>
    </row>
    <row r="33" spans="1:6" s="4" customFormat="1" ht="24.95" customHeight="1" x14ac:dyDescent="0.45">
      <c r="A33" s="33"/>
      <c r="B33" s="34"/>
      <c r="C33" s="35"/>
      <c r="D33" s="35"/>
      <c r="E33" s="35"/>
      <c r="F33" s="35"/>
    </row>
    <row r="34" spans="1:6" s="4" customFormat="1" ht="24.95" customHeight="1" x14ac:dyDescent="0.45">
      <c r="A34" s="33"/>
      <c r="B34" s="34"/>
      <c r="C34" s="35"/>
      <c r="D34" s="35"/>
      <c r="E34" s="35"/>
      <c r="F34" s="35"/>
    </row>
    <row r="35" spans="1:6" s="4" customFormat="1" ht="24.95" customHeight="1" x14ac:dyDescent="0.45">
      <c r="A35" s="33"/>
      <c r="B35" s="34"/>
      <c r="C35" s="35"/>
      <c r="D35" s="35"/>
      <c r="E35" s="35"/>
      <c r="F35" s="35"/>
    </row>
    <row r="36" spans="1:6" s="1" customFormat="1" ht="21.75" x14ac:dyDescent="0.45">
      <c r="A36" s="86" t="s">
        <v>3</v>
      </c>
      <c r="B36" s="86"/>
      <c r="C36" s="86"/>
      <c r="D36" s="86"/>
      <c r="E36" s="86"/>
      <c r="F36" s="86"/>
    </row>
    <row r="37" spans="1:6" s="1" customFormat="1" ht="23.45" customHeight="1" x14ac:dyDescent="0.45">
      <c r="A37" s="84" t="s">
        <v>39</v>
      </c>
      <c r="B37" s="84"/>
      <c r="C37" s="84"/>
      <c r="D37" s="84"/>
      <c r="E37" s="84"/>
      <c r="F37" s="84"/>
    </row>
    <row r="38" spans="1:6" s="1" customFormat="1" ht="23.45" customHeight="1" x14ac:dyDescent="0.45">
      <c r="A38" s="84" t="s">
        <v>53</v>
      </c>
      <c r="B38" s="84"/>
      <c r="C38" s="84"/>
      <c r="D38" s="84"/>
      <c r="E38" s="84"/>
      <c r="F38" s="84"/>
    </row>
    <row r="39" spans="1:6" s="1" customFormat="1" ht="23.45" customHeight="1" x14ac:dyDescent="0.45">
      <c r="A39" s="84" t="str">
        <f>+A3</f>
        <v>ณ วันที่ 30 มิถุนายน 2560 (ยังไม่ได้ตรวจสอบ/สอบทานแล้ว)</v>
      </c>
      <c r="B39" s="84"/>
      <c r="C39" s="84"/>
      <c r="D39" s="84"/>
      <c r="E39" s="84"/>
      <c r="F39" s="84"/>
    </row>
    <row r="40" spans="1:6" s="1" customFormat="1" ht="9" customHeight="1" x14ac:dyDescent="0.45">
      <c r="A40" s="9"/>
      <c r="B40" s="36"/>
      <c r="C40" s="9"/>
      <c r="D40" s="9"/>
    </row>
    <row r="41" spans="1:6" s="1" customFormat="1" ht="23.45" customHeight="1" x14ac:dyDescent="0.45">
      <c r="A41" s="9"/>
      <c r="B41" s="36"/>
      <c r="C41" s="9"/>
      <c r="F41" s="37" t="s">
        <v>8</v>
      </c>
    </row>
    <row r="42" spans="1:6" s="1" customFormat="1" ht="23.45" customHeight="1" x14ac:dyDescent="0.45">
      <c r="A42" s="9" t="s">
        <v>6</v>
      </c>
      <c r="B42" s="10" t="s">
        <v>2</v>
      </c>
      <c r="C42" s="11"/>
      <c r="D42" s="12" t="s">
        <v>152</v>
      </c>
      <c r="F42" s="12" t="s">
        <v>121</v>
      </c>
    </row>
    <row r="43" spans="1:6" s="1" customFormat="1" ht="23.45" customHeight="1" x14ac:dyDescent="0.45">
      <c r="A43" s="14" t="s">
        <v>28</v>
      </c>
      <c r="B43" s="6"/>
      <c r="C43" s="7"/>
    </row>
    <row r="44" spans="1:6" s="1" customFormat="1" ht="23.45" customHeight="1" x14ac:dyDescent="0.45">
      <c r="A44" s="14" t="s">
        <v>108</v>
      </c>
      <c r="B44" s="15" t="s">
        <v>100</v>
      </c>
      <c r="C44" s="7"/>
      <c r="D44" s="1">
        <v>3166.34</v>
      </c>
      <c r="F44" s="1">
        <v>63586.59</v>
      </c>
    </row>
    <row r="45" spans="1:6" s="1" customFormat="1" ht="23.45" customHeight="1" x14ac:dyDescent="0.45">
      <c r="A45" s="14" t="s">
        <v>67</v>
      </c>
      <c r="B45" s="15" t="s">
        <v>85</v>
      </c>
      <c r="C45" s="7"/>
      <c r="D45" s="38">
        <v>21940775.399999999</v>
      </c>
      <c r="F45" s="1">
        <v>32300252.710000001</v>
      </c>
    </row>
    <row r="46" spans="1:6" s="1" customFormat="1" ht="23.45" customHeight="1" x14ac:dyDescent="0.45">
      <c r="A46" s="14" t="s">
        <v>116</v>
      </c>
      <c r="B46" s="15"/>
      <c r="C46" s="7"/>
      <c r="D46" s="38"/>
    </row>
    <row r="47" spans="1:6" s="1" customFormat="1" ht="23.45" customHeight="1" x14ac:dyDescent="0.45">
      <c r="A47" s="14" t="s">
        <v>84</v>
      </c>
      <c r="B47" s="15" t="s">
        <v>101</v>
      </c>
      <c r="C47" s="7"/>
      <c r="D47" s="38">
        <v>323734.95</v>
      </c>
      <c r="F47" s="1">
        <v>487524.54</v>
      </c>
    </row>
    <row r="48" spans="1:6" s="1" customFormat="1" ht="23.45" customHeight="1" x14ac:dyDescent="0.45">
      <c r="A48" s="14" t="s">
        <v>109</v>
      </c>
      <c r="B48" s="15" t="s">
        <v>102</v>
      </c>
      <c r="C48" s="7"/>
      <c r="D48" s="38">
        <v>47000000</v>
      </c>
      <c r="F48" s="1">
        <v>57500000</v>
      </c>
    </row>
    <row r="49" spans="1:6" s="1" customFormat="1" ht="23.45" customHeight="1" x14ac:dyDescent="0.45">
      <c r="A49" s="14" t="s">
        <v>29</v>
      </c>
      <c r="B49" s="39"/>
      <c r="C49" s="7"/>
      <c r="D49" s="40">
        <f>SUM(D44:D48)</f>
        <v>69267676.689999998</v>
      </c>
      <c r="F49" s="40">
        <f>SUM(F44:F48)</f>
        <v>90351363.840000004</v>
      </c>
    </row>
    <row r="50" spans="1:6" s="1" customFormat="1" ht="23.45" customHeight="1" x14ac:dyDescent="0.45">
      <c r="A50" s="14" t="s">
        <v>64</v>
      </c>
      <c r="B50" s="39"/>
      <c r="C50" s="7"/>
      <c r="D50" s="41"/>
    </row>
    <row r="51" spans="1:6" s="1" customFormat="1" ht="23.45" customHeight="1" x14ac:dyDescent="0.45">
      <c r="A51" s="14" t="s">
        <v>117</v>
      </c>
      <c r="B51" s="15" t="s">
        <v>101</v>
      </c>
      <c r="C51" s="7"/>
      <c r="D51" s="42">
        <v>55850.62</v>
      </c>
      <c r="F51" s="1">
        <v>144922.91999999998</v>
      </c>
    </row>
    <row r="52" spans="1:6" s="1" customFormat="1" ht="23.45" customHeight="1" x14ac:dyDescent="0.45">
      <c r="A52" s="14" t="s">
        <v>79</v>
      </c>
      <c r="B52" s="15" t="s">
        <v>102</v>
      </c>
      <c r="C52" s="7"/>
      <c r="D52" s="42">
        <v>408000000</v>
      </c>
      <c r="F52" s="1">
        <v>432000000</v>
      </c>
    </row>
    <row r="53" spans="1:6" s="1" customFormat="1" ht="23.45" customHeight="1" x14ac:dyDescent="0.45">
      <c r="A53" s="14" t="s">
        <v>65</v>
      </c>
      <c r="B53" s="15" t="s">
        <v>106</v>
      </c>
      <c r="C53" s="7"/>
      <c r="D53" s="42">
        <v>4431304.3499999996</v>
      </c>
      <c r="F53" s="1">
        <v>3818883.87</v>
      </c>
    </row>
    <row r="54" spans="1:6" s="1" customFormat="1" ht="23.45" customHeight="1" x14ac:dyDescent="0.45">
      <c r="A54" s="14" t="s">
        <v>66</v>
      </c>
      <c r="B54" s="6"/>
      <c r="C54" s="7"/>
      <c r="D54" s="40">
        <f>SUM(D51:D53)</f>
        <v>412487154.97000003</v>
      </c>
      <c r="F54" s="20">
        <f>SUM(F51:F53)</f>
        <v>435963806.79000002</v>
      </c>
    </row>
    <row r="55" spans="1:6" s="1" customFormat="1" ht="23.45" customHeight="1" x14ac:dyDescent="0.45">
      <c r="A55" s="14" t="s">
        <v>30</v>
      </c>
      <c r="B55" s="6"/>
      <c r="C55" s="7"/>
      <c r="D55" s="22">
        <f>+D49+D54</f>
        <v>481754831.66000003</v>
      </c>
      <c r="F55" s="22">
        <f>+F49+F54</f>
        <v>526315170.63</v>
      </c>
    </row>
    <row r="56" spans="1:6" s="1" customFormat="1" ht="23.45" customHeight="1" x14ac:dyDescent="0.45">
      <c r="A56" s="14" t="s">
        <v>31</v>
      </c>
      <c r="B56" s="6"/>
      <c r="C56" s="7"/>
      <c r="D56" s="7"/>
    </row>
    <row r="57" spans="1:6" s="1" customFormat="1" ht="23.45" customHeight="1" x14ac:dyDescent="0.45">
      <c r="A57" s="14" t="s">
        <v>32</v>
      </c>
      <c r="B57" s="6"/>
      <c r="C57" s="7"/>
      <c r="D57" s="14" t="s">
        <v>0</v>
      </c>
    </row>
    <row r="58" spans="1:6" s="1" customFormat="1" ht="23.45" customHeight="1" x14ac:dyDescent="0.45">
      <c r="A58" s="14" t="s">
        <v>87</v>
      </c>
      <c r="B58" s="6"/>
      <c r="C58" s="7"/>
    </row>
    <row r="59" spans="1:6" s="1" customFormat="1" ht="23.45" customHeight="1" thickBot="1" x14ac:dyDescent="0.5">
      <c r="A59" s="14" t="s">
        <v>89</v>
      </c>
      <c r="B59" s="6"/>
      <c r="C59" s="7"/>
      <c r="D59" s="43">
        <v>330000000</v>
      </c>
      <c r="F59" s="43">
        <v>330000000</v>
      </c>
    </row>
    <row r="60" spans="1:6" s="1" customFormat="1" ht="23.45" customHeight="1" thickTop="1" x14ac:dyDescent="0.45">
      <c r="A60" s="14" t="s">
        <v>88</v>
      </c>
      <c r="B60" s="6"/>
      <c r="C60" s="7"/>
      <c r="D60" s="44"/>
    </row>
    <row r="61" spans="1:6" s="1" customFormat="1" ht="23.45" customHeight="1" x14ac:dyDescent="0.45">
      <c r="A61" s="14" t="s">
        <v>118</v>
      </c>
      <c r="B61" s="6"/>
      <c r="C61" s="7"/>
      <c r="D61" s="44">
        <f>+งบเปลี่ยนแปลง!C18</f>
        <v>269055800</v>
      </c>
      <c r="F61" s="1">
        <v>269055800</v>
      </c>
    </row>
    <row r="62" spans="1:6" s="1" customFormat="1" ht="23.45" customHeight="1" x14ac:dyDescent="0.45">
      <c r="A62" s="14" t="s">
        <v>55</v>
      </c>
      <c r="B62" s="6"/>
      <c r="C62" s="7"/>
      <c r="D62" s="38">
        <f>+งบเปลี่ยนแปลง!E18</f>
        <v>204200000</v>
      </c>
      <c r="F62" s="1">
        <v>204200000</v>
      </c>
    </row>
    <row r="63" spans="1:6" s="1" customFormat="1" ht="23.45" customHeight="1" x14ac:dyDescent="0.45">
      <c r="A63" s="14" t="s">
        <v>110</v>
      </c>
      <c r="B63" s="6"/>
      <c r="C63" s="7"/>
      <c r="D63" s="14" t="s">
        <v>0</v>
      </c>
    </row>
    <row r="64" spans="1:6" s="1" customFormat="1" ht="23.45" customHeight="1" x14ac:dyDescent="0.45">
      <c r="A64" s="14" t="s">
        <v>90</v>
      </c>
      <c r="B64" s="6"/>
      <c r="C64" s="7"/>
      <c r="D64" s="14"/>
    </row>
    <row r="65" spans="1:7" s="1" customFormat="1" ht="23.45" customHeight="1" x14ac:dyDescent="0.45">
      <c r="A65" s="14" t="s">
        <v>62</v>
      </c>
      <c r="B65" s="15"/>
      <c r="C65" s="7"/>
      <c r="D65" s="38">
        <f>+งบเปลี่ยนแปลง!G18</f>
        <v>26905580</v>
      </c>
      <c r="F65" s="1">
        <v>26905580</v>
      </c>
    </row>
    <row r="66" spans="1:7" s="1" customFormat="1" ht="23.45" customHeight="1" x14ac:dyDescent="0.45">
      <c r="A66" s="14" t="s">
        <v>91</v>
      </c>
      <c r="B66" s="6"/>
      <c r="C66" s="7"/>
      <c r="D66" s="38">
        <f>+งบเปลี่ยนแปลง!I18</f>
        <v>-23972577.219999991</v>
      </c>
      <c r="F66" s="1">
        <v>-39194926.450000003</v>
      </c>
    </row>
    <row r="67" spans="1:7" s="1" customFormat="1" ht="23.45" customHeight="1" x14ac:dyDescent="0.45">
      <c r="A67" s="14" t="s">
        <v>33</v>
      </c>
      <c r="B67" s="6"/>
      <c r="C67" s="7"/>
      <c r="D67" s="22">
        <f>SUM(D61:D66)</f>
        <v>476188802.78000003</v>
      </c>
      <c r="F67" s="22">
        <f>SUM(F61:F66)</f>
        <v>460966453.55000001</v>
      </c>
    </row>
    <row r="68" spans="1:7" s="1" customFormat="1" ht="23.45" customHeight="1" thickBot="1" x14ac:dyDescent="0.5">
      <c r="A68" s="14" t="s">
        <v>34</v>
      </c>
      <c r="B68" s="6"/>
      <c r="C68" s="7"/>
      <c r="D68" s="45">
        <f>+D55+D67</f>
        <v>957943634.44000006</v>
      </c>
      <c r="F68" s="45">
        <f>+F55+F67</f>
        <v>987281624.18000007</v>
      </c>
    </row>
    <row r="69" spans="1:7" ht="9" customHeight="1" thickTop="1" x14ac:dyDescent="0.45">
      <c r="A69" s="7"/>
    </row>
    <row r="70" spans="1:7" ht="23.45" customHeight="1" x14ac:dyDescent="0.45">
      <c r="A70" s="14" t="s">
        <v>35</v>
      </c>
    </row>
    <row r="71" spans="1:7" ht="23.45" customHeight="1" x14ac:dyDescent="0.45"/>
    <row r="72" spans="1:7" ht="23.45" customHeight="1" x14ac:dyDescent="0.45">
      <c r="A72" s="31" t="s">
        <v>113</v>
      </c>
      <c r="B72" s="32"/>
      <c r="C72" s="32"/>
      <c r="D72" s="32"/>
      <c r="E72" s="32"/>
      <c r="F72" s="32"/>
      <c r="G72" s="4"/>
    </row>
    <row r="73" spans="1:7" ht="23.45" customHeight="1" x14ac:dyDescent="0.45">
      <c r="A73" s="33" t="s">
        <v>114</v>
      </c>
      <c r="B73" s="34"/>
      <c r="C73" s="35"/>
      <c r="D73" s="35"/>
      <c r="E73" s="35"/>
      <c r="F73" s="35"/>
      <c r="G73" s="4"/>
    </row>
    <row r="74" spans="1:7" ht="26.1" customHeight="1" x14ac:dyDescent="0.45">
      <c r="A74" s="84" t="s">
        <v>39</v>
      </c>
      <c r="B74" s="84"/>
      <c r="C74" s="84"/>
      <c r="D74" s="84"/>
      <c r="E74" s="84"/>
      <c r="F74" s="84"/>
    </row>
    <row r="75" spans="1:7" ht="26.1" customHeight="1" x14ac:dyDescent="0.45">
      <c r="A75" s="84" t="s">
        <v>54</v>
      </c>
      <c r="B75" s="84"/>
      <c r="C75" s="84"/>
      <c r="D75" s="84"/>
      <c r="E75" s="84"/>
      <c r="F75" s="84"/>
    </row>
    <row r="76" spans="1:7" ht="26.1" customHeight="1" x14ac:dyDescent="0.45">
      <c r="A76" s="85" t="s">
        <v>160</v>
      </c>
      <c r="B76" s="85"/>
      <c r="C76" s="85"/>
      <c r="D76" s="85"/>
      <c r="E76" s="85"/>
      <c r="F76" s="85"/>
    </row>
    <row r="77" spans="1:7" ht="26.1" customHeight="1" x14ac:dyDescent="0.45">
      <c r="A77" s="85" t="s">
        <v>122</v>
      </c>
      <c r="B77" s="85"/>
      <c r="C77" s="85"/>
      <c r="D77" s="85"/>
      <c r="E77" s="85"/>
      <c r="F77" s="85"/>
    </row>
    <row r="78" spans="1:7" ht="26.1" customHeight="1" x14ac:dyDescent="0.45"/>
    <row r="79" spans="1:7" ht="26.1" customHeight="1" x14ac:dyDescent="0.45">
      <c r="F79" s="37" t="s">
        <v>8</v>
      </c>
    </row>
    <row r="80" spans="1:7" ht="26.1" customHeight="1" x14ac:dyDescent="0.45">
      <c r="B80" s="10"/>
      <c r="C80" s="48"/>
      <c r="D80" s="49" t="s">
        <v>123</v>
      </c>
      <c r="E80" s="50"/>
      <c r="F80" s="49" t="s">
        <v>112</v>
      </c>
    </row>
    <row r="81" spans="1:6" ht="26.1" customHeight="1" x14ac:dyDescent="0.45">
      <c r="A81" s="7" t="s">
        <v>57</v>
      </c>
      <c r="B81" s="13"/>
      <c r="D81" s="17">
        <v>67272415.969999999</v>
      </c>
      <c r="E81" s="6"/>
      <c r="F81" s="17">
        <v>69316084.390000001</v>
      </c>
    </row>
    <row r="82" spans="1:6" ht="26.1" customHeight="1" x14ac:dyDescent="0.45">
      <c r="A82" s="7" t="s">
        <v>58</v>
      </c>
      <c r="D82" s="51">
        <v>-54225620.109999999</v>
      </c>
      <c r="E82" s="6"/>
      <c r="F82" s="51">
        <v>-54869778.350000001</v>
      </c>
    </row>
    <row r="83" spans="1:6" s="54" customFormat="1" ht="26.1" customHeight="1" x14ac:dyDescent="0.45">
      <c r="A83" s="52" t="s">
        <v>119</v>
      </c>
      <c r="B83" s="53"/>
      <c r="D83" s="55">
        <f>SUM(D81:D82)</f>
        <v>13046795.859999999</v>
      </c>
      <c r="E83" s="6"/>
      <c r="F83" s="55">
        <f>SUM(F81:F82)</f>
        <v>14446306.039999999</v>
      </c>
    </row>
    <row r="84" spans="1:6" ht="26.1" customHeight="1" x14ac:dyDescent="0.45">
      <c r="A84" s="7" t="s">
        <v>44</v>
      </c>
      <c r="D84" s="55">
        <v>4968179.8499999996</v>
      </c>
      <c r="E84" s="6"/>
      <c r="F84" s="55">
        <v>4737345.17</v>
      </c>
    </row>
    <row r="85" spans="1:6" ht="26.1" customHeight="1" x14ac:dyDescent="0.45">
      <c r="A85" s="7" t="s">
        <v>144</v>
      </c>
      <c r="D85" s="55">
        <v>12118.46</v>
      </c>
      <c r="E85" s="6"/>
      <c r="F85" s="55">
        <v>0</v>
      </c>
    </row>
    <row r="86" spans="1:6" ht="26.1" customHeight="1" x14ac:dyDescent="0.45">
      <c r="A86" s="7" t="s">
        <v>97</v>
      </c>
      <c r="D86" s="55">
        <v>779023.01</v>
      </c>
      <c r="E86" s="6"/>
      <c r="F86" s="55">
        <v>1496697.54</v>
      </c>
    </row>
    <row r="87" spans="1:6" ht="26.1" customHeight="1" x14ac:dyDescent="0.45">
      <c r="A87" s="7" t="s">
        <v>45</v>
      </c>
      <c r="D87" s="55">
        <v>-4169783.19</v>
      </c>
      <c r="E87" s="6"/>
      <c r="F87" s="55">
        <v>-5543050.7800000003</v>
      </c>
    </row>
    <row r="88" spans="1:6" ht="26.1" customHeight="1" x14ac:dyDescent="0.45">
      <c r="A88" s="7" t="s">
        <v>46</v>
      </c>
      <c r="D88" s="55">
        <f>-12606608.81-1630000</f>
        <v>-14236608.810000001</v>
      </c>
      <c r="E88" s="6"/>
      <c r="F88" s="55">
        <f>-11942556.81-1630000</f>
        <v>-13572556.810000001</v>
      </c>
    </row>
    <row r="89" spans="1:6" s="54" customFormat="1" ht="26.1" customHeight="1" x14ac:dyDescent="0.45">
      <c r="A89" s="56" t="s">
        <v>120</v>
      </c>
      <c r="B89" s="53"/>
      <c r="D89" s="57">
        <f>SUM(D83:D88)</f>
        <v>399725.18000000343</v>
      </c>
      <c r="E89" s="6"/>
      <c r="F89" s="57">
        <f>SUM(F83:F88)</f>
        <v>1564741.1599999983</v>
      </c>
    </row>
    <row r="90" spans="1:6" s="54" customFormat="1" ht="26.1" customHeight="1" x14ac:dyDescent="0.45">
      <c r="A90" s="6" t="s">
        <v>94</v>
      </c>
      <c r="B90" s="53"/>
      <c r="D90" s="51">
        <v>-5411467.7800000003</v>
      </c>
      <c r="E90" s="6"/>
      <c r="F90" s="51">
        <v>-6247933.5300000003</v>
      </c>
    </row>
    <row r="91" spans="1:6" s="54" customFormat="1" ht="26.1" customHeight="1" x14ac:dyDescent="0.45">
      <c r="A91" s="56" t="s">
        <v>162</v>
      </c>
      <c r="B91" s="53"/>
      <c r="D91" s="58">
        <f>SUM(D89:D90)</f>
        <v>-5011742.5999999968</v>
      </c>
      <c r="E91" s="6"/>
      <c r="F91" s="58">
        <f>SUM(F89:F90)</f>
        <v>-4683192.370000002</v>
      </c>
    </row>
    <row r="92" spans="1:6" s="54" customFormat="1" ht="26.1" customHeight="1" x14ac:dyDescent="0.45">
      <c r="A92" s="7" t="s">
        <v>96</v>
      </c>
      <c r="B92" s="53"/>
      <c r="D92" s="51">
        <v>551589.55000000005</v>
      </c>
      <c r="E92" s="6"/>
      <c r="F92" s="51">
        <v>-14747623.210000001</v>
      </c>
    </row>
    <row r="93" spans="1:6" s="54" customFormat="1" ht="26.1" customHeight="1" thickBot="1" x14ac:dyDescent="0.5">
      <c r="A93" s="52" t="s">
        <v>163</v>
      </c>
      <c r="B93" s="53"/>
      <c r="D93" s="59">
        <f>SUM(D91:D92)</f>
        <v>-4460153.049999997</v>
      </c>
      <c r="E93" s="6"/>
      <c r="F93" s="59">
        <f>SUM(F91:F92)</f>
        <v>-19430815.580000002</v>
      </c>
    </row>
    <row r="94" spans="1:6" ht="26.1" customHeight="1" thickTop="1" x14ac:dyDescent="0.45">
      <c r="A94" s="7" t="s">
        <v>164</v>
      </c>
    </row>
    <row r="95" spans="1:6" ht="26.1" customHeight="1" x14ac:dyDescent="0.45">
      <c r="A95" s="7" t="s">
        <v>165</v>
      </c>
      <c r="D95" s="17">
        <f>D93/D96</f>
        <v>-0.16577055948989008</v>
      </c>
      <c r="E95" s="46"/>
      <c r="F95" s="17">
        <f>F93/F96</f>
        <v>-0.72218534519605238</v>
      </c>
    </row>
    <row r="96" spans="1:6" ht="26.1" customHeight="1" x14ac:dyDescent="0.45">
      <c r="A96" s="7" t="s">
        <v>159</v>
      </c>
      <c r="D96" s="83">
        <v>26905580</v>
      </c>
      <c r="E96" s="83"/>
      <c r="F96" s="83">
        <v>26905580</v>
      </c>
    </row>
    <row r="97" spans="1:7" ht="26.1" customHeight="1" x14ac:dyDescent="0.45"/>
    <row r="98" spans="1:7" ht="26.1" customHeight="1" x14ac:dyDescent="0.45"/>
    <row r="99" spans="1:7" ht="26.1" customHeight="1" x14ac:dyDescent="0.45">
      <c r="A99" s="14" t="s">
        <v>35</v>
      </c>
    </row>
    <row r="100" spans="1:7" ht="26.1" customHeight="1" x14ac:dyDescent="0.45">
      <c r="A100" s="14"/>
    </row>
    <row r="101" spans="1:7" ht="26.1" customHeight="1" x14ac:dyDescent="0.45">
      <c r="A101" s="14"/>
    </row>
    <row r="102" spans="1:7" ht="26.1" customHeight="1" x14ac:dyDescent="0.45">
      <c r="A102" s="31" t="s">
        <v>113</v>
      </c>
      <c r="B102" s="32"/>
      <c r="C102" s="32"/>
      <c r="D102" s="32"/>
      <c r="E102" s="32"/>
      <c r="F102" s="32"/>
      <c r="G102" s="4"/>
    </row>
    <row r="103" spans="1:7" ht="26.1" customHeight="1" x14ac:dyDescent="0.45">
      <c r="A103" s="33" t="s">
        <v>114</v>
      </c>
      <c r="B103" s="34"/>
      <c r="C103" s="35"/>
      <c r="D103" s="35"/>
      <c r="E103" s="35"/>
      <c r="F103" s="35"/>
      <c r="G103" s="4"/>
    </row>
    <row r="104" spans="1:7" ht="26.25" customHeight="1" x14ac:dyDescent="0.45"/>
    <row r="105" spans="1:7" ht="26.25" customHeight="1" x14ac:dyDescent="0.45"/>
    <row r="106" spans="1:7" ht="26.25" customHeight="1" x14ac:dyDescent="0.45"/>
    <row r="107" spans="1:7" ht="26.1" customHeight="1" x14ac:dyDescent="0.45">
      <c r="A107" s="84" t="s">
        <v>39</v>
      </c>
      <c r="B107" s="84"/>
      <c r="C107" s="84"/>
      <c r="D107" s="84"/>
      <c r="E107" s="84"/>
      <c r="F107" s="84"/>
    </row>
    <row r="108" spans="1:7" ht="26.1" customHeight="1" x14ac:dyDescent="0.45">
      <c r="A108" s="84" t="s">
        <v>54</v>
      </c>
      <c r="B108" s="84"/>
      <c r="C108" s="84"/>
      <c r="D108" s="84"/>
      <c r="E108" s="84"/>
      <c r="F108" s="84"/>
    </row>
    <row r="109" spans="1:7" ht="26.1" customHeight="1" x14ac:dyDescent="0.45">
      <c r="A109" s="85" t="s">
        <v>161</v>
      </c>
      <c r="B109" s="85"/>
      <c r="C109" s="85"/>
      <c r="D109" s="85"/>
      <c r="E109" s="85"/>
      <c r="F109" s="85"/>
    </row>
    <row r="110" spans="1:7" ht="26.1" customHeight="1" x14ac:dyDescent="0.45">
      <c r="A110" s="85" t="s">
        <v>122</v>
      </c>
      <c r="B110" s="85"/>
      <c r="C110" s="85"/>
      <c r="D110" s="85"/>
      <c r="E110" s="85"/>
      <c r="F110" s="85"/>
    </row>
    <row r="111" spans="1:7" ht="26.1" customHeight="1" x14ac:dyDescent="0.45"/>
    <row r="112" spans="1:7" ht="26.1" customHeight="1" x14ac:dyDescent="0.45">
      <c r="F112" s="37" t="s">
        <v>8</v>
      </c>
    </row>
    <row r="113" spans="1:6" ht="26.1" customHeight="1" x14ac:dyDescent="0.45">
      <c r="B113" s="10"/>
      <c r="C113" s="48"/>
      <c r="D113" s="49" t="s">
        <v>123</v>
      </c>
      <c r="E113" s="50"/>
      <c r="F113" s="49" t="s">
        <v>112</v>
      </c>
    </row>
    <row r="114" spans="1:6" ht="26.1" customHeight="1" x14ac:dyDescent="0.45">
      <c r="A114" s="7" t="s">
        <v>57</v>
      </c>
      <c r="B114" s="13"/>
      <c r="D114" s="17">
        <v>154645632</v>
      </c>
      <c r="E114" s="6"/>
      <c r="F114" s="17">
        <v>158674732.16</v>
      </c>
    </row>
    <row r="115" spans="1:6" ht="26.1" customHeight="1" x14ac:dyDescent="0.45">
      <c r="A115" s="7" t="s">
        <v>58</v>
      </c>
      <c r="D115" s="51">
        <v>-111197798.77</v>
      </c>
      <c r="E115" s="6"/>
      <c r="F115" s="51">
        <v>-113850563.20999999</v>
      </c>
    </row>
    <row r="116" spans="1:6" s="54" customFormat="1" ht="26.1" customHeight="1" x14ac:dyDescent="0.45">
      <c r="A116" s="52" t="s">
        <v>119</v>
      </c>
      <c r="B116" s="53"/>
      <c r="D116" s="55">
        <f>SUM(D114:D115)</f>
        <v>43447833.230000004</v>
      </c>
      <c r="E116" s="6"/>
      <c r="F116" s="55">
        <f>SUM(F114:F115)</f>
        <v>44824168.950000003</v>
      </c>
    </row>
    <row r="117" spans="1:6" ht="26.1" customHeight="1" x14ac:dyDescent="0.45">
      <c r="A117" s="7" t="s">
        <v>44</v>
      </c>
      <c r="D117" s="55">
        <v>8926390.3499999996</v>
      </c>
      <c r="E117" s="6"/>
      <c r="F117" s="55">
        <v>7927134.8899999997</v>
      </c>
    </row>
    <row r="118" spans="1:6" ht="26.1" customHeight="1" x14ac:dyDescent="0.45">
      <c r="A118" s="7" t="s">
        <v>144</v>
      </c>
      <c r="D118" s="55">
        <v>6843069.4699999997</v>
      </c>
      <c r="E118" s="6"/>
      <c r="F118" s="55">
        <v>0</v>
      </c>
    </row>
    <row r="119" spans="1:6" ht="26.1" customHeight="1" x14ac:dyDescent="0.45">
      <c r="A119" s="7" t="s">
        <v>142</v>
      </c>
      <c r="D119" s="55">
        <v>1832923.62</v>
      </c>
      <c r="E119" s="6"/>
      <c r="F119" s="55">
        <v>0</v>
      </c>
    </row>
    <row r="120" spans="1:6" ht="26.1" customHeight="1" x14ac:dyDescent="0.45">
      <c r="A120" s="7" t="s">
        <v>97</v>
      </c>
      <c r="D120" s="55">
        <v>-1088089.3600000001</v>
      </c>
      <c r="E120" s="6"/>
      <c r="F120" s="55">
        <v>-342843.58</v>
      </c>
    </row>
    <row r="121" spans="1:6" ht="26.1" customHeight="1" x14ac:dyDescent="0.45">
      <c r="A121" s="7" t="s">
        <v>45</v>
      </c>
      <c r="D121" s="55">
        <v>-9819867.2899999991</v>
      </c>
      <c r="E121" s="6"/>
      <c r="F121" s="55">
        <v>-11269776.6</v>
      </c>
    </row>
    <row r="122" spans="1:6" ht="26.1" customHeight="1" x14ac:dyDescent="0.45">
      <c r="A122" s="7" t="s">
        <v>46</v>
      </c>
      <c r="D122" s="55">
        <f>-25883225.55-1660000</f>
        <v>-27543225.550000001</v>
      </c>
      <c r="E122" s="6"/>
      <c r="F122" s="55">
        <f>-24622522.51-1660000</f>
        <v>-26282522.510000002</v>
      </c>
    </row>
    <row r="123" spans="1:6" s="54" customFormat="1" ht="26.1" customHeight="1" x14ac:dyDescent="0.45">
      <c r="A123" s="56" t="s">
        <v>120</v>
      </c>
      <c r="B123" s="53"/>
      <c r="D123" s="57">
        <f>SUM(D116:D122)</f>
        <v>22599034.470000003</v>
      </c>
      <c r="E123" s="6"/>
      <c r="F123" s="57">
        <f>SUM(F116:F122)</f>
        <v>14856161.150000002</v>
      </c>
    </row>
    <row r="124" spans="1:6" s="54" customFormat="1" ht="26.1" customHeight="1" x14ac:dyDescent="0.45">
      <c r="A124" s="6" t="s">
        <v>94</v>
      </c>
      <c r="B124" s="53"/>
      <c r="D124" s="51">
        <v>-11050538.470000001</v>
      </c>
      <c r="E124" s="6"/>
      <c r="F124" s="51">
        <v>-13000957.960000001</v>
      </c>
    </row>
    <row r="125" spans="1:6" s="54" customFormat="1" ht="26.1" customHeight="1" x14ac:dyDescent="0.45">
      <c r="A125" s="56" t="s">
        <v>149</v>
      </c>
      <c r="B125" s="53"/>
      <c r="D125" s="58">
        <f>SUM(D123:D124)</f>
        <v>11548496.000000002</v>
      </c>
      <c r="E125" s="6"/>
      <c r="F125" s="58">
        <f>SUM(F123:F124)</f>
        <v>1855203.1900000013</v>
      </c>
    </row>
    <row r="126" spans="1:6" s="54" customFormat="1" ht="26.1" customHeight="1" x14ac:dyDescent="0.45">
      <c r="A126" s="7" t="s">
        <v>96</v>
      </c>
      <c r="B126" s="53"/>
      <c r="D126" s="51">
        <v>3673853.23</v>
      </c>
      <c r="E126" s="6"/>
      <c r="F126" s="51">
        <v>-4827652.37</v>
      </c>
    </row>
    <row r="127" spans="1:6" s="54" customFormat="1" ht="26.1" customHeight="1" thickBot="1" x14ac:dyDescent="0.5">
      <c r="A127" s="52" t="s">
        <v>166</v>
      </c>
      <c r="B127" s="53"/>
      <c r="D127" s="59">
        <f>SUM(D125:D126)</f>
        <v>15222349.230000002</v>
      </c>
      <c r="E127" s="6"/>
      <c r="F127" s="59">
        <f>SUM(F125:F126)</f>
        <v>-2972449.1799999988</v>
      </c>
    </row>
    <row r="128" spans="1:6" ht="26.1" customHeight="1" thickTop="1" x14ac:dyDescent="0.45">
      <c r="A128" s="7" t="s">
        <v>164</v>
      </c>
    </row>
    <row r="129" spans="1:7" ht="26.1" customHeight="1" x14ac:dyDescent="0.45">
      <c r="A129" s="7" t="s">
        <v>167</v>
      </c>
      <c r="D129" s="17">
        <f>D127/D130</f>
        <v>0.56576922816754005</v>
      </c>
      <c r="E129" s="46"/>
      <c r="F129" s="17">
        <f>F127/F130</f>
        <v>-0.11047705271545898</v>
      </c>
    </row>
    <row r="130" spans="1:7" ht="26.1" customHeight="1" x14ac:dyDescent="0.45">
      <c r="A130" s="7" t="s">
        <v>159</v>
      </c>
      <c r="D130" s="83">
        <v>26905580</v>
      </c>
      <c r="E130" s="83"/>
      <c r="F130" s="83">
        <v>26905580</v>
      </c>
    </row>
    <row r="131" spans="1:7" ht="26.1" customHeight="1" x14ac:dyDescent="0.45"/>
    <row r="132" spans="1:7" ht="26.1" customHeight="1" x14ac:dyDescent="0.45"/>
    <row r="133" spans="1:7" ht="26.1" customHeight="1" x14ac:dyDescent="0.45">
      <c r="A133" s="14" t="s">
        <v>35</v>
      </c>
    </row>
    <row r="134" spans="1:7" ht="26.1" customHeight="1" x14ac:dyDescent="0.45">
      <c r="A134" s="14"/>
    </row>
    <row r="135" spans="1:7" ht="26.1" customHeight="1" x14ac:dyDescent="0.45">
      <c r="A135" s="14"/>
    </row>
    <row r="136" spans="1:7" ht="26.1" customHeight="1" x14ac:dyDescent="0.45">
      <c r="A136" s="31" t="s">
        <v>113</v>
      </c>
      <c r="B136" s="32"/>
      <c r="C136" s="32"/>
      <c r="D136" s="32"/>
      <c r="E136" s="32"/>
      <c r="F136" s="32"/>
      <c r="G136" s="4"/>
    </row>
    <row r="137" spans="1:7" ht="26.1" customHeight="1" x14ac:dyDescent="0.45">
      <c r="A137" s="33" t="s">
        <v>114</v>
      </c>
      <c r="B137" s="34"/>
      <c r="C137" s="35"/>
      <c r="D137" s="35"/>
      <c r="E137" s="35"/>
      <c r="F137" s="35"/>
      <c r="G137" s="4"/>
    </row>
  </sheetData>
  <mergeCells count="15">
    <mergeCell ref="A107:F107"/>
    <mergeCell ref="A108:F108"/>
    <mergeCell ref="A109:F109"/>
    <mergeCell ref="A110:F110"/>
    <mergeCell ref="A1:F1"/>
    <mergeCell ref="A2:F2"/>
    <mergeCell ref="A3:F3"/>
    <mergeCell ref="A37:F37"/>
    <mergeCell ref="A38:F38"/>
    <mergeCell ref="A36:F36"/>
    <mergeCell ref="A77:F77"/>
    <mergeCell ref="A76:F76"/>
    <mergeCell ref="A75:F75"/>
    <mergeCell ref="A74:F74"/>
    <mergeCell ref="A39:F39"/>
  </mergeCells>
  <phoneticPr fontId="3" type="noConversion"/>
  <pageMargins left="0.9" right="0.23622047244094491" top="0.56000000000000005" bottom="0.31496062992125984" header="0.31496062992125984" footer="0.19685039370078741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topLeftCell="A4" zoomScale="91" zoomScaleNormal="91" workbookViewId="0">
      <selection activeCell="A12" sqref="A12"/>
    </sheetView>
  </sheetViews>
  <sheetFormatPr defaultColWidth="9.140625" defaultRowHeight="26.1" customHeight="1" x14ac:dyDescent="0.45"/>
  <cols>
    <col min="1" max="1" width="37.140625" style="47" customWidth="1"/>
    <col min="2" max="2" width="5.28515625" style="47" customWidth="1"/>
    <col min="3" max="3" width="14.28515625" style="47" bestFit="1" customWidth="1"/>
    <col min="4" max="4" width="1.28515625" style="47" customWidth="1"/>
    <col min="5" max="5" width="14.28515625" style="47" bestFit="1" customWidth="1"/>
    <col min="6" max="6" width="1.28515625" style="47" customWidth="1"/>
    <col min="7" max="7" width="13.5703125" style="47" customWidth="1"/>
    <col min="8" max="8" width="1.28515625" style="47" customWidth="1"/>
    <col min="9" max="9" width="13.85546875" style="47" bestFit="1" customWidth="1"/>
    <col min="10" max="10" width="1.28515625" style="47" customWidth="1"/>
    <col min="11" max="11" width="14.7109375" style="47" bestFit="1" customWidth="1"/>
    <col min="12" max="12" width="1.28515625" style="47" customWidth="1"/>
    <col min="13" max="13" width="10.42578125" style="47" bestFit="1" customWidth="1"/>
    <col min="14" max="16384" width="9.140625" style="47"/>
  </cols>
  <sheetData>
    <row r="1" spans="1:27" s="1" customFormat="1" ht="26.1" customHeight="1" x14ac:dyDescent="0.45">
      <c r="A1" s="87" t="s">
        <v>124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s="60" customFormat="1" ht="26.1" customHeight="1" x14ac:dyDescent="0.45">
      <c r="A2" s="84" t="s">
        <v>56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s="1" customFormat="1" ht="26.1" customHeight="1" x14ac:dyDescent="0.45">
      <c r="A3" s="85" t="str">
        <f>+งบดุล!A109</f>
        <v>สำหรับงวดหกเดือน สิ้นสุดวันที่ 30 มิถุนายน 2560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s="1" customFormat="1" ht="26.1" customHeight="1" x14ac:dyDescent="0.45">
      <c r="A4" s="85" t="str">
        <f>+[1]งบดุล!A73</f>
        <v xml:space="preserve"> (ยังไม่ได้ตรวจสอบ/สอบทานแล้ว)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s="1" customFormat="1" ht="26.1" customHeight="1" x14ac:dyDescent="0.4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s="1" customFormat="1" ht="26.1" customHeight="1" x14ac:dyDescent="0.45">
      <c r="A6" s="5"/>
      <c r="B6" s="5"/>
      <c r="C6" s="61"/>
      <c r="D6" s="61"/>
      <c r="E6" s="61"/>
      <c r="F6" s="61"/>
      <c r="G6" s="61"/>
      <c r="H6" s="61"/>
      <c r="I6" s="61"/>
      <c r="J6" s="61"/>
      <c r="K6" s="62" t="s">
        <v>8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6.1" customHeight="1" x14ac:dyDescent="0.45">
      <c r="C7" s="63" t="s">
        <v>92</v>
      </c>
      <c r="D7" s="64"/>
      <c r="E7" s="63" t="s">
        <v>125</v>
      </c>
      <c r="F7" s="64"/>
      <c r="G7" s="88" t="s">
        <v>50</v>
      </c>
      <c r="H7" s="88"/>
      <c r="I7" s="88"/>
      <c r="J7" s="64"/>
      <c r="K7" s="35" t="s">
        <v>11</v>
      </c>
    </row>
    <row r="8" spans="1:27" ht="26.1" customHeight="1" x14ac:dyDescent="0.45">
      <c r="B8" s="35"/>
      <c r="C8" s="35" t="s">
        <v>93</v>
      </c>
      <c r="D8" s="64"/>
      <c r="E8" s="63" t="s">
        <v>126</v>
      </c>
      <c r="F8" s="64"/>
      <c r="G8" s="65" t="s">
        <v>9</v>
      </c>
      <c r="I8" s="65" t="s">
        <v>10</v>
      </c>
      <c r="J8" s="64"/>
      <c r="K8" s="63" t="s">
        <v>31</v>
      </c>
    </row>
    <row r="9" spans="1:27" ht="26.1" customHeight="1" x14ac:dyDescent="0.45">
      <c r="B9" s="11"/>
      <c r="C9" s="66"/>
      <c r="D9" s="67"/>
      <c r="E9" s="67"/>
      <c r="F9" s="67"/>
      <c r="G9" s="68" t="s">
        <v>127</v>
      </c>
      <c r="H9" s="67"/>
      <c r="I9" s="68"/>
      <c r="J9" s="67"/>
      <c r="K9" s="67"/>
    </row>
    <row r="10" spans="1:27" ht="26.1" customHeight="1" x14ac:dyDescent="0.45">
      <c r="A10" s="69" t="s">
        <v>129</v>
      </c>
      <c r="B10" s="35"/>
      <c r="C10" s="64">
        <v>269055800</v>
      </c>
      <c r="D10" s="64"/>
      <c r="E10" s="64">
        <v>204200000</v>
      </c>
      <c r="F10" s="64"/>
      <c r="G10" s="64">
        <v>26905580</v>
      </c>
      <c r="I10" s="64">
        <v>-43005594.539999999</v>
      </c>
      <c r="K10" s="64">
        <f>SUM(C10:J10)</f>
        <v>457155785.45999998</v>
      </c>
    </row>
    <row r="11" spans="1:27" ht="26.1" customHeight="1" x14ac:dyDescent="0.45">
      <c r="A11" s="47" t="s">
        <v>154</v>
      </c>
      <c r="B11" s="35"/>
      <c r="C11" s="64"/>
      <c r="D11" s="64"/>
      <c r="E11" s="64"/>
      <c r="F11" s="64"/>
      <c r="G11" s="64"/>
      <c r="I11" s="64"/>
      <c r="K11" s="64"/>
    </row>
    <row r="12" spans="1:27" ht="26.1" customHeight="1" x14ac:dyDescent="0.45">
      <c r="A12" s="47" t="s">
        <v>168</v>
      </c>
      <c r="B12" s="35"/>
      <c r="C12" s="47">
        <v>0</v>
      </c>
      <c r="D12" s="64"/>
      <c r="E12" s="47">
        <v>0</v>
      </c>
      <c r="F12" s="64"/>
      <c r="G12" s="47">
        <v>0</v>
      </c>
      <c r="I12" s="46">
        <f>+งบดุล!F127</f>
        <v>-2972449.1799999988</v>
      </c>
      <c r="K12" s="64">
        <f>SUM(C12:I12)</f>
        <v>-2972449.1799999988</v>
      </c>
    </row>
    <row r="13" spans="1:27" ht="26.1" customHeight="1" thickBot="1" x14ac:dyDescent="0.5">
      <c r="A13" s="54" t="s">
        <v>153</v>
      </c>
      <c r="C13" s="70">
        <f>SUM(C10:C12)</f>
        <v>269055800</v>
      </c>
      <c r="D13" s="64"/>
      <c r="E13" s="70">
        <f>SUM(E10:E12)</f>
        <v>204200000</v>
      </c>
      <c r="F13" s="64"/>
      <c r="G13" s="70">
        <f>SUM(G10:G12)</f>
        <v>26905580</v>
      </c>
      <c r="I13" s="70">
        <f>SUM(I10:I12)</f>
        <v>-45978043.719999999</v>
      </c>
      <c r="K13" s="70">
        <f>SUM(K10:K12)</f>
        <v>454183336.27999997</v>
      </c>
    </row>
    <row r="14" spans="1:27" ht="26.1" customHeight="1" thickTop="1" x14ac:dyDescent="0.45">
      <c r="C14" s="64"/>
      <c r="D14" s="64"/>
      <c r="E14" s="64"/>
      <c r="F14" s="64"/>
      <c r="G14" s="64"/>
      <c r="I14" s="64"/>
      <c r="K14" s="64"/>
    </row>
    <row r="15" spans="1:27" ht="26.1" customHeight="1" x14ac:dyDescent="0.45">
      <c r="A15" s="54" t="s">
        <v>140</v>
      </c>
      <c r="C15" s="64">
        <v>269055800</v>
      </c>
      <c r="D15" s="64"/>
      <c r="E15" s="64">
        <v>204200000</v>
      </c>
      <c r="F15" s="64"/>
      <c r="G15" s="64">
        <v>26905580</v>
      </c>
      <c r="I15" s="64">
        <v>-39194926.449999996</v>
      </c>
      <c r="K15" s="64">
        <f>SUM(C15:J15)</f>
        <v>460966453.55000001</v>
      </c>
    </row>
    <row r="16" spans="1:27" ht="26.1" customHeight="1" x14ac:dyDescent="0.45">
      <c r="A16" s="47" t="s">
        <v>154</v>
      </c>
      <c r="C16" s="64"/>
      <c r="D16" s="64"/>
      <c r="E16" s="64"/>
      <c r="F16" s="64"/>
      <c r="G16" s="64"/>
      <c r="I16" s="64"/>
      <c r="K16" s="64"/>
    </row>
    <row r="17" spans="1:12" ht="26.1" customHeight="1" x14ac:dyDescent="0.45">
      <c r="A17" s="47" t="s">
        <v>128</v>
      </c>
      <c r="B17" s="35"/>
      <c r="C17" s="47">
        <v>0</v>
      </c>
      <c r="D17" s="64"/>
      <c r="E17" s="47">
        <v>0</v>
      </c>
      <c r="F17" s="64"/>
      <c r="G17" s="47">
        <v>0</v>
      </c>
      <c r="I17" s="46">
        <f>+งบดุล!D127</f>
        <v>15222349.230000002</v>
      </c>
      <c r="K17" s="64">
        <f>SUM(C17:I17)</f>
        <v>15222349.230000002</v>
      </c>
    </row>
    <row r="18" spans="1:12" ht="26.1" customHeight="1" thickBot="1" x14ac:dyDescent="0.5">
      <c r="A18" s="54" t="s">
        <v>155</v>
      </c>
      <c r="C18" s="70">
        <f>SUM(C15:C17)</f>
        <v>269055800</v>
      </c>
      <c r="D18" s="64"/>
      <c r="E18" s="70">
        <f>SUM(E15:E17)</f>
        <v>204200000</v>
      </c>
      <c r="F18" s="64"/>
      <c r="G18" s="70">
        <f>SUM(G15:G17)</f>
        <v>26905580</v>
      </c>
      <c r="H18" s="64"/>
      <c r="I18" s="70">
        <f>SUM(I15:I17)</f>
        <v>-23972577.219999991</v>
      </c>
      <c r="J18" s="64"/>
      <c r="K18" s="70">
        <f>SUM(K15:K17)</f>
        <v>476188802.78000003</v>
      </c>
      <c r="L18" s="64"/>
    </row>
    <row r="19" spans="1:12" ht="26.1" customHeight="1" thickTop="1" x14ac:dyDescent="0.45">
      <c r="B19" s="14"/>
    </row>
    <row r="20" spans="1:12" ht="26.1" customHeight="1" x14ac:dyDescent="0.45">
      <c r="B20" s="14"/>
    </row>
    <row r="23" spans="1:12" ht="26.1" customHeight="1" x14ac:dyDescent="0.45">
      <c r="A23" s="14" t="s">
        <v>12</v>
      </c>
    </row>
    <row r="26" spans="1:12" ht="26.1" customHeight="1" x14ac:dyDescent="0.45">
      <c r="A26" s="31" t="s">
        <v>147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spans="1:12" ht="26.1" customHeight="1" x14ac:dyDescent="0.45">
      <c r="A27" s="33" t="s">
        <v>148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7" right="0.23622047244094491" top="0.59" bottom="0.23622047244094491" header="0.19685039370078741" footer="0.19685039370078741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topLeftCell="A13" zoomScale="91" zoomScaleNormal="91" workbookViewId="0">
      <selection activeCell="B48" sqref="B48"/>
    </sheetView>
  </sheetViews>
  <sheetFormatPr defaultColWidth="9.140625" defaultRowHeight="23.45" customHeight="1" x14ac:dyDescent="0.45"/>
  <cols>
    <col min="1" max="1" width="26.5703125" style="46" customWidth="1"/>
    <col min="2" max="2" width="9.85546875" style="46" customWidth="1"/>
    <col min="3" max="3" width="12.85546875" style="46" customWidth="1"/>
    <col min="4" max="4" width="1" style="46" customWidth="1"/>
    <col min="5" max="5" width="12.85546875" style="46" customWidth="1"/>
    <col min="6" max="6" width="15.7109375" style="46" customWidth="1"/>
    <col min="7" max="7" width="1.7109375" style="46" customWidth="1"/>
    <col min="8" max="8" width="15.7109375" style="46" customWidth="1"/>
    <col min="9" max="9" width="2.140625" style="46" customWidth="1"/>
    <col min="10" max="16384" width="9.140625" style="46"/>
  </cols>
  <sheetData>
    <row r="1" spans="1:9" s="13" customFormat="1" ht="23.45" customHeight="1" x14ac:dyDescent="0.45">
      <c r="A1" s="90" t="s">
        <v>39</v>
      </c>
      <c r="B1" s="90"/>
      <c r="C1" s="90"/>
      <c r="D1" s="90"/>
      <c r="E1" s="90"/>
      <c r="F1" s="90"/>
      <c r="G1" s="90"/>
      <c r="H1" s="90"/>
      <c r="I1" s="58"/>
    </row>
    <row r="2" spans="1:9" ht="23.45" customHeight="1" x14ac:dyDescent="0.45">
      <c r="A2" s="90" t="s">
        <v>4</v>
      </c>
      <c r="B2" s="90"/>
      <c r="C2" s="90"/>
      <c r="D2" s="90"/>
      <c r="E2" s="90"/>
      <c r="F2" s="90"/>
      <c r="G2" s="90"/>
      <c r="H2" s="90"/>
    </row>
    <row r="3" spans="1:9" s="13" customFormat="1" ht="23.45" customHeight="1" x14ac:dyDescent="0.45">
      <c r="A3" s="89" t="str">
        <f>+งบเปลี่ยนแปลง!A3</f>
        <v>สำหรับงวดหกเดือน สิ้นสุดวันที่ 30 มิถุนายน 2560</v>
      </c>
      <c r="B3" s="89"/>
      <c r="C3" s="89"/>
      <c r="D3" s="89"/>
      <c r="E3" s="89"/>
      <c r="F3" s="89"/>
      <c r="G3" s="89"/>
      <c r="H3" s="89"/>
      <c r="I3" s="36"/>
    </row>
    <row r="4" spans="1:9" s="71" customFormat="1" ht="23.45" customHeight="1" x14ac:dyDescent="0.45">
      <c r="A4" s="89" t="s">
        <v>130</v>
      </c>
      <c r="B4" s="89"/>
      <c r="C4" s="89"/>
      <c r="D4" s="89"/>
      <c r="E4" s="89"/>
      <c r="F4" s="89"/>
      <c r="G4" s="89"/>
      <c r="H4" s="89"/>
    </row>
    <row r="5" spans="1:9" s="13" customFormat="1" ht="15" customHeight="1" x14ac:dyDescent="0.45">
      <c r="A5" s="72"/>
      <c r="B5" s="72"/>
      <c r="C5" s="72"/>
      <c r="D5" s="72"/>
      <c r="E5" s="72"/>
      <c r="F5" s="72"/>
      <c r="G5" s="72"/>
      <c r="H5" s="72"/>
      <c r="I5" s="36"/>
    </row>
    <row r="6" spans="1:9" ht="23.45" customHeight="1" x14ac:dyDescent="0.45">
      <c r="H6" s="73" t="s">
        <v>8</v>
      </c>
    </row>
    <row r="7" spans="1:9" ht="23.45" customHeight="1" x14ac:dyDescent="0.45">
      <c r="E7" s="74"/>
      <c r="F7" s="75" t="s">
        <v>123</v>
      </c>
      <c r="G7" s="76"/>
      <c r="H7" s="75" t="s">
        <v>112</v>
      </c>
    </row>
    <row r="8" spans="1:9" ht="23.45" customHeight="1" x14ac:dyDescent="0.45">
      <c r="A8" s="55" t="s">
        <v>14</v>
      </c>
      <c r="B8" s="6"/>
      <c r="C8" s="13"/>
    </row>
    <row r="9" spans="1:9" ht="23.45" customHeight="1" x14ac:dyDescent="0.45">
      <c r="A9" s="6" t="s">
        <v>131</v>
      </c>
      <c r="B9" s="55"/>
      <c r="C9" s="77"/>
      <c r="F9" s="6">
        <f>+งบดุล!D125</f>
        <v>11548496.000000002</v>
      </c>
      <c r="G9" s="6"/>
      <c r="H9" s="6">
        <f>+งบดุล!F125</f>
        <v>1855203.1900000013</v>
      </c>
    </row>
    <row r="10" spans="1:9" ht="23.45" customHeight="1" x14ac:dyDescent="0.45">
      <c r="A10" s="6" t="s">
        <v>76</v>
      </c>
      <c r="B10" s="55"/>
      <c r="C10" s="77"/>
      <c r="F10" s="77"/>
      <c r="G10" s="6"/>
      <c r="H10" s="77"/>
    </row>
    <row r="11" spans="1:9" ht="23.45" customHeight="1" x14ac:dyDescent="0.45">
      <c r="A11" s="6" t="s">
        <v>47</v>
      </c>
      <c r="B11" s="55"/>
      <c r="C11" s="77"/>
      <c r="F11" s="77"/>
      <c r="G11" s="6"/>
      <c r="H11" s="77"/>
    </row>
    <row r="12" spans="1:9" ht="23.45" customHeight="1" x14ac:dyDescent="0.45">
      <c r="A12" s="6" t="s">
        <v>37</v>
      </c>
      <c r="B12" s="55"/>
      <c r="C12" s="58"/>
      <c r="F12" s="55">
        <v>27535898.850000001</v>
      </c>
      <c r="G12" s="6"/>
      <c r="H12" s="55">
        <v>27674215.66</v>
      </c>
    </row>
    <row r="13" spans="1:9" ht="23.45" customHeight="1" x14ac:dyDescent="0.45">
      <c r="A13" s="6" t="s">
        <v>115</v>
      </c>
      <c r="B13" s="55"/>
      <c r="C13" s="58"/>
      <c r="F13" s="55">
        <v>1088089.3600000001</v>
      </c>
      <c r="G13" s="6"/>
      <c r="H13" s="55">
        <v>342843.58</v>
      </c>
    </row>
    <row r="14" spans="1:9" ht="23.45" customHeight="1" x14ac:dyDescent="0.45">
      <c r="A14" s="6" t="s">
        <v>145</v>
      </c>
      <c r="B14" s="55"/>
      <c r="C14" s="58"/>
      <c r="F14" s="55">
        <v>-1832923.62</v>
      </c>
      <c r="G14" s="6"/>
      <c r="H14" s="55">
        <v>0</v>
      </c>
    </row>
    <row r="15" spans="1:9" ht="23.45" customHeight="1" x14ac:dyDescent="0.45">
      <c r="A15" s="6" t="s">
        <v>51</v>
      </c>
      <c r="B15" s="6"/>
      <c r="C15" s="58"/>
      <c r="F15" s="58">
        <v>2124738.11</v>
      </c>
      <c r="G15" s="6"/>
      <c r="H15" s="58">
        <v>2124738.11</v>
      </c>
    </row>
    <row r="16" spans="1:9" ht="23.45" customHeight="1" x14ac:dyDescent="0.45">
      <c r="A16" s="6" t="s">
        <v>141</v>
      </c>
      <c r="B16" s="6"/>
      <c r="C16" s="58"/>
      <c r="F16" s="58">
        <v>-6843059.6699999999</v>
      </c>
      <c r="G16" s="6"/>
      <c r="H16" s="58">
        <v>0</v>
      </c>
    </row>
    <row r="17" spans="1:8" ht="23.45" customHeight="1" x14ac:dyDescent="0.45">
      <c r="A17" s="6" t="s">
        <v>86</v>
      </c>
      <c r="B17" s="6"/>
      <c r="C17" s="58"/>
      <c r="F17" s="58">
        <v>614405.65</v>
      </c>
      <c r="G17" s="6"/>
      <c r="H17" s="58">
        <v>66079.89</v>
      </c>
    </row>
    <row r="18" spans="1:8" ht="23.45" customHeight="1" x14ac:dyDescent="0.45">
      <c r="A18" s="6" t="s">
        <v>75</v>
      </c>
      <c r="B18" s="6"/>
      <c r="C18" s="58"/>
      <c r="F18" s="58">
        <v>612420.48</v>
      </c>
      <c r="G18" s="6"/>
      <c r="H18" s="58">
        <v>438522.48</v>
      </c>
    </row>
    <row r="19" spans="1:8" ht="23.45" customHeight="1" x14ac:dyDescent="0.45">
      <c r="A19" s="6" t="s">
        <v>99</v>
      </c>
      <c r="B19" s="6"/>
      <c r="C19" s="58"/>
      <c r="F19" s="58">
        <v>11050538.470000001</v>
      </c>
      <c r="G19" s="6"/>
      <c r="H19" s="58">
        <v>13000957.960000001</v>
      </c>
    </row>
    <row r="20" spans="1:8" ht="23.45" customHeight="1" x14ac:dyDescent="0.45">
      <c r="A20" s="6" t="s">
        <v>48</v>
      </c>
      <c r="B20" s="6"/>
      <c r="C20" s="58"/>
      <c r="F20" s="58">
        <v>-68127.570000000007</v>
      </c>
      <c r="G20" s="77"/>
      <c r="H20" s="58">
        <v>-54863.49</v>
      </c>
    </row>
    <row r="21" spans="1:8" ht="23.45" customHeight="1" x14ac:dyDescent="0.45">
      <c r="A21" s="6" t="s">
        <v>156</v>
      </c>
      <c r="B21" s="6"/>
      <c r="C21" s="58"/>
      <c r="F21" s="51">
        <v>-1292037.68</v>
      </c>
      <c r="G21" s="77"/>
      <c r="H21" s="51">
        <v>-1496844.89</v>
      </c>
    </row>
    <row r="22" spans="1:8" ht="23.45" customHeight="1" x14ac:dyDescent="0.45">
      <c r="A22" s="6" t="s">
        <v>132</v>
      </c>
      <c r="B22" s="6"/>
      <c r="C22" s="58"/>
      <c r="F22" s="58"/>
      <c r="G22" s="77"/>
      <c r="H22" s="58"/>
    </row>
    <row r="23" spans="1:8" ht="23.45" customHeight="1" x14ac:dyDescent="0.45">
      <c r="A23" s="7" t="s">
        <v>95</v>
      </c>
      <c r="B23" s="6"/>
      <c r="C23" s="58"/>
      <c r="F23" s="58">
        <f>SUM(F9:F21)</f>
        <v>44538438.379999995</v>
      </c>
      <c r="G23" s="77"/>
      <c r="H23" s="58">
        <f>SUM(H9:H21)</f>
        <v>43950852.490000002</v>
      </c>
    </row>
    <row r="24" spans="1:8" ht="23.45" customHeight="1" x14ac:dyDescent="0.45">
      <c r="A24" s="6" t="s">
        <v>60</v>
      </c>
      <c r="B24" s="6"/>
      <c r="C24" s="58"/>
      <c r="F24" s="55"/>
      <c r="G24" s="6"/>
      <c r="H24" s="55"/>
    </row>
    <row r="25" spans="1:8" ht="23.45" customHeight="1" x14ac:dyDescent="0.45">
      <c r="A25" s="6" t="s">
        <v>70</v>
      </c>
      <c r="B25" s="55"/>
      <c r="C25" s="58"/>
      <c r="F25" s="55">
        <v>12023846</v>
      </c>
      <c r="G25" s="6"/>
      <c r="H25" s="55">
        <v>6995819.8700000001</v>
      </c>
    </row>
    <row r="26" spans="1:8" ht="23.45" customHeight="1" x14ac:dyDescent="0.45">
      <c r="A26" s="6" t="s">
        <v>38</v>
      </c>
      <c r="B26" s="55"/>
      <c r="C26" s="58"/>
      <c r="F26" s="55">
        <v>111333.07</v>
      </c>
      <c r="G26" s="6"/>
      <c r="H26" s="55">
        <v>259768.82</v>
      </c>
    </row>
    <row r="27" spans="1:8" ht="23.45" customHeight="1" x14ac:dyDescent="0.45">
      <c r="A27" s="6" t="s">
        <v>63</v>
      </c>
      <c r="B27" s="55"/>
      <c r="C27" s="58"/>
      <c r="F27" s="55">
        <v>0</v>
      </c>
      <c r="G27" s="6"/>
      <c r="H27" s="55">
        <v>-14250</v>
      </c>
    </row>
    <row r="28" spans="1:8" ht="23.45" customHeight="1" x14ac:dyDescent="0.45">
      <c r="A28" s="6" t="s">
        <v>61</v>
      </c>
      <c r="B28" s="55"/>
      <c r="C28" s="58"/>
      <c r="F28" s="55"/>
      <c r="G28" s="6"/>
      <c r="H28" s="55"/>
    </row>
    <row r="29" spans="1:8" ht="23.45" customHeight="1" x14ac:dyDescent="0.45">
      <c r="A29" s="6" t="s">
        <v>69</v>
      </c>
      <c r="B29" s="55"/>
      <c r="C29" s="58"/>
      <c r="F29" s="51">
        <v>-8313290.3200000003</v>
      </c>
      <c r="G29" s="6"/>
      <c r="H29" s="51">
        <v>-12640969.99</v>
      </c>
    </row>
    <row r="30" spans="1:8" ht="23.45" customHeight="1" x14ac:dyDescent="0.45">
      <c r="A30" s="6" t="s">
        <v>82</v>
      </c>
      <c r="B30" s="55"/>
      <c r="C30" s="58"/>
      <c r="F30" s="58">
        <f>SUM(F22:F27)+SUM(F29:F29)</f>
        <v>48360327.129999995</v>
      </c>
      <c r="G30" s="77"/>
      <c r="H30" s="21">
        <f>SUM(H22:H27)+SUM(H29:H29)</f>
        <v>38551221.189999998</v>
      </c>
    </row>
    <row r="31" spans="1:8" ht="23.45" customHeight="1" x14ac:dyDescent="0.45">
      <c r="A31" s="6" t="s">
        <v>98</v>
      </c>
      <c r="B31" s="55"/>
      <c r="C31" s="58"/>
      <c r="F31" s="58">
        <v>-13043325.460000001</v>
      </c>
      <c r="G31" s="77"/>
      <c r="H31" s="21">
        <v>-15285739.449999999</v>
      </c>
    </row>
    <row r="32" spans="1:8" ht="23.45" customHeight="1" x14ac:dyDescent="0.45">
      <c r="A32" s="6" t="s">
        <v>81</v>
      </c>
      <c r="B32" s="55"/>
      <c r="C32" s="58"/>
      <c r="F32" s="55">
        <v>-271872.25</v>
      </c>
      <c r="G32" s="6"/>
      <c r="H32" s="55">
        <v>-212640.24</v>
      </c>
    </row>
    <row r="33" spans="1:9" ht="23.45" customHeight="1" x14ac:dyDescent="0.45">
      <c r="A33" s="6" t="s">
        <v>15</v>
      </c>
      <c r="B33" s="55"/>
      <c r="C33" s="58"/>
      <c r="F33" s="19">
        <f>SUM(F30:F32)</f>
        <v>35045129.419999994</v>
      </c>
      <c r="G33" s="77"/>
      <c r="H33" s="19">
        <f>SUM(H30:H32)</f>
        <v>23052841.5</v>
      </c>
    </row>
    <row r="34" spans="1:9" ht="15" customHeight="1" x14ac:dyDescent="0.45">
      <c r="A34" s="6"/>
      <c r="B34" s="55"/>
      <c r="C34" s="58"/>
      <c r="F34" s="58"/>
      <c r="G34" s="77"/>
      <c r="H34" s="58"/>
    </row>
    <row r="35" spans="1:9" ht="23.45" customHeight="1" x14ac:dyDescent="0.45">
      <c r="A35" s="55" t="s">
        <v>22</v>
      </c>
      <c r="B35" s="55"/>
      <c r="C35" s="58"/>
      <c r="F35" s="55"/>
      <c r="G35" s="6"/>
      <c r="H35" s="55"/>
    </row>
    <row r="36" spans="1:9" ht="17.25" customHeight="1" x14ac:dyDescent="0.45">
      <c r="A36" s="55"/>
      <c r="B36" s="55"/>
      <c r="C36" s="58"/>
      <c r="F36" s="55"/>
      <c r="G36" s="6"/>
      <c r="H36" s="55"/>
    </row>
    <row r="37" spans="1:9" s="29" customFormat="1" ht="23.45" customHeight="1" x14ac:dyDescent="0.45">
      <c r="A37" s="29" t="s">
        <v>133</v>
      </c>
      <c r="F37" s="26"/>
      <c r="G37" s="78"/>
      <c r="H37" s="26"/>
    </row>
    <row r="38" spans="1:9" s="29" customFormat="1" ht="23.45" customHeight="1" x14ac:dyDescent="0.45">
      <c r="A38" s="46" t="s">
        <v>78</v>
      </c>
      <c r="F38" s="26"/>
      <c r="G38" s="78"/>
      <c r="H38" s="26"/>
    </row>
    <row r="39" spans="1:9" ht="24.95" customHeight="1" x14ac:dyDescent="0.45">
      <c r="A39" s="91" t="s">
        <v>3</v>
      </c>
      <c r="B39" s="91"/>
      <c r="C39" s="91"/>
      <c r="D39" s="91"/>
      <c r="E39" s="91"/>
      <c r="F39" s="91"/>
      <c r="G39" s="91"/>
      <c r="H39" s="91"/>
    </row>
    <row r="40" spans="1:9" s="13" customFormat="1" ht="24.95" customHeight="1" x14ac:dyDescent="0.45">
      <c r="A40" s="90" t="s">
        <v>124</v>
      </c>
      <c r="B40" s="90"/>
      <c r="C40" s="90"/>
      <c r="D40" s="90"/>
      <c r="E40" s="90"/>
      <c r="F40" s="90"/>
      <c r="G40" s="90"/>
      <c r="H40" s="90"/>
      <c r="I40" s="36"/>
    </row>
    <row r="41" spans="1:9" s="13" customFormat="1" ht="24.95" customHeight="1" x14ac:dyDescent="0.45">
      <c r="A41" s="90" t="s">
        <v>36</v>
      </c>
      <c r="B41" s="90"/>
      <c r="C41" s="90"/>
      <c r="D41" s="90"/>
      <c r="E41" s="90"/>
      <c r="F41" s="90"/>
      <c r="G41" s="90"/>
      <c r="H41" s="90"/>
      <c r="I41" s="36"/>
    </row>
    <row r="42" spans="1:9" s="13" customFormat="1" ht="24.95" customHeight="1" x14ac:dyDescent="0.45">
      <c r="A42" s="89" t="str">
        <f>+A3</f>
        <v>สำหรับงวดหกเดือน สิ้นสุดวันที่ 30 มิถุนายน 2560</v>
      </c>
      <c r="B42" s="89"/>
      <c r="C42" s="89"/>
      <c r="D42" s="89"/>
      <c r="E42" s="89"/>
      <c r="F42" s="89"/>
      <c r="G42" s="89"/>
      <c r="H42" s="89"/>
      <c r="I42" s="36"/>
    </row>
    <row r="43" spans="1:9" s="71" customFormat="1" ht="24.95" customHeight="1" x14ac:dyDescent="0.45">
      <c r="A43" s="89" t="s">
        <v>130</v>
      </c>
      <c r="B43" s="89"/>
      <c r="C43" s="89"/>
      <c r="D43" s="89"/>
      <c r="E43" s="89"/>
      <c r="F43" s="89"/>
      <c r="G43" s="89"/>
      <c r="H43" s="89"/>
    </row>
    <row r="44" spans="1:9" s="13" customFormat="1" ht="24.95" customHeight="1" x14ac:dyDescent="0.45">
      <c r="A44" s="72"/>
      <c r="B44" s="72"/>
      <c r="C44" s="72"/>
      <c r="D44" s="72"/>
      <c r="E44" s="72"/>
      <c r="F44" s="72"/>
      <c r="G44" s="72"/>
      <c r="H44" s="72"/>
      <c r="I44" s="36"/>
    </row>
    <row r="45" spans="1:9" s="13" customFormat="1" ht="24.95" customHeight="1" x14ac:dyDescent="0.45">
      <c r="A45" s="46"/>
      <c r="B45" s="46"/>
      <c r="C45" s="46"/>
      <c r="D45" s="46"/>
      <c r="E45" s="46"/>
      <c r="F45" s="46"/>
      <c r="G45" s="46"/>
      <c r="H45" s="73" t="s">
        <v>8</v>
      </c>
      <c r="I45" s="36"/>
    </row>
    <row r="46" spans="1:9" ht="24.95" customHeight="1" x14ac:dyDescent="0.45">
      <c r="E46" s="74"/>
      <c r="F46" s="75" t="s">
        <v>123</v>
      </c>
      <c r="G46" s="76"/>
      <c r="H46" s="75" t="s">
        <v>112</v>
      </c>
    </row>
    <row r="47" spans="1:9" ht="24.95" customHeight="1" x14ac:dyDescent="0.45">
      <c r="A47" s="6" t="s">
        <v>16</v>
      </c>
      <c r="B47" s="55"/>
      <c r="C47" s="58"/>
      <c r="D47" s="77"/>
      <c r="E47" s="58"/>
    </row>
    <row r="48" spans="1:9" ht="24.95" customHeight="1" x14ac:dyDescent="0.45">
      <c r="A48" s="55" t="s">
        <v>49</v>
      </c>
      <c r="B48" s="6"/>
      <c r="C48" s="58"/>
      <c r="D48" s="77"/>
      <c r="E48" s="58"/>
      <c r="F48" s="58">
        <v>68127.570000000007</v>
      </c>
      <c r="G48" s="6"/>
      <c r="H48" s="58">
        <v>54863.49</v>
      </c>
    </row>
    <row r="49" spans="1:8" ht="24.95" customHeight="1" x14ac:dyDescent="0.45">
      <c r="A49" s="55" t="s">
        <v>146</v>
      </c>
      <c r="B49" s="6"/>
      <c r="C49" s="58"/>
      <c r="D49" s="77"/>
      <c r="E49" s="58"/>
      <c r="F49" s="58">
        <v>4179182</v>
      </c>
      <c r="G49" s="6"/>
      <c r="H49" s="58">
        <v>1496844.89</v>
      </c>
    </row>
    <row r="50" spans="1:8" ht="24.95" customHeight="1" x14ac:dyDescent="0.45">
      <c r="A50" s="55" t="s">
        <v>43</v>
      </c>
      <c r="B50" s="6"/>
      <c r="C50" s="58"/>
      <c r="D50" s="77"/>
      <c r="E50" s="58"/>
      <c r="F50" s="58">
        <v>-14307.97</v>
      </c>
      <c r="G50" s="6"/>
      <c r="H50" s="58">
        <v>-14266.3</v>
      </c>
    </row>
    <row r="51" spans="1:8" ht="24.95" customHeight="1" x14ac:dyDescent="0.45">
      <c r="A51" s="55" t="s">
        <v>143</v>
      </c>
      <c r="B51" s="6"/>
      <c r="C51" s="58"/>
      <c r="D51" s="77"/>
      <c r="E51" s="58"/>
      <c r="F51" s="58">
        <v>7527404</v>
      </c>
      <c r="G51" s="6"/>
      <c r="H51" s="58">
        <v>0</v>
      </c>
    </row>
    <row r="52" spans="1:8" ht="24.95" customHeight="1" x14ac:dyDescent="0.45">
      <c r="A52" s="55" t="s">
        <v>158</v>
      </c>
      <c r="B52" s="6"/>
      <c r="C52" s="58"/>
      <c r="D52" s="77"/>
      <c r="E52" s="58"/>
      <c r="F52" s="58">
        <v>1292037.68</v>
      </c>
      <c r="G52" s="6"/>
      <c r="H52" s="58">
        <v>0</v>
      </c>
    </row>
    <row r="53" spans="1:8" ht="24.95" customHeight="1" x14ac:dyDescent="0.45">
      <c r="A53" s="55" t="s">
        <v>157</v>
      </c>
      <c r="B53" s="6"/>
      <c r="C53" s="58"/>
      <c r="D53" s="77"/>
      <c r="E53" s="58"/>
      <c r="F53" s="58">
        <v>0</v>
      </c>
      <c r="G53" s="6"/>
      <c r="H53" s="58">
        <v>-2000000</v>
      </c>
    </row>
    <row r="54" spans="1:8" ht="24.95" customHeight="1" x14ac:dyDescent="0.45">
      <c r="A54" s="55" t="s">
        <v>80</v>
      </c>
      <c r="B54" s="6"/>
      <c r="C54" s="77"/>
      <c r="D54" s="77"/>
      <c r="E54" s="77"/>
      <c r="F54" s="58">
        <v>-3345817.08</v>
      </c>
      <c r="G54" s="6"/>
      <c r="H54" s="6">
        <v>-1855961.98</v>
      </c>
    </row>
    <row r="55" spans="1:8" ht="24.95" customHeight="1" x14ac:dyDescent="0.45">
      <c r="A55" s="6" t="s">
        <v>134</v>
      </c>
      <c r="B55" s="13"/>
      <c r="C55" s="77"/>
      <c r="D55" s="77"/>
      <c r="E55" s="77"/>
      <c r="F55" s="79">
        <f>SUM(F48:F54)</f>
        <v>9706626.2000000011</v>
      </c>
      <c r="G55" s="6"/>
      <c r="H55" s="79">
        <f>SUM(H48:H54)</f>
        <v>-2318519.9000000004</v>
      </c>
    </row>
    <row r="56" spans="1:8" ht="24.95" customHeight="1" x14ac:dyDescent="0.45">
      <c r="A56" s="6" t="s">
        <v>77</v>
      </c>
      <c r="B56" s="13"/>
      <c r="C56" s="77"/>
      <c r="D56" s="77"/>
      <c r="E56" s="77"/>
      <c r="F56" s="77"/>
      <c r="G56" s="6"/>
      <c r="H56" s="77"/>
    </row>
    <row r="57" spans="1:8" ht="24.95" customHeight="1" x14ac:dyDescent="0.45">
      <c r="A57" s="6" t="s">
        <v>135</v>
      </c>
      <c r="B57" s="13"/>
      <c r="C57" s="77"/>
      <c r="D57" s="77"/>
      <c r="E57" s="77"/>
      <c r="F57" s="77"/>
      <c r="G57" s="6"/>
      <c r="H57" s="77"/>
    </row>
    <row r="58" spans="1:8" ht="24.95" customHeight="1" x14ac:dyDescent="0.45">
      <c r="A58" s="6" t="s">
        <v>136</v>
      </c>
      <c r="B58" s="13"/>
      <c r="C58" s="77"/>
      <c r="D58" s="77"/>
      <c r="E58" s="77"/>
      <c r="F58" s="77">
        <v>-60420.25</v>
      </c>
      <c r="G58" s="6"/>
      <c r="H58" s="77">
        <v>-4610863.33</v>
      </c>
    </row>
    <row r="59" spans="1:8" ht="24.95" customHeight="1" x14ac:dyDescent="0.45">
      <c r="A59" s="55" t="s">
        <v>150</v>
      </c>
      <c r="B59" s="13"/>
      <c r="C59" s="77"/>
      <c r="D59" s="77"/>
      <c r="E59" s="77"/>
      <c r="F59" s="77">
        <v>-252861.89</v>
      </c>
      <c r="G59" s="6"/>
      <c r="H59" s="77">
        <v>-235707.93</v>
      </c>
    </row>
    <row r="60" spans="1:8" ht="24.95" customHeight="1" x14ac:dyDescent="0.45">
      <c r="A60" s="55" t="s">
        <v>111</v>
      </c>
      <c r="B60" s="13"/>
      <c r="C60" s="77"/>
      <c r="D60" s="77"/>
      <c r="E60" s="77"/>
      <c r="F60" s="77">
        <v>-34500000</v>
      </c>
      <c r="G60" s="6"/>
      <c r="H60" s="77">
        <v>-32500000</v>
      </c>
    </row>
    <row r="61" spans="1:8" ht="24.95" customHeight="1" x14ac:dyDescent="0.45">
      <c r="A61" s="6" t="s">
        <v>137</v>
      </c>
      <c r="B61" s="13"/>
      <c r="C61" s="77"/>
      <c r="D61" s="77"/>
      <c r="E61" s="77"/>
      <c r="F61" s="79">
        <f>SUM(F58:F60)</f>
        <v>-34813282.140000001</v>
      </c>
      <c r="G61" s="6"/>
      <c r="H61" s="79">
        <f>SUM(H58:H60)</f>
        <v>-37346571.259999998</v>
      </c>
    </row>
    <row r="62" spans="1:8" ht="24.95" customHeight="1" x14ac:dyDescent="0.45">
      <c r="A62" s="6" t="s">
        <v>17</v>
      </c>
      <c r="B62" s="6"/>
      <c r="C62" s="77"/>
      <c r="D62" s="77"/>
      <c r="E62" s="77"/>
      <c r="F62" s="6">
        <f>+F33+F55+F61</f>
        <v>9938473.4799999967</v>
      </c>
      <c r="G62" s="6"/>
      <c r="H62" s="6">
        <f>+H33+H55+H61</f>
        <v>-16612249.659999996</v>
      </c>
    </row>
    <row r="63" spans="1:8" ht="24.95" customHeight="1" x14ac:dyDescent="0.45">
      <c r="A63" s="6" t="s">
        <v>138</v>
      </c>
      <c r="B63" s="6"/>
      <c r="C63" s="77"/>
      <c r="D63" s="77"/>
      <c r="E63" s="77"/>
      <c r="F63" s="6">
        <v>33947323.369999997</v>
      </c>
      <c r="G63" s="6"/>
      <c r="H63" s="6">
        <v>31306481.710000001</v>
      </c>
    </row>
    <row r="64" spans="1:8" ht="24.95" customHeight="1" thickBot="1" x14ac:dyDescent="0.5">
      <c r="A64" s="6" t="s">
        <v>139</v>
      </c>
      <c r="B64" s="80"/>
      <c r="C64" s="13"/>
      <c r="D64" s="77"/>
      <c r="E64" s="81"/>
      <c r="F64" s="82">
        <f>SUM(F62:F63)</f>
        <v>43885796.849999994</v>
      </c>
      <c r="G64" s="6"/>
      <c r="H64" s="82">
        <f>SUM(H62:H63)</f>
        <v>14694232.050000004</v>
      </c>
    </row>
    <row r="65" spans="1:8" ht="24.95" customHeight="1" thickTop="1" x14ac:dyDescent="0.45">
      <c r="A65" s="6"/>
      <c r="B65" s="80"/>
      <c r="C65" s="13"/>
      <c r="D65" s="77"/>
      <c r="E65" s="81"/>
      <c r="F65" s="77"/>
      <c r="G65" s="6"/>
      <c r="H65" s="77"/>
    </row>
    <row r="66" spans="1:8" ht="24.95" customHeight="1" x14ac:dyDescent="0.45">
      <c r="A66" s="6"/>
      <c r="B66" s="80"/>
      <c r="C66" s="13"/>
      <c r="D66" s="77"/>
      <c r="E66" s="81"/>
      <c r="F66" s="77"/>
      <c r="G66" s="6"/>
      <c r="H66" s="77"/>
    </row>
    <row r="67" spans="1:8" ht="24.95" customHeight="1" x14ac:dyDescent="0.45">
      <c r="A67" s="6"/>
      <c r="B67" s="80"/>
      <c r="C67" s="13"/>
      <c r="D67" s="77"/>
      <c r="E67" s="81"/>
      <c r="F67" s="77"/>
      <c r="G67" s="6"/>
      <c r="H67" s="77"/>
    </row>
    <row r="68" spans="1:8" ht="24.95" customHeight="1" x14ac:dyDescent="0.45">
      <c r="A68" s="55" t="s">
        <v>22</v>
      </c>
    </row>
    <row r="69" spans="1:8" ht="24.95" customHeight="1" x14ac:dyDescent="0.45">
      <c r="A69" s="55"/>
      <c r="F69" s="77"/>
    </row>
    <row r="70" spans="1:8" ht="24.95" customHeight="1" x14ac:dyDescent="0.45">
      <c r="A70" s="55"/>
      <c r="F70" s="77"/>
    </row>
    <row r="71" spans="1:8" s="29" customFormat="1" ht="24.95" customHeight="1" x14ac:dyDescent="0.45">
      <c r="A71" s="29" t="s">
        <v>133</v>
      </c>
      <c r="F71" s="26"/>
      <c r="G71" s="78"/>
      <c r="H71" s="26"/>
    </row>
    <row r="72" spans="1:8" s="29" customFormat="1" ht="24.95" customHeight="1" x14ac:dyDescent="0.45">
      <c r="A72" s="46" t="s">
        <v>78</v>
      </c>
      <c r="F72" s="26"/>
      <c r="G72" s="78"/>
      <c r="H72" s="26"/>
    </row>
    <row r="73" spans="1:8" s="29" customFormat="1" ht="23.45" customHeight="1" x14ac:dyDescent="0.45">
      <c r="A73" s="46"/>
      <c r="F73" s="26"/>
      <c r="G73" s="78"/>
      <c r="H73" s="26"/>
    </row>
  </sheetData>
  <mergeCells count="9">
    <mergeCell ref="A42:H42"/>
    <mergeCell ref="A43:H43"/>
    <mergeCell ref="A41:H41"/>
    <mergeCell ref="A40:H40"/>
    <mergeCell ref="A1:H1"/>
    <mergeCell ref="A2:H2"/>
    <mergeCell ref="A3:H3"/>
    <mergeCell ref="A39:H39"/>
    <mergeCell ref="A4:H4"/>
  </mergeCells>
  <phoneticPr fontId="3" type="noConversion"/>
  <pageMargins left="0.86614173228346458" right="0.27559055118110237" top="0.53" bottom="0.51181102362204722" header="0.31496062992125984" footer="0.35433070866141736"/>
  <pageSetup paperSize="9" scale="94" orientation="portrait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งบดุล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DIACOM1</cp:lastModifiedBy>
  <cp:lastPrinted>2017-08-09T08:59:51Z</cp:lastPrinted>
  <dcterms:created xsi:type="dcterms:W3CDTF">2001-08-14T07:41:24Z</dcterms:created>
  <dcterms:modified xsi:type="dcterms:W3CDTF">2017-08-09T09:00:26Z</dcterms:modified>
</cp:coreProperties>
</file>