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180" windowWidth="19440" windowHeight="10665" activeTab="3"/>
  </bookViews>
  <sheets>
    <sheet name="NoteP1" sheetId="19" r:id="rId1"/>
    <sheet name="P2-4" sheetId="14" r:id="rId2"/>
    <sheet name="P5-13" sheetId="16" r:id="rId3"/>
    <sheet name="P14-15" sheetId="20" r:id="rId4"/>
  </sheets>
  <calcPr calcId="145621"/>
</workbook>
</file>

<file path=xl/calcChain.xml><?xml version="1.0" encoding="utf-8"?>
<calcChain xmlns="http://schemas.openxmlformats.org/spreadsheetml/2006/main">
  <c r="K41" i="20" l="1"/>
  <c r="K49" i="20" s="1"/>
  <c r="I41" i="20"/>
  <c r="I49" i="20" s="1"/>
  <c r="M26" i="20" l="1"/>
  <c r="G26" i="20"/>
  <c r="M24" i="20"/>
  <c r="G24" i="20"/>
  <c r="M23" i="20"/>
  <c r="G23" i="20"/>
  <c r="M22" i="20"/>
  <c r="C22" i="20"/>
  <c r="G22" i="20" s="1"/>
  <c r="M21" i="20"/>
  <c r="G21" i="20"/>
  <c r="M20" i="20"/>
  <c r="G20" i="20"/>
  <c r="M19" i="20"/>
  <c r="G19" i="20"/>
  <c r="K18" i="20"/>
  <c r="K25" i="20" s="1"/>
  <c r="K27" i="20" s="1"/>
  <c r="I18" i="20"/>
  <c r="I25" i="20" s="1"/>
  <c r="E18" i="20"/>
  <c r="E25" i="20" s="1"/>
  <c r="E27" i="20" s="1"/>
  <c r="C18" i="20"/>
  <c r="M17" i="20"/>
  <c r="G17" i="20"/>
  <c r="M16" i="20"/>
  <c r="G16" i="20"/>
  <c r="M63" i="20"/>
  <c r="G63" i="20"/>
  <c r="M62" i="20"/>
  <c r="G62" i="20"/>
  <c r="M61" i="20"/>
  <c r="G61" i="20"/>
  <c r="M60" i="20"/>
  <c r="G60" i="20"/>
  <c r="M59" i="20"/>
  <c r="G59" i="20"/>
  <c r="M58" i="20"/>
  <c r="G58" i="20"/>
  <c r="K51" i="20"/>
  <c r="I51" i="20"/>
  <c r="C51" i="20"/>
  <c r="M50" i="20"/>
  <c r="G50" i="20"/>
  <c r="E49" i="20"/>
  <c r="E51" i="20" s="1"/>
  <c r="M48" i="20"/>
  <c r="G48" i="20"/>
  <c r="M47" i="20"/>
  <c r="G47" i="20"/>
  <c r="M46" i="20"/>
  <c r="G46" i="20"/>
  <c r="M45" i="20"/>
  <c r="G45" i="20"/>
  <c r="M44" i="20"/>
  <c r="G44" i="20"/>
  <c r="M43" i="20"/>
  <c r="G43" i="20"/>
  <c r="M42" i="20"/>
  <c r="G42" i="20"/>
  <c r="G41" i="20"/>
  <c r="M40" i="20"/>
  <c r="G40" i="20"/>
  <c r="M39" i="20"/>
  <c r="G39" i="20"/>
  <c r="K64" i="20"/>
  <c r="I64" i="20"/>
  <c r="E64" i="20"/>
  <c r="C64" i="20"/>
  <c r="M41" i="20" l="1"/>
  <c r="M49" i="20" s="1"/>
  <c r="M51" i="20" s="1"/>
  <c r="M25" i="20"/>
  <c r="G49" i="20"/>
  <c r="G51" i="20" s="1"/>
  <c r="I27" i="20"/>
  <c r="M27" i="20" s="1"/>
  <c r="G18" i="20"/>
  <c r="G25" i="20" s="1"/>
  <c r="C25" i="20"/>
  <c r="C27" i="20" s="1"/>
  <c r="G27" i="20" s="1"/>
  <c r="M18" i="20"/>
  <c r="M64" i="20"/>
  <c r="G64" i="20"/>
  <c r="G42" i="16" l="1"/>
  <c r="I42" i="16"/>
  <c r="G14" i="16"/>
  <c r="I166" i="16" l="1"/>
  <c r="G166" i="16"/>
  <c r="G118" i="16" l="1"/>
  <c r="G133" i="16" s="1"/>
  <c r="G96" i="16"/>
  <c r="G48" i="16"/>
  <c r="G66" i="16" s="1"/>
  <c r="G21" i="16"/>
  <c r="G73" i="16" s="1"/>
  <c r="G82" i="16" l="1"/>
  <c r="I14" i="16"/>
  <c r="J39" i="14" l="1"/>
  <c r="I173" i="16" l="1"/>
  <c r="G173" i="16"/>
  <c r="G181" i="16" s="1"/>
  <c r="I181" i="16" l="1"/>
  <c r="L71" i="14"/>
  <c r="H71" i="14"/>
  <c r="H73" i="14" s="1"/>
  <c r="J51" i="14" l="1"/>
  <c r="L51" i="14" l="1"/>
  <c r="L72" i="14" l="1"/>
  <c r="L73" i="14" s="1"/>
  <c r="G55" i="16" l="1"/>
  <c r="I77" i="16" l="1"/>
  <c r="I79" i="16" s="1"/>
  <c r="I83" i="16" s="1"/>
  <c r="I86" i="16" s="1"/>
  <c r="G77" i="16"/>
  <c r="G79" i="16" s="1"/>
  <c r="G86" i="16" s="1"/>
  <c r="I69" i="16"/>
  <c r="G69" i="16"/>
  <c r="J17" i="14" l="1"/>
  <c r="L17" i="14"/>
  <c r="I55" i="16" l="1"/>
  <c r="I209" i="16" l="1"/>
  <c r="J41" i="14" l="1"/>
  <c r="C76" i="14" l="1"/>
  <c r="C79" i="14" s="1"/>
  <c r="C75" i="14"/>
  <c r="C78" i="14" s="1"/>
  <c r="H76" i="14"/>
  <c r="H75" i="14" l="1"/>
  <c r="J71" i="14"/>
  <c r="J76" i="14" s="1"/>
  <c r="L76" i="14" l="1"/>
  <c r="J73" i="14"/>
  <c r="J75" i="14" s="1"/>
  <c r="L75" i="14" l="1"/>
  <c r="L34" i="14" l="1"/>
  <c r="J34" i="14"/>
  <c r="L44" i="14" l="1"/>
  <c r="J44" i="14"/>
  <c r="I150" i="16" l="1"/>
  <c r="G150" i="16"/>
  <c r="G138" i="16" l="1"/>
  <c r="G141" i="16" s="1"/>
  <c r="I138" i="16"/>
  <c r="I141" i="16" s="1"/>
  <c r="G99" i="16" l="1"/>
  <c r="I99" i="16"/>
  <c r="I25" i="16" l="1"/>
  <c r="G25" i="16"/>
  <c r="L54" i="14" l="1"/>
  <c r="J54" i="14"/>
  <c r="J24" i="14"/>
  <c r="G216" i="16"/>
  <c r="G208" i="16" s="1"/>
  <c r="L24" i="14"/>
  <c r="I216" i="16"/>
  <c r="G122" i="16"/>
  <c r="I122" i="16"/>
  <c r="L57" i="14"/>
  <c r="L39" i="14"/>
  <c r="L41" i="14" s="1"/>
  <c r="J57" i="14"/>
  <c r="G209" i="16" l="1"/>
</calcChain>
</file>

<file path=xl/sharedStrings.xml><?xml version="1.0" encoding="utf-8"?>
<sst xmlns="http://schemas.openxmlformats.org/spreadsheetml/2006/main" count="454" uniqueCount="328">
  <si>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</si>
  <si>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</si>
  <si>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>รวม</t>
  </si>
  <si>
    <t>บริษัท  แมนดาริน  โฮเต็ล  จำกัด  (มหาชน)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</si>
  <si>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</si>
  <si>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</si>
  <si>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</si>
  <si>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</si>
  <si>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</si>
  <si>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 xml:space="preserve">               การเปลี่ยนแปลงในมูลค่าปัจจุบันของภาระผูกพันของโครงการผลประโยชน์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</si>
  <si>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</si>
  <si>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</si>
  <si>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</si>
  <si>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</si>
  <si>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</si>
  <si>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                ค่าเช่าจ่ายล่วงหน้าภายใต้สัญญาเช่าดำเนินงาน </t>
  </si>
  <si>
    <t xml:space="preserve">      ถอนดังกล่าว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</si>
  <si>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</si>
  <si>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ราคาทุน :-</t>
  </si>
  <si>
    <t>ที่ดิน</t>
  </si>
  <si>
    <t xml:space="preserve">      ประมาณค่ารื้อถอนแล้วพบว่าหากยกมูลค่าซากให้แก่ผู้รื้อถอน   จะไม่มีค่าใช้จ่ายเกิดขึ้น   บริษัทฯ  จึงไม่ได้บันทึกภาระรื้อ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</si>
  <si>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</si>
  <si>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</si>
  <si>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</si>
  <si>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</si>
  <si>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</si>
  <si>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</si>
  <si>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</si>
  <si>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</si>
  <si>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</si>
  <si>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</si>
  <si>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</si>
  <si>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</si>
  <si>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</si>
  <si>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>ลูกหนี้อื่น</t>
  </si>
  <si>
    <t xml:space="preserve">        ลูกหนี้กรมสรรพากร</t>
  </si>
  <si>
    <t xml:space="preserve">        อื่น ๆ</t>
  </si>
  <si>
    <t xml:space="preserve">      ช่วงละ 5 ปี อัตราค่าเช่าแต่ละช่วงเป็นจำนวนเงินที่แตกต่างกันตามที่ระบุในสัญญา เดือนละ 250,000.00 บาท - 402,627.50</t>
  </si>
  <si>
    <t xml:space="preserve">               สัญญาฉบับที่ 2  ซึ่งเป็นที่ตั้งของโรงแรมส่วนหน้า  เมื่อวันที่  14  ตุลาคม  2551  บริษัทฯ ได้ทำสัญญาเช่าที่ดินต่อไป</t>
  </si>
  <si>
    <t xml:space="preserve">      อีก 30 ปี  นับแต่วันที่ 1 มกราคม 2551  ครบกำหนดวันที่ 31 ธันวาคม 2580  ค่าเช่าจ่ายเป็นรายปี ปีละ 4.36 ล้านบาท และ</t>
  </si>
  <si>
    <t xml:space="preserve">               สัญญาทั้ง 2 ฉบับดังกล่าว  มีเงื่อนไขว่าเมื่อสิ้นสุดสัญญาบริษัทฯ  ต้องรื้อถอนสิ่งปลูกสร้างออกจากที่ดินเช่า  บริษัทฯ </t>
  </si>
  <si>
    <t xml:space="preserve">               ตามพระราชบัญญัติบริษัทมหาชนจำกัด พ.ศ. 2535 ซึ่งกำหนดให้มีการจัดสรรกำไรอย่างน้อยร้อยละ 5 ของกำไรสุทธิ</t>
  </si>
  <si>
    <t xml:space="preserve">      ไม่อาจนำไปจ่ายเป็นเงินปันผลได้</t>
  </si>
  <si>
    <t xml:space="preserve">      บริษัทฯ  ได้ทำสัญญาเช่าที่ดิน   จำนวน  2  สัญญา ดังนี้</t>
  </si>
  <si>
    <t xml:space="preserve">3.  สรุปนโยบายบัญชีที่สำคัญ </t>
  </si>
  <si>
    <t xml:space="preserve">                    เงินกู้ยืมระยะยาว</t>
  </si>
  <si>
    <t xml:space="preserve">                    หัก  ส่วนของเงินกู้ยืมระยะยาวที่ถึงกำหนดชำระภายใน 1 ปี</t>
  </si>
  <si>
    <t xml:space="preserve">                     ประมาณการผลประโยชน์พนักงาน</t>
  </si>
  <si>
    <t xml:space="preserve">                     ขาดทุนสะสม 5 ปี</t>
  </si>
  <si>
    <t xml:space="preserve">                     แตกต่างชั่วคราวและการกลับรายการผลแตกต่างชั่วคราว</t>
  </si>
  <si>
    <t xml:space="preserve">               ภาษีเงินได้งวดปัจจุบัน :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</si>
  <si>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</t>
  </si>
  <si>
    <t xml:space="preserve">      ในงบแสดงฐานะการเงินโดยมีรายละเอียดดังนี้</t>
  </si>
  <si>
    <t xml:space="preserve">      หักขาดทุนสะสม  (ถ้ามี)  เป็นทุนสำรองจนกว่าสำรองดังกล่าวมีจำนวนเท่ากับร้อยละ  10 ของทุนจดทะเบียน  ทุนสำรองนี้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</si>
  <si>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</si>
  <si>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</si>
  <si>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 xml:space="preserve">               สัญญาฉบับที่ 1  เมื่อวันที่  4  มิถุนายน  2553    บริษัทฯ ได้ทำสัญญาเช่าที่ดินซึ่งเป็นที่ตั้งของโรงแรมส่วนหลัง  โดย</t>
  </si>
  <si>
    <t xml:space="preserve">      ผู้ให้เช่าได้ตกลงให้บริษัทฯ  เช่าที่ดินต่ออีก 30 ปี  นับตั้งแต่วันที่  9 สิงหาคม 2548  เป็นต้นไป อัตราค่าเช่าแบ่งเป็น 6 ช่วง</t>
  </si>
  <si>
    <t>ลักษณะความสัมพันธ์</t>
  </si>
  <si>
    <t xml:space="preserve">      ค่าใช้จ่ายผลประโยชน์พนักงานที่แสดงในงบกำไรขาดทุนเบ็ดเสร็จ</t>
  </si>
  <si>
    <t>ส่วนปรัปปรุงที่ดิน</t>
  </si>
  <si>
    <t>มูลค่าสุทธิทางบัญชี :-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</si>
  <si>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</si>
  <si>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</si>
  <si>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</si>
  <si>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</si>
  <si>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</si>
  <si>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</si>
  <si>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</si>
  <si>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</si>
  <si>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นโยบายในการกำหนดราคา</t>
    </r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</si>
  <si>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</si>
  <si>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</si>
  <si>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</si>
  <si>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</si>
  <si>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</si>
  <si>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 xml:space="preserve">6.  เงินลงทุนชั่วคราว  </t>
  </si>
  <si>
    <t>7.  ลูกหนี้การค้าและลูกหนี้อื่น</t>
  </si>
  <si>
    <t xml:space="preserve">8.  สินค้าคงเหลือ  </t>
  </si>
  <si>
    <t xml:space="preserve">9.  อสังหาริมทรัพย์เพื่อการลงทุน </t>
  </si>
  <si>
    <t>11. เงินฝากประจำที่ติดภาระผูกพัน</t>
  </si>
  <si>
    <t>12. ค่าเช่าจ่ายล่วงหน้าภายใต้สัญญาเช่าดำเนินงาน</t>
  </si>
  <si>
    <t xml:space="preserve">      บาท และบริษัทฯ  ได้จ่ายค่าเช่าล่วงหน้าตามสัญญาอีก  จำนวน 50 ล้านบาท  ตามหมายเหตุ 12</t>
  </si>
  <si>
    <t xml:space="preserve">      บริษัทฯ  ได้จ่ายค่าเช่าล่วงหน้าอีก จำนวน 71.65 ล้านบาท ตามหมายเหตุ 12</t>
  </si>
  <si>
    <t>15. เจ้าหนี้การค้าและเจ้าหนี้อื่น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</si>
  <si>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</si>
  <si>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</si>
  <si>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</si>
  <si>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เจ้าหนี้อื่น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</si>
  <si>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</si>
  <si>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</si>
  <si>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</si>
  <si>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 xml:space="preserve">13. สินทรัพย์ไม่มีตัวตน </t>
  </si>
  <si>
    <t xml:space="preserve">                    ภายใน 1 ปี</t>
  </si>
  <si>
    <t xml:space="preserve">                    เกิน 1  ปี  แต่ไม่เกิน  3  ปี</t>
  </si>
  <si>
    <t xml:space="preserve">                    เกิน 3  ปี  แต่ไม่เกิน  5  ปี</t>
  </si>
  <si>
    <t xml:space="preserve">                                ที่ครบกำหนดชำระภายใน 1 ปี</t>
  </si>
  <si>
    <t xml:space="preserve">                    หนี้สินตามสัญญาเช่าทางการเงิน</t>
  </si>
  <si>
    <t xml:space="preserve">17. เงินกู้ยืมระยะยาว </t>
  </si>
  <si>
    <t xml:space="preserve">18. สัญญาเช่าระยะยาวภายใต้สัญญาเช่าดำเนินงาน </t>
  </si>
  <si>
    <t>19. ภาษีเงินได้รอการตัดบัญชี / ค่าใช้จ่ายภาษีเงินได้</t>
  </si>
  <si>
    <t>20.  ภาระผูกพันและหนี้สินที่อาจจะเกิดขึ้น</t>
  </si>
  <si>
    <t>21.  ภาระผูกพันผลประโยชน์พนักงาน</t>
  </si>
  <si>
    <t>22.  สำรองตามกฎหมาย</t>
  </si>
  <si>
    <t>23.  รายการบัญชีกับกิจการที่เกี่ยวข้องกัน</t>
  </si>
  <si>
    <t>24.   เงินกองทุนสำรองเลี้ยงชีพที่จดทะเบียนแล้ว</t>
  </si>
  <si>
    <t xml:space="preserve">                    หัก  ค่าเสื่อมราคาสะสม</t>
  </si>
  <si>
    <t xml:space="preserve">                    ราคาตามบัญชี-สุทธิ</t>
  </si>
  <si>
    <t xml:space="preserve">                     ค่าเผื่อการด้อยค่าของสินทรัพย์</t>
  </si>
  <si>
    <t>หัก  ค่าเผื่อหนี้สงสัยจะสูญ</t>
  </si>
  <si>
    <t xml:space="preserve">                    เครื่องใช้สำนักงาน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</si>
  <si>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กิจการเหล่านี้เกี่ยวข้องกันโดยการมีผู้ถือหุ้นและ/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</si>
  <si>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</si>
  <si>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ลูกหนี้การค้าและลูกหนี้อื่น </t>
  </si>
  <si>
    <t xml:space="preserve">      นโยบายบริหารความเสี่ยงทางการเงิน</t>
  </si>
  <si>
    <t xml:space="preserve">      ความเสี่ยงจากอัตราดอกเบี้ย</t>
  </si>
  <si>
    <t xml:space="preserve">               บริษัทฯ     มีความเสี่ยงอันเกี่ยวเนื่องกับการเปลี่ยนแปลงของอัตราดอกเบี้ยและอัตราแลกเปลี่ยนเงินตราต่างประเทศ</t>
  </si>
  <si>
    <t xml:space="preserve">      ความเสี่ยงดังกล่าว  อย่างไรก็ตาม  บริษัทฯ ไม่มีนโยบายที่จะถือหรือออกเครื่องมือทางการเงินเพื่อการเก็งกำไร</t>
  </si>
  <si>
    <t xml:space="preserve">      ในตลาดและจากการที่คู่สัญญาไม่ปฏิบัติตามสัญญา  ซึ่งบริษัทฯ  จะพิจารณาใช้เครื่องมือทางการเงินที่เหมาะสมเพื่อป้องกัน</t>
  </si>
  <si>
    <t xml:space="preserve">               บริษัทฯ   มีเงินกู้ยืมจากสถาบันการเงินในอัตราดอกเบี้ยลอยตัว     ซึ่งอาจเปลี่ยนแปลงขึ้นลงตามสภาวะตลาดและอาจ</t>
  </si>
  <si>
    <t xml:space="preserve">        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</si>
  <si>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 และดำรงไว้ซึ่งโครงสร้างทุนที่เหมาะสม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</si>
  <si>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</si>
  <si>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</si>
  <si>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</si>
  <si>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</si>
  <si>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สัญญา  รวมเป็นจำนวน  121.65 ล้านบาท  บริษัทฯ ตัดจ่ายเป็นค่าเช่าในอัตราเส้นตรงตามระยะเวลาของสัญญาเช่า</t>
  </si>
  <si>
    <t xml:space="preserve">      ร้อยละ  3  ของเงินเดือน  กองทุนสำรองเลี้ยงชีพนี้บริหาร   โดยบริษัทหลักทรัพย์จัดการกองทุน แลนด์ แอนด์ เฮ้าส์ จำกัด</t>
  </si>
  <si>
    <t>2559</t>
  </si>
  <si>
    <t>ซื้อเพิ่ม</t>
  </si>
  <si>
    <t xml:space="preserve"> ณ วันที่ 31 ธันวาคม 2559</t>
  </si>
  <si>
    <t xml:space="preserve">     2559  ซึ่งมีราคาประเมิน  จำนวน 818.15 ล้านบาท</t>
  </si>
  <si>
    <t>27.   การบริหารจัดการทุน</t>
  </si>
  <si>
    <t>รับคืน</t>
  </si>
  <si>
    <t>มูลค่ายุติธรรม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</si>
  <si>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</si>
  <si>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</si>
  <si>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</si>
  <si>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</si>
  <si>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</si>
  <si>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</si>
  <si>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</si>
  <si>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</si>
  <si>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</si>
  <si>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</si>
  <si>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</si>
  <si>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 xml:space="preserve">     ยกเว้นรายการที่เปิดเผยไว้ในนโยบายการบัญชีที่เกี่ยวข้อง</t>
  </si>
  <si>
    <t>(ลงชื่อ) …....…….......……………………………………………………… กรรมการตามอำนาจ</t>
  </si>
  <si>
    <t xml:space="preserve">              ( นางสาวเพียงใจ  หาญพาณิชย์ ,     นายวีระศักดิ์  ศิริวงศ์รังสรร ) </t>
  </si>
  <si>
    <t>25.  เครื่องมือทางการเงิน</t>
  </si>
  <si>
    <t xml:space="preserve">16. หนี้สินตามสัญญาเช่าการเงิน </t>
  </si>
  <si>
    <t xml:space="preserve">               จำนวนเงินขั้นต่ำที่ต้องจ่ายสำหรับสัญญาเช่าการเงินข้างต้น  มีดังนี้</t>
  </si>
  <si>
    <t xml:space="preserve">                    มูลค่าปัจจุบันของหนี้สินตามสัญญาเช่าการเงิน</t>
  </si>
  <si>
    <t xml:space="preserve">                    หัก  ดอกเบี้ยจ่ายในอนาคตของสัญญาเช่าการเงิน</t>
  </si>
  <si>
    <t xml:space="preserve">               รายละเอียดเกี่ยวกับสินทรัพย์ที่เช่าตามสัญญาเช่าการเงิน มีดังนี้</t>
  </si>
  <si>
    <t xml:space="preserve">               หนี้สินตามสัญญาเช่าการเงินไม่รวมดอกเบี้ยจ่ายในอนาคต  มีดังนี้</t>
  </si>
  <si>
    <t xml:space="preserve">                    หัก  ส่วนของหนี้สินตามสัญญาเช่าการเงิน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</si>
  <si>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</si>
  <si>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</si>
  <si>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ภาษีเงินได้รอการตัดบัญชีจากการเกิดผล</t>
  </si>
  <si>
    <t xml:space="preserve">               ภาษีเงินได้รอการตัดบัญชี :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</si>
  <si>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</si>
  <si>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</si>
  <si>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</si>
  <si>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</si>
  <si>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</si>
  <si>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</si>
  <si>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</si>
  <si>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</si>
  <si>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</si>
  <si>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</si>
  <si>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</si>
  <si>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</si>
  <si>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</si>
  <si>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</si>
  <si>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</si>
  <si>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       งบการเงินระหว่างกาลนี้ได้จัดทำขึ้นตามรายการย่อที่ต้องมีในงบการเงินของกรมพัฒนาธุรกิจการค้าและตามมาตรฐาน</t>
  </si>
  <si>
    <t xml:space="preserve">     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  เพื่อ</t>
  </si>
  <si>
    <t xml:space="preserve">     ให้ข้อมูลนั้นเป็นปัจจุบัน ดังนั้น งบการเงินระหว่างกาลจึงเน้นการให้ข้อมูลเกี่ยวกับกิจกรรม เหตุการณ์และสถานการณ์ใหม่</t>
  </si>
  <si>
    <t xml:space="preserve">     เพื่อไม่ให้ข้อมูลที่นำเสนอซ้ำซ้อนกับข้อมูลที่ได้รายงานไปแล้ว    อย่างไรก็ตาม    งบแสดงฐานะการเงิน    งบกำไรขาดทุน</t>
  </si>
  <si>
    <t xml:space="preserve">     เบ็ดเสร็จ  งบแสดงการเปลี่ยนแปลงส่วนของผู้ถือหุ้นและงบกระแสเงินสด ได้แสดงรายการเช่นเดียวกับงบการเงินประจำปี </t>
  </si>
  <si>
    <t xml:space="preserve">     ดังนั้น  การใช้งบการเงินระหว่างกาลนี้ควรใช้ควบคู่ไปกับงบการเงินประจำปีล่าสุด</t>
  </si>
  <si>
    <t xml:space="preserve">     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</si>
  <si>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2.2  มาตรฐานการรายงานทางการเงินที่เริ่มมีผลบังคับใช้ในงวดบัญชีปัจจุบัน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</si>
  <si>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ได้จัดทำโดยใช้นโยบายการบัญชีและวิธีการคำนวณเช่นเดียวกับงบการเงินสำหรับปี</t>
  </si>
  <si>
    <t>31 ธันวาคม 2559</t>
  </si>
  <si>
    <t>ณ ต้นปี 2559</t>
  </si>
  <si>
    <t xml:space="preserve">                             ตัดจ่ายในงวด</t>
  </si>
  <si>
    <t>2560</t>
  </si>
  <si>
    <t xml:space="preserve">     สิ้นสุดวันที่ 31 ธันวาคม 2559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</si>
  <si>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</si>
  <si>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</si>
  <si>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</si>
  <si>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</si>
  <si>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</si>
  <si>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</si>
  <si>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</si>
  <si>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</si>
  <si>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</si>
  <si>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</si>
  <si>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</si>
  <si>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</si>
  <si>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      ค่าตัดจำหน่ายสำหรับงวด</t>
  </si>
  <si>
    <t xml:space="preserve">     ปรับปรุง (ปรับปรุง 2559) รวมถึงแนวปฏิบัติทางบัญชีฉบับใหม่ ซึ่งมีผลบังคับใช้สำหรับงบการเงินที่มีรอบระยะเวลาบัญชี</t>
  </si>
  <si>
    <t xml:space="preserve">               ภาษีเงินได้นิติบุคคลสำหรับงวด</t>
  </si>
  <si>
    <t xml:space="preserve">               รายได้(ค่าใช้จ่าย) ภาษีเงินได้</t>
  </si>
  <si>
    <t xml:space="preserve">               ผลประโยชน์พนักงาน ณ วันต้นงวด</t>
  </si>
  <si>
    <t xml:space="preserve">               ผลประโยชน์พนักงาน ณ วันสิ้นงวด</t>
  </si>
  <si>
    <t xml:space="preserve">                    มูลค่าสุทธิตามบัญชี ณ วันต้นงวด</t>
  </si>
  <si>
    <t xml:space="preserve">                    ซื้อเพิ่มระหว่างงวด - ราคาทุน</t>
  </si>
  <si>
    <t xml:space="preserve">                    ค่าเสื่อมราคาสำหรับงวด</t>
  </si>
  <si>
    <t xml:space="preserve">                    ค่าเผื่อการด้อยค่าของสินทรัพย์</t>
  </si>
  <si>
    <t xml:space="preserve">                    มูลค่าสุทธิตามบัญชี ณ วันสิ้นงวด</t>
  </si>
  <si>
    <t xml:space="preserve">     ค้ำประกันเงินกู้ยืมระยะยาวจากสถาบันการเงิน ตามหมายเหตุ 17</t>
  </si>
  <si>
    <t>10. ที่ดิน อาคารและอุปกรณ์</t>
  </si>
  <si>
    <t xml:space="preserve">      มีดังนี้</t>
  </si>
  <si>
    <r>
      <t xml:space="preserve">   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</t>
    </r>
  </si>
  <si>
    <t xml:space="preserve">     50 ล้านบาท  ค้ำประกันโดยกรรมการ </t>
  </si>
  <si>
    <t>14. เงินเบิกเกินบัญชีและเงินกู้ยืมระยะสั้นจากสถาบันการเงิน</t>
  </si>
  <si>
    <t xml:space="preserve">     วงเงิน  580  ล้านบาท  อัตราดอกเบี้ยร้อยละ MLR - 1.5  ต่อปี  กำหนดให้จ่ายชำระเงินต้น  จำนวน  42  งวด  ด้วยจำนวนที่</t>
  </si>
  <si>
    <t xml:space="preserve">     ดังกล่าวค้ำประกันโดยที่ดินของบริษัทฯ  ตามหมายเหตุ 9 และ 10</t>
  </si>
  <si>
    <t xml:space="preserve">     แตกต่างกันตามที่ระบุในสัญญา  โดยเริ่มชำระงวดแรกในเดือนกันยายน 2557  และต้องชำระให้เสร็จสิ้นภายใน 13 ปี  เงินกู้</t>
  </si>
  <si>
    <t xml:space="preserve">                     กำไรที่ยังไม่เกิดขึ้นจากการปรับมูลค่าเงินลงทุน</t>
  </si>
  <si>
    <t xml:space="preserve">               รายได้(ค่าใช้จ่าย)ภาษีเงินได้ที่แสดงอยู่ในงบกำไรขาดทุนเบ็ดเสร็จ</t>
  </si>
  <si>
    <t xml:space="preserve">               กำไรทางบัญชีก่อนภาษีเงินได้นิติบุคคลคูณอัตราภาษี</t>
  </si>
  <si>
    <t>: เลขที่ 662 ถนนพระราม 4 แขวงมหาพฤฒาราม เขตบางรัก จังหวัดกรุงเทพมหานคร</t>
  </si>
  <si>
    <t>30 มิถุนายน 2560</t>
  </si>
  <si>
    <t xml:space="preserve"> ณ วันที่ 30 มิถุนายน 2560</t>
  </si>
  <si>
    <t xml:space="preserve">               รายการเคลื่อนไหวทางบัญชีอย่างย่อ สำหรับงวดหกเดือนสิ้นสุดวันที่ 30 มิถุนายน 2560  และ วันที่ 31 ธันวาคม 2559  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</si>
  <si>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ค่าใช้จ่ายภาษีเงินได้สำหรับงวดหกเดือน สิ้นสุดวันที่ 30 มิถุนายน 2560 และ 2559 สรุปได้ดังนี้</t>
    </r>
  </si>
  <si>
    <t xml:space="preserve">      หกเดือน สิ้นสุดวันที่ 30 มิถุนายน 2560 และ 2559 แสดงได้ดังนี้</t>
  </si>
  <si>
    <t xml:space="preserve">      งบแสดงฐานะการเงิน ณ วันที่  30 มิถุนายน 2560 และวันที่ 31 ธันวาคม 2559</t>
  </si>
  <si>
    <t xml:space="preserve">      สำหรับงวดหกเดือน สิ้นสุดวันที่ 30 มิถุนายน 2560 และ 2559</t>
  </si>
  <si>
    <t xml:space="preserve">               สำหรับงวดหกเดือน  สิ้นสุดวันที่ 30 มิถุนายน 2560 และ 2559  บริษัทฯ ได้จ่ายเงินสมทบเข้ากองทุนฯ เป็นจำนวนเงิน</t>
  </si>
  <si>
    <t xml:space="preserve">ในไตรมาส 1/60 และ ไตรมาส 2/60 บริษัทฯ ได้บันทึกตัดจำหน่ายที่ดินบางส่วน  ซึ่งมีมูลค่าตามบัญชีจำนวนรวม 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</si>
  <si>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ค่าใช้จ่ายภาษีเงินได้สำหรับงวดสามเดือน สิ้นสุดวันที่ 30 มิถุนายน 2560 และ 2559 สรุปได้ดังนี้</t>
    </r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</si>
  <si>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10 สิงหาคม 2560</t>
  </si>
  <si>
    <t xml:space="preserve">       0.55 ล้านบาท และจำนวน 0.62 ล้านบาท ตามลำดับ</t>
  </si>
  <si>
    <t xml:space="preserve">                    โอนออกระหว่างงวด - ราคาทุน</t>
  </si>
  <si>
    <t xml:space="preserve">                     รายได้ที่ไม่ต้องนำมาคำนวณภาษี</t>
  </si>
  <si>
    <t xml:space="preserve">             ณ  วันที่  30 มิถุนายน 2560 และ 2559    รายการที่ไม่เป็นตัวเงินที่มีสาระสำคัญคือที่ดิน  อาคารและอุปกรณ์ที่</t>
  </si>
  <si>
    <t xml:space="preserve">              ณ วันที่ 30 มิถุนายน 2560 และวันที่ 31 ธันวาคม 2559 บริษัทฯ มีวงเงินกู้ยืมระยะยาวกับธนาคารในประเทศแห่งหนึ่ง </t>
  </si>
  <si>
    <t xml:space="preserve">                    โอนเข้าระหว่างงวด - ราคาทุน</t>
  </si>
  <si>
    <t xml:space="preserve">                     (รายได้)ค่าใช้จ่ายภาษีเงินได้รอตัดบัญชี</t>
  </si>
  <si>
    <t xml:space="preserve">       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</t>
  </si>
  <si>
    <t xml:space="preserve">       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</si>
  <si>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และดำเนินธุรกิจในเขตภูมิศาสตร์</t>
  </si>
  <si>
    <t xml:space="preserve">       ในประเทศไทย ซึ่งสามารถจำแนกตามส่วนงานทางภูมิศาสตร์ได้ดังต่อไปนี้ </t>
  </si>
  <si>
    <t>หน่วย : ล้านบาท</t>
  </si>
  <si>
    <t>สำหรับงวดสามเดือน สิ้นสุดวันที่ 30 มิถุนายน</t>
  </si>
  <si>
    <t>กรุงเทพฯ</t>
  </si>
  <si>
    <t>ต่างจังหวัด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</si>
  <si>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</si>
  <si>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</si>
  <si>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กำไร(ขาดทุน)ขั้นต้น</t>
  </si>
  <si>
    <t xml:space="preserve">          รายได้อื่น</t>
  </si>
  <si>
    <t xml:space="preserve">          กำไร(ขาดทุน)ที่ยังไม่เกิดขึ้นจริงของเงินลงทุน</t>
  </si>
  <si>
    <t xml:space="preserve">          ค่าใช้จ่ายในการขายและบริหาร</t>
  </si>
  <si>
    <t xml:space="preserve">          ต้นทุนทางการเงิน</t>
  </si>
  <si>
    <t xml:space="preserve">          ค่าตอบแทนกรรมการ</t>
  </si>
  <si>
    <t xml:space="preserve">          กำไร(ขาดทุน)ก่อนภาษีเงินได้</t>
  </si>
  <si>
    <t xml:space="preserve">          รายได้(ค่าใช้จ่าย)ภาษีเงินได้</t>
  </si>
  <si>
    <t xml:space="preserve">          กำไร(ขาดทุน)เบ็ดเสร็จรวมสำหรับงวด</t>
  </si>
  <si>
    <t>สำหรับงวดหกเดือน สิ้นสุดวันที่ 30 มิถุนายน</t>
  </si>
  <si>
    <t xml:space="preserve">          สินทรัพย์</t>
  </si>
  <si>
    <t xml:space="preserve">    สินค้าคงเหลือ</t>
  </si>
  <si>
    <t xml:space="preserve">    ที่ดิน อาคารและอุปกรณ์</t>
  </si>
  <si>
    <t xml:space="preserve">    ค่าเช่าจ่ายล่วงหน้าตามสัญญาเช่าดำเนินงาน</t>
  </si>
  <si>
    <t xml:space="preserve">    อสังหาริมทรัพย์เพื่อการลงทุน</t>
  </si>
  <si>
    <t xml:space="preserve">    สินทรัพย์ภาษีเงินได้รอตัดบัญชี</t>
  </si>
  <si>
    <t xml:space="preserve">          อื่น ๆ</t>
  </si>
  <si>
    <t xml:space="preserve">          รวมสินทรัพย์</t>
  </si>
  <si>
    <t>30. การอนุมัติงบการเงิน</t>
  </si>
  <si>
    <t xml:space="preserve">          กำไรจากการเวนคืนที่ดิน</t>
  </si>
  <si>
    <t xml:space="preserve">          กำไรจากการขายเงินลงทุน</t>
  </si>
  <si>
    <t xml:space="preserve">                  ณ วันที่ 30 มิถุนายน 2560 และวันที่ 31 ธันวาคม 2559  บริษัทฯ มีทรัพย์สินรวมที่จำแนกตามส่วนงานทางภูมิศาสตร์ได้ ดังนี้</t>
  </si>
  <si>
    <t xml:space="preserve">28.  ข้อมูลเกี่ยวกับการดำเนินงานจำแนกตามส่วนงาน </t>
  </si>
  <si>
    <t>- 13 -</t>
  </si>
  <si>
    <t xml:space="preserve">     เพิ่มขึ้นเกิดจากการก่อหนี้ จำนวน 0.24 ล้านบาท และ 0.12 ล้านบาท ตามลำดับ และในไตรมาส 2/60 ลดลงจำนวน</t>
  </si>
  <si>
    <t xml:space="preserve">     0.73 ล้านบาท เกิดจากโอนงานระหว่างทำเป็นค่าใช้จ่าย</t>
  </si>
  <si>
    <t xml:space="preserve">     ที่เริ่มในหรือหลังวันที่  1  มกราคม  2560     มาถือปฏิบัติ  มาตรฐานการรายงานทางการเงินดังกล่าวได้รับการปรับปรุงหรือ</t>
  </si>
  <si>
    <t xml:space="preserve">            ในระหว่างงวด    บริษัทฯได้นำมาตรฐานการรายงานทางการเงินและการตีความมาตรฐานการรายงานทางการเงินฉบับ</t>
  </si>
  <si>
    <t xml:space="preserve">     จัดให้มีขึ้นเพื่อให้มีเนื้อหาเท่าเทียมกับมาตรฐานการรายงานทางการเงินระหว่างประเทศ       โดยส่วนใหญ่เป็นการปรับปรุง</t>
  </si>
  <si>
    <t xml:space="preserve">     สาระสำคัญต่องบการเงินของบริษัทฯ  ถ้อยคำและคำศัพท์  การตีความและการให้แนวปฏิบัติทางการบัญชีกับผู้ใช้มาตรฐาน </t>
  </si>
  <si>
    <t xml:space="preserve">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ฯ</t>
  </si>
  <si>
    <t>สำหรับงวดหกเดือน สิ้นสุดวันที่ 30 มิถุนายน 2560</t>
  </si>
  <si>
    <t xml:space="preserve">     0.68 ล้านบาท เนื่องจากที่ดินถูกเวนคืนจากหน่วยงานราชการตามหนังสือแจ้งการเข้าครอบครองหรือใช้อสังหาริมทรัพย์  </t>
  </si>
  <si>
    <t xml:space="preserve">     ลงวันที่ 4 มกราคม 2560 และวันที่ 6 กันยายน 2559 โดยบริษัทฯได้รับค่าตอบแทนรวมจำนวน 7.52 ล้านบาท ส่วนที่เกิน</t>
  </si>
  <si>
    <t xml:space="preserve">ในปี 2559 บริษัทฯ ได้จัดให้มีการประเมินราคาที่ดินข้างต้นใหม่ทั้งหมด  โดยผู้ประเมินราคาอิสระ  (บริษัท  เบล </t>
  </si>
  <si>
    <t xml:space="preserve">     เซอร์เวย์  จำกัด)   โดยใช้วิธีประเมินเปรียบเทียบราคาตลาด  (Market Data Approach)  ตามรายงานลงวันที่ 12 กันยายน</t>
  </si>
  <si>
    <t>ณ วันที่ 30 มิถุนายน 2560 และวันที่ 31 ธันวาคม 2559 ที่ดินซึ่งมีราคาทุนจำนวน 40.50 ล้านบาท บริษัทฯ ได้นำไป</t>
  </si>
  <si>
    <t xml:space="preserve">               ณ วันที่ 30 มิถุนายน 2560 และวันที่ 31 ธันวาคม 2559 บริษัทฯ ได้นำเงินฝากประจำธนาคาร จำนวน 3.44 ล้านบาท</t>
  </si>
  <si>
    <t xml:space="preserve">      และจำนวน   3.42  ล้านบาท  ตามลำดับ    ไปค้ำประกันการออกหนังสือค้ำประกันการใช้ไฟฟ้าของธนาคารต่อการไฟฟ้า</t>
  </si>
  <si>
    <t xml:space="preserve">      นครหลวง  ตามหมายเหตุ 20.1</t>
  </si>
  <si>
    <t xml:space="preserve">               เมื่อวันที่ 4 มิถุนายน 2553 และวันที่ 28 ตุลาคม 2551  บริษัทฯ ได้ทำสัญญาเช่าที่ดินกับผู้เช่าสองราย  อายุสัญญาเช่า</t>
  </si>
  <si>
    <t xml:space="preserve">      30  ปี นับแต่วันที่  9 สิงหาคม 2548  และวันที่  1 มกราคม 2551  (ตามหมายเหตุ 18)  ตามเงื่อนไขในสัญญาเช่าทั้ง  2 ฉบับ</t>
  </si>
  <si>
    <t xml:space="preserve">      กำหนดให้บริษัทฯ ต้องจ่ายค่าเช่าเป็นรายเดือนและรายปี  และนอกจากนี้บริษัทฯ ได้จ่ายค่าเช่าล่วงหน้าอีกบางส่วนทั้งสอง</t>
  </si>
  <si>
    <t xml:space="preserve">               ณ วันที่ 30 มิถุนายน 2560 และวันที่ 31 ธันวาคม 2559  บริษัทฯ มีวงเงินเบิกเกินบัญชีจากธนาคาร  2 แห่ง  จำนวน</t>
  </si>
  <si>
    <t xml:space="preserve">                  ข้อมูลส่วนงานดำเนินงานที่นำเสนอนี้สอดคล้องกับรายงานภายในของบริษัทฯ  ที่ผู้มีอำนาจตัดสินใจสูงสุดด้านการดำเนินงาน </t>
  </si>
  <si>
    <t xml:space="preserve">      20.1  ณ วันที่ 30 มิถุนายน 2560 และวันที่ 31 ธันวาคม 2559 บริษัทฯ มีหนี้สินที่อาจเกิดขึ้นจากการให้ธนาคารในประเทศ</t>
  </si>
  <si>
    <t xml:space="preserve">               ล้านบาท ตามลำดับ  ค้ำประกันโดยเงินฝากประจำของบริษัทฯ ตามหมายเหตุ 11</t>
  </si>
  <si>
    <t xml:space="preserve">               แห่งหนึ่ง       ออกหนังสือค้ำประกันการใช้ไฟฟ้าต่อการไฟฟ้านครหลวง  จำนวน  3.44  ล้านบาท  และจำนวน  3.42 </t>
  </si>
  <si>
    <t xml:space="preserve">      20.2  บริษัทฯ  ได้ทำการต่อสัญญาจ้างบริหารโรงแรมแมนดาริน  (สำนักงานใหญ่)  กับบริษัท  คิว.เอช. อินเตอร์เนชั่นแนล</t>
  </si>
  <si>
    <t xml:space="preserve">               จำกัด  ระยะเวลาเริ่มตั้งแต่วันที่  1  ตุลาคม  2559  ถึงวันที่  30  กันยายน 2560 กำหนดค่าตอบแทนในอัตราร้อยละ 2 </t>
  </si>
  <si>
    <t xml:space="preserve">               ของรายได้</t>
  </si>
  <si>
    <t xml:space="preserve">               บริษัทฯ     จ่ายค่าชดเชยผลประโยชน์พนักงานหลังออกจากงานและเงินบำเหน็จตามข้อกำหนดของพระราชบัญญัติ</t>
  </si>
  <si>
    <t xml:space="preserve">      คุ้มครองแรงงาน พ.ศ. 2541 ในการให้ผลประโยชน์เมื่อเกษียณอายุและผลประโยชน์ระยะยาวอื่นแก่พนักงานตามสิทธิและ</t>
  </si>
  <si>
    <t xml:space="preserve">      อายุงาน</t>
  </si>
  <si>
    <t xml:space="preserve">      20.3  ณ วันที่  30 มิถุนายน 2560 และวันที่  31 ธันวาคม 2559  บริษัทฯ  มีภาระผูกพันที่จะต้องจ่ายในอนาคตเกี่ยวกับการ</t>
  </si>
  <si>
    <t xml:space="preserve">               ซื้อขายและเช่าทรัพย์สินและบริการอื่น  จำนวน  8.13  ล้านบาท และ 6.31  ล้านบาท  ตามลำดับ</t>
  </si>
  <si>
    <t xml:space="preserve">               บริษัทฯ จัดให้มีกองทุนสำรองเลี้ยงชีพ โดยจัดตั้งเป็นกองทุนสำรองเสี้ยงชีพตามพระราชบัญญัติกองทุนสำรองเลี้ยงชีพ </t>
  </si>
  <si>
    <t xml:space="preserve">               รายได้และค่าใช้จ่ายกับกิจการและบุคคลที่เกี่ยวข้องกัน ที่มีสาระสำคัญรวมอยู่ในงบกำไรขาดทุนเบ็ดเสร็จ สำหรับ</t>
  </si>
  <si>
    <t xml:space="preserve">      งวดหกเดือน สิ้นสุดวันที่ 30 มิถุนายน 2560 และ 2559 มีดังนี้ </t>
  </si>
  <si>
    <t xml:space="preserve">      พ.ศ. 2530 สำหรับพนักงานของบริษัทฯ  ตามระเบียบของกองทุนสมาชิกต้องจ่ายเงินสะสมเป็นรายเดือนเข้ากองทุนในอัตรา</t>
  </si>
  <si>
    <t xml:space="preserve">               ค่าตอบแทนผู้บริหารนี้เป็นค่าใช้จ่ายเกี่ยวกับ เงินเดือน ค่าตอบแทนและผลประโยชน์อื่นให้แก่กรรมการเฉพาะในฐานะ</t>
  </si>
  <si>
    <t xml:space="preserve">      ก่อให้เกิดความเสี่ยงเมื่ออัตราดอกเบี้ยสูงขึ้น ข้อมูลเกี่ยวกับอัตราดอกเบี้ยได้เปิดเผยไว้ในหมายเหตุประกอบงบการเงินข้อ 17</t>
  </si>
  <si>
    <t xml:space="preserve">      ได้แก่ ผู้จัดการ หรือผู้ดำรงตำแหน่งระดับบริหารสี่รายแรกต่อจากผู้จัดการลงมาและผู้ซึ่งดำรง  ตำแหน่งเทียบเท่าระดับบริหาร</t>
  </si>
  <si>
    <t xml:space="preserve">      ขึ้นไปหรือเทียบเท่า</t>
  </si>
  <si>
    <t>26.  ค่าตอบแทนผู้บริหาร</t>
  </si>
  <si>
    <t xml:space="preserve">      ผู้บริหาร      และให้แก่ผู้บริหารตามนิยามในประกาศของสำนักงานคณะกรรมการกำกับหลักทรัพย์และตลาดหลักทรัพย์อัน  </t>
  </si>
  <si>
    <t xml:space="preserve">      รายที่สี่ทุกราย     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</t>
  </si>
  <si>
    <t>- 14 -</t>
  </si>
  <si>
    <t>- 15 -</t>
  </si>
  <si>
    <t>(32)%</t>
  </si>
  <si>
    <t xml:space="preserve">     การบัญชีไทย ฉบับที่ 34 (ปรับปรุง 2559) เรื่อง การรายงานทางการเงินระหว่างกาล รวมถึงการตีความและแนวปฏิบัติทาง</t>
  </si>
  <si>
    <t xml:space="preserve">     ที่เกี่ยวข้อง</t>
  </si>
  <si>
    <t xml:space="preserve">     การบัญชีที่ประกาศใช้โดยสภาวิชาชีพบัญชี    กฎระเบียบและประกาศคณะกรรมการกำกับหลักทรัพย์และตลาดหลักทรัพย์</t>
  </si>
  <si>
    <t xml:space="preserve">    กว่าราคาทุนจำนวน 6.84 ล้านบาท แสดงเป็นรายได้ในงบกำไรขาดทุนเบ็ดเสร็จ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</si>
</sst>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_);[Blue]\(#,##0.00\)"/>
    <numFmt numFmtId="188" formatCode="#,##0.00_);[Black]\(#,##0.00\)"/>
    <numFmt numFmtId="189" formatCode="[$-1070000]d/m/yy;@"/>
    <numFmt numFmtId="190" formatCode="_-* #,##0.00_-;\-* #,##0.00_-;_-* \-??_-;_-@_-"/>
    <numFmt numFmtId="191" formatCode="#,##0.00\ ;\(#,##0.00\)"/>
    <numFmt numFmtId="192" formatCode="#,##0.00_);\(#,##0.0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u/>
      <sz val="15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89" fontId="1" fillId="0" borderId="0"/>
    <xf numFmtId="190" fontId="1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39" fontId="4" fillId="0" borderId="0" xfId="0" applyNumberFormat="1" applyFont="1"/>
    <xf numFmtId="39" fontId="4" fillId="0" borderId="0" xfId="0" applyNumberFormat="1" applyFont="1" applyFill="1"/>
    <xf numFmtId="0" fontId="4" fillId="0" borderId="0" xfId="0" applyFont="1" applyFill="1"/>
    <xf numFmtId="0" fontId="7" fillId="0" borderId="0" xfId="0" applyFont="1"/>
    <xf numFmtId="39" fontId="4" fillId="0" borderId="0" xfId="0" applyNumberFormat="1" applyFont="1" applyFill="1"/>
    <xf numFmtId="39" fontId="4" fillId="0" borderId="0" xfId="0" quotePrefix="1" applyNumberFormat="1" applyFont="1" applyFill="1" applyAlignment="1"/>
    <xf numFmtId="39" fontId="4" fillId="0" borderId="0" xfId="0" applyNumberFormat="1" applyFont="1" applyAlignment="1"/>
    <xf numFmtId="39" fontId="4" fillId="0" borderId="0" xfId="0" applyNumberFormat="1" applyFont="1"/>
    <xf numFmtId="39" fontId="4" fillId="0" borderId="0" xfId="3" applyNumberFormat="1" applyFont="1" applyFill="1" applyAlignment="1"/>
    <xf numFmtId="39" fontId="4" fillId="0" borderId="0" xfId="3" applyNumberFormat="1" applyFont="1" applyFill="1" applyBorder="1" applyAlignment="1"/>
    <xf numFmtId="39" fontId="4" fillId="0" borderId="0" xfId="3" applyNumberFormat="1" applyFont="1" applyFill="1"/>
    <xf numFmtId="39" fontId="7" fillId="0" borderId="0" xfId="3" applyNumberFormat="1" applyFont="1" applyFill="1"/>
    <xf numFmtId="187" fontId="7" fillId="0" borderId="0" xfId="7" applyNumberFormat="1" applyFont="1" applyAlignment="1" applyProtection="1"/>
    <xf numFmtId="187" fontId="4" fillId="0" borderId="0" xfId="0" applyNumberFormat="1" applyFont="1" applyAlignment="1"/>
    <xf numFmtId="40" fontId="7" fillId="0" borderId="0" xfId="7" applyNumberFormat="1" applyFont="1" applyAlignment="1" applyProtection="1"/>
    <xf numFmtId="187" fontId="7" fillId="0" borderId="0" xfId="7" applyNumberFormat="1" applyFont="1" applyAlignment="1" applyProtection="1">
      <alignment horizontal="center"/>
    </xf>
    <xf numFmtId="187" fontId="4" fillId="0" borderId="0" xfId="0" applyNumberFormat="1" applyFont="1"/>
    <xf numFmtId="187" fontId="4" fillId="0" borderId="0" xfId="0" applyNumberFormat="1" applyFont="1" applyAlignment="1">
      <alignment horizontal="center"/>
    </xf>
    <xf numFmtId="0" fontId="7" fillId="0" borderId="0" xfId="12" applyFont="1"/>
    <xf numFmtId="0" fontId="4" fillId="0" borderId="0" xfId="12" applyFont="1"/>
    <xf numFmtId="187" fontId="4" fillId="0" borderId="0" xfId="7" applyNumberFormat="1" applyFont="1" applyAlignment="1" applyProtection="1"/>
    <xf numFmtId="187" fontId="4" fillId="0" borderId="0" xfId="7" applyNumberFormat="1" applyFont="1" applyAlignment="1" applyProtection="1">
      <alignment horizontal="center"/>
    </xf>
    <xf numFmtId="187" fontId="7" fillId="0" borderId="0" xfId="0" applyNumberFormat="1" applyFont="1" applyFill="1"/>
    <xf numFmtId="187" fontId="4" fillId="0" borderId="0" xfId="0" applyNumberFormat="1" applyFont="1" applyFill="1"/>
    <xf numFmtId="187" fontId="4" fillId="0" borderId="0" xfId="14" applyNumberFormat="1" applyFont="1" applyFill="1"/>
    <xf numFmtId="0" fontId="4" fillId="0" borderId="0" xfId="0" applyFont="1"/>
    <xf numFmtId="39" fontId="4" fillId="0" borderId="0" xfId="7" applyNumberFormat="1" applyFont="1"/>
    <xf numFmtId="39" fontId="4" fillId="0" borderId="0" xfId="12" applyNumberFormat="1" applyFont="1" applyFill="1"/>
    <xf numFmtId="39" fontId="4" fillId="0" borderId="0" xfId="12" applyNumberFormat="1" applyFont="1" applyFill="1" applyAlignment="1">
      <alignment horizontal="center"/>
    </xf>
    <xf numFmtId="39" fontId="4" fillId="0" borderId="0" xfId="12" applyNumberFormat="1" applyFont="1"/>
    <xf numFmtId="0" fontId="12" fillId="0" borderId="0" xfId="0" applyFont="1" applyFill="1"/>
    <xf numFmtId="187" fontId="13" fillId="0" borderId="0" xfId="14" applyNumberFormat="1" applyFont="1" applyFill="1" applyAlignment="1"/>
    <xf numFmtId="0" fontId="13" fillId="0" borderId="0" xfId="12" applyFont="1" applyFill="1" applyAlignment="1"/>
    <xf numFmtId="39" fontId="13" fillId="0" borderId="0" xfId="12" applyNumberFormat="1" applyFont="1" applyFill="1" applyAlignment="1"/>
    <xf numFmtId="188" fontId="13" fillId="0" borderId="0" xfId="0" applyNumberFormat="1" applyFont="1" applyFill="1" applyBorder="1" applyAlignment="1">
      <alignment horizontal="center"/>
    </xf>
    <xf numFmtId="0" fontId="13" fillId="0" borderId="0" xfId="0" applyFont="1" applyFill="1"/>
    <xf numFmtId="39" fontId="4" fillId="0" borderId="0" xfId="12" applyNumberFormat="1" applyFont="1"/>
    <xf numFmtId="39" fontId="4" fillId="0" borderId="0" xfId="0" quotePrefix="1" applyNumberFormat="1" applyFont="1" applyFill="1" applyAlignment="1">
      <alignment horizontal="center"/>
    </xf>
    <xf numFmtId="0" fontId="4" fillId="0" borderId="0" xfId="0" applyFont="1" applyAlignment="1"/>
    <xf numFmtId="0" fontId="13" fillId="0" borderId="0" xfId="0" applyFont="1" applyFill="1" applyAlignment="1"/>
    <xf numFmtId="40" fontId="4" fillId="0" borderId="0" xfId="0" applyNumberFormat="1" applyFont="1" applyFill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4" fillId="0" borderId="0" xfId="0" applyNumberFormat="1" applyFont="1" applyFill="1" applyAlignment="1"/>
    <xf numFmtId="40" fontId="14" fillId="0" borderId="0" xfId="8" applyNumberFormat="1" applyFont="1" applyFill="1" applyAlignment="1" applyProtection="1"/>
    <xf numFmtId="40" fontId="14" fillId="0" borderId="0" xfId="8" applyNumberFormat="1" applyFont="1" applyFill="1" applyAlignment="1"/>
    <xf numFmtId="40" fontId="14" fillId="0" borderId="0" xfId="0" applyNumberFormat="1" applyFont="1" applyFill="1" applyAlignment="1"/>
    <xf numFmtId="40" fontId="14" fillId="0" borderId="0" xfId="8" applyNumberFormat="1" applyFont="1" applyFill="1" applyAlignment="1">
      <alignment horizontal="right"/>
    </xf>
    <xf numFmtId="40" fontId="14" fillId="0" borderId="0" xfId="0" applyNumberFormat="1" applyFont="1" applyFill="1"/>
    <xf numFmtId="40" fontId="14" fillId="0" borderId="0" xfId="0" applyNumberFormat="1" applyFont="1" applyFill="1" applyBorder="1" applyAlignment="1"/>
    <xf numFmtId="40" fontId="14" fillId="0" borderId="0" xfId="0" applyNumberFormat="1" applyFont="1" applyFill="1" applyBorder="1"/>
    <xf numFmtId="40" fontId="14" fillId="0" borderId="0" xfId="0" applyNumberFormat="1" applyFont="1" applyFill="1" applyBorder="1" applyAlignment="1">
      <alignment horizontal="center"/>
    </xf>
    <xf numFmtId="40" fontId="4" fillId="0" borderId="0" xfId="12" applyNumberFormat="1" applyFont="1" applyFill="1" applyAlignment="1"/>
    <xf numFmtId="191" fontId="4" fillId="0" borderId="0" xfId="12" applyNumberFormat="1" applyFont="1" applyFill="1" applyAlignment="1"/>
    <xf numFmtId="191" fontId="4" fillId="0" borderId="0" xfId="12" applyNumberFormat="1" applyFont="1" applyFill="1"/>
    <xf numFmtId="40" fontId="4" fillId="0" borderId="0" xfId="0" quotePrefix="1" applyNumberFormat="1" applyFont="1" applyFill="1" applyAlignment="1">
      <alignment horizontal="center"/>
    </xf>
    <xf numFmtId="191" fontId="4" fillId="0" borderId="0" xfId="0" applyNumberFormat="1" applyFont="1" applyFill="1"/>
    <xf numFmtId="192" fontId="4" fillId="0" borderId="0" xfId="0" applyNumberFormat="1" applyFont="1" applyFill="1"/>
    <xf numFmtId="192" fontId="4" fillId="0" borderId="0" xfId="0" applyNumberFormat="1" applyFont="1" applyFill="1" applyBorder="1"/>
    <xf numFmtId="188" fontId="4" fillId="0" borderId="0" xfId="0" applyNumberFormat="1" applyFont="1" applyFill="1"/>
    <xf numFmtId="40" fontId="4" fillId="0" borderId="0" xfId="0" applyNumberFormat="1" applyFont="1" applyFill="1" applyAlignment="1">
      <alignment horizontal="center"/>
    </xf>
    <xf numFmtId="40" fontId="4" fillId="0" borderId="4" xfId="0" applyNumberFormat="1" applyFont="1" applyFill="1" applyBorder="1" applyAlignment="1">
      <alignment horizontal="center"/>
    </xf>
    <xf numFmtId="40" fontId="4" fillId="0" borderId="3" xfId="0" applyNumberFormat="1" applyFont="1" applyFill="1" applyBorder="1" applyAlignment="1">
      <alignment horizontal="center"/>
    </xf>
    <xf numFmtId="40" fontId="7" fillId="0" borderId="0" xfId="0" applyNumberFormat="1" applyFont="1" applyFill="1" applyAlignment="1"/>
    <xf numFmtId="40" fontId="4" fillId="0" borderId="0" xfId="8" applyNumberFormat="1" applyFont="1" applyFill="1" applyAlignment="1">
      <alignment horizontal="right"/>
    </xf>
    <xf numFmtId="40" fontId="4" fillId="0" borderId="0" xfId="0" applyNumberFormat="1" applyFont="1" applyFill="1" applyBorder="1" applyAlignment="1">
      <alignment horizontal="center"/>
    </xf>
    <xf numFmtId="191" fontId="4" fillId="0" borderId="2" xfId="0" applyNumberFormat="1" applyFont="1" applyFill="1" applyBorder="1"/>
    <xf numFmtId="192" fontId="4" fillId="0" borderId="0" xfId="0" quotePrefix="1" applyNumberFormat="1" applyFont="1" applyFill="1" applyAlignment="1"/>
    <xf numFmtId="192" fontId="4" fillId="0" borderId="0" xfId="0" applyNumberFormat="1" applyFont="1" applyAlignment="1"/>
    <xf numFmtId="192" fontId="4" fillId="0" borderId="0" xfId="0" quotePrefix="1" applyNumberFormat="1" applyFont="1" applyFill="1" applyAlignment="1">
      <alignment horizontal="center"/>
    </xf>
    <xf numFmtId="192" fontId="7" fillId="0" borderId="0" xfId="7" applyNumberFormat="1" applyFont="1" applyAlignment="1" applyProtection="1">
      <alignment horizontal="left"/>
    </xf>
    <xf numFmtId="192" fontId="4" fillId="0" borderId="0" xfId="7" applyNumberFormat="1" applyFont="1"/>
    <xf numFmtId="192" fontId="4" fillId="0" borderId="0" xfId="0" applyNumberFormat="1" applyFont="1"/>
    <xf numFmtId="192" fontId="4" fillId="0" borderId="0" xfId="0" applyNumberFormat="1" applyFont="1" applyAlignment="1">
      <alignment horizontal="center"/>
    </xf>
    <xf numFmtId="192" fontId="4" fillId="0" borderId="0" xfId="7" applyNumberFormat="1" applyFont="1" applyAlignment="1" applyProtection="1">
      <alignment horizontal="left"/>
    </xf>
    <xf numFmtId="192" fontId="4" fillId="0" borderId="0" xfId="12" applyNumberFormat="1" applyFont="1"/>
    <xf numFmtId="192" fontId="7" fillId="0" borderId="0" xfId="7" applyNumberFormat="1" applyFont="1" applyAlignment="1" applyProtection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/>
    <xf numFmtId="192" fontId="4" fillId="0" borderId="0" xfId="12" applyNumberFormat="1" applyFont="1" applyFill="1"/>
    <xf numFmtId="192" fontId="3" fillId="0" borderId="0" xfId="7" applyNumberFormat="1" applyFont="1"/>
    <xf numFmtId="192" fontId="3" fillId="0" borderId="0" xfId="0" applyNumberFormat="1" applyFont="1"/>
    <xf numFmtId="192" fontId="3" fillId="0" borderId="0" xfId="7" applyNumberFormat="1" applyFont="1" applyAlignment="1">
      <alignment horizontal="right"/>
    </xf>
    <xf numFmtId="192" fontId="4" fillId="0" borderId="0" xfId="7" quotePrefix="1" applyNumberFormat="1" applyFont="1" applyAlignment="1" applyProtection="1"/>
    <xf numFmtId="192" fontId="3" fillId="0" borderId="0" xfId="7" quotePrefix="1" applyNumberFormat="1" applyFont="1" applyAlignment="1">
      <alignment horizontal="center"/>
    </xf>
    <xf numFmtId="192" fontId="3" fillId="0" borderId="0" xfId="7" applyNumberFormat="1" applyFont="1" applyAlignment="1">
      <alignment horizontal="center"/>
    </xf>
    <xf numFmtId="192" fontId="4" fillId="0" borderId="0" xfId="7" applyNumberFormat="1" applyFont="1" applyAlignment="1" applyProtection="1"/>
    <xf numFmtId="192" fontId="4" fillId="0" borderId="0" xfId="4" applyNumberFormat="1" applyFont="1"/>
    <xf numFmtId="192" fontId="4" fillId="0" borderId="0" xfId="9" applyNumberFormat="1" applyFont="1" applyFill="1"/>
    <xf numFmtId="192" fontId="4" fillId="0" borderId="2" xfId="9" applyNumberFormat="1" applyFont="1" applyFill="1" applyBorder="1"/>
    <xf numFmtId="192" fontId="4" fillId="0" borderId="2" xfId="4" applyNumberFormat="1" applyFont="1" applyBorder="1"/>
    <xf numFmtId="192" fontId="7" fillId="0" borderId="0" xfId="7" applyNumberFormat="1" applyFont="1" applyBorder="1" applyAlignment="1" applyProtection="1"/>
    <xf numFmtId="192" fontId="4" fillId="0" borderId="0" xfId="7" applyNumberFormat="1" applyFont="1" applyBorder="1" applyAlignment="1"/>
    <xf numFmtId="192" fontId="4" fillId="0" borderId="0" xfId="0" applyNumberFormat="1" applyFont="1" applyBorder="1" applyAlignment="1"/>
    <xf numFmtId="192" fontId="4" fillId="0" borderId="0" xfId="0" applyNumberFormat="1" applyFont="1" applyBorder="1" applyAlignment="1">
      <alignment horizontal="right"/>
    </xf>
    <xf numFmtId="192" fontId="4" fillId="0" borderId="0" xfId="7" applyNumberFormat="1" applyFont="1" applyAlignment="1"/>
    <xf numFmtId="192" fontId="4" fillId="0" borderId="0" xfId="7" applyNumberFormat="1" applyFont="1" applyBorder="1" applyAlignment="1" applyProtection="1"/>
    <xf numFmtId="192" fontId="4" fillId="0" borderId="0" xfId="7" applyNumberFormat="1" applyFont="1" applyFill="1" applyBorder="1" applyAlignment="1"/>
    <xf numFmtId="192" fontId="4" fillId="0" borderId="2" xfId="7" applyNumberFormat="1" applyFont="1" applyFill="1" applyBorder="1" applyAlignment="1"/>
    <xf numFmtId="192" fontId="4" fillId="0" borderId="0" xfId="9" applyNumberFormat="1" applyFont="1" applyFill="1" applyBorder="1"/>
    <xf numFmtId="192" fontId="4" fillId="0" borderId="0" xfId="4" applyNumberFormat="1" applyFont="1" applyBorder="1"/>
    <xf numFmtId="192" fontId="10" fillId="0" borderId="0" xfId="0" applyNumberFormat="1" applyFont="1"/>
    <xf numFmtId="192" fontId="12" fillId="0" borderId="0" xfId="2" applyNumberFormat="1" applyFont="1" applyFill="1" applyBorder="1" applyAlignment="1" applyProtection="1"/>
    <xf numFmtId="192" fontId="12" fillId="0" borderId="0" xfId="0" applyNumberFormat="1" applyFont="1" applyFill="1" applyAlignment="1"/>
    <xf numFmtId="192" fontId="10" fillId="0" borderId="0" xfId="0" applyNumberFormat="1" applyFont="1" applyFill="1"/>
    <xf numFmtId="192" fontId="4" fillId="0" borderId="0" xfId="0" quotePrefix="1" applyNumberFormat="1" applyFont="1" applyAlignment="1">
      <alignment horizontal="center"/>
    </xf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Border="1" applyAlignment="1" applyProtection="1"/>
    <xf numFmtId="192" fontId="4" fillId="0" borderId="1" xfId="7" applyNumberFormat="1" applyFont="1" applyFill="1" applyBorder="1" applyAlignment="1" applyProtection="1"/>
    <xf numFmtId="192" fontId="4" fillId="0" borderId="3" xfId="7" applyNumberFormat="1" applyFont="1" applyFill="1" applyBorder="1" applyAlignment="1" applyProtection="1"/>
    <xf numFmtId="192" fontId="4" fillId="0" borderId="2" xfId="7" applyNumberFormat="1" applyFont="1" applyFill="1" applyBorder="1" applyAlignment="1" applyProtection="1"/>
    <xf numFmtId="192" fontId="4" fillId="0" borderId="4" xfId="7" applyNumberFormat="1" applyFont="1" applyBorder="1" applyAlignment="1">
      <alignment horizontal="center"/>
    </xf>
    <xf numFmtId="192" fontId="4" fillId="0" borderId="4" xfId="0" quotePrefix="1" applyNumberFormat="1" applyFont="1" applyBorder="1" applyAlignment="1">
      <alignment horizontal="center"/>
    </xf>
    <xf numFmtId="192" fontId="4" fillId="0" borderId="4" xfId="0" applyNumberFormat="1" applyFont="1" applyBorder="1" applyAlignment="1">
      <alignment horizontal="center"/>
    </xf>
    <xf numFmtId="192" fontId="4" fillId="0" borderId="4" xfId="7" quotePrefix="1" applyNumberFormat="1" applyFont="1" applyBorder="1" applyAlignment="1">
      <alignment horizontal="center"/>
    </xf>
    <xf numFmtId="192" fontId="4" fillId="0" borderId="0" xfId="7" applyNumberFormat="1" applyFont="1" applyBorder="1" applyAlignment="1">
      <alignment horizontal="center"/>
    </xf>
    <xf numFmtId="192" fontId="4" fillId="0" borderId="0" xfId="0" quotePrefix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1" xfId="7" applyNumberFormat="1" applyFont="1" applyBorder="1" applyAlignment="1"/>
    <xf numFmtId="192" fontId="4" fillId="0" borderId="1" xfId="0" applyNumberFormat="1" applyFont="1" applyBorder="1" applyAlignment="1"/>
    <xf numFmtId="192" fontId="4" fillId="0" borderId="0" xfId="1" applyNumberFormat="1" applyFont="1" applyAlignment="1"/>
    <xf numFmtId="192" fontId="4" fillId="0" borderId="0" xfId="1" applyNumberFormat="1" applyFont="1" applyBorder="1" applyAlignment="1"/>
    <xf numFmtId="192" fontId="4" fillId="0" borderId="2" xfId="7" applyNumberFormat="1" applyFont="1" applyBorder="1" applyAlignment="1"/>
    <xf numFmtId="192" fontId="4" fillId="0" borderId="2" xfId="0" applyNumberFormat="1" applyFont="1" applyBorder="1" applyAlignment="1"/>
    <xf numFmtId="192" fontId="4" fillId="0" borderId="5" xfId="7" applyNumberFormat="1" applyFont="1" applyBorder="1" applyAlignment="1"/>
    <xf numFmtId="192" fontId="4" fillId="0" borderId="5" xfId="0" applyNumberFormat="1" applyFont="1" applyBorder="1" applyAlignment="1"/>
    <xf numFmtId="192" fontId="4" fillId="0" borderId="0" xfId="7" applyNumberFormat="1" applyFont="1" applyFill="1" applyAlignment="1"/>
    <xf numFmtId="192" fontId="4" fillId="0" borderId="0" xfId="12" applyNumberFormat="1" applyFont="1" applyFill="1" applyAlignment="1"/>
    <xf numFmtId="192" fontId="4" fillId="0" borderId="0" xfId="0" applyNumberFormat="1" applyFont="1" applyFill="1" applyBorder="1" applyAlignment="1"/>
    <xf numFmtId="192" fontId="4" fillId="0" borderId="0" xfId="0" applyNumberFormat="1" applyFont="1" applyFill="1" applyAlignment="1"/>
    <xf numFmtId="192" fontId="4" fillId="0" borderId="0" xfId="3" applyNumberFormat="1" applyFont="1" applyFill="1" applyAlignment="1"/>
    <xf numFmtId="192" fontId="4" fillId="0" borderId="0" xfId="3" applyNumberFormat="1" applyFont="1" applyFill="1" applyBorder="1" applyAlignment="1"/>
    <xf numFmtId="192" fontId="7" fillId="0" borderId="0" xfId="3" applyNumberFormat="1" applyFont="1" applyFill="1"/>
    <xf numFmtId="192" fontId="4" fillId="0" borderId="0" xfId="0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/>
    <xf numFmtId="192" fontId="4" fillId="0" borderId="0" xfId="3" quotePrefix="1" applyNumberFormat="1" applyFont="1" applyFill="1" applyAlignment="1"/>
    <xf numFmtId="192" fontId="4" fillId="0" borderId="0" xfId="1" quotePrefix="1" applyNumberFormat="1" applyFont="1" applyFill="1" applyAlignment="1"/>
    <xf numFmtId="192" fontId="4" fillId="0" borderId="2" xfId="3" applyNumberFormat="1" applyFont="1" applyFill="1" applyBorder="1"/>
    <xf numFmtId="192" fontId="4" fillId="0" borderId="0" xfId="3" applyNumberFormat="1" applyFont="1" applyFill="1" applyBorder="1"/>
    <xf numFmtId="192" fontId="4" fillId="0" borderId="0" xfId="8" applyNumberFormat="1" applyFont="1" applyFill="1" applyAlignment="1" applyProtection="1"/>
    <xf numFmtId="192" fontId="4" fillId="0" borderId="2" xfId="3" quotePrefix="1" applyNumberFormat="1" applyFont="1" applyFill="1" applyBorder="1" applyAlignment="1"/>
    <xf numFmtId="192" fontId="7" fillId="0" borderId="0" xfId="7" applyNumberFormat="1" applyFont="1" applyFill="1" applyAlignment="1" applyProtection="1"/>
    <xf numFmtId="192" fontId="4" fillId="0" borderId="0" xfId="7" quotePrefix="1" applyNumberFormat="1" applyFont="1" applyFill="1" applyBorder="1" applyAlignment="1"/>
    <xf numFmtId="192" fontId="4" fillId="0" borderId="1" xfId="3" applyNumberFormat="1" applyFont="1" applyFill="1" applyBorder="1" applyAlignment="1"/>
    <xf numFmtId="192" fontId="4" fillId="0" borderId="0" xfId="1" applyNumberFormat="1" applyFont="1" applyFill="1" applyAlignment="1"/>
    <xf numFmtId="192" fontId="7" fillId="0" borderId="0" xfId="8" applyNumberFormat="1" applyFont="1" applyFill="1" applyAlignment="1" applyProtection="1"/>
    <xf numFmtId="192" fontId="4" fillId="0" borderId="0" xfId="1" quotePrefix="1" applyNumberFormat="1" applyFont="1" applyFill="1" applyAlignment="1">
      <alignment horizontal="right"/>
    </xf>
    <xf numFmtId="192" fontId="4" fillId="0" borderId="0" xfId="0" applyNumberFormat="1" applyFont="1" applyFill="1" applyAlignment="1">
      <alignment horizontal="right"/>
    </xf>
    <xf numFmtId="192" fontId="4" fillId="0" borderId="0" xfId="0" quotePrefix="1" applyNumberFormat="1" applyFont="1" applyFill="1" applyAlignment="1">
      <alignment horizontal="right"/>
    </xf>
    <xf numFmtId="192" fontId="4" fillId="0" borderId="1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>
      <alignment horizontal="right"/>
    </xf>
    <xf numFmtId="192" fontId="4" fillId="0" borderId="0" xfId="1" applyNumberFormat="1" applyFont="1" applyFill="1" applyBorder="1"/>
    <xf numFmtId="192" fontId="7" fillId="0" borderId="0" xfId="7" applyNumberFormat="1" applyFont="1" applyFill="1" applyBorder="1" applyAlignment="1"/>
    <xf numFmtId="192" fontId="4" fillId="0" borderId="0" xfId="7" applyNumberFormat="1" applyFont="1" applyFill="1" applyBorder="1" applyAlignment="1">
      <alignment horizontal="right"/>
    </xf>
    <xf numFmtId="192" fontId="9" fillId="0" borderId="0" xfId="7" applyNumberFormat="1" applyFont="1" applyFill="1" applyAlignment="1" applyProtection="1">
      <alignment horizontal="center"/>
    </xf>
    <xf numFmtId="192" fontId="9" fillId="0" borderId="0" xfId="3" applyNumberFormat="1" applyFont="1" applyFill="1" applyAlignment="1">
      <alignment horizontal="left"/>
    </xf>
    <xf numFmtId="192" fontId="4" fillId="0" borderId="0" xfId="3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92" fontId="4" fillId="0" borderId="0" xfId="3" applyNumberFormat="1" applyFont="1" applyFill="1" applyAlignment="1">
      <alignment horizontal="center"/>
    </xf>
    <xf numFmtId="192" fontId="4" fillId="0" borderId="0" xfId="3" quotePrefix="1" applyNumberFormat="1" applyFont="1" applyFill="1" applyBorder="1" applyAlignment="1">
      <alignment horizontal="center"/>
    </xf>
    <xf numFmtId="192" fontId="4" fillId="0" borderId="0" xfId="2" applyNumberFormat="1" applyFont="1" applyFill="1" applyAlignment="1">
      <alignment horizontal="right"/>
    </xf>
    <xf numFmtId="192" fontId="4" fillId="0" borderId="0" xfId="7" applyNumberFormat="1" applyFont="1" applyFill="1" applyAlignment="1">
      <alignment horizontal="right"/>
    </xf>
    <xf numFmtId="192" fontId="4" fillId="0" borderId="0" xfId="2" quotePrefix="1" applyNumberFormat="1" applyFont="1" applyFill="1" applyAlignment="1">
      <alignment horizontal="right"/>
    </xf>
    <xf numFmtId="192" fontId="4" fillId="0" borderId="0" xfId="3" quotePrefix="1" applyNumberFormat="1" applyFont="1" applyFill="1" applyAlignment="1">
      <alignment horizontal="right"/>
    </xf>
    <xf numFmtId="9" fontId="4" fillId="0" borderId="1" xfId="13" applyFont="1" applyFill="1" applyBorder="1" applyAlignment="1">
      <alignment horizontal="center"/>
    </xf>
    <xf numFmtId="9" fontId="4" fillId="0" borderId="0" xfId="13" quotePrefix="1" applyFont="1" applyFill="1" applyBorder="1" applyAlignment="1">
      <alignment horizontal="center"/>
    </xf>
    <xf numFmtId="9" fontId="4" fillId="0" borderId="0" xfId="13" applyNumberFormat="1" applyFont="1" applyFill="1" applyBorder="1" applyAlignment="1">
      <alignment horizontal="center"/>
    </xf>
    <xf numFmtId="187" fontId="7" fillId="0" borderId="0" xfId="7" applyNumberFormat="1" applyFont="1" applyAlignment="1" applyProtection="1">
      <alignment horizontal="center"/>
    </xf>
    <xf numFmtId="40" fontId="7" fillId="0" borderId="0" xfId="7" applyNumberFormat="1" applyFont="1" applyAlignment="1" applyProtection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1" xfId="3" applyNumberFormat="1" applyFont="1" applyFill="1" applyBorder="1" applyAlignment="1">
      <alignment horizontal="center"/>
    </xf>
    <xf numFmtId="40" fontId="4" fillId="0" borderId="4" xfId="0" quotePrefix="1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4" fillId="0" borderId="1" xfId="8" applyNumberFormat="1" applyFont="1" applyFill="1" applyBorder="1" applyAlignment="1">
      <alignment horizontal="center"/>
    </xf>
  </cellXfs>
  <cellStyles count="15">
    <cellStyle name="Comma" xfId="1" builtinId="3"/>
    <cellStyle name="Comma 2" xfId="2"/>
    <cellStyle name="Currency1 28" xfId="10"/>
    <cellStyle name="Normal" xfId="0" builtinId="0"/>
    <cellStyle name="Normal 2" xfId="3"/>
    <cellStyle name="Normal 2 2" xfId="4"/>
    <cellStyle name="Normal 2 2 2" xfId="12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1"/>
  <sheetViews>
    <sheetView topLeftCell="A22" zoomScale="90" zoomScaleNormal="90" zoomScaleSheetLayoutView="100" workbookViewId="0">
      <selection activeCell="G29" sqref="G29"/>
    </sheetView>
  </sheetViews>
  <sheetFormatPr defaultColWidth="9.140625" defaultRowHeight="23.25" customHeight="1" x14ac:dyDescent="0.45"/>
  <cols>
    <col min="1" max="1" width="8.42578125" style="30" customWidth="1"/>
    <col min="2" max="2" width="9.140625" style="30"/>
    <col min="3" max="3" width="6.5703125" style="30" customWidth="1"/>
    <col min="4" max="4" width="3.7109375" style="30" customWidth="1"/>
    <col min="5" max="5" width="4.5703125" style="30" customWidth="1"/>
    <col min="6" max="6" width="7.42578125" style="28" customWidth="1"/>
    <col min="7" max="7" width="1.42578125" style="28" customWidth="1"/>
    <col min="8" max="8" width="7.85546875" style="28" customWidth="1"/>
    <col min="9" max="9" width="30.28515625" style="28" customWidth="1"/>
    <col min="10" max="10" width="3.85546875" style="28" customWidth="1"/>
    <col min="11" max="11" width="10.5703125" style="29" customWidth="1"/>
    <col min="12" max="12" width="3.85546875" style="28" customWidth="1"/>
    <col min="13" max="13" width="7.42578125" style="30" customWidth="1"/>
    <col min="14" max="16384" width="9.140625" style="30"/>
  </cols>
  <sheetData>
    <row r="1" spans="1:12" s="14" customFormat="1" ht="23.25" customHeight="1" x14ac:dyDescent="0.45">
      <c r="A1" s="173" t="s">
        <v>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3"/>
    </row>
    <row r="2" spans="1:12" s="14" customFormat="1" ht="23.25" customHeight="1" x14ac:dyDescent="0.45">
      <c r="A2" s="173" t="s">
        <v>161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3"/>
    </row>
    <row r="3" spans="1:12" s="14" customFormat="1" ht="23.25" customHeight="1" x14ac:dyDescent="0.45">
      <c r="A3" s="174" t="s">
        <v>285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5"/>
    </row>
    <row r="4" spans="1:12" s="14" customFormat="1" ht="23.25" customHeight="1" x14ac:dyDescent="0.45">
      <c r="A4" s="174" t="s">
        <v>162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5"/>
    </row>
    <row r="5" spans="1:12" s="17" customFormat="1" ht="23.25" customHeight="1" x14ac:dyDescent="0.45">
      <c r="A5" s="16"/>
      <c r="B5" s="16"/>
      <c r="C5" s="16"/>
      <c r="D5" s="16"/>
      <c r="E5" s="16"/>
      <c r="F5" s="16"/>
      <c r="G5" s="16"/>
      <c r="H5" s="16"/>
      <c r="K5" s="18"/>
    </row>
    <row r="6" spans="1:12" s="17" customFormat="1" ht="23.25" customHeight="1" x14ac:dyDescent="0.45">
      <c r="A6" s="19" t="s">
        <v>163</v>
      </c>
      <c r="B6" s="16"/>
      <c r="C6" s="16"/>
      <c r="D6" s="16"/>
      <c r="E6" s="16"/>
      <c r="F6" s="16"/>
      <c r="G6" s="16"/>
      <c r="H6" s="16"/>
      <c r="K6" s="18"/>
    </row>
    <row r="7" spans="1:12" s="17" customFormat="1" ht="23.25" customHeight="1" x14ac:dyDescent="0.45">
      <c r="A7" s="20" t="s">
        <v>164</v>
      </c>
      <c r="B7" s="16"/>
      <c r="C7" s="16"/>
      <c r="D7" s="21" t="s">
        <v>165</v>
      </c>
      <c r="F7" s="21"/>
      <c r="G7" s="21"/>
      <c r="H7" s="21"/>
      <c r="I7" s="21"/>
      <c r="J7" s="13"/>
      <c r="K7" s="13"/>
    </row>
    <row r="8" spans="1:12" s="17" customFormat="1" ht="23.25" customHeight="1" x14ac:dyDescent="0.45">
      <c r="A8" s="16"/>
      <c r="B8" s="16"/>
      <c r="C8" s="16"/>
      <c r="D8" s="21" t="s">
        <v>166</v>
      </c>
      <c r="F8" s="21"/>
      <c r="G8" s="21"/>
      <c r="H8" s="21"/>
      <c r="I8" s="21"/>
      <c r="J8" s="13"/>
      <c r="K8" s="13"/>
      <c r="L8" s="13"/>
    </row>
    <row r="9" spans="1:12" s="17" customFormat="1" ht="23.25" customHeight="1" x14ac:dyDescent="0.45">
      <c r="A9" s="20" t="s">
        <v>167</v>
      </c>
      <c r="B9" s="16"/>
      <c r="C9" s="16"/>
      <c r="D9" s="22"/>
      <c r="F9" s="22"/>
      <c r="G9" s="22"/>
      <c r="H9" s="22"/>
      <c r="K9" s="18"/>
    </row>
    <row r="10" spans="1:12" s="17" customFormat="1" ht="23.25" customHeight="1" x14ac:dyDescent="0.45">
      <c r="A10" s="20" t="s">
        <v>168</v>
      </c>
      <c r="B10" s="16"/>
      <c r="C10" s="16"/>
      <c r="D10" s="21" t="s">
        <v>225</v>
      </c>
      <c r="F10" s="22"/>
      <c r="G10" s="22"/>
      <c r="H10" s="22"/>
      <c r="K10" s="18"/>
    </row>
    <row r="11" spans="1:12" s="17" customFormat="1" ht="23.25" customHeight="1" x14ac:dyDescent="0.45">
      <c r="A11" s="20" t="s">
        <v>169</v>
      </c>
      <c r="B11" s="16"/>
      <c r="C11" s="16"/>
      <c r="F11" s="22"/>
      <c r="G11" s="22"/>
      <c r="H11" s="22"/>
      <c r="K11" s="18"/>
    </row>
    <row r="12" spans="1:12" s="17" customFormat="1" ht="23.25" customHeight="1" x14ac:dyDescent="0.45">
      <c r="A12" s="20" t="s">
        <v>170</v>
      </c>
      <c r="B12" s="16"/>
      <c r="C12" s="16"/>
      <c r="D12" s="21" t="s">
        <v>171</v>
      </c>
      <c r="F12" s="22"/>
      <c r="G12" s="22"/>
      <c r="H12" s="22"/>
      <c r="K12" s="18"/>
    </row>
    <row r="13" spans="1:12" s="17" customFormat="1" ht="23.25" customHeight="1" x14ac:dyDescent="0.45">
      <c r="A13" s="20" t="s">
        <v>172</v>
      </c>
      <c r="B13" s="16"/>
      <c r="C13" s="16"/>
      <c r="D13" s="21" t="s">
        <v>173</v>
      </c>
      <c r="F13" s="22"/>
      <c r="G13" s="22"/>
      <c r="H13" s="22"/>
      <c r="K13" s="18"/>
    </row>
    <row r="14" spans="1:12" s="17" customFormat="1" ht="23.25" customHeight="1" x14ac:dyDescent="0.45">
      <c r="A14" s="19" t="s">
        <v>174</v>
      </c>
      <c r="B14" s="16"/>
      <c r="C14" s="16"/>
      <c r="D14" s="21"/>
      <c r="F14" s="22"/>
      <c r="G14" s="22"/>
      <c r="H14" s="22"/>
      <c r="K14" s="18"/>
    </row>
    <row r="15" spans="1:12" s="24" customFormat="1" ht="23.25" customHeight="1" x14ac:dyDescent="0.45">
      <c r="A15" s="19" t="s">
        <v>175</v>
      </c>
      <c r="B15" s="23"/>
      <c r="C15" s="23"/>
      <c r="D15" s="23"/>
    </row>
    <row r="16" spans="1:12" s="24" customFormat="1" ht="23.25" customHeight="1" x14ac:dyDescent="0.45">
      <c r="A16" s="20" t="s">
        <v>176</v>
      </c>
    </row>
    <row r="17" spans="1:12" s="24" customFormat="1" ht="23.25" customHeight="1" x14ac:dyDescent="0.45">
      <c r="A17" s="20" t="s">
        <v>324</v>
      </c>
    </row>
    <row r="18" spans="1:12" s="24" customFormat="1" ht="23.25" customHeight="1" x14ac:dyDescent="0.45">
      <c r="A18" s="20" t="s">
        <v>326</v>
      </c>
    </row>
    <row r="19" spans="1:12" s="24" customFormat="1" ht="23.25" customHeight="1" x14ac:dyDescent="0.45">
      <c r="A19" s="20" t="s">
        <v>325</v>
      </c>
    </row>
    <row r="20" spans="1:12" s="24" customFormat="1" ht="23.25" customHeight="1" x14ac:dyDescent="0.45">
      <c r="A20" s="20" t="s">
        <v>177</v>
      </c>
    </row>
    <row r="21" spans="1:12" s="24" customFormat="1" ht="23.25" customHeight="1" x14ac:dyDescent="0.45">
      <c r="A21" s="20" t="s">
        <v>178</v>
      </c>
    </row>
    <row r="22" spans="1:12" s="24" customFormat="1" ht="23.25" customHeight="1" x14ac:dyDescent="0.45">
      <c r="A22" s="20" t="s">
        <v>179</v>
      </c>
      <c r="B22" s="25"/>
      <c r="C22" s="25"/>
    </row>
    <row r="23" spans="1:12" s="26" customFormat="1" ht="23.25" customHeight="1" x14ac:dyDescent="0.45">
      <c r="A23" s="20" t="s">
        <v>180</v>
      </c>
      <c r="B23" s="3"/>
      <c r="C23" s="3"/>
      <c r="D23" s="3"/>
      <c r="E23" s="3"/>
      <c r="F23" s="3"/>
      <c r="G23" s="3"/>
      <c r="H23" s="3"/>
      <c r="I23" s="3"/>
    </row>
    <row r="24" spans="1:12" s="26" customFormat="1" ht="23.25" customHeight="1" x14ac:dyDescent="0.45">
      <c r="A24" s="20" t="s">
        <v>181</v>
      </c>
      <c r="B24" s="3"/>
      <c r="C24" s="3"/>
      <c r="D24" s="3"/>
      <c r="E24" s="3"/>
      <c r="F24" s="3"/>
      <c r="G24" s="3"/>
      <c r="H24" s="3"/>
      <c r="I24" s="3"/>
    </row>
    <row r="25" spans="1:12" s="1" customFormat="1" ht="23.25" customHeight="1" x14ac:dyDescent="0.45">
      <c r="A25" s="20" t="s">
        <v>182</v>
      </c>
      <c r="B25" s="2"/>
      <c r="C25" s="2"/>
      <c r="D25" s="2"/>
      <c r="E25" s="2"/>
      <c r="F25" s="2"/>
      <c r="G25" s="2"/>
      <c r="H25" s="2"/>
      <c r="I25" s="2"/>
    </row>
    <row r="26" spans="1:12" s="1" customFormat="1" ht="23.25" customHeight="1" x14ac:dyDescent="0.45">
      <c r="A26" s="20" t="s">
        <v>146</v>
      </c>
      <c r="B26" s="2"/>
      <c r="C26" s="2"/>
      <c r="D26" s="2"/>
      <c r="E26" s="2"/>
      <c r="F26" s="2"/>
      <c r="G26" s="2"/>
      <c r="H26" s="2"/>
      <c r="I26" s="2"/>
    </row>
    <row r="27" spans="1:12" s="1" customFormat="1" ht="23.25" customHeight="1" x14ac:dyDescent="0.45">
      <c r="A27" s="19" t="s">
        <v>183</v>
      </c>
      <c r="B27" s="2"/>
      <c r="C27" s="2"/>
      <c r="D27" s="2"/>
      <c r="E27" s="2"/>
      <c r="F27" s="2"/>
      <c r="G27" s="2"/>
      <c r="H27" s="2"/>
      <c r="I27" s="2"/>
    </row>
    <row r="28" spans="1:12" s="7" customFormat="1" ht="23.25" customHeight="1" x14ac:dyDescent="0.45">
      <c r="A28" s="39" t="s">
        <v>281</v>
      </c>
      <c r="B28" s="31"/>
      <c r="C28" s="32"/>
      <c r="D28" s="33"/>
      <c r="E28" s="33"/>
      <c r="F28" s="34"/>
      <c r="G28" s="35"/>
      <c r="H28" s="38"/>
      <c r="I28" s="38"/>
      <c r="J28" s="6"/>
      <c r="K28" s="6"/>
      <c r="L28" s="6"/>
    </row>
    <row r="29" spans="1:12" s="7" customFormat="1" ht="23.25" customHeight="1" x14ac:dyDescent="0.45">
      <c r="A29" s="36" t="s">
        <v>203</v>
      </c>
      <c r="B29" s="31"/>
      <c r="C29" s="32"/>
      <c r="D29" s="33"/>
      <c r="E29" s="33"/>
      <c r="F29" s="34"/>
      <c r="G29" s="35"/>
      <c r="H29" s="38"/>
      <c r="I29" s="38"/>
      <c r="J29" s="6"/>
      <c r="K29" s="6"/>
      <c r="L29" s="6"/>
    </row>
    <row r="30" spans="1:12" s="7" customFormat="1" ht="23.25" customHeight="1" x14ac:dyDescent="0.45">
      <c r="A30" s="36" t="s">
        <v>280</v>
      </c>
      <c r="B30" s="31"/>
      <c r="C30" s="32"/>
      <c r="D30" s="33"/>
      <c r="E30" s="33"/>
      <c r="F30" s="34"/>
      <c r="G30" s="35"/>
      <c r="H30" s="38"/>
      <c r="I30" s="38"/>
      <c r="J30" s="6"/>
      <c r="K30" s="6"/>
      <c r="L30" s="6"/>
    </row>
    <row r="31" spans="1:12" s="7" customFormat="1" ht="23.25" customHeight="1" x14ac:dyDescent="0.45">
      <c r="A31" s="36" t="s">
        <v>282</v>
      </c>
      <c r="B31" s="31"/>
      <c r="C31" s="32"/>
      <c r="D31" s="33"/>
      <c r="E31" s="33"/>
      <c r="F31" s="34"/>
      <c r="G31" s="35"/>
      <c r="H31" s="38"/>
      <c r="I31" s="38"/>
      <c r="J31" s="6"/>
      <c r="K31" s="6"/>
      <c r="L31" s="6"/>
    </row>
    <row r="32" spans="1:12" s="7" customFormat="1" ht="23.25" customHeight="1" x14ac:dyDescent="0.45">
      <c r="A32" s="36" t="s">
        <v>283</v>
      </c>
      <c r="B32" s="31"/>
      <c r="C32" s="32"/>
      <c r="D32" s="33"/>
      <c r="E32" s="33"/>
      <c r="F32" s="34"/>
      <c r="G32" s="35"/>
      <c r="H32" s="38"/>
      <c r="I32" s="38"/>
      <c r="J32" s="6"/>
      <c r="K32" s="6"/>
      <c r="L32" s="6"/>
    </row>
    <row r="33" spans="1:21" s="7" customFormat="1" ht="23.25" customHeight="1" x14ac:dyDescent="0.45">
      <c r="A33" s="40" t="s">
        <v>284</v>
      </c>
      <c r="B33" s="31"/>
      <c r="C33" s="32"/>
      <c r="D33" s="33"/>
      <c r="E33" s="33"/>
      <c r="F33" s="34"/>
      <c r="G33" s="35"/>
      <c r="H33" s="38"/>
      <c r="I33" s="38"/>
      <c r="J33" s="6"/>
      <c r="K33" s="6"/>
      <c r="L33" s="6"/>
    </row>
    <row r="34" spans="1:21" ht="23.25" customHeight="1" x14ac:dyDescent="0.45">
      <c r="A34" s="21"/>
      <c r="B34" s="27"/>
      <c r="C34" s="27"/>
      <c r="D34" s="27"/>
      <c r="E34" s="27"/>
      <c r="F34" s="27"/>
      <c r="G34" s="27"/>
      <c r="H34" s="27"/>
      <c r="I34" s="1"/>
      <c r="M34" s="2"/>
      <c r="N34" s="27"/>
      <c r="O34" s="27"/>
      <c r="P34" s="27"/>
      <c r="Q34" s="27"/>
      <c r="R34" s="27"/>
      <c r="S34" s="27"/>
      <c r="T34" s="27"/>
      <c r="U34" s="1"/>
    </row>
    <row r="35" spans="1:21" s="37" customFormat="1" ht="23.25" customHeight="1" x14ac:dyDescent="0.45">
      <c r="A35" s="21"/>
      <c r="B35" s="27"/>
      <c r="C35" s="27"/>
      <c r="D35" s="27"/>
      <c r="E35" s="27"/>
      <c r="F35" s="27"/>
      <c r="G35" s="27"/>
      <c r="H35" s="27"/>
      <c r="I35" s="8"/>
      <c r="J35" s="28"/>
      <c r="K35" s="29"/>
      <c r="L35" s="28"/>
      <c r="M35" s="5"/>
      <c r="N35" s="27"/>
      <c r="O35" s="27"/>
      <c r="P35" s="27"/>
      <c r="Q35" s="27"/>
      <c r="R35" s="27"/>
      <c r="S35" s="27"/>
      <c r="T35" s="27"/>
      <c r="U35" s="8"/>
    </row>
    <row r="36" spans="1:21" ht="23.25" customHeight="1" x14ac:dyDescent="0.45">
      <c r="A36" s="1" t="s">
        <v>1</v>
      </c>
      <c r="B36" s="27"/>
      <c r="C36" s="27"/>
      <c r="D36" s="27"/>
      <c r="E36" s="27"/>
      <c r="F36" s="27"/>
      <c r="G36" s="27"/>
      <c r="H36" s="27"/>
      <c r="I36" s="1"/>
      <c r="M36" s="2"/>
      <c r="N36" s="27"/>
      <c r="O36" s="27"/>
      <c r="P36" s="27"/>
      <c r="Q36" s="27"/>
      <c r="R36" s="27"/>
      <c r="S36" s="27"/>
      <c r="T36" s="27"/>
      <c r="U36" s="1"/>
    </row>
    <row r="37" spans="1:21" ht="23.25" customHeight="1" x14ac:dyDescent="0.45">
      <c r="A37" s="2" t="s">
        <v>17</v>
      </c>
      <c r="B37" s="27"/>
      <c r="C37" s="27"/>
      <c r="D37" s="27"/>
      <c r="E37" s="27"/>
      <c r="F37" s="27"/>
      <c r="G37" s="27"/>
      <c r="H37" s="27"/>
      <c r="I37" s="1"/>
      <c r="M37" s="2"/>
      <c r="N37" s="27"/>
      <c r="O37" s="27"/>
      <c r="P37" s="27"/>
      <c r="Q37" s="27"/>
      <c r="R37" s="27"/>
      <c r="S37" s="27"/>
      <c r="T37" s="27"/>
      <c r="U37" s="1"/>
    </row>
    <row r="39" spans="1:21" ht="23.25" customHeight="1" x14ac:dyDescent="0.45">
      <c r="F39" s="30"/>
      <c r="G39" s="30"/>
      <c r="H39" s="30"/>
      <c r="I39" s="30"/>
      <c r="J39" s="30"/>
      <c r="K39" s="30"/>
      <c r="L39" s="30"/>
    </row>
    <row r="40" spans="1:21" ht="23.25" customHeight="1" x14ac:dyDescent="0.45">
      <c r="F40" s="30"/>
      <c r="G40" s="30"/>
      <c r="H40" s="30"/>
      <c r="I40" s="30"/>
      <c r="J40" s="30"/>
      <c r="K40" s="30"/>
      <c r="L40" s="30"/>
    </row>
    <row r="41" spans="1:21" ht="23.25" customHeight="1" x14ac:dyDescent="0.45">
      <c r="F41" s="30"/>
      <c r="G41" s="30"/>
      <c r="H41" s="30"/>
      <c r="I41" s="30"/>
      <c r="J41" s="30"/>
      <c r="K41" s="30"/>
      <c r="L41" s="30"/>
    </row>
    <row r="42" spans="1:21" ht="23.25" customHeight="1" x14ac:dyDescent="0.45">
      <c r="F42" s="30"/>
      <c r="G42" s="30"/>
      <c r="H42" s="30"/>
      <c r="I42" s="30"/>
      <c r="J42" s="30"/>
      <c r="K42" s="30"/>
      <c r="L42" s="30"/>
    </row>
    <row r="43" spans="1:21" ht="23.25" customHeight="1" x14ac:dyDescent="0.45">
      <c r="F43" s="30"/>
      <c r="G43" s="30"/>
      <c r="H43" s="30"/>
      <c r="I43" s="30"/>
      <c r="J43" s="30"/>
      <c r="K43" s="30"/>
      <c r="L43" s="30"/>
    </row>
    <row r="44" spans="1:21" ht="23.25" customHeight="1" x14ac:dyDescent="0.45">
      <c r="F44" s="30"/>
      <c r="G44" s="30"/>
      <c r="H44" s="30"/>
      <c r="I44" s="30"/>
      <c r="J44" s="30"/>
      <c r="K44" s="30"/>
      <c r="L44" s="30"/>
    </row>
    <row r="45" spans="1:21" ht="23.25" customHeight="1" x14ac:dyDescent="0.45">
      <c r="F45" s="30"/>
      <c r="G45" s="30"/>
      <c r="H45" s="30"/>
      <c r="I45" s="30"/>
      <c r="J45" s="30"/>
      <c r="K45" s="30"/>
      <c r="L45" s="30"/>
    </row>
    <row r="46" spans="1:21" ht="23.25" customHeight="1" x14ac:dyDescent="0.45">
      <c r="F46" s="30"/>
      <c r="G46" s="30"/>
      <c r="H46" s="30"/>
      <c r="I46" s="30"/>
      <c r="J46" s="30"/>
      <c r="K46" s="30"/>
      <c r="L46" s="30"/>
    </row>
    <row r="47" spans="1:21" ht="23.25" customHeight="1" x14ac:dyDescent="0.45">
      <c r="F47" s="30"/>
      <c r="G47" s="30"/>
      <c r="H47" s="30"/>
      <c r="I47" s="30"/>
      <c r="J47" s="30"/>
      <c r="K47" s="30"/>
      <c r="L47" s="30"/>
    </row>
    <row r="48" spans="1:21" ht="23.25" customHeight="1" x14ac:dyDescent="0.45">
      <c r="F48" s="30"/>
      <c r="G48" s="30"/>
      <c r="H48" s="30"/>
      <c r="I48" s="30"/>
      <c r="J48" s="30"/>
      <c r="K48" s="30"/>
      <c r="L48" s="30"/>
    </row>
    <row r="49" spans="6:12" ht="23.25" customHeight="1" x14ac:dyDescent="0.45">
      <c r="F49" s="30"/>
      <c r="G49" s="30"/>
      <c r="H49" s="30"/>
      <c r="I49" s="30"/>
      <c r="J49" s="30"/>
      <c r="K49" s="30"/>
      <c r="L49" s="30"/>
    </row>
    <row r="50" spans="6:12" ht="23.25" customHeight="1" x14ac:dyDescent="0.45">
      <c r="F50" s="30"/>
      <c r="G50" s="30"/>
      <c r="H50" s="30"/>
      <c r="I50" s="30"/>
      <c r="J50" s="30"/>
      <c r="K50" s="30"/>
      <c r="L50" s="30"/>
    </row>
    <row r="51" spans="6:12" ht="23.25" customHeight="1" x14ac:dyDescent="0.45">
      <c r="F51" s="30"/>
      <c r="G51" s="30"/>
      <c r="H51" s="30"/>
      <c r="I51" s="30"/>
      <c r="J51" s="30"/>
      <c r="K51" s="30"/>
      <c r="L51" s="30"/>
    </row>
    <row r="52" spans="6:12" ht="23.25" customHeight="1" x14ac:dyDescent="0.45">
      <c r="F52" s="30"/>
      <c r="G52" s="30"/>
      <c r="H52" s="30"/>
      <c r="I52" s="30"/>
      <c r="J52" s="30"/>
      <c r="K52" s="30"/>
      <c r="L52" s="30"/>
    </row>
    <row r="53" spans="6:12" ht="23.25" customHeight="1" x14ac:dyDescent="0.45">
      <c r="F53" s="30"/>
      <c r="G53" s="30"/>
      <c r="H53" s="30"/>
      <c r="I53" s="30"/>
      <c r="J53" s="30"/>
      <c r="K53" s="30"/>
      <c r="L53" s="30"/>
    </row>
    <row r="54" spans="6:12" ht="23.25" customHeight="1" x14ac:dyDescent="0.45">
      <c r="F54" s="30"/>
      <c r="G54" s="30"/>
      <c r="H54" s="30"/>
      <c r="I54" s="30"/>
      <c r="J54" s="30"/>
      <c r="K54" s="30"/>
      <c r="L54" s="30"/>
    </row>
    <row r="55" spans="6:12" ht="23.25" customHeight="1" x14ac:dyDescent="0.45">
      <c r="F55" s="30"/>
      <c r="G55" s="30"/>
      <c r="H55" s="30"/>
      <c r="I55" s="30"/>
      <c r="J55" s="30"/>
      <c r="K55" s="30"/>
      <c r="L55" s="30"/>
    </row>
    <row r="56" spans="6:12" ht="23.25" customHeight="1" x14ac:dyDescent="0.45">
      <c r="F56" s="30"/>
      <c r="G56" s="30"/>
      <c r="H56" s="30"/>
      <c r="I56" s="30"/>
      <c r="J56" s="30"/>
      <c r="K56" s="30"/>
      <c r="L56" s="30"/>
    </row>
    <row r="57" spans="6:12" ht="23.25" customHeight="1" x14ac:dyDescent="0.45">
      <c r="F57" s="30"/>
      <c r="G57" s="30"/>
      <c r="H57" s="30"/>
      <c r="I57" s="30"/>
      <c r="J57" s="30"/>
      <c r="K57" s="30"/>
      <c r="L57" s="30"/>
    </row>
    <row r="58" spans="6:12" ht="23.25" customHeight="1" x14ac:dyDescent="0.45">
      <c r="F58" s="30"/>
      <c r="G58" s="30"/>
      <c r="H58" s="30"/>
      <c r="I58" s="30"/>
      <c r="J58" s="30"/>
      <c r="K58" s="30"/>
      <c r="L58" s="30"/>
    </row>
    <row r="59" spans="6:12" ht="23.25" customHeight="1" x14ac:dyDescent="0.45">
      <c r="F59" s="30"/>
      <c r="G59" s="30"/>
      <c r="H59" s="30"/>
      <c r="I59" s="30"/>
      <c r="J59" s="30"/>
      <c r="K59" s="30"/>
      <c r="L59" s="30"/>
    </row>
    <row r="60" spans="6:12" ht="23.25" customHeight="1" x14ac:dyDescent="0.45">
      <c r="F60" s="30"/>
      <c r="G60" s="30"/>
      <c r="H60" s="30"/>
      <c r="I60" s="30"/>
      <c r="J60" s="30"/>
      <c r="K60" s="30"/>
      <c r="L60" s="30"/>
    </row>
    <row r="61" spans="6:12" ht="23.25" customHeight="1" x14ac:dyDescent="0.45">
      <c r="F61" s="30"/>
      <c r="G61" s="30"/>
      <c r="H61" s="30"/>
      <c r="I61" s="30"/>
      <c r="J61" s="30"/>
      <c r="K61" s="30"/>
      <c r="L61" s="30"/>
    </row>
    <row r="62" spans="6:12" ht="23.25" customHeight="1" x14ac:dyDescent="0.45">
      <c r="F62" s="30"/>
      <c r="G62" s="30"/>
      <c r="H62" s="30"/>
      <c r="I62" s="30"/>
      <c r="J62" s="30"/>
      <c r="K62" s="30"/>
      <c r="L62" s="30"/>
    </row>
    <row r="63" spans="6:12" ht="23.25" customHeight="1" x14ac:dyDescent="0.45">
      <c r="F63" s="30"/>
      <c r="G63" s="30"/>
      <c r="H63" s="30"/>
      <c r="I63" s="30"/>
      <c r="J63" s="30"/>
      <c r="K63" s="30"/>
      <c r="L63" s="30"/>
    </row>
    <row r="64" spans="6:12" ht="23.25" customHeight="1" x14ac:dyDescent="0.45">
      <c r="F64" s="30"/>
      <c r="G64" s="30"/>
      <c r="H64" s="30"/>
      <c r="I64" s="30"/>
      <c r="J64" s="30"/>
      <c r="K64" s="30"/>
      <c r="L64" s="30"/>
    </row>
    <row r="65" spans="6:12" ht="23.25" customHeight="1" x14ac:dyDescent="0.45">
      <c r="F65" s="30"/>
      <c r="G65" s="30"/>
      <c r="H65" s="30"/>
      <c r="I65" s="30"/>
      <c r="J65" s="30"/>
      <c r="K65" s="30"/>
      <c r="L65" s="30"/>
    </row>
    <row r="66" spans="6:12" ht="23.25" customHeight="1" x14ac:dyDescent="0.45">
      <c r="F66" s="30"/>
      <c r="G66" s="30"/>
      <c r="H66" s="30"/>
      <c r="I66" s="30"/>
      <c r="J66" s="30"/>
      <c r="K66" s="30"/>
      <c r="L66" s="30"/>
    </row>
    <row r="67" spans="6:12" ht="23.25" customHeight="1" x14ac:dyDescent="0.45">
      <c r="F67" s="30"/>
      <c r="G67" s="30"/>
      <c r="H67" s="30"/>
      <c r="I67" s="30"/>
      <c r="J67" s="30"/>
      <c r="K67" s="30"/>
      <c r="L67" s="30"/>
    </row>
    <row r="68" spans="6:12" ht="23.25" customHeight="1" x14ac:dyDescent="0.45">
      <c r="F68" s="30"/>
      <c r="G68" s="30"/>
      <c r="H68" s="30"/>
      <c r="I68" s="30"/>
      <c r="J68" s="30"/>
      <c r="K68" s="30"/>
      <c r="L68" s="30"/>
    </row>
    <row r="69" spans="6:12" ht="23.25" customHeight="1" x14ac:dyDescent="0.45">
      <c r="F69" s="30"/>
      <c r="G69" s="30"/>
      <c r="H69" s="30"/>
      <c r="I69" s="30"/>
      <c r="J69" s="30"/>
      <c r="K69" s="30"/>
      <c r="L69" s="30"/>
    </row>
    <row r="70" spans="6:12" ht="23.25" customHeight="1" x14ac:dyDescent="0.45">
      <c r="F70" s="30"/>
      <c r="G70" s="30"/>
      <c r="H70" s="30"/>
      <c r="I70" s="30"/>
      <c r="J70" s="30"/>
      <c r="K70" s="30"/>
      <c r="L70" s="30"/>
    </row>
    <row r="71" spans="6:12" ht="23.25" customHeight="1" x14ac:dyDescent="0.45">
      <c r="F71" s="30"/>
      <c r="G71" s="30"/>
      <c r="H71" s="30"/>
      <c r="I71" s="30"/>
      <c r="J71" s="30"/>
      <c r="K71" s="30"/>
      <c r="L71" s="30"/>
    </row>
    <row r="72" spans="6:12" ht="23.25" customHeight="1" x14ac:dyDescent="0.45">
      <c r="F72" s="30"/>
      <c r="G72" s="30"/>
      <c r="H72" s="30"/>
      <c r="I72" s="30"/>
      <c r="J72" s="30"/>
      <c r="K72" s="30"/>
      <c r="L72" s="30"/>
    </row>
    <row r="73" spans="6:12" ht="23.25" customHeight="1" x14ac:dyDescent="0.45">
      <c r="F73" s="30"/>
      <c r="G73" s="30"/>
      <c r="H73" s="30"/>
      <c r="I73" s="30"/>
      <c r="J73" s="30"/>
      <c r="K73" s="30"/>
      <c r="L73" s="30"/>
    </row>
    <row r="74" spans="6:12" ht="23.25" customHeight="1" x14ac:dyDescent="0.45">
      <c r="F74" s="30"/>
      <c r="G74" s="30"/>
      <c r="H74" s="30"/>
      <c r="I74" s="30"/>
      <c r="J74" s="30"/>
      <c r="K74" s="30"/>
      <c r="L74" s="30"/>
    </row>
    <row r="75" spans="6:12" ht="23.25" customHeight="1" x14ac:dyDescent="0.45">
      <c r="F75" s="30"/>
      <c r="G75" s="30"/>
      <c r="H75" s="30"/>
      <c r="I75" s="30"/>
      <c r="J75" s="30"/>
      <c r="K75" s="30"/>
      <c r="L75" s="30"/>
    </row>
    <row r="76" spans="6:12" ht="23.25" customHeight="1" x14ac:dyDescent="0.45">
      <c r="F76" s="30"/>
      <c r="G76" s="30"/>
      <c r="H76" s="30"/>
      <c r="I76" s="30"/>
      <c r="J76" s="30"/>
      <c r="K76" s="30"/>
      <c r="L76" s="30"/>
    </row>
    <row r="77" spans="6:12" ht="23.25" customHeight="1" x14ac:dyDescent="0.45">
      <c r="F77" s="30"/>
      <c r="G77" s="30"/>
      <c r="H77" s="30"/>
      <c r="I77" s="30"/>
      <c r="J77" s="30"/>
      <c r="K77" s="30"/>
      <c r="L77" s="30"/>
    </row>
    <row r="78" spans="6:12" ht="23.25" customHeight="1" x14ac:dyDescent="0.45">
      <c r="F78" s="30"/>
      <c r="G78" s="30"/>
      <c r="H78" s="30"/>
      <c r="I78" s="30"/>
      <c r="J78" s="30"/>
      <c r="K78" s="30"/>
      <c r="L78" s="30"/>
    </row>
    <row r="79" spans="6:12" ht="23.25" customHeight="1" x14ac:dyDescent="0.45">
      <c r="F79" s="30"/>
      <c r="G79" s="30"/>
      <c r="H79" s="30"/>
      <c r="I79" s="30"/>
      <c r="J79" s="30"/>
      <c r="K79" s="30"/>
      <c r="L79" s="30"/>
    </row>
    <row r="80" spans="6:12" ht="23.25" customHeight="1" x14ac:dyDescent="0.45">
      <c r="F80" s="30"/>
      <c r="G80" s="30"/>
      <c r="H80" s="30"/>
      <c r="I80" s="30"/>
      <c r="J80" s="30"/>
      <c r="K80" s="30"/>
      <c r="L80" s="30"/>
    </row>
    <row r="81" spans="6:12" ht="23.25" customHeight="1" x14ac:dyDescent="0.45">
      <c r="F81" s="30"/>
      <c r="G81" s="30"/>
      <c r="H81" s="30"/>
      <c r="I81" s="30"/>
      <c r="J81" s="30"/>
      <c r="K81" s="30"/>
      <c r="L81" s="30"/>
    </row>
    <row r="82" spans="6:12" ht="23.25" customHeight="1" x14ac:dyDescent="0.45">
      <c r="F82" s="30"/>
      <c r="G82" s="30"/>
      <c r="H82" s="30"/>
      <c r="I82" s="30"/>
      <c r="J82" s="30"/>
      <c r="K82" s="30"/>
      <c r="L82" s="30"/>
    </row>
    <row r="83" spans="6:12" ht="23.25" customHeight="1" x14ac:dyDescent="0.45">
      <c r="F83" s="30"/>
      <c r="G83" s="30"/>
      <c r="H83" s="30"/>
      <c r="I83" s="30"/>
      <c r="J83" s="30"/>
      <c r="K83" s="30"/>
      <c r="L83" s="30"/>
    </row>
    <row r="84" spans="6:12" ht="23.25" customHeight="1" x14ac:dyDescent="0.45">
      <c r="F84" s="30"/>
      <c r="G84" s="30"/>
      <c r="H84" s="30"/>
      <c r="I84" s="30"/>
      <c r="J84" s="30"/>
      <c r="K84" s="30"/>
      <c r="L84" s="30"/>
    </row>
    <row r="85" spans="6:12" ht="23.25" customHeight="1" x14ac:dyDescent="0.45">
      <c r="F85" s="30"/>
      <c r="G85" s="30"/>
      <c r="H85" s="30"/>
      <c r="I85" s="30"/>
      <c r="J85" s="30"/>
      <c r="K85" s="30"/>
      <c r="L85" s="30"/>
    </row>
    <row r="86" spans="6:12" ht="23.25" customHeight="1" x14ac:dyDescent="0.45">
      <c r="F86" s="30"/>
      <c r="G86" s="30"/>
      <c r="H86" s="30"/>
      <c r="I86" s="30"/>
      <c r="J86" s="30"/>
      <c r="K86" s="30"/>
      <c r="L86" s="30"/>
    </row>
    <row r="87" spans="6:12" ht="23.25" customHeight="1" x14ac:dyDescent="0.45">
      <c r="F87" s="30"/>
      <c r="G87" s="30"/>
      <c r="H87" s="30"/>
      <c r="I87" s="30"/>
      <c r="J87" s="30"/>
      <c r="K87" s="30"/>
      <c r="L87" s="30"/>
    </row>
    <row r="88" spans="6:12" ht="23.25" customHeight="1" x14ac:dyDescent="0.45">
      <c r="F88" s="30"/>
      <c r="G88" s="30"/>
      <c r="H88" s="30"/>
      <c r="I88" s="30"/>
      <c r="J88" s="30"/>
      <c r="K88" s="30"/>
      <c r="L88" s="30"/>
    </row>
    <row r="89" spans="6:12" ht="23.25" customHeight="1" x14ac:dyDescent="0.45">
      <c r="F89" s="30"/>
      <c r="G89" s="30"/>
      <c r="H89" s="30"/>
      <c r="I89" s="30"/>
      <c r="J89" s="30"/>
      <c r="K89" s="30"/>
      <c r="L89" s="30"/>
    </row>
    <row r="90" spans="6:12" ht="23.25" customHeight="1" x14ac:dyDescent="0.45">
      <c r="F90" s="30"/>
      <c r="G90" s="30"/>
      <c r="H90" s="30"/>
      <c r="I90" s="30"/>
      <c r="J90" s="30"/>
      <c r="K90" s="30"/>
      <c r="L90" s="30"/>
    </row>
    <row r="91" spans="6:12" ht="23.25" customHeight="1" x14ac:dyDescent="0.45">
      <c r="F91" s="30"/>
      <c r="G91" s="30"/>
      <c r="H91" s="30"/>
      <c r="I91" s="30"/>
      <c r="J91" s="30"/>
      <c r="K91" s="30"/>
      <c r="L91" s="30"/>
    </row>
    <row r="92" spans="6:12" ht="23.25" customHeight="1" x14ac:dyDescent="0.45">
      <c r="F92" s="30"/>
      <c r="G92" s="30"/>
      <c r="H92" s="30"/>
      <c r="I92" s="30"/>
      <c r="J92" s="30"/>
      <c r="K92" s="30"/>
      <c r="L92" s="30"/>
    </row>
    <row r="93" spans="6:12" ht="23.25" customHeight="1" x14ac:dyDescent="0.45">
      <c r="F93" s="30"/>
      <c r="G93" s="30"/>
      <c r="H93" s="30"/>
      <c r="I93" s="30"/>
      <c r="J93" s="30"/>
      <c r="K93" s="30"/>
      <c r="L93" s="30"/>
    </row>
    <row r="94" spans="6:12" ht="23.25" customHeight="1" x14ac:dyDescent="0.45">
      <c r="F94" s="30"/>
      <c r="G94" s="30"/>
      <c r="H94" s="30"/>
      <c r="I94" s="30"/>
      <c r="J94" s="30"/>
      <c r="K94" s="30"/>
      <c r="L94" s="30"/>
    </row>
    <row r="95" spans="6:12" ht="23.25" customHeight="1" x14ac:dyDescent="0.45">
      <c r="F95" s="30"/>
      <c r="G95" s="30"/>
      <c r="H95" s="30"/>
      <c r="I95" s="30"/>
      <c r="J95" s="30"/>
      <c r="K95" s="30"/>
      <c r="L95" s="30"/>
    </row>
    <row r="96" spans="6:12" ht="23.25" customHeight="1" x14ac:dyDescent="0.45">
      <c r="F96" s="30"/>
      <c r="G96" s="30"/>
      <c r="H96" s="30"/>
      <c r="I96" s="30"/>
      <c r="J96" s="30"/>
      <c r="K96" s="30"/>
      <c r="L96" s="30"/>
    </row>
    <row r="97" spans="6:12" ht="23.25" customHeight="1" x14ac:dyDescent="0.45">
      <c r="F97" s="30"/>
      <c r="G97" s="30"/>
      <c r="H97" s="30"/>
      <c r="I97" s="30"/>
      <c r="J97" s="30"/>
      <c r="K97" s="30"/>
      <c r="L97" s="30"/>
    </row>
    <row r="98" spans="6:12" ht="23.25" customHeight="1" x14ac:dyDescent="0.45">
      <c r="F98" s="30"/>
      <c r="G98" s="30"/>
      <c r="H98" s="30"/>
      <c r="I98" s="30"/>
      <c r="J98" s="30"/>
      <c r="K98" s="30"/>
      <c r="L98" s="30"/>
    </row>
    <row r="99" spans="6:12" ht="23.25" customHeight="1" x14ac:dyDescent="0.45">
      <c r="F99" s="30"/>
      <c r="G99" s="30"/>
      <c r="H99" s="30"/>
      <c r="I99" s="30"/>
      <c r="J99" s="30"/>
      <c r="K99" s="30"/>
      <c r="L99" s="30"/>
    </row>
    <row r="100" spans="6:12" ht="23.25" customHeight="1" x14ac:dyDescent="0.45">
      <c r="F100" s="30"/>
      <c r="G100" s="30"/>
      <c r="H100" s="30"/>
      <c r="I100" s="30"/>
      <c r="J100" s="30"/>
      <c r="K100" s="30"/>
      <c r="L100" s="30"/>
    </row>
    <row r="101" spans="6:12" ht="23.25" customHeight="1" x14ac:dyDescent="0.45">
      <c r="F101" s="30"/>
      <c r="G101" s="30"/>
      <c r="H101" s="30"/>
      <c r="I101" s="30"/>
      <c r="J101" s="30"/>
      <c r="K101" s="30"/>
      <c r="L101" s="30"/>
    </row>
    <row r="102" spans="6:12" ht="23.25" customHeight="1" x14ac:dyDescent="0.45">
      <c r="F102" s="30"/>
      <c r="G102" s="30"/>
      <c r="H102" s="30"/>
      <c r="I102" s="30"/>
      <c r="J102" s="30"/>
      <c r="K102" s="30"/>
      <c r="L102" s="30"/>
    </row>
    <row r="103" spans="6:12" ht="23.25" customHeight="1" x14ac:dyDescent="0.45">
      <c r="F103" s="30"/>
      <c r="G103" s="30"/>
      <c r="H103" s="30"/>
      <c r="I103" s="30"/>
      <c r="J103" s="30"/>
      <c r="K103" s="30"/>
      <c r="L103" s="30"/>
    </row>
    <row r="104" spans="6:12" ht="23.25" customHeight="1" x14ac:dyDescent="0.45">
      <c r="F104" s="30"/>
      <c r="G104" s="30"/>
      <c r="H104" s="30"/>
      <c r="I104" s="30"/>
      <c r="J104" s="30"/>
      <c r="K104" s="30"/>
      <c r="L104" s="30"/>
    </row>
    <row r="105" spans="6:12" ht="23.25" customHeight="1" x14ac:dyDescent="0.45">
      <c r="F105" s="30"/>
      <c r="G105" s="30"/>
      <c r="H105" s="30"/>
      <c r="I105" s="30"/>
      <c r="J105" s="30"/>
      <c r="K105" s="30"/>
      <c r="L105" s="30"/>
    </row>
    <row r="106" spans="6:12" ht="23.25" customHeight="1" x14ac:dyDescent="0.45">
      <c r="F106" s="30"/>
      <c r="G106" s="30"/>
      <c r="H106" s="30"/>
      <c r="I106" s="30"/>
      <c r="J106" s="30"/>
      <c r="K106" s="30"/>
      <c r="L106" s="30"/>
    </row>
    <row r="107" spans="6:12" ht="23.25" customHeight="1" x14ac:dyDescent="0.45">
      <c r="F107" s="30"/>
      <c r="G107" s="30"/>
      <c r="H107" s="30"/>
      <c r="I107" s="30"/>
      <c r="J107" s="30"/>
      <c r="K107" s="30"/>
      <c r="L107" s="30"/>
    </row>
    <row r="108" spans="6:12" ht="23.25" customHeight="1" x14ac:dyDescent="0.45">
      <c r="F108" s="30"/>
      <c r="G108" s="30"/>
      <c r="H108" s="30"/>
      <c r="I108" s="30"/>
      <c r="J108" s="30"/>
      <c r="K108" s="30"/>
      <c r="L108" s="30"/>
    </row>
    <row r="109" spans="6:12" ht="23.25" customHeight="1" x14ac:dyDescent="0.45">
      <c r="F109" s="30"/>
      <c r="G109" s="30"/>
      <c r="H109" s="30"/>
      <c r="I109" s="30"/>
      <c r="J109" s="30"/>
      <c r="K109" s="30"/>
      <c r="L109" s="30"/>
    </row>
    <row r="110" spans="6:12" ht="23.25" customHeight="1" x14ac:dyDescent="0.45">
      <c r="F110" s="30"/>
      <c r="G110" s="30"/>
      <c r="H110" s="30"/>
      <c r="I110" s="30"/>
      <c r="J110" s="30"/>
      <c r="K110" s="30"/>
      <c r="L110" s="30"/>
    </row>
    <row r="111" spans="6:12" ht="23.25" customHeight="1" x14ac:dyDescent="0.45">
      <c r="F111" s="30"/>
      <c r="G111" s="30"/>
      <c r="H111" s="30"/>
      <c r="I111" s="30"/>
      <c r="J111" s="30"/>
      <c r="K111" s="30"/>
      <c r="L111" s="30"/>
    </row>
    <row r="112" spans="6:12" ht="23.25" customHeight="1" x14ac:dyDescent="0.45">
      <c r="F112" s="30"/>
      <c r="G112" s="30"/>
      <c r="H112" s="30"/>
      <c r="I112" s="30"/>
      <c r="J112" s="30"/>
      <c r="K112" s="30"/>
      <c r="L112" s="30"/>
    </row>
    <row r="113" spans="6:12" ht="23.25" customHeight="1" x14ac:dyDescent="0.45">
      <c r="F113" s="30"/>
      <c r="G113" s="30"/>
      <c r="H113" s="30"/>
      <c r="I113" s="30"/>
      <c r="J113" s="30"/>
      <c r="K113" s="30"/>
      <c r="L113" s="30"/>
    </row>
    <row r="114" spans="6:12" ht="23.25" customHeight="1" x14ac:dyDescent="0.45">
      <c r="F114" s="30"/>
      <c r="G114" s="30"/>
      <c r="H114" s="30"/>
      <c r="I114" s="30"/>
      <c r="J114" s="30"/>
      <c r="K114" s="30"/>
      <c r="L114" s="30"/>
    </row>
    <row r="115" spans="6:12" ht="23.25" customHeight="1" x14ac:dyDescent="0.45">
      <c r="F115" s="30"/>
      <c r="G115" s="30"/>
      <c r="H115" s="30"/>
      <c r="I115" s="30"/>
      <c r="J115" s="30"/>
      <c r="K115" s="30"/>
      <c r="L115" s="30"/>
    </row>
    <row r="116" spans="6:12" ht="23.25" customHeight="1" x14ac:dyDescent="0.45">
      <c r="F116" s="30"/>
      <c r="G116" s="30"/>
      <c r="H116" s="30"/>
      <c r="I116" s="30"/>
      <c r="J116" s="30"/>
      <c r="K116" s="30"/>
      <c r="L116" s="30"/>
    </row>
    <row r="117" spans="6:12" ht="23.25" customHeight="1" x14ac:dyDescent="0.45">
      <c r="F117" s="30"/>
      <c r="G117" s="30"/>
      <c r="H117" s="30"/>
      <c r="I117" s="30"/>
      <c r="J117" s="30"/>
      <c r="K117" s="30"/>
      <c r="L117" s="30"/>
    </row>
    <row r="118" spans="6:12" ht="23.25" customHeight="1" x14ac:dyDescent="0.45">
      <c r="F118" s="30"/>
      <c r="G118" s="30"/>
      <c r="H118" s="30"/>
      <c r="I118" s="30"/>
      <c r="J118" s="30"/>
      <c r="K118" s="30"/>
      <c r="L118" s="30"/>
    </row>
    <row r="119" spans="6:12" ht="23.25" customHeight="1" x14ac:dyDescent="0.45">
      <c r="F119" s="30"/>
      <c r="G119" s="30"/>
      <c r="H119" s="30"/>
      <c r="I119" s="30"/>
      <c r="J119" s="30"/>
      <c r="K119" s="30"/>
      <c r="L119" s="30"/>
    </row>
    <row r="120" spans="6:12" ht="23.25" customHeight="1" x14ac:dyDescent="0.45">
      <c r="F120" s="30"/>
      <c r="G120" s="30"/>
      <c r="H120" s="30"/>
      <c r="I120" s="30"/>
      <c r="J120" s="30"/>
      <c r="K120" s="30"/>
      <c r="L120" s="30"/>
    </row>
    <row r="121" spans="6:12" ht="23.25" customHeight="1" x14ac:dyDescent="0.45">
      <c r="F121" s="30"/>
      <c r="G121" s="30"/>
      <c r="H121" s="30"/>
      <c r="I121" s="30"/>
      <c r="J121" s="30"/>
      <c r="K121" s="30"/>
      <c r="L121" s="30"/>
    </row>
    <row r="122" spans="6:12" ht="23.25" customHeight="1" x14ac:dyDescent="0.45">
      <c r="F122" s="30"/>
      <c r="G122" s="30"/>
      <c r="H122" s="30"/>
      <c r="I122" s="30"/>
      <c r="J122" s="30"/>
      <c r="K122" s="30"/>
      <c r="L122" s="30"/>
    </row>
    <row r="123" spans="6:12" ht="23.25" customHeight="1" x14ac:dyDescent="0.45">
      <c r="F123" s="30"/>
      <c r="G123" s="30"/>
      <c r="H123" s="30"/>
      <c r="I123" s="30"/>
      <c r="J123" s="30"/>
      <c r="K123" s="30"/>
      <c r="L123" s="30"/>
    </row>
    <row r="124" spans="6:12" ht="23.25" customHeight="1" x14ac:dyDescent="0.45">
      <c r="F124" s="30"/>
      <c r="G124" s="30"/>
      <c r="H124" s="30"/>
      <c r="I124" s="30"/>
      <c r="J124" s="30"/>
      <c r="K124" s="30"/>
      <c r="L124" s="30"/>
    </row>
    <row r="125" spans="6:12" ht="23.25" customHeight="1" x14ac:dyDescent="0.45">
      <c r="F125" s="30"/>
      <c r="G125" s="30"/>
      <c r="H125" s="30"/>
      <c r="I125" s="30"/>
      <c r="J125" s="30"/>
      <c r="K125" s="30"/>
      <c r="L125" s="30"/>
    </row>
    <row r="126" spans="6:12" ht="23.25" customHeight="1" x14ac:dyDescent="0.45">
      <c r="F126" s="30"/>
      <c r="G126" s="30"/>
      <c r="H126" s="30"/>
      <c r="I126" s="30"/>
      <c r="J126" s="30"/>
      <c r="K126" s="30"/>
      <c r="L126" s="30"/>
    </row>
    <row r="127" spans="6:12" ht="23.25" customHeight="1" x14ac:dyDescent="0.45">
      <c r="F127" s="30"/>
      <c r="G127" s="30"/>
      <c r="H127" s="30"/>
      <c r="I127" s="30"/>
      <c r="J127" s="30"/>
      <c r="K127" s="30"/>
      <c r="L127" s="30"/>
    </row>
    <row r="128" spans="6:12" ht="23.25" customHeight="1" x14ac:dyDescent="0.45">
      <c r="F128" s="30"/>
      <c r="G128" s="30"/>
      <c r="H128" s="30"/>
      <c r="I128" s="30"/>
      <c r="J128" s="30"/>
      <c r="K128" s="30"/>
      <c r="L128" s="30"/>
    </row>
    <row r="129" spans="6:12" ht="23.25" customHeight="1" x14ac:dyDescent="0.45">
      <c r="F129" s="30"/>
      <c r="G129" s="30"/>
      <c r="H129" s="30"/>
      <c r="I129" s="30"/>
      <c r="J129" s="30"/>
      <c r="K129" s="30"/>
      <c r="L129" s="30"/>
    </row>
    <row r="130" spans="6:12" ht="23.25" customHeight="1" x14ac:dyDescent="0.45">
      <c r="F130" s="30"/>
      <c r="G130" s="30"/>
      <c r="H130" s="30"/>
      <c r="I130" s="30"/>
      <c r="J130" s="30"/>
      <c r="K130" s="30"/>
      <c r="L130" s="30"/>
    </row>
    <row r="131" spans="6:12" ht="23.25" customHeight="1" x14ac:dyDescent="0.45">
      <c r="F131" s="30"/>
      <c r="G131" s="30"/>
      <c r="H131" s="30"/>
      <c r="I131" s="30"/>
      <c r="J131" s="30"/>
      <c r="K131" s="30"/>
      <c r="L131" s="30"/>
    </row>
    <row r="132" spans="6:12" ht="23.25" customHeight="1" x14ac:dyDescent="0.45">
      <c r="F132" s="30"/>
      <c r="G132" s="30"/>
      <c r="H132" s="30"/>
      <c r="I132" s="30"/>
      <c r="J132" s="30"/>
      <c r="K132" s="30"/>
      <c r="L132" s="30"/>
    </row>
    <row r="133" spans="6:12" ht="23.25" customHeight="1" x14ac:dyDescent="0.45">
      <c r="F133" s="30"/>
      <c r="G133" s="30"/>
      <c r="H133" s="30"/>
      <c r="I133" s="30"/>
      <c r="J133" s="30"/>
      <c r="K133" s="30"/>
      <c r="L133" s="30"/>
    </row>
    <row r="134" spans="6:12" ht="23.25" customHeight="1" x14ac:dyDescent="0.45">
      <c r="F134" s="30"/>
      <c r="G134" s="30"/>
      <c r="H134" s="30"/>
      <c r="I134" s="30"/>
      <c r="J134" s="30"/>
      <c r="K134" s="30"/>
      <c r="L134" s="30"/>
    </row>
    <row r="135" spans="6:12" ht="23.25" customHeight="1" x14ac:dyDescent="0.45">
      <c r="F135" s="30"/>
      <c r="G135" s="30"/>
      <c r="H135" s="30"/>
      <c r="I135" s="30"/>
      <c r="J135" s="30"/>
      <c r="K135" s="30"/>
      <c r="L135" s="30"/>
    </row>
    <row r="136" spans="6:12" ht="23.25" customHeight="1" x14ac:dyDescent="0.45">
      <c r="F136" s="30"/>
      <c r="G136" s="30"/>
      <c r="H136" s="30"/>
      <c r="I136" s="30"/>
      <c r="J136" s="30"/>
      <c r="K136" s="30"/>
      <c r="L136" s="30"/>
    </row>
    <row r="137" spans="6:12" ht="23.25" customHeight="1" x14ac:dyDescent="0.45">
      <c r="F137" s="30"/>
      <c r="G137" s="30"/>
      <c r="H137" s="30"/>
      <c r="I137" s="30"/>
      <c r="J137" s="30"/>
      <c r="K137" s="30"/>
      <c r="L137" s="30"/>
    </row>
    <row r="138" spans="6:12" ht="23.25" customHeight="1" x14ac:dyDescent="0.45">
      <c r="F138" s="30"/>
      <c r="G138" s="30"/>
      <c r="H138" s="30"/>
      <c r="I138" s="30"/>
      <c r="J138" s="30"/>
      <c r="K138" s="30"/>
      <c r="L138" s="30"/>
    </row>
    <row r="139" spans="6:12" ht="23.25" customHeight="1" x14ac:dyDescent="0.45">
      <c r="F139" s="30"/>
      <c r="G139" s="30"/>
      <c r="H139" s="30"/>
      <c r="I139" s="30"/>
      <c r="J139" s="30"/>
      <c r="K139" s="30"/>
      <c r="L139" s="30"/>
    </row>
    <row r="140" spans="6:12" ht="23.25" customHeight="1" x14ac:dyDescent="0.45">
      <c r="F140" s="30"/>
      <c r="G140" s="30"/>
      <c r="H140" s="30"/>
      <c r="I140" s="30"/>
      <c r="J140" s="30"/>
      <c r="K140" s="30"/>
      <c r="L140" s="30"/>
    </row>
    <row r="141" spans="6:12" ht="23.25" customHeight="1" x14ac:dyDescent="0.45">
      <c r="F141" s="30"/>
      <c r="G141" s="30"/>
      <c r="H141" s="30"/>
      <c r="I141" s="30"/>
      <c r="J141" s="30"/>
      <c r="K141" s="30"/>
      <c r="L141" s="30"/>
    </row>
    <row r="142" spans="6:12" ht="23.25" customHeight="1" x14ac:dyDescent="0.45">
      <c r="F142" s="30"/>
      <c r="G142" s="30"/>
      <c r="H142" s="30"/>
      <c r="I142" s="30"/>
      <c r="J142" s="30"/>
      <c r="K142" s="30"/>
      <c r="L142" s="30"/>
    </row>
    <row r="143" spans="6:12" ht="23.25" customHeight="1" x14ac:dyDescent="0.45">
      <c r="F143" s="30"/>
      <c r="G143" s="30"/>
      <c r="H143" s="30"/>
      <c r="I143" s="30"/>
      <c r="J143" s="30"/>
      <c r="K143" s="30"/>
      <c r="L143" s="30"/>
    </row>
    <row r="144" spans="6:12" ht="23.25" customHeight="1" x14ac:dyDescent="0.45">
      <c r="F144" s="30"/>
      <c r="G144" s="30"/>
      <c r="H144" s="30"/>
      <c r="I144" s="30"/>
      <c r="J144" s="30"/>
      <c r="K144" s="30"/>
      <c r="L144" s="30"/>
    </row>
    <row r="145" spans="6:12" ht="23.25" customHeight="1" x14ac:dyDescent="0.45">
      <c r="F145" s="30"/>
      <c r="G145" s="30"/>
      <c r="H145" s="30"/>
      <c r="I145" s="30"/>
      <c r="J145" s="30"/>
      <c r="K145" s="30"/>
      <c r="L145" s="30"/>
    </row>
    <row r="146" spans="6:12" ht="23.25" customHeight="1" x14ac:dyDescent="0.45">
      <c r="F146" s="30"/>
      <c r="G146" s="30"/>
      <c r="H146" s="30"/>
      <c r="I146" s="30"/>
      <c r="J146" s="30"/>
      <c r="K146" s="30"/>
      <c r="L146" s="30"/>
    </row>
    <row r="147" spans="6:12" ht="23.25" customHeight="1" x14ac:dyDescent="0.45">
      <c r="F147" s="30"/>
      <c r="G147" s="30"/>
      <c r="H147" s="30"/>
      <c r="I147" s="30"/>
      <c r="J147" s="30"/>
      <c r="K147" s="30"/>
      <c r="L147" s="30"/>
    </row>
    <row r="148" spans="6:12" ht="23.25" customHeight="1" x14ac:dyDescent="0.45">
      <c r="F148" s="30"/>
      <c r="G148" s="30"/>
      <c r="H148" s="30"/>
      <c r="I148" s="30"/>
      <c r="J148" s="30"/>
      <c r="K148" s="30"/>
      <c r="L148" s="30"/>
    </row>
    <row r="149" spans="6:12" ht="23.25" customHeight="1" x14ac:dyDescent="0.45">
      <c r="F149" s="30"/>
      <c r="G149" s="30"/>
      <c r="H149" s="30"/>
      <c r="I149" s="30"/>
      <c r="J149" s="30"/>
      <c r="K149" s="30"/>
      <c r="L149" s="30"/>
    </row>
    <row r="150" spans="6:12" ht="23.25" customHeight="1" x14ac:dyDescent="0.45">
      <c r="F150" s="30"/>
      <c r="G150" s="30"/>
      <c r="H150" s="30"/>
      <c r="I150" s="30"/>
      <c r="J150" s="30"/>
      <c r="K150" s="30"/>
      <c r="L150" s="30"/>
    </row>
    <row r="151" spans="6:12" ht="23.25" customHeight="1" x14ac:dyDescent="0.45">
      <c r="F151" s="30"/>
      <c r="G151" s="30"/>
      <c r="H151" s="30"/>
      <c r="I151" s="30"/>
      <c r="J151" s="30"/>
      <c r="K151" s="30"/>
      <c r="L151" s="30"/>
    </row>
    <row r="152" spans="6:12" ht="23.25" customHeight="1" x14ac:dyDescent="0.45">
      <c r="F152" s="30"/>
      <c r="G152" s="30"/>
      <c r="H152" s="30"/>
      <c r="I152" s="30"/>
      <c r="J152" s="30"/>
      <c r="K152" s="30"/>
      <c r="L152" s="30"/>
    </row>
    <row r="153" spans="6:12" ht="23.25" customHeight="1" x14ac:dyDescent="0.45">
      <c r="F153" s="30"/>
      <c r="G153" s="30"/>
      <c r="H153" s="30"/>
      <c r="I153" s="30"/>
      <c r="J153" s="30"/>
      <c r="K153" s="30"/>
      <c r="L153" s="30"/>
    </row>
    <row r="154" spans="6:12" ht="23.25" customHeight="1" x14ac:dyDescent="0.45">
      <c r="F154" s="30"/>
      <c r="G154" s="30"/>
      <c r="H154" s="30"/>
      <c r="I154" s="30"/>
      <c r="J154" s="30"/>
      <c r="K154" s="30"/>
      <c r="L154" s="30"/>
    </row>
    <row r="155" spans="6:12" ht="23.25" customHeight="1" x14ac:dyDescent="0.45">
      <c r="F155" s="30"/>
      <c r="G155" s="30"/>
      <c r="H155" s="30"/>
      <c r="I155" s="30"/>
      <c r="J155" s="30"/>
      <c r="K155" s="30"/>
      <c r="L155" s="30"/>
    </row>
    <row r="156" spans="6:12" ht="23.25" customHeight="1" x14ac:dyDescent="0.45">
      <c r="F156" s="30"/>
      <c r="G156" s="30"/>
      <c r="H156" s="30"/>
      <c r="I156" s="30"/>
      <c r="J156" s="30"/>
      <c r="K156" s="30"/>
      <c r="L156" s="30"/>
    </row>
    <row r="157" spans="6:12" ht="23.25" customHeight="1" x14ac:dyDescent="0.45">
      <c r="F157" s="30"/>
      <c r="G157" s="30"/>
      <c r="H157" s="30"/>
      <c r="I157" s="30"/>
      <c r="J157" s="30"/>
      <c r="K157" s="30"/>
      <c r="L157" s="30"/>
    </row>
    <row r="158" spans="6:12" ht="23.25" customHeight="1" x14ac:dyDescent="0.45">
      <c r="F158" s="30"/>
      <c r="G158" s="30"/>
      <c r="H158" s="30"/>
      <c r="I158" s="30"/>
      <c r="J158" s="30"/>
      <c r="K158" s="30"/>
      <c r="L158" s="30"/>
    </row>
    <row r="159" spans="6:12" ht="23.25" customHeight="1" x14ac:dyDescent="0.45">
      <c r="F159" s="30"/>
      <c r="G159" s="30"/>
      <c r="H159" s="30"/>
      <c r="I159" s="30"/>
      <c r="J159" s="30"/>
      <c r="K159" s="30"/>
      <c r="L159" s="30"/>
    </row>
    <row r="160" spans="6:12" ht="23.25" customHeight="1" x14ac:dyDescent="0.45">
      <c r="F160" s="30"/>
      <c r="G160" s="30"/>
      <c r="H160" s="30"/>
      <c r="I160" s="30"/>
      <c r="J160" s="30"/>
      <c r="K160" s="30"/>
      <c r="L160" s="30"/>
    </row>
    <row r="161" spans="6:12" ht="23.25" customHeight="1" x14ac:dyDescent="0.45">
      <c r="F161" s="30"/>
      <c r="G161" s="30"/>
      <c r="H161" s="30"/>
      <c r="I161" s="30"/>
      <c r="J161" s="30"/>
      <c r="K161" s="30"/>
      <c r="L161" s="30"/>
    </row>
    <row r="162" spans="6:12" ht="23.25" customHeight="1" x14ac:dyDescent="0.45">
      <c r="F162" s="30"/>
      <c r="G162" s="30"/>
      <c r="H162" s="30"/>
      <c r="I162" s="30"/>
      <c r="J162" s="30"/>
      <c r="K162" s="30"/>
      <c r="L162" s="30"/>
    </row>
    <row r="163" spans="6:12" ht="23.25" customHeight="1" x14ac:dyDescent="0.45">
      <c r="F163" s="30"/>
      <c r="G163" s="30"/>
      <c r="H163" s="30"/>
      <c r="I163" s="30"/>
      <c r="J163" s="30"/>
      <c r="K163" s="30"/>
      <c r="L163" s="30"/>
    </row>
    <row r="164" spans="6:12" ht="23.25" customHeight="1" x14ac:dyDescent="0.45">
      <c r="F164" s="30"/>
      <c r="G164" s="30"/>
      <c r="H164" s="30"/>
      <c r="I164" s="30"/>
      <c r="J164" s="30"/>
      <c r="K164" s="30"/>
      <c r="L164" s="30"/>
    </row>
    <row r="165" spans="6:12" ht="23.25" customHeight="1" x14ac:dyDescent="0.45">
      <c r="F165" s="30"/>
      <c r="G165" s="30"/>
      <c r="H165" s="30"/>
      <c r="I165" s="30"/>
      <c r="J165" s="30"/>
      <c r="K165" s="30"/>
      <c r="L165" s="30"/>
    </row>
    <row r="166" spans="6:12" ht="23.25" customHeight="1" x14ac:dyDescent="0.45">
      <c r="F166" s="30"/>
      <c r="G166" s="30"/>
      <c r="H166" s="30"/>
      <c r="I166" s="30"/>
      <c r="J166" s="30"/>
      <c r="K166" s="30"/>
      <c r="L166" s="30"/>
    </row>
    <row r="167" spans="6:12" ht="23.25" customHeight="1" x14ac:dyDescent="0.45">
      <c r="F167" s="30"/>
      <c r="G167" s="30"/>
      <c r="H167" s="30"/>
      <c r="I167" s="30"/>
      <c r="J167" s="30"/>
      <c r="K167" s="30"/>
      <c r="L167" s="30"/>
    </row>
    <row r="168" spans="6:12" ht="23.25" customHeight="1" x14ac:dyDescent="0.45">
      <c r="F168" s="30"/>
      <c r="G168" s="30"/>
      <c r="H168" s="30"/>
      <c r="I168" s="30"/>
      <c r="J168" s="30"/>
      <c r="K168" s="30"/>
      <c r="L168" s="30"/>
    </row>
    <row r="169" spans="6:12" ht="23.25" customHeight="1" x14ac:dyDescent="0.45">
      <c r="F169" s="30"/>
      <c r="G169" s="30"/>
      <c r="H169" s="30"/>
      <c r="I169" s="30"/>
      <c r="J169" s="30"/>
      <c r="K169" s="30"/>
      <c r="L169" s="30"/>
    </row>
    <row r="170" spans="6:12" ht="23.25" customHeight="1" x14ac:dyDescent="0.45">
      <c r="F170" s="30"/>
      <c r="G170" s="30"/>
      <c r="H170" s="30"/>
      <c r="I170" s="30"/>
      <c r="J170" s="30"/>
      <c r="K170" s="30"/>
      <c r="L170" s="30"/>
    </row>
    <row r="171" spans="6:12" ht="23.25" customHeight="1" x14ac:dyDescent="0.45">
      <c r="F171" s="30"/>
      <c r="G171" s="30"/>
      <c r="H171" s="30"/>
      <c r="I171" s="30"/>
      <c r="J171" s="30"/>
      <c r="K171" s="30"/>
      <c r="L171" s="30"/>
    </row>
    <row r="172" spans="6:12" ht="23.25" customHeight="1" x14ac:dyDescent="0.45">
      <c r="F172" s="30"/>
      <c r="G172" s="30"/>
      <c r="H172" s="30"/>
      <c r="I172" s="30"/>
      <c r="J172" s="30"/>
      <c r="K172" s="30"/>
      <c r="L172" s="30"/>
    </row>
    <row r="173" spans="6:12" ht="23.25" customHeight="1" x14ac:dyDescent="0.45">
      <c r="F173" s="30"/>
      <c r="G173" s="30"/>
      <c r="H173" s="30"/>
      <c r="I173" s="30"/>
      <c r="J173" s="30"/>
      <c r="K173" s="30"/>
      <c r="L173" s="30"/>
    </row>
    <row r="174" spans="6:12" ht="23.25" customHeight="1" x14ac:dyDescent="0.45">
      <c r="F174" s="30"/>
      <c r="G174" s="30"/>
      <c r="H174" s="30"/>
      <c r="I174" s="30"/>
      <c r="J174" s="30"/>
      <c r="K174" s="30"/>
      <c r="L174" s="30"/>
    </row>
    <row r="175" spans="6:12" ht="23.25" customHeight="1" x14ac:dyDescent="0.45">
      <c r="F175" s="30"/>
      <c r="G175" s="30"/>
      <c r="H175" s="30"/>
      <c r="I175" s="30"/>
      <c r="J175" s="30"/>
      <c r="K175" s="30"/>
      <c r="L175" s="30"/>
    </row>
    <row r="176" spans="6:12" ht="23.25" customHeight="1" x14ac:dyDescent="0.45">
      <c r="F176" s="30"/>
      <c r="G176" s="30"/>
      <c r="H176" s="30"/>
      <c r="I176" s="30"/>
      <c r="J176" s="30"/>
      <c r="K176" s="30"/>
      <c r="L176" s="30"/>
    </row>
    <row r="177" spans="6:12" ht="23.25" customHeight="1" x14ac:dyDescent="0.45">
      <c r="F177" s="30"/>
      <c r="G177" s="30"/>
      <c r="H177" s="30"/>
      <c r="I177" s="30"/>
      <c r="J177" s="30"/>
      <c r="K177" s="30"/>
      <c r="L177" s="30"/>
    </row>
    <row r="178" spans="6:12" ht="23.25" customHeight="1" x14ac:dyDescent="0.45">
      <c r="F178" s="30"/>
      <c r="G178" s="30"/>
      <c r="H178" s="30"/>
      <c r="I178" s="30"/>
      <c r="J178" s="30"/>
      <c r="K178" s="30"/>
      <c r="L178" s="30"/>
    </row>
    <row r="179" spans="6:12" ht="23.25" customHeight="1" x14ac:dyDescent="0.45">
      <c r="F179" s="30"/>
      <c r="G179" s="30"/>
      <c r="H179" s="30"/>
      <c r="I179" s="30"/>
      <c r="J179" s="30"/>
      <c r="K179" s="30"/>
      <c r="L179" s="30"/>
    </row>
    <row r="180" spans="6:12" ht="23.25" customHeight="1" x14ac:dyDescent="0.45">
      <c r="F180" s="30"/>
      <c r="G180" s="30"/>
      <c r="H180" s="30"/>
      <c r="I180" s="30"/>
      <c r="J180" s="30"/>
      <c r="K180" s="30"/>
      <c r="L180" s="30"/>
    </row>
    <row r="181" spans="6:12" ht="23.25" customHeight="1" x14ac:dyDescent="0.45">
      <c r="F181" s="30"/>
      <c r="G181" s="30"/>
      <c r="H181" s="30"/>
      <c r="I181" s="30"/>
      <c r="J181" s="30"/>
      <c r="K181" s="30"/>
      <c r="L181" s="30"/>
    </row>
    <row r="182" spans="6:12" ht="23.25" customHeight="1" x14ac:dyDescent="0.45">
      <c r="F182" s="30"/>
      <c r="G182" s="30"/>
      <c r="H182" s="30"/>
      <c r="I182" s="30"/>
      <c r="J182" s="30"/>
      <c r="K182" s="30"/>
      <c r="L182" s="30"/>
    </row>
    <row r="183" spans="6:12" ht="23.25" customHeight="1" x14ac:dyDescent="0.45">
      <c r="F183" s="30"/>
      <c r="G183" s="30"/>
      <c r="H183" s="30"/>
      <c r="I183" s="30"/>
      <c r="J183" s="30"/>
      <c r="K183" s="30"/>
      <c r="L183" s="30"/>
    </row>
    <row r="184" spans="6:12" ht="23.25" customHeight="1" x14ac:dyDescent="0.45">
      <c r="F184" s="30"/>
      <c r="G184" s="30"/>
      <c r="H184" s="30"/>
      <c r="I184" s="30"/>
      <c r="J184" s="30"/>
      <c r="K184" s="30"/>
      <c r="L184" s="30"/>
    </row>
    <row r="185" spans="6:12" ht="23.25" customHeight="1" x14ac:dyDescent="0.45">
      <c r="F185" s="30"/>
      <c r="G185" s="30"/>
      <c r="H185" s="30"/>
      <c r="I185" s="30"/>
      <c r="J185" s="30"/>
      <c r="K185" s="30"/>
      <c r="L185" s="30"/>
    </row>
    <row r="186" spans="6:12" ht="23.25" customHeight="1" x14ac:dyDescent="0.45">
      <c r="F186" s="30"/>
      <c r="G186" s="30"/>
      <c r="H186" s="30"/>
      <c r="I186" s="30"/>
      <c r="J186" s="30"/>
      <c r="K186" s="30"/>
      <c r="L186" s="30"/>
    </row>
    <row r="187" spans="6:12" ht="23.25" customHeight="1" x14ac:dyDescent="0.45">
      <c r="F187" s="30"/>
      <c r="G187" s="30"/>
      <c r="H187" s="30"/>
      <c r="I187" s="30"/>
      <c r="J187" s="30"/>
      <c r="K187" s="30"/>
      <c r="L187" s="30"/>
    </row>
    <row r="188" spans="6:12" ht="23.25" customHeight="1" x14ac:dyDescent="0.45">
      <c r="F188" s="30"/>
      <c r="G188" s="30"/>
      <c r="H188" s="30"/>
      <c r="I188" s="30"/>
      <c r="J188" s="30"/>
      <c r="K188" s="30"/>
      <c r="L188" s="30"/>
    </row>
    <row r="189" spans="6:12" ht="23.25" customHeight="1" x14ac:dyDescent="0.45">
      <c r="F189" s="30"/>
      <c r="G189" s="30"/>
      <c r="H189" s="30"/>
      <c r="I189" s="30"/>
      <c r="J189" s="30"/>
      <c r="K189" s="30"/>
      <c r="L189" s="30"/>
    </row>
    <row r="190" spans="6:12" ht="23.25" customHeight="1" x14ac:dyDescent="0.45">
      <c r="F190" s="30"/>
      <c r="G190" s="30"/>
      <c r="H190" s="30"/>
      <c r="I190" s="30"/>
      <c r="J190" s="30"/>
      <c r="K190" s="30"/>
      <c r="L190" s="30"/>
    </row>
    <row r="191" spans="6:12" ht="23.25" customHeight="1" x14ac:dyDescent="0.45">
      <c r="F191" s="30"/>
      <c r="G191" s="30"/>
      <c r="H191" s="30"/>
      <c r="I191" s="30"/>
      <c r="J191" s="30"/>
      <c r="K191" s="30"/>
      <c r="L191" s="30"/>
    </row>
    <row r="192" spans="6:12" ht="23.25" customHeight="1" x14ac:dyDescent="0.45">
      <c r="F192" s="30"/>
      <c r="G192" s="30"/>
      <c r="H192" s="30"/>
      <c r="I192" s="30"/>
      <c r="J192" s="30"/>
      <c r="K192" s="30"/>
      <c r="L192" s="30"/>
    </row>
    <row r="193" spans="6:12" ht="23.25" customHeight="1" x14ac:dyDescent="0.45">
      <c r="F193" s="30"/>
      <c r="G193" s="30"/>
      <c r="H193" s="30"/>
      <c r="I193" s="30"/>
      <c r="J193" s="30"/>
      <c r="K193" s="30"/>
      <c r="L193" s="30"/>
    </row>
    <row r="194" spans="6:12" ht="23.25" customHeight="1" x14ac:dyDescent="0.45">
      <c r="F194" s="30"/>
      <c r="G194" s="30"/>
      <c r="H194" s="30"/>
      <c r="I194" s="30"/>
      <c r="J194" s="30"/>
      <c r="K194" s="30"/>
      <c r="L194" s="30"/>
    </row>
    <row r="195" spans="6:12" ht="23.25" customHeight="1" x14ac:dyDescent="0.45">
      <c r="F195" s="30"/>
      <c r="G195" s="30"/>
      <c r="H195" s="30"/>
      <c r="I195" s="30"/>
      <c r="J195" s="30"/>
      <c r="K195" s="30"/>
      <c r="L195" s="30"/>
    </row>
    <row r="196" spans="6:12" ht="23.25" customHeight="1" x14ac:dyDescent="0.45">
      <c r="F196" s="30"/>
      <c r="G196" s="30"/>
      <c r="H196" s="30"/>
      <c r="I196" s="30"/>
      <c r="J196" s="30"/>
      <c r="K196" s="30"/>
      <c r="L196" s="30"/>
    </row>
    <row r="197" spans="6:12" ht="23.25" customHeight="1" x14ac:dyDescent="0.45">
      <c r="F197" s="30"/>
      <c r="G197" s="30"/>
      <c r="H197" s="30"/>
      <c r="I197" s="30"/>
      <c r="J197" s="30"/>
      <c r="K197" s="30"/>
      <c r="L197" s="30"/>
    </row>
    <row r="198" spans="6:12" ht="23.25" customHeight="1" x14ac:dyDescent="0.45">
      <c r="F198" s="30"/>
      <c r="G198" s="30"/>
      <c r="H198" s="30"/>
      <c r="I198" s="30"/>
      <c r="J198" s="30"/>
      <c r="K198" s="30"/>
      <c r="L198" s="30"/>
    </row>
    <row r="199" spans="6:12" ht="23.25" customHeight="1" x14ac:dyDescent="0.45">
      <c r="F199" s="30"/>
      <c r="G199" s="30"/>
      <c r="H199" s="30"/>
      <c r="I199" s="30"/>
      <c r="J199" s="30"/>
      <c r="K199" s="30"/>
      <c r="L199" s="30"/>
    </row>
    <row r="200" spans="6:12" ht="23.25" customHeight="1" x14ac:dyDescent="0.45">
      <c r="F200" s="30"/>
      <c r="G200" s="30"/>
      <c r="H200" s="30"/>
      <c r="I200" s="30"/>
      <c r="J200" s="30"/>
      <c r="K200" s="30"/>
      <c r="L200" s="30"/>
    </row>
    <row r="201" spans="6:12" ht="23.25" customHeight="1" x14ac:dyDescent="0.45">
      <c r="F201" s="30"/>
      <c r="G201" s="30"/>
      <c r="H201" s="30"/>
      <c r="I201" s="30"/>
      <c r="J201" s="30"/>
      <c r="K201" s="30"/>
      <c r="L201" s="30"/>
    </row>
    <row r="202" spans="6:12" ht="23.25" customHeight="1" x14ac:dyDescent="0.45">
      <c r="F202" s="30"/>
      <c r="G202" s="30"/>
      <c r="H202" s="30"/>
      <c r="I202" s="30"/>
      <c r="J202" s="30"/>
      <c r="K202" s="30"/>
      <c r="L202" s="30"/>
    </row>
    <row r="203" spans="6:12" ht="23.25" customHeight="1" x14ac:dyDescent="0.45">
      <c r="F203" s="30"/>
      <c r="G203" s="30"/>
      <c r="H203" s="30"/>
      <c r="I203" s="30"/>
      <c r="J203" s="30"/>
      <c r="K203" s="30"/>
      <c r="L203" s="30"/>
    </row>
    <row r="204" spans="6:12" ht="23.25" customHeight="1" x14ac:dyDescent="0.45">
      <c r="F204" s="30"/>
      <c r="G204" s="30"/>
      <c r="H204" s="30"/>
      <c r="I204" s="30"/>
      <c r="J204" s="30"/>
      <c r="K204" s="30"/>
      <c r="L204" s="30"/>
    </row>
    <row r="205" spans="6:12" ht="23.25" customHeight="1" x14ac:dyDescent="0.45">
      <c r="F205" s="30"/>
      <c r="G205" s="30"/>
      <c r="H205" s="30"/>
      <c r="I205" s="30"/>
      <c r="J205" s="30"/>
      <c r="K205" s="30"/>
      <c r="L205" s="30"/>
    </row>
    <row r="206" spans="6:12" ht="23.25" customHeight="1" x14ac:dyDescent="0.45">
      <c r="F206" s="30"/>
      <c r="G206" s="30"/>
      <c r="H206" s="30"/>
      <c r="I206" s="30"/>
      <c r="J206" s="30"/>
      <c r="K206" s="30"/>
      <c r="L206" s="30"/>
    </row>
    <row r="207" spans="6:12" ht="23.25" customHeight="1" x14ac:dyDescent="0.45">
      <c r="F207" s="30"/>
      <c r="G207" s="30"/>
      <c r="H207" s="30"/>
      <c r="I207" s="30"/>
      <c r="J207" s="30"/>
      <c r="K207" s="30"/>
      <c r="L207" s="30"/>
    </row>
    <row r="208" spans="6:12" ht="23.25" customHeight="1" x14ac:dyDescent="0.45">
      <c r="F208" s="30"/>
      <c r="G208" s="30"/>
      <c r="H208" s="30"/>
      <c r="I208" s="30"/>
      <c r="J208" s="30"/>
      <c r="K208" s="30"/>
      <c r="L208" s="30"/>
    </row>
    <row r="209" spans="6:12" ht="23.25" customHeight="1" x14ac:dyDescent="0.45">
      <c r="F209" s="30"/>
      <c r="G209" s="30"/>
      <c r="H209" s="30"/>
      <c r="I209" s="30"/>
      <c r="J209" s="30"/>
      <c r="K209" s="30"/>
      <c r="L209" s="30"/>
    </row>
    <row r="210" spans="6:12" ht="23.25" customHeight="1" x14ac:dyDescent="0.45">
      <c r="F210" s="30"/>
      <c r="G210" s="30"/>
      <c r="H210" s="30"/>
      <c r="I210" s="30"/>
      <c r="J210" s="30"/>
      <c r="K210" s="30"/>
      <c r="L210" s="30"/>
    </row>
    <row r="211" spans="6:12" ht="23.25" customHeight="1" x14ac:dyDescent="0.45">
      <c r="F211" s="30"/>
      <c r="G211" s="30"/>
      <c r="H211" s="30"/>
      <c r="I211" s="30"/>
      <c r="J211" s="30"/>
      <c r="K211" s="30"/>
      <c r="L211" s="30"/>
    </row>
    <row r="212" spans="6:12" ht="23.25" customHeight="1" x14ac:dyDescent="0.45">
      <c r="F212" s="30"/>
      <c r="G212" s="30"/>
      <c r="H212" s="30"/>
      <c r="I212" s="30"/>
      <c r="J212" s="30"/>
      <c r="K212" s="30"/>
      <c r="L212" s="30"/>
    </row>
    <row r="213" spans="6:12" ht="23.25" customHeight="1" x14ac:dyDescent="0.45">
      <c r="F213" s="30"/>
      <c r="G213" s="30"/>
      <c r="H213" s="30"/>
      <c r="I213" s="30"/>
      <c r="J213" s="30"/>
      <c r="K213" s="30"/>
      <c r="L213" s="30"/>
    </row>
    <row r="214" spans="6:12" ht="23.25" customHeight="1" x14ac:dyDescent="0.45">
      <c r="F214" s="30"/>
      <c r="G214" s="30"/>
      <c r="H214" s="30"/>
      <c r="I214" s="30"/>
      <c r="J214" s="30"/>
      <c r="K214" s="30"/>
      <c r="L214" s="30"/>
    </row>
    <row r="215" spans="6:12" ht="23.25" customHeight="1" x14ac:dyDescent="0.45">
      <c r="F215" s="30"/>
      <c r="G215" s="30"/>
      <c r="H215" s="30"/>
      <c r="I215" s="30"/>
      <c r="J215" s="30"/>
      <c r="K215" s="30"/>
      <c r="L215" s="30"/>
    </row>
    <row r="216" spans="6:12" ht="23.25" customHeight="1" x14ac:dyDescent="0.45">
      <c r="F216" s="30"/>
      <c r="G216" s="30"/>
      <c r="H216" s="30"/>
      <c r="I216" s="30"/>
      <c r="J216" s="30"/>
      <c r="K216" s="30"/>
      <c r="L216" s="30"/>
    </row>
    <row r="217" spans="6:12" ht="23.25" customHeight="1" x14ac:dyDescent="0.45">
      <c r="F217" s="30"/>
      <c r="G217" s="30"/>
      <c r="H217" s="30"/>
      <c r="I217" s="30"/>
      <c r="J217" s="30"/>
      <c r="K217" s="30"/>
      <c r="L217" s="30"/>
    </row>
    <row r="218" spans="6:12" ht="23.25" customHeight="1" x14ac:dyDescent="0.45">
      <c r="F218" s="30"/>
      <c r="G218" s="30"/>
      <c r="H218" s="30"/>
      <c r="I218" s="30"/>
      <c r="J218" s="30"/>
      <c r="K218" s="30"/>
      <c r="L218" s="30"/>
    </row>
    <row r="219" spans="6:12" ht="23.25" customHeight="1" x14ac:dyDescent="0.45">
      <c r="F219" s="30"/>
      <c r="G219" s="30"/>
      <c r="H219" s="30"/>
      <c r="I219" s="30"/>
      <c r="J219" s="30"/>
      <c r="K219" s="30"/>
      <c r="L219" s="30"/>
    </row>
    <row r="220" spans="6:12" ht="23.25" customHeight="1" x14ac:dyDescent="0.45">
      <c r="F220" s="30"/>
      <c r="G220" s="30"/>
      <c r="H220" s="30"/>
      <c r="I220" s="30"/>
      <c r="J220" s="30"/>
      <c r="K220" s="30"/>
      <c r="L220" s="30"/>
    </row>
    <row r="221" spans="6:12" ht="23.25" customHeight="1" x14ac:dyDescent="0.45">
      <c r="F221" s="30"/>
      <c r="G221" s="30"/>
      <c r="H221" s="30"/>
      <c r="I221" s="30"/>
      <c r="J221" s="30"/>
      <c r="K221" s="30"/>
      <c r="L221" s="30"/>
    </row>
    <row r="222" spans="6:12" ht="23.25" customHeight="1" x14ac:dyDescent="0.45">
      <c r="F222" s="30"/>
      <c r="G222" s="30"/>
      <c r="H222" s="30"/>
      <c r="I222" s="30"/>
      <c r="J222" s="30"/>
      <c r="K222" s="30"/>
      <c r="L222" s="30"/>
    </row>
    <row r="223" spans="6:12" ht="23.25" customHeight="1" x14ac:dyDescent="0.45">
      <c r="F223" s="30"/>
      <c r="G223" s="30"/>
      <c r="H223" s="30"/>
      <c r="I223" s="30"/>
      <c r="J223" s="30"/>
      <c r="K223" s="30"/>
      <c r="L223" s="30"/>
    </row>
    <row r="224" spans="6:12" ht="23.25" customHeight="1" x14ac:dyDescent="0.45">
      <c r="F224" s="30"/>
      <c r="G224" s="30"/>
      <c r="H224" s="30"/>
      <c r="I224" s="30"/>
      <c r="J224" s="30"/>
      <c r="K224" s="30"/>
      <c r="L224" s="30"/>
    </row>
    <row r="225" spans="6:12" ht="23.25" customHeight="1" x14ac:dyDescent="0.45">
      <c r="F225" s="30"/>
      <c r="G225" s="30"/>
      <c r="H225" s="30"/>
      <c r="I225" s="30"/>
      <c r="J225" s="30"/>
      <c r="K225" s="30"/>
      <c r="L225" s="30"/>
    </row>
    <row r="226" spans="6:12" ht="23.25" customHeight="1" x14ac:dyDescent="0.45">
      <c r="F226" s="30"/>
      <c r="G226" s="30"/>
      <c r="H226" s="30"/>
      <c r="I226" s="30"/>
      <c r="J226" s="30"/>
      <c r="K226" s="30"/>
      <c r="L226" s="30"/>
    </row>
    <row r="227" spans="6:12" ht="23.25" customHeight="1" x14ac:dyDescent="0.45">
      <c r="F227" s="30"/>
      <c r="G227" s="30"/>
      <c r="H227" s="30"/>
      <c r="I227" s="30"/>
      <c r="J227" s="30"/>
      <c r="K227" s="30"/>
      <c r="L227" s="30"/>
    </row>
    <row r="228" spans="6:12" ht="23.25" customHeight="1" x14ac:dyDescent="0.45">
      <c r="F228" s="30"/>
      <c r="G228" s="30"/>
      <c r="H228" s="30"/>
      <c r="I228" s="30"/>
      <c r="J228" s="30"/>
      <c r="K228" s="30"/>
      <c r="L228" s="30"/>
    </row>
    <row r="229" spans="6:12" ht="23.25" customHeight="1" x14ac:dyDescent="0.45">
      <c r="F229" s="30"/>
      <c r="G229" s="30"/>
      <c r="H229" s="30"/>
      <c r="I229" s="30"/>
      <c r="J229" s="30"/>
      <c r="K229" s="30"/>
      <c r="L229" s="30"/>
    </row>
    <row r="230" spans="6:12" ht="23.25" customHeight="1" x14ac:dyDescent="0.45">
      <c r="F230" s="30"/>
      <c r="G230" s="30"/>
      <c r="H230" s="30"/>
      <c r="I230" s="30"/>
      <c r="J230" s="30"/>
      <c r="K230" s="30"/>
      <c r="L230" s="30"/>
    </row>
    <row r="231" spans="6:12" ht="23.25" customHeight="1" x14ac:dyDescent="0.45">
      <c r="F231" s="30"/>
      <c r="G231" s="30"/>
      <c r="H231" s="30"/>
      <c r="I231" s="30"/>
      <c r="J231" s="30"/>
      <c r="K231" s="30"/>
      <c r="L231" s="30"/>
    </row>
    <row r="232" spans="6:12" ht="23.25" customHeight="1" x14ac:dyDescent="0.45">
      <c r="F232" s="30"/>
      <c r="G232" s="30"/>
      <c r="H232" s="30"/>
      <c r="I232" s="30"/>
      <c r="J232" s="30"/>
      <c r="K232" s="30"/>
      <c r="L232" s="30"/>
    </row>
    <row r="233" spans="6:12" ht="23.25" customHeight="1" x14ac:dyDescent="0.45">
      <c r="F233" s="30"/>
      <c r="G233" s="30"/>
      <c r="H233" s="30"/>
      <c r="I233" s="30"/>
      <c r="J233" s="30"/>
      <c r="K233" s="30"/>
      <c r="L233" s="30"/>
    </row>
    <row r="234" spans="6:12" ht="23.25" customHeight="1" x14ac:dyDescent="0.45">
      <c r="F234" s="30"/>
      <c r="G234" s="30"/>
      <c r="H234" s="30"/>
      <c r="I234" s="30"/>
      <c r="J234" s="30"/>
      <c r="K234" s="30"/>
      <c r="L234" s="30"/>
    </row>
    <row r="235" spans="6:12" ht="23.25" customHeight="1" x14ac:dyDescent="0.45">
      <c r="F235" s="30"/>
      <c r="G235" s="30"/>
      <c r="H235" s="30"/>
      <c r="I235" s="30"/>
      <c r="J235" s="30"/>
      <c r="K235" s="30"/>
      <c r="L235" s="30"/>
    </row>
    <row r="236" spans="6:12" ht="23.25" customHeight="1" x14ac:dyDescent="0.45">
      <c r="F236" s="30"/>
      <c r="G236" s="30"/>
      <c r="H236" s="30"/>
      <c r="I236" s="30"/>
      <c r="J236" s="30"/>
      <c r="K236" s="30"/>
      <c r="L236" s="30"/>
    </row>
    <row r="237" spans="6:12" ht="23.25" customHeight="1" x14ac:dyDescent="0.45">
      <c r="F237" s="30"/>
      <c r="G237" s="30"/>
      <c r="H237" s="30"/>
      <c r="I237" s="30"/>
      <c r="J237" s="30"/>
      <c r="K237" s="30"/>
      <c r="L237" s="30"/>
    </row>
    <row r="238" spans="6:12" ht="23.25" customHeight="1" x14ac:dyDescent="0.45">
      <c r="F238" s="30"/>
      <c r="G238" s="30"/>
      <c r="H238" s="30"/>
      <c r="I238" s="30"/>
      <c r="J238" s="30"/>
      <c r="K238" s="30"/>
      <c r="L238" s="30"/>
    </row>
    <row r="239" spans="6:12" ht="23.25" customHeight="1" x14ac:dyDescent="0.45">
      <c r="F239" s="30"/>
      <c r="G239" s="30"/>
      <c r="H239" s="30"/>
      <c r="I239" s="30"/>
      <c r="J239" s="30"/>
      <c r="K239" s="30"/>
      <c r="L239" s="30"/>
    </row>
    <row r="240" spans="6:12" ht="23.25" customHeight="1" x14ac:dyDescent="0.45">
      <c r="F240" s="30"/>
      <c r="G240" s="30"/>
      <c r="H240" s="30"/>
      <c r="I240" s="30"/>
      <c r="J240" s="30"/>
      <c r="K240" s="30"/>
      <c r="L240" s="30"/>
    </row>
    <row r="241" spans="6:12" ht="23.25" customHeight="1" x14ac:dyDescent="0.45">
      <c r="F241" s="30"/>
      <c r="G241" s="30"/>
      <c r="H241" s="30"/>
      <c r="I241" s="30"/>
      <c r="J241" s="30"/>
      <c r="K241" s="30"/>
      <c r="L241" s="30"/>
    </row>
    <row r="242" spans="6:12" ht="23.25" customHeight="1" x14ac:dyDescent="0.45">
      <c r="F242" s="30"/>
      <c r="G242" s="30"/>
      <c r="H242" s="30"/>
      <c r="I242" s="30"/>
      <c r="J242" s="30"/>
      <c r="K242" s="30"/>
      <c r="L242" s="30"/>
    </row>
    <row r="243" spans="6:12" ht="23.25" customHeight="1" x14ac:dyDescent="0.45">
      <c r="F243" s="30"/>
      <c r="G243" s="30"/>
      <c r="H243" s="30"/>
      <c r="I243" s="30"/>
      <c r="J243" s="30"/>
      <c r="K243" s="30"/>
      <c r="L243" s="30"/>
    </row>
    <row r="244" spans="6:12" ht="23.25" customHeight="1" x14ac:dyDescent="0.45">
      <c r="F244" s="30"/>
      <c r="G244" s="30"/>
      <c r="H244" s="30"/>
      <c r="I244" s="30"/>
      <c r="J244" s="30"/>
      <c r="K244" s="30"/>
      <c r="L244" s="30"/>
    </row>
    <row r="245" spans="6:12" ht="23.25" customHeight="1" x14ac:dyDescent="0.45">
      <c r="F245" s="30"/>
      <c r="G245" s="30"/>
      <c r="H245" s="30"/>
      <c r="I245" s="30"/>
      <c r="J245" s="30"/>
      <c r="K245" s="30"/>
      <c r="L245" s="30"/>
    </row>
    <row r="246" spans="6:12" ht="23.25" customHeight="1" x14ac:dyDescent="0.45">
      <c r="F246" s="30"/>
      <c r="G246" s="30"/>
      <c r="H246" s="30"/>
      <c r="I246" s="30"/>
      <c r="J246" s="30"/>
      <c r="K246" s="30"/>
      <c r="L246" s="30"/>
    </row>
    <row r="247" spans="6:12" ht="23.25" customHeight="1" x14ac:dyDescent="0.45">
      <c r="F247" s="30"/>
      <c r="G247" s="30"/>
      <c r="H247" s="30"/>
      <c r="I247" s="30"/>
      <c r="J247" s="30"/>
      <c r="K247" s="30"/>
      <c r="L247" s="30"/>
    </row>
    <row r="248" spans="6:12" ht="23.25" customHeight="1" x14ac:dyDescent="0.45">
      <c r="F248" s="30"/>
      <c r="G248" s="30"/>
      <c r="H248" s="30"/>
      <c r="I248" s="30"/>
      <c r="J248" s="30"/>
      <c r="K248" s="30"/>
      <c r="L248" s="30"/>
    </row>
    <row r="249" spans="6:12" ht="23.25" customHeight="1" x14ac:dyDescent="0.45">
      <c r="F249" s="30"/>
      <c r="G249" s="30"/>
      <c r="H249" s="30"/>
      <c r="I249" s="30"/>
      <c r="J249" s="30"/>
      <c r="K249" s="30"/>
      <c r="L249" s="30"/>
    </row>
    <row r="250" spans="6:12" ht="23.25" customHeight="1" x14ac:dyDescent="0.45">
      <c r="F250" s="30"/>
      <c r="G250" s="30"/>
      <c r="H250" s="30"/>
      <c r="I250" s="30"/>
      <c r="J250" s="30"/>
      <c r="K250" s="30"/>
      <c r="L250" s="30"/>
    </row>
    <row r="251" spans="6:12" ht="23.25" customHeight="1" x14ac:dyDescent="0.45">
      <c r="F251" s="30"/>
      <c r="G251" s="30"/>
      <c r="H251" s="30"/>
      <c r="I251" s="30"/>
      <c r="J251" s="30"/>
      <c r="K251" s="30"/>
      <c r="L251" s="30"/>
    </row>
    <row r="252" spans="6:12" ht="23.25" customHeight="1" x14ac:dyDescent="0.45">
      <c r="F252" s="30"/>
      <c r="G252" s="30"/>
      <c r="H252" s="30"/>
      <c r="I252" s="30"/>
      <c r="J252" s="30"/>
      <c r="K252" s="30"/>
      <c r="L252" s="30"/>
    </row>
    <row r="253" spans="6:12" ht="23.25" customHeight="1" x14ac:dyDescent="0.45">
      <c r="F253" s="30"/>
      <c r="G253" s="30"/>
      <c r="H253" s="30"/>
      <c r="I253" s="30"/>
      <c r="J253" s="30"/>
      <c r="K253" s="30"/>
      <c r="L253" s="30"/>
    </row>
    <row r="254" spans="6:12" ht="23.25" customHeight="1" x14ac:dyDescent="0.45">
      <c r="F254" s="30"/>
      <c r="G254" s="30"/>
      <c r="H254" s="30"/>
      <c r="I254" s="30"/>
      <c r="J254" s="30"/>
      <c r="K254" s="30"/>
      <c r="L254" s="30"/>
    </row>
    <row r="255" spans="6:12" ht="23.25" customHeight="1" x14ac:dyDescent="0.45">
      <c r="F255" s="30"/>
      <c r="G255" s="30"/>
      <c r="H255" s="30"/>
      <c r="I255" s="30"/>
      <c r="J255" s="30"/>
      <c r="K255" s="30"/>
      <c r="L255" s="30"/>
    </row>
    <row r="256" spans="6:12" ht="23.25" customHeight="1" x14ac:dyDescent="0.45">
      <c r="F256" s="30"/>
      <c r="G256" s="30"/>
      <c r="H256" s="30"/>
      <c r="I256" s="30"/>
      <c r="J256" s="30"/>
      <c r="K256" s="30"/>
      <c r="L256" s="30"/>
    </row>
    <row r="257" spans="6:12" ht="23.25" customHeight="1" x14ac:dyDescent="0.45">
      <c r="F257" s="30"/>
      <c r="G257" s="30"/>
      <c r="H257" s="30"/>
      <c r="I257" s="30"/>
      <c r="J257" s="30"/>
      <c r="K257" s="30"/>
      <c r="L257" s="30"/>
    </row>
    <row r="258" spans="6:12" ht="23.25" customHeight="1" x14ac:dyDescent="0.45">
      <c r="F258" s="30"/>
      <c r="G258" s="30"/>
      <c r="H258" s="30"/>
      <c r="I258" s="30"/>
      <c r="J258" s="30"/>
      <c r="K258" s="30"/>
      <c r="L258" s="30"/>
    </row>
    <row r="259" spans="6:12" ht="23.25" customHeight="1" x14ac:dyDescent="0.45">
      <c r="F259" s="30"/>
      <c r="G259" s="30"/>
      <c r="H259" s="30"/>
      <c r="I259" s="30"/>
      <c r="J259" s="30"/>
      <c r="K259" s="30"/>
      <c r="L259" s="30"/>
    </row>
    <row r="260" spans="6:12" ht="23.25" customHeight="1" x14ac:dyDescent="0.45">
      <c r="F260" s="30"/>
      <c r="G260" s="30"/>
      <c r="H260" s="30"/>
      <c r="I260" s="30"/>
      <c r="J260" s="30"/>
      <c r="K260" s="30"/>
      <c r="L260" s="30"/>
    </row>
    <row r="261" spans="6:12" ht="23.25" customHeight="1" x14ac:dyDescent="0.45">
      <c r="F261" s="30"/>
      <c r="G261" s="30"/>
      <c r="H261" s="30"/>
      <c r="I261" s="30"/>
      <c r="J261" s="30"/>
      <c r="K261" s="30"/>
      <c r="L261" s="30"/>
    </row>
    <row r="262" spans="6:12" ht="23.25" customHeight="1" x14ac:dyDescent="0.45">
      <c r="F262" s="30"/>
      <c r="G262" s="30"/>
      <c r="H262" s="30"/>
      <c r="I262" s="30"/>
      <c r="J262" s="30"/>
      <c r="K262" s="30"/>
      <c r="L262" s="30"/>
    </row>
    <row r="263" spans="6:12" ht="23.25" customHeight="1" x14ac:dyDescent="0.45">
      <c r="F263" s="30"/>
      <c r="G263" s="30"/>
      <c r="H263" s="30"/>
      <c r="I263" s="30"/>
      <c r="J263" s="30"/>
      <c r="K263" s="30"/>
      <c r="L263" s="30"/>
    </row>
    <row r="264" spans="6:12" ht="23.25" customHeight="1" x14ac:dyDescent="0.45">
      <c r="F264" s="30"/>
      <c r="G264" s="30"/>
      <c r="H264" s="30"/>
      <c r="I264" s="30"/>
      <c r="J264" s="30"/>
      <c r="K264" s="30"/>
      <c r="L264" s="30"/>
    </row>
    <row r="265" spans="6:12" ht="23.25" customHeight="1" x14ac:dyDescent="0.45">
      <c r="F265" s="30"/>
      <c r="G265" s="30"/>
      <c r="H265" s="30"/>
      <c r="I265" s="30"/>
      <c r="J265" s="30"/>
      <c r="K265" s="30"/>
      <c r="L265" s="30"/>
    </row>
    <row r="266" spans="6:12" ht="23.25" customHeight="1" x14ac:dyDescent="0.45">
      <c r="F266" s="30"/>
      <c r="G266" s="30"/>
      <c r="H266" s="30"/>
      <c r="I266" s="30"/>
      <c r="J266" s="30"/>
      <c r="K266" s="30"/>
      <c r="L266" s="30"/>
    </row>
    <row r="267" spans="6:12" ht="23.25" customHeight="1" x14ac:dyDescent="0.45">
      <c r="F267" s="30"/>
      <c r="G267" s="30"/>
      <c r="H267" s="30"/>
      <c r="I267" s="30"/>
      <c r="J267" s="30"/>
      <c r="K267" s="30"/>
      <c r="L267" s="30"/>
    </row>
    <row r="268" spans="6:12" ht="23.25" customHeight="1" x14ac:dyDescent="0.45">
      <c r="F268" s="30"/>
      <c r="G268" s="30"/>
      <c r="H268" s="30"/>
      <c r="I268" s="30"/>
      <c r="J268" s="30"/>
      <c r="K268" s="30"/>
      <c r="L268" s="30"/>
    </row>
    <row r="269" spans="6:12" ht="23.25" customHeight="1" x14ac:dyDescent="0.45">
      <c r="F269" s="30"/>
      <c r="G269" s="30"/>
      <c r="H269" s="30"/>
      <c r="I269" s="30"/>
      <c r="J269" s="30"/>
      <c r="K269" s="30"/>
      <c r="L269" s="30"/>
    </row>
    <row r="270" spans="6:12" ht="23.25" customHeight="1" x14ac:dyDescent="0.45">
      <c r="F270" s="30"/>
      <c r="G270" s="30"/>
      <c r="H270" s="30"/>
      <c r="I270" s="30"/>
      <c r="J270" s="30"/>
      <c r="K270" s="30"/>
      <c r="L270" s="30"/>
    </row>
    <row r="271" spans="6:12" ht="23.25" customHeight="1" x14ac:dyDescent="0.45">
      <c r="F271" s="30"/>
      <c r="G271" s="30"/>
      <c r="H271" s="30"/>
      <c r="I271" s="30"/>
      <c r="J271" s="30"/>
      <c r="K271" s="30"/>
      <c r="L271" s="30"/>
    </row>
    <row r="272" spans="6:12" ht="23.25" customHeight="1" x14ac:dyDescent="0.45">
      <c r="F272" s="30"/>
      <c r="G272" s="30"/>
      <c r="H272" s="30"/>
      <c r="I272" s="30"/>
      <c r="J272" s="30"/>
      <c r="K272" s="30"/>
      <c r="L272" s="30"/>
    </row>
    <row r="273" spans="6:12" ht="23.25" customHeight="1" x14ac:dyDescent="0.45">
      <c r="F273" s="30"/>
      <c r="G273" s="30"/>
      <c r="H273" s="30"/>
      <c r="I273" s="30"/>
      <c r="J273" s="30"/>
      <c r="K273" s="30"/>
      <c r="L273" s="30"/>
    </row>
    <row r="274" spans="6:12" ht="23.25" customHeight="1" x14ac:dyDescent="0.45">
      <c r="F274" s="30"/>
      <c r="G274" s="30"/>
      <c r="H274" s="30"/>
      <c r="I274" s="30"/>
      <c r="J274" s="30"/>
      <c r="K274" s="30"/>
      <c r="L274" s="30"/>
    </row>
    <row r="275" spans="6:12" ht="23.25" customHeight="1" x14ac:dyDescent="0.45">
      <c r="F275" s="30"/>
      <c r="G275" s="30"/>
      <c r="H275" s="30"/>
      <c r="I275" s="30"/>
      <c r="J275" s="30"/>
      <c r="K275" s="30"/>
      <c r="L275" s="30"/>
    </row>
    <row r="276" spans="6:12" ht="23.25" customHeight="1" x14ac:dyDescent="0.45">
      <c r="F276" s="30"/>
      <c r="G276" s="30"/>
      <c r="H276" s="30"/>
      <c r="I276" s="30"/>
      <c r="J276" s="30"/>
      <c r="K276" s="30"/>
      <c r="L276" s="30"/>
    </row>
    <row r="277" spans="6:12" ht="23.25" customHeight="1" x14ac:dyDescent="0.45">
      <c r="F277" s="30"/>
      <c r="G277" s="30"/>
      <c r="H277" s="30"/>
      <c r="I277" s="30"/>
      <c r="J277" s="30"/>
      <c r="K277" s="30"/>
      <c r="L277" s="30"/>
    </row>
    <row r="278" spans="6:12" ht="23.25" customHeight="1" x14ac:dyDescent="0.45">
      <c r="F278" s="30"/>
      <c r="G278" s="30"/>
      <c r="H278" s="30"/>
      <c r="I278" s="30"/>
      <c r="J278" s="30"/>
      <c r="K278" s="30"/>
      <c r="L278" s="30"/>
    </row>
    <row r="279" spans="6:12" ht="23.25" customHeight="1" x14ac:dyDescent="0.45">
      <c r="F279" s="30"/>
      <c r="G279" s="30"/>
      <c r="H279" s="30"/>
      <c r="I279" s="30"/>
      <c r="J279" s="30"/>
      <c r="K279" s="30"/>
      <c r="L279" s="30"/>
    </row>
    <row r="280" spans="6:12" ht="23.25" customHeight="1" x14ac:dyDescent="0.45">
      <c r="F280" s="30"/>
      <c r="G280" s="30"/>
      <c r="H280" s="30"/>
      <c r="I280" s="30"/>
      <c r="J280" s="30"/>
      <c r="K280" s="30"/>
      <c r="L280" s="30"/>
    </row>
    <row r="281" spans="6:12" ht="23.25" customHeight="1" x14ac:dyDescent="0.45">
      <c r="F281" s="30"/>
      <c r="G281" s="30"/>
      <c r="H281" s="30"/>
      <c r="I281" s="30"/>
      <c r="J281" s="30"/>
      <c r="K281" s="30"/>
      <c r="L281" s="30"/>
    </row>
    <row r="282" spans="6:12" ht="23.25" customHeight="1" x14ac:dyDescent="0.45">
      <c r="F282" s="30"/>
      <c r="G282" s="30"/>
      <c r="H282" s="30"/>
      <c r="I282" s="30"/>
      <c r="J282" s="30"/>
      <c r="K282" s="30"/>
      <c r="L282" s="30"/>
    </row>
    <row r="283" spans="6:12" ht="23.25" customHeight="1" x14ac:dyDescent="0.45">
      <c r="F283" s="30"/>
      <c r="G283" s="30"/>
      <c r="H283" s="30"/>
      <c r="I283" s="30"/>
      <c r="J283" s="30"/>
      <c r="K283" s="30"/>
      <c r="L283" s="30"/>
    </row>
    <row r="284" spans="6:12" ht="23.25" customHeight="1" x14ac:dyDescent="0.45">
      <c r="F284" s="30"/>
      <c r="G284" s="30"/>
      <c r="H284" s="30"/>
      <c r="I284" s="30"/>
      <c r="J284" s="30"/>
      <c r="K284" s="30"/>
      <c r="L284" s="30"/>
    </row>
    <row r="285" spans="6:12" ht="23.25" customHeight="1" x14ac:dyDescent="0.45">
      <c r="F285" s="30"/>
      <c r="G285" s="30"/>
      <c r="H285" s="30"/>
      <c r="I285" s="30"/>
      <c r="J285" s="30"/>
      <c r="K285" s="30"/>
      <c r="L285" s="30"/>
    </row>
    <row r="286" spans="6:12" ht="23.25" customHeight="1" x14ac:dyDescent="0.45">
      <c r="F286" s="30"/>
      <c r="G286" s="30"/>
      <c r="H286" s="30"/>
      <c r="I286" s="30"/>
      <c r="J286" s="30"/>
      <c r="K286" s="30"/>
      <c r="L286" s="30"/>
    </row>
    <row r="287" spans="6:12" ht="23.25" customHeight="1" x14ac:dyDescent="0.45">
      <c r="F287" s="30"/>
      <c r="G287" s="30"/>
      <c r="H287" s="30"/>
      <c r="I287" s="30"/>
      <c r="J287" s="30"/>
      <c r="K287" s="30"/>
      <c r="L287" s="30"/>
    </row>
    <row r="288" spans="6:12" ht="23.25" customHeight="1" x14ac:dyDescent="0.45">
      <c r="F288" s="30"/>
      <c r="G288" s="30"/>
      <c r="H288" s="30"/>
      <c r="I288" s="30"/>
      <c r="J288" s="30"/>
      <c r="K288" s="30"/>
      <c r="L288" s="30"/>
    </row>
    <row r="289" spans="6:12" ht="23.25" customHeight="1" x14ac:dyDescent="0.45">
      <c r="F289" s="30"/>
      <c r="G289" s="30"/>
      <c r="H289" s="30"/>
      <c r="I289" s="30"/>
      <c r="J289" s="30"/>
      <c r="K289" s="30"/>
      <c r="L289" s="30"/>
    </row>
    <row r="290" spans="6:12" ht="23.25" customHeight="1" x14ac:dyDescent="0.45">
      <c r="F290" s="30"/>
      <c r="G290" s="30"/>
      <c r="H290" s="30"/>
      <c r="I290" s="30"/>
      <c r="J290" s="30"/>
      <c r="K290" s="30"/>
      <c r="L290" s="30"/>
    </row>
    <row r="291" spans="6:12" ht="23.25" customHeight="1" x14ac:dyDescent="0.45">
      <c r="F291" s="30"/>
      <c r="G291" s="30"/>
      <c r="H291" s="30"/>
      <c r="I291" s="30"/>
      <c r="J291" s="30"/>
      <c r="K291" s="30"/>
      <c r="L291" s="30"/>
    </row>
    <row r="292" spans="6:12" ht="23.25" customHeight="1" x14ac:dyDescent="0.45">
      <c r="F292" s="30"/>
      <c r="G292" s="30"/>
      <c r="H292" s="30"/>
      <c r="I292" s="30"/>
      <c r="J292" s="30"/>
      <c r="K292" s="30"/>
      <c r="L292" s="30"/>
    </row>
    <row r="293" spans="6:12" ht="23.25" customHeight="1" x14ac:dyDescent="0.45">
      <c r="F293" s="30"/>
      <c r="G293" s="30"/>
      <c r="H293" s="30"/>
      <c r="I293" s="30"/>
      <c r="J293" s="30"/>
      <c r="K293" s="30"/>
      <c r="L293" s="30"/>
    </row>
    <row r="294" spans="6:12" ht="23.25" customHeight="1" x14ac:dyDescent="0.45">
      <c r="F294" s="30"/>
      <c r="G294" s="30"/>
      <c r="H294" s="30"/>
      <c r="I294" s="30"/>
      <c r="J294" s="30"/>
      <c r="K294" s="30"/>
      <c r="L294" s="30"/>
    </row>
    <row r="295" spans="6:12" ht="23.25" customHeight="1" x14ac:dyDescent="0.45">
      <c r="F295" s="30"/>
      <c r="G295" s="30"/>
      <c r="H295" s="30"/>
      <c r="I295" s="30"/>
      <c r="J295" s="30"/>
      <c r="K295" s="30"/>
      <c r="L295" s="30"/>
    </row>
    <row r="296" spans="6:12" ht="23.25" customHeight="1" x14ac:dyDescent="0.45">
      <c r="F296" s="30"/>
      <c r="G296" s="30"/>
      <c r="H296" s="30"/>
      <c r="I296" s="30"/>
      <c r="J296" s="30"/>
      <c r="K296" s="30"/>
      <c r="L296" s="30"/>
    </row>
    <row r="297" spans="6:12" ht="23.25" customHeight="1" x14ac:dyDescent="0.45">
      <c r="F297" s="30"/>
      <c r="G297" s="30"/>
      <c r="H297" s="30"/>
      <c r="I297" s="30"/>
      <c r="J297" s="30"/>
      <c r="K297" s="30"/>
      <c r="L297" s="30"/>
    </row>
    <row r="298" spans="6:12" ht="23.25" customHeight="1" x14ac:dyDescent="0.45">
      <c r="F298" s="30"/>
      <c r="G298" s="30"/>
      <c r="H298" s="30"/>
      <c r="I298" s="30"/>
      <c r="J298" s="30"/>
      <c r="K298" s="30"/>
      <c r="L298" s="30"/>
    </row>
    <row r="299" spans="6:12" ht="23.25" customHeight="1" x14ac:dyDescent="0.45">
      <c r="F299" s="30"/>
      <c r="G299" s="30"/>
      <c r="H299" s="30"/>
      <c r="I299" s="30"/>
      <c r="J299" s="30"/>
      <c r="K299" s="30"/>
      <c r="L299" s="30"/>
    </row>
    <row r="300" spans="6:12" ht="23.25" customHeight="1" x14ac:dyDescent="0.45">
      <c r="F300" s="30"/>
      <c r="G300" s="30"/>
      <c r="H300" s="30"/>
      <c r="I300" s="30"/>
      <c r="J300" s="30"/>
      <c r="K300" s="30"/>
      <c r="L300" s="30"/>
    </row>
    <row r="301" spans="6:12" ht="23.25" customHeight="1" x14ac:dyDescent="0.45">
      <c r="F301" s="30"/>
      <c r="G301" s="30"/>
      <c r="H301" s="30"/>
      <c r="I301" s="30"/>
      <c r="J301" s="30"/>
      <c r="K301" s="30"/>
      <c r="L301" s="30"/>
    </row>
    <row r="302" spans="6:12" ht="23.25" customHeight="1" x14ac:dyDescent="0.45">
      <c r="F302" s="30"/>
      <c r="G302" s="30"/>
      <c r="H302" s="30"/>
      <c r="I302" s="30"/>
      <c r="J302" s="30"/>
      <c r="K302" s="30"/>
      <c r="L302" s="30"/>
    </row>
    <row r="303" spans="6:12" ht="23.25" customHeight="1" x14ac:dyDescent="0.45">
      <c r="F303" s="30"/>
      <c r="G303" s="30"/>
      <c r="H303" s="30"/>
      <c r="I303" s="30"/>
      <c r="J303" s="30"/>
      <c r="K303" s="30"/>
      <c r="L303" s="30"/>
    </row>
    <row r="304" spans="6:12" ht="23.25" customHeight="1" x14ac:dyDescent="0.45">
      <c r="F304" s="30"/>
      <c r="G304" s="30"/>
      <c r="H304" s="30"/>
      <c r="I304" s="30"/>
      <c r="J304" s="30"/>
      <c r="K304" s="30"/>
      <c r="L304" s="30"/>
    </row>
    <row r="305" spans="6:12" ht="23.25" customHeight="1" x14ac:dyDescent="0.45">
      <c r="F305" s="30"/>
      <c r="G305" s="30"/>
      <c r="H305" s="30"/>
      <c r="I305" s="30"/>
      <c r="J305" s="30"/>
      <c r="K305" s="30"/>
      <c r="L305" s="30"/>
    </row>
    <row r="306" spans="6:12" ht="23.25" customHeight="1" x14ac:dyDescent="0.45">
      <c r="F306" s="30"/>
      <c r="G306" s="30"/>
      <c r="H306" s="30"/>
      <c r="I306" s="30"/>
      <c r="J306" s="30"/>
      <c r="K306" s="30"/>
      <c r="L306" s="30"/>
    </row>
    <row r="307" spans="6:12" ht="23.25" customHeight="1" x14ac:dyDescent="0.45">
      <c r="F307" s="30"/>
      <c r="G307" s="30"/>
      <c r="H307" s="30"/>
      <c r="I307" s="30"/>
      <c r="J307" s="30"/>
      <c r="K307" s="30"/>
      <c r="L307" s="30"/>
    </row>
    <row r="308" spans="6:12" ht="23.25" customHeight="1" x14ac:dyDescent="0.45">
      <c r="F308" s="30"/>
      <c r="G308" s="30"/>
      <c r="H308" s="30"/>
      <c r="I308" s="30"/>
      <c r="J308" s="30"/>
      <c r="K308" s="30"/>
      <c r="L308" s="30"/>
    </row>
    <row r="309" spans="6:12" ht="23.25" customHeight="1" x14ac:dyDescent="0.45">
      <c r="F309" s="30"/>
      <c r="G309" s="30"/>
      <c r="H309" s="30"/>
      <c r="I309" s="30"/>
      <c r="J309" s="30"/>
      <c r="K309" s="30"/>
      <c r="L309" s="30"/>
    </row>
    <row r="310" spans="6:12" ht="23.25" customHeight="1" x14ac:dyDescent="0.45">
      <c r="F310" s="30"/>
      <c r="G310" s="30"/>
      <c r="H310" s="30"/>
      <c r="I310" s="30"/>
      <c r="J310" s="30"/>
      <c r="K310" s="30"/>
      <c r="L310" s="30"/>
    </row>
    <row r="311" spans="6:12" ht="23.25" customHeight="1" x14ac:dyDescent="0.45">
      <c r="F311" s="30"/>
      <c r="G311" s="30"/>
      <c r="H311" s="30"/>
      <c r="I311" s="30"/>
      <c r="J311" s="30"/>
      <c r="K311" s="30"/>
      <c r="L311" s="30"/>
    </row>
    <row r="312" spans="6:12" ht="23.25" customHeight="1" x14ac:dyDescent="0.45">
      <c r="F312" s="30"/>
      <c r="G312" s="30"/>
      <c r="H312" s="30"/>
      <c r="I312" s="30"/>
      <c r="J312" s="30"/>
      <c r="K312" s="30"/>
      <c r="L312" s="30"/>
    </row>
    <row r="313" spans="6:12" ht="23.25" customHeight="1" x14ac:dyDescent="0.45">
      <c r="F313" s="30"/>
      <c r="G313" s="30"/>
      <c r="H313" s="30"/>
      <c r="I313" s="30"/>
      <c r="J313" s="30"/>
      <c r="K313" s="30"/>
      <c r="L313" s="30"/>
    </row>
    <row r="314" spans="6:12" ht="23.25" customHeight="1" x14ac:dyDescent="0.45">
      <c r="F314" s="30"/>
      <c r="G314" s="30"/>
      <c r="H314" s="30"/>
      <c r="I314" s="30"/>
      <c r="J314" s="30"/>
      <c r="K314" s="30"/>
      <c r="L314" s="30"/>
    </row>
    <row r="315" spans="6:12" ht="23.25" customHeight="1" x14ac:dyDescent="0.45">
      <c r="F315" s="30"/>
      <c r="G315" s="30"/>
      <c r="H315" s="30"/>
      <c r="I315" s="30"/>
      <c r="J315" s="30"/>
      <c r="K315" s="30"/>
      <c r="L315" s="30"/>
    </row>
    <row r="316" spans="6:12" ht="23.25" customHeight="1" x14ac:dyDescent="0.45">
      <c r="F316" s="30"/>
      <c r="G316" s="30"/>
      <c r="H316" s="30"/>
      <c r="I316" s="30"/>
      <c r="J316" s="30"/>
      <c r="K316" s="30"/>
      <c r="L316" s="30"/>
    </row>
    <row r="317" spans="6:12" ht="23.25" customHeight="1" x14ac:dyDescent="0.45">
      <c r="F317" s="30"/>
      <c r="G317" s="30"/>
      <c r="H317" s="30"/>
      <c r="I317" s="30"/>
      <c r="J317" s="30"/>
      <c r="K317" s="30"/>
      <c r="L317" s="30"/>
    </row>
    <row r="318" spans="6:12" ht="23.25" customHeight="1" x14ac:dyDescent="0.45">
      <c r="F318" s="30"/>
      <c r="G318" s="30"/>
      <c r="H318" s="30"/>
      <c r="I318" s="30"/>
      <c r="J318" s="30"/>
      <c r="K318" s="30"/>
      <c r="L318" s="30"/>
    </row>
    <row r="319" spans="6:12" ht="23.25" customHeight="1" x14ac:dyDescent="0.45">
      <c r="F319" s="30"/>
      <c r="G319" s="30"/>
      <c r="H319" s="30"/>
      <c r="I319" s="30"/>
      <c r="J319" s="30"/>
      <c r="K319" s="30"/>
      <c r="L319" s="30"/>
    </row>
    <row r="320" spans="6:12" ht="23.25" customHeight="1" x14ac:dyDescent="0.45">
      <c r="F320" s="30"/>
      <c r="G320" s="30"/>
      <c r="H320" s="30"/>
      <c r="I320" s="30"/>
      <c r="J320" s="30"/>
      <c r="K320" s="30"/>
      <c r="L320" s="30"/>
    </row>
    <row r="321" spans="6:12" ht="23.25" customHeight="1" x14ac:dyDescent="0.45">
      <c r="F321" s="30"/>
      <c r="G321" s="30"/>
      <c r="H321" s="30"/>
      <c r="I321" s="30"/>
      <c r="J321" s="30"/>
      <c r="K321" s="30"/>
      <c r="L321" s="30"/>
    </row>
    <row r="322" spans="6:12" ht="23.25" customHeight="1" x14ac:dyDescent="0.45">
      <c r="F322" s="30"/>
      <c r="G322" s="30"/>
      <c r="H322" s="30"/>
      <c r="I322" s="30"/>
      <c r="J322" s="30"/>
      <c r="K322" s="30"/>
      <c r="L322" s="30"/>
    </row>
    <row r="323" spans="6:12" ht="23.25" customHeight="1" x14ac:dyDescent="0.45">
      <c r="F323" s="30"/>
      <c r="G323" s="30"/>
      <c r="H323" s="30"/>
      <c r="I323" s="30"/>
      <c r="J323" s="30"/>
      <c r="K323" s="30"/>
      <c r="L323" s="30"/>
    </row>
    <row r="324" spans="6:12" ht="23.25" customHeight="1" x14ac:dyDescent="0.45">
      <c r="F324" s="30"/>
      <c r="G324" s="30"/>
      <c r="H324" s="30"/>
      <c r="I324" s="30"/>
      <c r="J324" s="30"/>
      <c r="K324" s="30"/>
      <c r="L324" s="30"/>
    </row>
    <row r="325" spans="6:12" ht="23.25" customHeight="1" x14ac:dyDescent="0.45">
      <c r="F325" s="30"/>
      <c r="G325" s="30"/>
      <c r="H325" s="30"/>
      <c r="I325" s="30"/>
      <c r="J325" s="30"/>
      <c r="K325" s="30"/>
      <c r="L325" s="30"/>
    </row>
    <row r="326" spans="6:12" ht="23.25" customHeight="1" x14ac:dyDescent="0.45">
      <c r="F326" s="30"/>
      <c r="G326" s="30"/>
      <c r="H326" s="30"/>
      <c r="I326" s="30"/>
      <c r="J326" s="30"/>
      <c r="K326" s="30"/>
      <c r="L326" s="30"/>
    </row>
    <row r="327" spans="6:12" ht="23.25" customHeight="1" x14ac:dyDescent="0.45">
      <c r="F327" s="30"/>
      <c r="G327" s="30"/>
      <c r="H327" s="30"/>
      <c r="I327" s="30"/>
      <c r="J327" s="30"/>
      <c r="K327" s="30"/>
      <c r="L327" s="30"/>
    </row>
    <row r="328" spans="6:12" ht="23.25" customHeight="1" x14ac:dyDescent="0.45">
      <c r="F328" s="30"/>
      <c r="G328" s="30"/>
      <c r="H328" s="30"/>
      <c r="I328" s="30"/>
      <c r="J328" s="30"/>
      <c r="K328" s="30"/>
      <c r="L328" s="30"/>
    </row>
    <row r="329" spans="6:12" ht="23.25" customHeight="1" x14ac:dyDescent="0.45">
      <c r="F329" s="30"/>
      <c r="G329" s="30"/>
      <c r="H329" s="30"/>
      <c r="I329" s="30"/>
      <c r="J329" s="30"/>
      <c r="K329" s="30"/>
      <c r="L329" s="30"/>
    </row>
    <row r="330" spans="6:12" ht="23.25" customHeight="1" x14ac:dyDescent="0.45">
      <c r="F330" s="30"/>
      <c r="G330" s="30"/>
      <c r="H330" s="30"/>
      <c r="I330" s="30"/>
      <c r="J330" s="30"/>
      <c r="K330" s="30"/>
      <c r="L330" s="30"/>
    </row>
    <row r="331" spans="6:12" ht="23.25" customHeight="1" x14ac:dyDescent="0.45">
      <c r="F331" s="30"/>
      <c r="G331" s="30"/>
      <c r="H331" s="30"/>
      <c r="I331" s="30"/>
      <c r="J331" s="30"/>
      <c r="K331" s="30"/>
      <c r="L331" s="30"/>
    </row>
    <row r="332" spans="6:12" ht="23.25" customHeight="1" x14ac:dyDescent="0.45">
      <c r="F332" s="30"/>
      <c r="G332" s="30"/>
      <c r="H332" s="30"/>
      <c r="I332" s="30"/>
      <c r="J332" s="30"/>
      <c r="K332" s="30"/>
      <c r="L332" s="30"/>
    </row>
    <row r="333" spans="6:12" ht="23.25" customHeight="1" x14ac:dyDescent="0.45">
      <c r="F333" s="30"/>
      <c r="G333" s="30"/>
      <c r="H333" s="30"/>
      <c r="I333" s="30"/>
      <c r="J333" s="30"/>
      <c r="K333" s="30"/>
      <c r="L333" s="30"/>
    </row>
    <row r="334" spans="6:12" ht="23.25" customHeight="1" x14ac:dyDescent="0.45">
      <c r="F334" s="30"/>
      <c r="G334" s="30"/>
      <c r="H334" s="30"/>
      <c r="I334" s="30"/>
      <c r="J334" s="30"/>
      <c r="K334" s="30"/>
      <c r="L334" s="30"/>
    </row>
    <row r="335" spans="6:12" ht="23.25" customHeight="1" x14ac:dyDescent="0.45">
      <c r="F335" s="30"/>
      <c r="G335" s="30"/>
      <c r="H335" s="30"/>
      <c r="I335" s="30"/>
      <c r="J335" s="30"/>
      <c r="K335" s="30"/>
      <c r="L335" s="30"/>
    </row>
    <row r="336" spans="6:12" ht="23.25" customHeight="1" x14ac:dyDescent="0.45">
      <c r="F336" s="30"/>
      <c r="G336" s="30"/>
      <c r="H336" s="30"/>
      <c r="I336" s="30"/>
      <c r="J336" s="30"/>
      <c r="K336" s="30"/>
      <c r="L336" s="30"/>
    </row>
    <row r="337" spans="6:12" ht="23.25" customHeight="1" x14ac:dyDescent="0.45">
      <c r="F337" s="30"/>
      <c r="G337" s="30"/>
      <c r="H337" s="30"/>
      <c r="I337" s="30"/>
      <c r="J337" s="30"/>
      <c r="K337" s="30"/>
      <c r="L337" s="30"/>
    </row>
    <row r="338" spans="6:12" ht="23.25" customHeight="1" x14ac:dyDescent="0.45">
      <c r="F338" s="30"/>
      <c r="G338" s="30"/>
      <c r="H338" s="30"/>
      <c r="I338" s="30"/>
      <c r="J338" s="30"/>
      <c r="K338" s="30"/>
      <c r="L338" s="30"/>
    </row>
    <row r="339" spans="6:12" ht="23.25" customHeight="1" x14ac:dyDescent="0.45">
      <c r="F339" s="30"/>
      <c r="G339" s="30"/>
      <c r="H339" s="30"/>
      <c r="I339" s="30"/>
      <c r="J339" s="30"/>
      <c r="K339" s="30"/>
      <c r="L339" s="30"/>
    </row>
    <row r="340" spans="6:12" ht="23.25" customHeight="1" x14ac:dyDescent="0.45">
      <c r="F340" s="30"/>
      <c r="G340" s="30"/>
      <c r="H340" s="30"/>
      <c r="I340" s="30"/>
      <c r="J340" s="30"/>
      <c r="K340" s="30"/>
      <c r="L340" s="30"/>
    </row>
    <row r="341" spans="6:12" ht="23.25" customHeight="1" x14ac:dyDescent="0.45">
      <c r="F341" s="30"/>
      <c r="G341" s="30"/>
      <c r="H341" s="30"/>
      <c r="I341" s="30"/>
      <c r="J341" s="30"/>
      <c r="K341" s="30"/>
      <c r="L341" s="30"/>
    </row>
    <row r="342" spans="6:12" ht="23.25" customHeight="1" x14ac:dyDescent="0.45">
      <c r="F342" s="30"/>
      <c r="G342" s="30"/>
      <c r="H342" s="30"/>
      <c r="I342" s="30"/>
      <c r="J342" s="30"/>
      <c r="K342" s="30"/>
      <c r="L342" s="30"/>
    </row>
    <row r="343" spans="6:12" ht="23.25" customHeight="1" x14ac:dyDescent="0.45">
      <c r="F343" s="30"/>
      <c r="G343" s="30"/>
      <c r="H343" s="30"/>
      <c r="I343" s="30"/>
      <c r="J343" s="30"/>
      <c r="K343" s="30"/>
      <c r="L343" s="30"/>
    </row>
    <row r="344" spans="6:12" ht="23.25" customHeight="1" x14ac:dyDescent="0.45">
      <c r="F344" s="30"/>
      <c r="G344" s="30"/>
      <c r="H344" s="30"/>
      <c r="I344" s="30"/>
      <c r="J344" s="30"/>
      <c r="K344" s="30"/>
      <c r="L344" s="30"/>
    </row>
    <row r="345" spans="6:12" ht="23.25" customHeight="1" x14ac:dyDescent="0.45">
      <c r="F345" s="30"/>
      <c r="G345" s="30"/>
      <c r="H345" s="30"/>
      <c r="I345" s="30"/>
      <c r="J345" s="30"/>
      <c r="K345" s="30"/>
      <c r="L345" s="30"/>
    </row>
    <row r="346" spans="6:12" ht="23.25" customHeight="1" x14ac:dyDescent="0.45">
      <c r="F346" s="30"/>
      <c r="G346" s="30"/>
      <c r="H346" s="30"/>
      <c r="I346" s="30"/>
      <c r="J346" s="30"/>
      <c r="K346" s="30"/>
      <c r="L346" s="30"/>
    </row>
    <row r="347" spans="6:12" ht="23.25" customHeight="1" x14ac:dyDescent="0.45">
      <c r="F347" s="30"/>
      <c r="G347" s="30"/>
      <c r="H347" s="30"/>
      <c r="I347" s="30"/>
      <c r="J347" s="30"/>
      <c r="K347" s="30"/>
      <c r="L347" s="30"/>
    </row>
    <row r="348" spans="6:12" ht="23.25" customHeight="1" x14ac:dyDescent="0.45">
      <c r="F348" s="30"/>
      <c r="G348" s="30"/>
      <c r="H348" s="30"/>
      <c r="I348" s="30"/>
      <c r="J348" s="30"/>
      <c r="K348" s="30"/>
      <c r="L348" s="30"/>
    </row>
    <row r="349" spans="6:12" ht="23.25" customHeight="1" x14ac:dyDescent="0.45">
      <c r="F349" s="30"/>
      <c r="G349" s="30"/>
      <c r="H349" s="30"/>
      <c r="I349" s="30"/>
      <c r="J349" s="30"/>
      <c r="K349" s="30"/>
      <c r="L349" s="30"/>
    </row>
    <row r="350" spans="6:12" ht="23.25" customHeight="1" x14ac:dyDescent="0.45">
      <c r="F350" s="30"/>
      <c r="G350" s="30"/>
      <c r="H350" s="30"/>
      <c r="I350" s="30"/>
      <c r="J350" s="30"/>
      <c r="K350" s="30"/>
      <c r="L350" s="30"/>
    </row>
    <row r="351" spans="6:12" ht="23.25" customHeight="1" x14ac:dyDescent="0.45">
      <c r="F351" s="30"/>
      <c r="G351" s="30"/>
      <c r="H351" s="30"/>
      <c r="I351" s="30"/>
      <c r="J351" s="30"/>
      <c r="K351" s="30"/>
      <c r="L351" s="30"/>
    </row>
    <row r="352" spans="6:12" ht="23.25" customHeight="1" x14ac:dyDescent="0.45">
      <c r="F352" s="30"/>
      <c r="G352" s="30"/>
      <c r="H352" s="30"/>
      <c r="I352" s="30"/>
      <c r="J352" s="30"/>
      <c r="K352" s="30"/>
      <c r="L352" s="30"/>
    </row>
    <row r="353" spans="6:12" ht="23.25" customHeight="1" x14ac:dyDescent="0.45">
      <c r="F353" s="30"/>
      <c r="G353" s="30"/>
      <c r="H353" s="30"/>
      <c r="I353" s="30"/>
      <c r="J353" s="30"/>
      <c r="K353" s="30"/>
      <c r="L353" s="30"/>
    </row>
    <row r="354" spans="6:12" ht="23.25" customHeight="1" x14ac:dyDescent="0.45">
      <c r="F354" s="30"/>
      <c r="G354" s="30"/>
      <c r="H354" s="30"/>
      <c r="I354" s="30"/>
      <c r="J354" s="30"/>
      <c r="K354" s="30"/>
      <c r="L354" s="30"/>
    </row>
    <row r="355" spans="6:12" ht="23.25" customHeight="1" x14ac:dyDescent="0.45">
      <c r="F355" s="30"/>
      <c r="G355" s="30"/>
      <c r="H355" s="30"/>
      <c r="I355" s="30"/>
      <c r="J355" s="30"/>
      <c r="K355" s="30"/>
      <c r="L355" s="30"/>
    </row>
    <row r="356" spans="6:12" ht="23.25" customHeight="1" x14ac:dyDescent="0.45">
      <c r="F356" s="30"/>
      <c r="G356" s="30"/>
      <c r="H356" s="30"/>
      <c r="I356" s="30"/>
      <c r="J356" s="30"/>
      <c r="K356" s="30"/>
      <c r="L356" s="30"/>
    </row>
    <row r="357" spans="6:12" ht="23.25" customHeight="1" x14ac:dyDescent="0.45">
      <c r="F357" s="30"/>
      <c r="G357" s="30"/>
      <c r="H357" s="30"/>
      <c r="I357" s="30"/>
      <c r="J357" s="30"/>
      <c r="K357" s="30"/>
      <c r="L357" s="30"/>
    </row>
    <row r="358" spans="6:12" ht="23.25" customHeight="1" x14ac:dyDescent="0.45">
      <c r="F358" s="30"/>
      <c r="G358" s="30"/>
      <c r="H358" s="30"/>
      <c r="I358" s="30"/>
      <c r="J358" s="30"/>
      <c r="K358" s="30"/>
      <c r="L358" s="30"/>
    </row>
    <row r="359" spans="6:12" ht="23.25" customHeight="1" x14ac:dyDescent="0.45">
      <c r="F359" s="30"/>
      <c r="G359" s="30"/>
      <c r="H359" s="30"/>
      <c r="I359" s="30"/>
      <c r="J359" s="30"/>
      <c r="K359" s="30"/>
      <c r="L359" s="30"/>
    </row>
    <row r="360" spans="6:12" ht="23.25" customHeight="1" x14ac:dyDescent="0.45">
      <c r="F360" s="30"/>
      <c r="G360" s="30"/>
      <c r="H360" s="30"/>
      <c r="I360" s="30"/>
      <c r="J360" s="30"/>
      <c r="K360" s="30"/>
      <c r="L360" s="30"/>
    </row>
    <row r="361" spans="6:12" ht="23.25" customHeight="1" x14ac:dyDescent="0.45">
      <c r="F361" s="30"/>
      <c r="G361" s="30"/>
      <c r="H361" s="30"/>
      <c r="I361" s="30"/>
      <c r="J361" s="30"/>
      <c r="K361" s="30"/>
      <c r="L361" s="30"/>
    </row>
    <row r="362" spans="6:12" ht="23.25" customHeight="1" x14ac:dyDescent="0.45">
      <c r="F362" s="30"/>
      <c r="G362" s="30"/>
      <c r="H362" s="30"/>
      <c r="I362" s="30"/>
      <c r="J362" s="30"/>
      <c r="K362" s="30"/>
      <c r="L362" s="30"/>
    </row>
    <row r="363" spans="6:12" ht="23.25" customHeight="1" x14ac:dyDescent="0.45">
      <c r="F363" s="30"/>
      <c r="G363" s="30"/>
      <c r="H363" s="30"/>
      <c r="I363" s="30"/>
      <c r="J363" s="30"/>
      <c r="K363" s="30"/>
      <c r="L363" s="30"/>
    </row>
    <row r="364" spans="6:12" ht="23.25" customHeight="1" x14ac:dyDescent="0.45">
      <c r="F364" s="30"/>
      <c r="G364" s="30"/>
      <c r="H364" s="30"/>
      <c r="I364" s="30"/>
      <c r="J364" s="30"/>
      <c r="K364" s="30"/>
      <c r="L364" s="30"/>
    </row>
    <row r="365" spans="6:12" ht="23.25" customHeight="1" x14ac:dyDescent="0.45">
      <c r="F365" s="30"/>
      <c r="G365" s="30"/>
      <c r="H365" s="30"/>
      <c r="I365" s="30"/>
      <c r="J365" s="30"/>
      <c r="K365" s="30"/>
      <c r="L365" s="30"/>
    </row>
    <row r="366" spans="6:12" ht="23.25" customHeight="1" x14ac:dyDescent="0.45">
      <c r="F366" s="30"/>
      <c r="G366" s="30"/>
      <c r="H366" s="30"/>
      <c r="I366" s="30"/>
      <c r="J366" s="30"/>
      <c r="K366" s="30"/>
      <c r="L366" s="30"/>
    </row>
    <row r="367" spans="6:12" ht="23.25" customHeight="1" x14ac:dyDescent="0.45">
      <c r="F367" s="30"/>
      <c r="G367" s="30"/>
      <c r="H367" s="30"/>
      <c r="I367" s="30"/>
      <c r="J367" s="30"/>
      <c r="K367" s="30"/>
      <c r="L367" s="30"/>
    </row>
    <row r="368" spans="6:12" ht="23.25" customHeight="1" x14ac:dyDescent="0.45">
      <c r="F368" s="30"/>
      <c r="G368" s="30"/>
      <c r="H368" s="30"/>
      <c r="I368" s="30"/>
      <c r="J368" s="30"/>
      <c r="K368" s="30"/>
      <c r="L368" s="30"/>
    </row>
    <row r="369" spans="6:12" ht="23.25" customHeight="1" x14ac:dyDescent="0.45">
      <c r="F369" s="30"/>
      <c r="G369" s="30"/>
      <c r="H369" s="30"/>
      <c r="I369" s="30"/>
      <c r="J369" s="30"/>
      <c r="K369" s="30"/>
      <c r="L369" s="30"/>
    </row>
    <row r="370" spans="6:12" ht="23.25" customHeight="1" x14ac:dyDescent="0.45">
      <c r="F370" s="30"/>
      <c r="G370" s="30"/>
      <c r="H370" s="30"/>
      <c r="I370" s="30"/>
      <c r="J370" s="30"/>
      <c r="K370" s="30"/>
      <c r="L370" s="30"/>
    </row>
    <row r="371" spans="6:12" ht="23.25" customHeight="1" x14ac:dyDescent="0.45">
      <c r="F371" s="30"/>
      <c r="G371" s="30"/>
      <c r="H371" s="30"/>
      <c r="I371" s="30"/>
      <c r="J371" s="30"/>
      <c r="K371" s="30"/>
      <c r="L371" s="30"/>
    </row>
    <row r="372" spans="6:12" ht="23.25" customHeight="1" x14ac:dyDescent="0.45">
      <c r="F372" s="30"/>
      <c r="G372" s="30"/>
      <c r="H372" s="30"/>
      <c r="I372" s="30"/>
      <c r="J372" s="30"/>
      <c r="K372" s="30"/>
      <c r="L372" s="30"/>
    </row>
    <row r="373" spans="6:12" ht="23.25" customHeight="1" x14ac:dyDescent="0.45">
      <c r="F373" s="30"/>
      <c r="G373" s="30"/>
      <c r="H373" s="30"/>
      <c r="I373" s="30"/>
      <c r="J373" s="30"/>
      <c r="K373" s="30"/>
      <c r="L373" s="30"/>
    </row>
    <row r="374" spans="6:12" ht="23.25" customHeight="1" x14ac:dyDescent="0.45">
      <c r="F374" s="30"/>
      <c r="G374" s="30"/>
      <c r="H374" s="30"/>
      <c r="I374" s="30"/>
      <c r="J374" s="30"/>
      <c r="K374" s="30"/>
      <c r="L374" s="30"/>
    </row>
    <row r="375" spans="6:12" ht="23.25" customHeight="1" x14ac:dyDescent="0.45">
      <c r="F375" s="30"/>
      <c r="G375" s="30"/>
      <c r="H375" s="30"/>
      <c r="I375" s="30"/>
      <c r="J375" s="30"/>
      <c r="K375" s="30"/>
      <c r="L375" s="30"/>
    </row>
    <row r="376" spans="6:12" ht="23.25" customHeight="1" x14ac:dyDescent="0.45">
      <c r="F376" s="30"/>
      <c r="G376" s="30"/>
      <c r="H376" s="30"/>
      <c r="I376" s="30"/>
      <c r="J376" s="30"/>
      <c r="K376" s="30"/>
      <c r="L376" s="30"/>
    </row>
    <row r="377" spans="6:12" ht="23.25" customHeight="1" x14ac:dyDescent="0.45">
      <c r="F377" s="30"/>
      <c r="G377" s="30"/>
      <c r="H377" s="30"/>
      <c r="I377" s="30"/>
      <c r="J377" s="30"/>
      <c r="K377" s="30"/>
      <c r="L377" s="30"/>
    </row>
    <row r="378" spans="6:12" ht="23.25" customHeight="1" x14ac:dyDescent="0.45">
      <c r="F378" s="30"/>
      <c r="G378" s="30"/>
      <c r="H378" s="30"/>
      <c r="I378" s="30"/>
      <c r="J378" s="30"/>
      <c r="K378" s="30"/>
      <c r="L378" s="30"/>
    </row>
    <row r="379" spans="6:12" ht="23.25" customHeight="1" x14ac:dyDescent="0.45">
      <c r="F379" s="30"/>
      <c r="G379" s="30"/>
      <c r="H379" s="30"/>
      <c r="I379" s="30"/>
      <c r="J379" s="30"/>
      <c r="K379" s="30"/>
      <c r="L379" s="30"/>
    </row>
    <row r="380" spans="6:12" ht="23.25" customHeight="1" x14ac:dyDescent="0.45">
      <c r="F380" s="30"/>
      <c r="G380" s="30"/>
      <c r="H380" s="30"/>
      <c r="I380" s="30"/>
      <c r="J380" s="30"/>
      <c r="K380" s="30"/>
      <c r="L380" s="30"/>
    </row>
    <row r="381" spans="6:12" ht="23.25" customHeight="1" x14ac:dyDescent="0.45">
      <c r="F381" s="30"/>
      <c r="G381" s="30"/>
      <c r="H381" s="30"/>
      <c r="I381" s="30"/>
      <c r="J381" s="30"/>
      <c r="K381" s="30"/>
      <c r="L381" s="30"/>
    </row>
    <row r="382" spans="6:12" ht="23.25" customHeight="1" x14ac:dyDescent="0.45">
      <c r="F382" s="30"/>
      <c r="G382" s="30"/>
      <c r="H382" s="30"/>
      <c r="I382" s="30"/>
      <c r="J382" s="30"/>
      <c r="K382" s="30"/>
      <c r="L382" s="30"/>
    </row>
    <row r="383" spans="6:12" ht="23.25" customHeight="1" x14ac:dyDescent="0.45">
      <c r="F383" s="30"/>
      <c r="G383" s="30"/>
      <c r="H383" s="30"/>
      <c r="I383" s="30"/>
      <c r="J383" s="30"/>
      <c r="K383" s="30"/>
      <c r="L383" s="30"/>
    </row>
    <row r="384" spans="6:12" ht="23.25" customHeight="1" x14ac:dyDescent="0.45">
      <c r="F384" s="30"/>
      <c r="G384" s="30"/>
      <c r="H384" s="30"/>
      <c r="I384" s="30"/>
      <c r="J384" s="30"/>
      <c r="K384" s="30"/>
      <c r="L384" s="30"/>
    </row>
    <row r="385" spans="6:12" ht="23.25" customHeight="1" x14ac:dyDescent="0.45">
      <c r="F385" s="30"/>
      <c r="G385" s="30"/>
      <c r="H385" s="30"/>
      <c r="I385" s="30"/>
      <c r="J385" s="30"/>
      <c r="K385" s="30"/>
      <c r="L385" s="30"/>
    </row>
    <row r="386" spans="6:12" ht="23.25" customHeight="1" x14ac:dyDescent="0.45">
      <c r="F386" s="30"/>
      <c r="G386" s="30"/>
      <c r="H386" s="30"/>
      <c r="I386" s="30"/>
      <c r="J386" s="30"/>
      <c r="K386" s="30"/>
      <c r="L386" s="30"/>
    </row>
    <row r="387" spans="6:12" ht="23.25" customHeight="1" x14ac:dyDescent="0.45">
      <c r="F387" s="30"/>
      <c r="G387" s="30"/>
      <c r="H387" s="30"/>
      <c r="I387" s="30"/>
      <c r="J387" s="30"/>
      <c r="K387" s="30"/>
      <c r="L387" s="30"/>
    </row>
    <row r="388" spans="6:12" ht="23.25" customHeight="1" x14ac:dyDescent="0.45">
      <c r="F388" s="30"/>
      <c r="G388" s="30"/>
      <c r="H388" s="30"/>
      <c r="I388" s="30"/>
      <c r="J388" s="30"/>
      <c r="K388" s="30"/>
      <c r="L388" s="30"/>
    </row>
    <row r="389" spans="6:12" ht="23.25" customHeight="1" x14ac:dyDescent="0.45">
      <c r="F389" s="30"/>
      <c r="G389" s="30"/>
      <c r="H389" s="30"/>
      <c r="I389" s="30"/>
      <c r="J389" s="30"/>
      <c r="K389" s="30"/>
      <c r="L389" s="30"/>
    </row>
    <row r="390" spans="6:12" ht="23.25" customHeight="1" x14ac:dyDescent="0.45">
      <c r="F390" s="30"/>
      <c r="G390" s="30"/>
      <c r="H390" s="30"/>
      <c r="I390" s="30"/>
      <c r="J390" s="30"/>
      <c r="K390" s="30"/>
      <c r="L390" s="30"/>
    </row>
    <row r="391" spans="6:12" ht="23.25" customHeight="1" x14ac:dyDescent="0.45">
      <c r="F391" s="30"/>
      <c r="G391" s="30"/>
      <c r="H391" s="30"/>
      <c r="I391" s="30"/>
      <c r="J391" s="30"/>
      <c r="K391" s="30"/>
      <c r="L391" s="30"/>
    </row>
    <row r="392" spans="6:12" ht="23.25" customHeight="1" x14ac:dyDescent="0.45">
      <c r="F392" s="30"/>
      <c r="G392" s="30"/>
      <c r="H392" s="30"/>
      <c r="I392" s="30"/>
      <c r="J392" s="30"/>
      <c r="K392" s="30"/>
      <c r="L392" s="30"/>
    </row>
    <row r="393" spans="6:12" ht="23.25" customHeight="1" x14ac:dyDescent="0.45">
      <c r="F393" s="30"/>
      <c r="G393" s="30"/>
      <c r="H393" s="30"/>
      <c r="I393" s="30"/>
      <c r="J393" s="30"/>
      <c r="K393" s="30"/>
      <c r="L393" s="30"/>
    </row>
    <row r="394" spans="6:12" ht="23.25" customHeight="1" x14ac:dyDescent="0.45">
      <c r="F394" s="30"/>
      <c r="G394" s="30"/>
      <c r="H394" s="30"/>
      <c r="I394" s="30"/>
      <c r="J394" s="30"/>
      <c r="K394" s="30"/>
      <c r="L394" s="30"/>
    </row>
    <row r="395" spans="6:12" ht="23.25" customHeight="1" x14ac:dyDescent="0.45">
      <c r="F395" s="30"/>
      <c r="G395" s="30"/>
      <c r="H395" s="30"/>
      <c r="I395" s="30"/>
      <c r="J395" s="30"/>
      <c r="K395" s="30"/>
      <c r="L395" s="30"/>
    </row>
    <row r="396" spans="6:12" ht="23.25" customHeight="1" x14ac:dyDescent="0.45">
      <c r="F396" s="30"/>
      <c r="G396" s="30"/>
      <c r="H396" s="30"/>
      <c r="I396" s="30"/>
      <c r="J396" s="30"/>
      <c r="K396" s="30"/>
      <c r="L396" s="30"/>
    </row>
    <row r="397" spans="6:12" ht="23.25" customHeight="1" x14ac:dyDescent="0.45">
      <c r="F397" s="30"/>
      <c r="G397" s="30"/>
      <c r="H397" s="30"/>
      <c r="I397" s="30"/>
      <c r="J397" s="30"/>
      <c r="K397" s="30"/>
      <c r="L397" s="30"/>
    </row>
    <row r="398" spans="6:12" ht="23.25" customHeight="1" x14ac:dyDescent="0.45">
      <c r="F398" s="30"/>
      <c r="G398" s="30"/>
      <c r="H398" s="30"/>
      <c r="I398" s="30"/>
      <c r="J398" s="30"/>
      <c r="K398" s="30"/>
      <c r="L398" s="30"/>
    </row>
    <row r="399" spans="6:12" ht="23.25" customHeight="1" x14ac:dyDescent="0.45">
      <c r="F399" s="30"/>
      <c r="G399" s="30"/>
      <c r="H399" s="30"/>
      <c r="I399" s="30"/>
      <c r="J399" s="30"/>
      <c r="K399" s="30"/>
      <c r="L399" s="30"/>
    </row>
    <row r="400" spans="6:12" ht="23.25" customHeight="1" x14ac:dyDescent="0.45">
      <c r="F400" s="30"/>
      <c r="G400" s="30"/>
      <c r="H400" s="30"/>
      <c r="I400" s="30"/>
      <c r="J400" s="30"/>
      <c r="K400" s="30"/>
      <c r="L400" s="30"/>
    </row>
    <row r="401" spans="6:12" ht="23.25" customHeight="1" x14ac:dyDescent="0.45">
      <c r="F401" s="30"/>
      <c r="G401" s="30"/>
      <c r="H401" s="30"/>
      <c r="I401" s="30"/>
      <c r="J401" s="30"/>
      <c r="K401" s="30"/>
      <c r="L401" s="30"/>
    </row>
  </sheetData>
  <mergeCells count="4">
    <mergeCell ref="A1:K1"/>
    <mergeCell ref="A2:K2"/>
    <mergeCell ref="A3:K3"/>
    <mergeCell ref="A4:K4"/>
  </mergeCells>
  <pageMargins left="0.8" right="0.39370078740157483" top="0.52" bottom="0.43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92"/>
  <sheetViews>
    <sheetView topLeftCell="A79" zoomScale="90" zoomScaleNormal="90" zoomScaleSheetLayoutView="100" workbookViewId="0">
      <selection activeCell="F91" sqref="F91"/>
    </sheetView>
  </sheetViews>
  <sheetFormatPr defaultColWidth="9.140625" defaultRowHeight="26.1" customHeight="1" x14ac:dyDescent="0.45"/>
  <cols>
    <col min="1" max="1" width="7" style="74" customWidth="1"/>
    <col min="2" max="2" width="2.5703125" style="74" customWidth="1"/>
    <col min="3" max="3" width="3.140625" style="74" customWidth="1"/>
    <col min="4" max="6" width="9.140625" style="74" customWidth="1"/>
    <col min="7" max="7" width="4.5703125" style="74" customWidth="1"/>
    <col min="8" max="8" width="15.140625" style="74" customWidth="1"/>
    <col min="9" max="9" width="1.5703125" style="74" customWidth="1"/>
    <col min="10" max="10" width="15.140625" style="74" customWidth="1"/>
    <col min="11" max="11" width="2" style="74" customWidth="1"/>
    <col min="12" max="12" width="15.140625" style="74" customWidth="1"/>
    <col min="13" max="13" width="4" style="74" customWidth="1"/>
    <col min="14" max="16384" width="9.140625" style="74"/>
  </cols>
  <sheetData>
    <row r="1" spans="1:22" s="70" customFormat="1" ht="29.25" customHeight="1" x14ac:dyDescent="0.45">
      <c r="A1" s="175" t="s">
        <v>191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69"/>
    </row>
    <row r="2" spans="1:22" s="70" customFormat="1" ht="29.25" customHeight="1" x14ac:dyDescent="0.45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  <c r="L2" s="69"/>
      <c r="M2" s="69"/>
    </row>
    <row r="3" spans="1:22" s="59" customFormat="1" ht="29.25" customHeight="1" x14ac:dyDescent="0.45">
      <c r="A3" s="72" t="s">
        <v>44</v>
      </c>
      <c r="B3" s="73"/>
      <c r="C3" s="73"/>
      <c r="D3" s="73"/>
      <c r="E3" s="73"/>
      <c r="F3" s="73"/>
      <c r="G3" s="73"/>
      <c r="H3" s="73"/>
      <c r="I3" s="73"/>
      <c r="J3" s="74"/>
      <c r="K3" s="74"/>
      <c r="L3" s="75"/>
      <c r="M3" s="74"/>
      <c r="N3" s="76"/>
      <c r="O3" s="73"/>
      <c r="P3" s="73"/>
      <c r="Q3" s="73"/>
      <c r="R3" s="73"/>
      <c r="S3" s="73"/>
      <c r="T3" s="73"/>
      <c r="U3" s="73"/>
      <c r="V3" s="74"/>
    </row>
    <row r="4" spans="1:22" s="77" customFormat="1" ht="29.25" customHeight="1" x14ac:dyDescent="0.45">
      <c r="A4" s="76" t="s">
        <v>184</v>
      </c>
      <c r="B4" s="73"/>
      <c r="C4" s="73"/>
      <c r="D4" s="73"/>
      <c r="E4" s="73"/>
      <c r="F4" s="73"/>
      <c r="G4" s="73"/>
      <c r="H4" s="73"/>
      <c r="I4" s="73"/>
      <c r="J4" s="73"/>
    </row>
    <row r="5" spans="1:22" s="77" customFormat="1" ht="29.25" customHeight="1" x14ac:dyDescent="0.45">
      <c r="A5" s="76" t="s">
        <v>189</v>
      </c>
      <c r="B5" s="73"/>
      <c r="C5" s="73"/>
      <c r="D5" s="73"/>
      <c r="E5" s="73"/>
      <c r="F5" s="73"/>
      <c r="G5" s="73"/>
      <c r="H5" s="73"/>
      <c r="I5" s="73"/>
    </row>
    <row r="6" spans="1:22" ht="29.25" customHeight="1" x14ac:dyDescent="0.45">
      <c r="A6" s="78" t="s">
        <v>74</v>
      </c>
      <c r="B6" s="73"/>
      <c r="C6" s="73"/>
      <c r="D6" s="73"/>
      <c r="E6" s="73"/>
      <c r="F6" s="73"/>
      <c r="G6" s="73"/>
      <c r="H6" s="73"/>
      <c r="I6" s="73"/>
      <c r="J6" s="73"/>
    </row>
    <row r="7" spans="1:22" s="81" customFormat="1" ht="29.25" customHeight="1" x14ac:dyDescent="0.45">
      <c r="A7" s="79" t="s">
        <v>240</v>
      </c>
      <c r="B7" s="80"/>
      <c r="C7" s="80"/>
      <c r="D7" s="80"/>
      <c r="E7" s="80"/>
      <c r="F7" s="80"/>
      <c r="G7" s="80"/>
      <c r="H7" s="80"/>
      <c r="I7" s="80"/>
      <c r="J7" s="80"/>
    </row>
    <row r="8" spans="1:22" s="81" customFormat="1" ht="29.25" customHeight="1" x14ac:dyDescent="0.45">
      <c r="A8" s="79" t="s">
        <v>278</v>
      </c>
      <c r="B8" s="80"/>
      <c r="C8" s="80"/>
      <c r="D8" s="80"/>
      <c r="E8" s="80"/>
      <c r="F8" s="80"/>
      <c r="G8" s="80"/>
      <c r="H8" s="80"/>
      <c r="I8" s="80"/>
      <c r="J8" s="80"/>
    </row>
    <row r="9" spans="1:22" s="81" customFormat="1" ht="29.25" customHeight="1" x14ac:dyDescent="0.45">
      <c r="A9" s="79" t="s">
        <v>279</v>
      </c>
      <c r="B9" s="80"/>
      <c r="C9" s="80"/>
      <c r="D9" s="80"/>
      <c r="E9" s="80"/>
      <c r="F9" s="80"/>
      <c r="G9" s="80"/>
      <c r="H9" s="80"/>
      <c r="I9" s="80"/>
      <c r="J9" s="80"/>
    </row>
    <row r="10" spans="1:22" s="83" customFormat="1" ht="29.25" customHeight="1" x14ac:dyDescent="0.45">
      <c r="A10" s="78" t="s">
        <v>75</v>
      </c>
      <c r="B10" s="78"/>
      <c r="C10" s="78"/>
      <c r="D10" s="78"/>
      <c r="E10" s="82"/>
      <c r="F10" s="82"/>
      <c r="G10" s="82"/>
      <c r="H10" s="82"/>
      <c r="I10" s="82"/>
      <c r="J10" s="82"/>
    </row>
    <row r="11" spans="1:22" s="83" customFormat="1" ht="29.25" customHeight="1" x14ac:dyDescent="0.45">
      <c r="A11" s="78"/>
      <c r="B11" s="78"/>
      <c r="C11" s="78"/>
      <c r="D11" s="78"/>
      <c r="E11" s="82"/>
      <c r="F11" s="82"/>
      <c r="G11" s="82"/>
      <c r="J11" s="82"/>
      <c r="K11" s="82"/>
      <c r="L11" s="84" t="s">
        <v>4</v>
      </c>
    </row>
    <row r="12" spans="1:22" s="83" customFormat="1" ht="29.25" customHeight="1" x14ac:dyDescent="0.45">
      <c r="A12" s="85"/>
      <c r="B12" s="85"/>
      <c r="C12" s="85"/>
      <c r="D12" s="85"/>
      <c r="E12" s="82"/>
      <c r="F12" s="82"/>
      <c r="G12" s="82"/>
      <c r="J12" s="86" t="s">
        <v>226</v>
      </c>
      <c r="K12" s="87"/>
      <c r="L12" s="86" t="s">
        <v>185</v>
      </c>
    </row>
    <row r="13" spans="1:22" s="83" customFormat="1" ht="29.25" customHeight="1" x14ac:dyDescent="0.45">
      <c r="A13" s="70"/>
      <c r="B13" s="88" t="s">
        <v>21</v>
      </c>
      <c r="C13" s="88"/>
      <c r="D13" s="88"/>
      <c r="E13" s="82"/>
      <c r="F13" s="82"/>
      <c r="G13" s="82"/>
      <c r="J13" s="82">
        <v>555000</v>
      </c>
      <c r="K13" s="82"/>
      <c r="L13" s="82">
        <v>599000</v>
      </c>
    </row>
    <row r="14" spans="1:22" s="83" customFormat="1" ht="29.25" customHeight="1" x14ac:dyDescent="0.45">
      <c r="A14" s="70"/>
      <c r="B14" s="88" t="s">
        <v>22</v>
      </c>
      <c r="C14" s="88"/>
      <c r="D14" s="88"/>
      <c r="E14" s="82"/>
      <c r="F14" s="82"/>
      <c r="G14" s="82"/>
      <c r="J14" s="82">
        <v>27488042.050000001</v>
      </c>
      <c r="K14" s="82"/>
      <c r="L14" s="82">
        <v>2325602.0699999998</v>
      </c>
    </row>
    <row r="15" spans="1:22" s="59" customFormat="1" ht="29.25" customHeight="1" x14ac:dyDescent="0.45">
      <c r="A15" s="70"/>
      <c r="B15" s="88" t="s">
        <v>23</v>
      </c>
      <c r="C15" s="88"/>
      <c r="D15" s="88"/>
      <c r="E15" s="89"/>
      <c r="F15" s="89"/>
      <c r="G15" s="89"/>
      <c r="J15" s="90">
        <v>15837030.24</v>
      </c>
      <c r="K15" s="89"/>
      <c r="L15" s="89">
        <v>31017035.32</v>
      </c>
    </row>
    <row r="16" spans="1:22" s="59" customFormat="1" ht="29.25" customHeight="1" x14ac:dyDescent="0.45">
      <c r="A16" s="70"/>
      <c r="B16" s="88" t="s">
        <v>24</v>
      </c>
      <c r="C16" s="88"/>
      <c r="D16" s="88"/>
      <c r="E16" s="89"/>
      <c r="F16" s="89"/>
      <c r="G16" s="89"/>
      <c r="J16" s="90">
        <v>5724.56</v>
      </c>
      <c r="K16" s="89"/>
      <c r="L16" s="89">
        <v>5685.98</v>
      </c>
    </row>
    <row r="17" spans="1:12" s="59" customFormat="1" ht="29.25" customHeight="1" thickBot="1" x14ac:dyDescent="0.5">
      <c r="A17" s="70"/>
      <c r="B17" s="88"/>
      <c r="C17" s="88"/>
      <c r="D17" s="88" t="s">
        <v>2</v>
      </c>
      <c r="E17" s="89"/>
      <c r="F17" s="89"/>
      <c r="G17" s="89"/>
      <c r="J17" s="91">
        <f>SUM(J13:J16)</f>
        <v>43885796.850000001</v>
      </c>
      <c r="K17" s="89"/>
      <c r="L17" s="92">
        <f>SUM(L13:L16)</f>
        <v>33947323.369999997</v>
      </c>
    </row>
    <row r="18" spans="1:12" s="70" customFormat="1" ht="29.25" customHeight="1" thickTop="1" x14ac:dyDescent="0.45">
      <c r="A18" s="93" t="s">
        <v>76</v>
      </c>
      <c r="B18" s="93"/>
      <c r="C18" s="93"/>
      <c r="D18" s="93"/>
      <c r="E18" s="94"/>
      <c r="F18" s="95"/>
      <c r="G18" s="95"/>
      <c r="H18" s="95"/>
      <c r="I18" s="95"/>
      <c r="J18" s="95"/>
      <c r="K18" s="95"/>
      <c r="L18" s="95"/>
    </row>
    <row r="19" spans="1:12" s="70" customFormat="1" ht="29.25" customHeight="1" x14ac:dyDescent="0.45">
      <c r="A19" s="73"/>
      <c r="B19" s="73"/>
      <c r="C19" s="73"/>
      <c r="D19" s="73"/>
      <c r="E19" s="94"/>
      <c r="F19" s="95"/>
      <c r="G19" s="95"/>
      <c r="H19" s="95"/>
      <c r="I19" s="95"/>
      <c r="J19" s="95"/>
      <c r="K19" s="95"/>
      <c r="L19" s="96" t="s">
        <v>4</v>
      </c>
    </row>
    <row r="20" spans="1:12" s="70" customFormat="1" ht="29.25" customHeight="1" x14ac:dyDescent="0.45">
      <c r="A20" s="85"/>
      <c r="B20" s="85"/>
      <c r="C20" s="85"/>
      <c r="D20" s="85"/>
      <c r="E20" s="97"/>
      <c r="F20" s="97"/>
      <c r="G20" s="97"/>
      <c r="H20" s="97"/>
      <c r="I20" s="97"/>
      <c r="J20" s="86" t="s">
        <v>226</v>
      </c>
      <c r="K20" s="87"/>
      <c r="L20" s="86" t="s">
        <v>185</v>
      </c>
    </row>
    <row r="21" spans="1:12" s="70" customFormat="1" ht="29.25" customHeight="1" x14ac:dyDescent="0.45">
      <c r="B21" s="98" t="s">
        <v>25</v>
      </c>
      <c r="C21" s="98"/>
      <c r="D21" s="98"/>
      <c r="E21" s="94"/>
      <c r="F21" s="94"/>
      <c r="G21" s="94"/>
      <c r="H21" s="94"/>
      <c r="I21" s="94"/>
      <c r="J21" s="99">
        <v>1188538.93</v>
      </c>
      <c r="K21" s="94"/>
      <c r="L21" s="99">
        <v>1188538.93</v>
      </c>
    </row>
    <row r="22" spans="1:12" s="70" customFormat="1" ht="29.25" customHeight="1" x14ac:dyDescent="0.45">
      <c r="B22" s="98" t="s">
        <v>26</v>
      </c>
      <c r="C22" s="98"/>
      <c r="D22" s="98"/>
      <c r="E22" s="94"/>
      <c r="F22" s="94"/>
      <c r="G22" s="94"/>
      <c r="H22" s="94"/>
      <c r="I22" s="94"/>
      <c r="J22" s="99">
        <v>26758370.84</v>
      </c>
      <c r="K22" s="94"/>
      <c r="L22" s="99">
        <v>29104629.219999999</v>
      </c>
    </row>
    <row r="23" spans="1:12" s="70" customFormat="1" ht="29.25" customHeight="1" x14ac:dyDescent="0.45">
      <c r="B23" s="98" t="s">
        <v>27</v>
      </c>
      <c r="C23" s="98"/>
      <c r="D23" s="98"/>
      <c r="E23" s="94"/>
      <c r="F23" s="94"/>
      <c r="G23" s="94"/>
      <c r="H23" s="94"/>
      <c r="I23" s="94"/>
      <c r="J23" s="99">
        <v>16443920.359999999</v>
      </c>
      <c r="K23" s="94"/>
      <c r="L23" s="99">
        <v>17532009.719999999</v>
      </c>
    </row>
    <row r="24" spans="1:12" s="70" customFormat="1" ht="29.25" customHeight="1" thickBot="1" x14ac:dyDescent="0.5">
      <c r="B24" s="88" t="s">
        <v>28</v>
      </c>
      <c r="C24" s="88"/>
      <c r="D24" s="88"/>
      <c r="E24" s="94"/>
      <c r="F24" s="94"/>
      <c r="G24" s="94"/>
      <c r="H24" s="94"/>
      <c r="I24" s="94"/>
      <c r="J24" s="100">
        <f>SUM(J21:J23)</f>
        <v>44390830.129999995</v>
      </c>
      <c r="K24" s="94"/>
      <c r="L24" s="100">
        <f>SUM(L21:L23)</f>
        <v>47825177.869999997</v>
      </c>
    </row>
    <row r="25" spans="1:12" s="59" customFormat="1" ht="29.25" customHeight="1" thickTop="1" x14ac:dyDescent="0.45">
      <c r="A25" s="70"/>
      <c r="B25" s="88"/>
      <c r="C25" s="88"/>
      <c r="D25" s="88"/>
      <c r="E25" s="89"/>
      <c r="F25" s="89"/>
      <c r="G25" s="89"/>
      <c r="J25" s="101"/>
      <c r="K25" s="89"/>
      <c r="L25" s="102"/>
    </row>
    <row r="26" spans="1:12" s="59" customFormat="1" ht="29.25" customHeight="1" x14ac:dyDescent="0.45">
      <c r="A26" s="70"/>
      <c r="B26" s="88"/>
      <c r="C26" s="88"/>
      <c r="D26" s="88"/>
      <c r="E26" s="89"/>
      <c r="F26" s="89"/>
      <c r="G26" s="89"/>
      <c r="J26" s="101"/>
      <c r="K26" s="89"/>
      <c r="L26" s="102"/>
    </row>
    <row r="27" spans="1:12" s="83" customFormat="1" ht="29.25" customHeight="1" x14ac:dyDescent="0.45">
      <c r="A27" s="83" t="s">
        <v>1</v>
      </c>
      <c r="B27" s="82"/>
      <c r="C27" s="82"/>
      <c r="D27" s="103" t="s">
        <v>147</v>
      </c>
      <c r="E27" s="104"/>
      <c r="F27" s="105"/>
      <c r="G27" s="105"/>
      <c r="H27" s="82"/>
      <c r="I27" s="82"/>
      <c r="J27" s="82"/>
      <c r="K27" s="82"/>
    </row>
    <row r="28" spans="1:12" s="83" customFormat="1" ht="29.25" customHeight="1" x14ac:dyDescent="0.45">
      <c r="A28" s="59" t="s">
        <v>17</v>
      </c>
      <c r="B28" s="82"/>
      <c r="C28" s="82"/>
      <c r="D28" s="106" t="s">
        <v>148</v>
      </c>
      <c r="E28" s="104"/>
      <c r="F28" s="105"/>
      <c r="G28" s="105"/>
      <c r="H28" s="82"/>
      <c r="I28" s="82"/>
      <c r="J28" s="82"/>
      <c r="K28" s="82"/>
    </row>
    <row r="29" spans="1:12" s="83" customFormat="1" ht="29.25" customHeight="1" x14ac:dyDescent="0.45">
      <c r="A29" s="59"/>
      <c r="B29" s="82"/>
      <c r="C29" s="82"/>
      <c r="D29" s="106"/>
      <c r="E29" s="104"/>
      <c r="F29" s="105"/>
      <c r="G29" s="105"/>
      <c r="H29" s="82"/>
      <c r="I29" s="82"/>
      <c r="J29" s="82"/>
      <c r="K29" s="82"/>
    </row>
    <row r="30" spans="1:12" ht="26.1" customHeight="1" x14ac:dyDescent="0.45">
      <c r="A30" s="175" t="s">
        <v>192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</row>
    <row r="31" spans="1:12" s="70" customFormat="1" ht="26.1" customHeight="1" x14ac:dyDescent="0.45">
      <c r="B31" s="88"/>
      <c r="C31" s="88"/>
      <c r="D31" s="88"/>
      <c r="E31" s="94"/>
      <c r="F31" s="94"/>
      <c r="G31" s="94"/>
      <c r="H31" s="94"/>
      <c r="I31" s="94"/>
      <c r="J31" s="99"/>
      <c r="K31" s="94"/>
      <c r="L31" s="99"/>
    </row>
    <row r="32" spans="1:12" s="70" customFormat="1" ht="26.1" customHeight="1" x14ac:dyDescent="0.45">
      <c r="A32" s="78" t="s">
        <v>77</v>
      </c>
      <c r="B32" s="78"/>
      <c r="C32" s="78"/>
      <c r="D32" s="78"/>
      <c r="E32" s="97"/>
      <c r="F32" s="97"/>
      <c r="G32" s="97"/>
      <c r="H32" s="97"/>
      <c r="I32" s="97"/>
      <c r="J32" s="88"/>
      <c r="K32" s="95"/>
      <c r="L32" s="95"/>
    </row>
    <row r="33" spans="1:12" s="70" customFormat="1" ht="26.1" customHeight="1" x14ac:dyDescent="0.45">
      <c r="A33" s="78"/>
      <c r="B33" s="78"/>
      <c r="C33" s="78"/>
      <c r="D33" s="78"/>
      <c r="E33" s="97"/>
      <c r="F33" s="97"/>
      <c r="G33" s="97"/>
      <c r="H33" s="97"/>
      <c r="I33" s="97"/>
      <c r="J33" s="88"/>
      <c r="K33" s="95"/>
      <c r="L33" s="96" t="s">
        <v>4</v>
      </c>
    </row>
    <row r="34" spans="1:12" s="70" customFormat="1" ht="26.1" customHeight="1" x14ac:dyDescent="0.45">
      <c r="A34" s="85"/>
      <c r="B34" s="85"/>
      <c r="C34" s="85"/>
      <c r="D34" s="85"/>
      <c r="E34" s="97"/>
      <c r="F34" s="97"/>
      <c r="G34" s="97"/>
      <c r="H34" s="97"/>
      <c r="I34" s="97"/>
      <c r="J34" s="107" t="str">
        <f>+J20</f>
        <v>30 มิถุนายน 2560</v>
      </c>
      <c r="L34" s="108" t="str">
        <f>+L20</f>
        <v>31 ธันวาคม 2559</v>
      </c>
    </row>
    <row r="35" spans="1:12" s="70" customFormat="1" ht="26.1" customHeight="1" x14ac:dyDescent="0.45">
      <c r="B35" s="88" t="s">
        <v>33</v>
      </c>
      <c r="C35" s="88"/>
      <c r="D35" s="88"/>
      <c r="E35" s="97"/>
      <c r="F35" s="97"/>
      <c r="G35" s="97"/>
      <c r="H35" s="97"/>
      <c r="I35" s="97"/>
      <c r="J35" s="79">
        <v>12296438.68</v>
      </c>
      <c r="K35" s="79"/>
      <c r="L35" s="79">
        <v>18811298.850000001</v>
      </c>
    </row>
    <row r="36" spans="1:12" s="70" customFormat="1" ht="26.1" customHeight="1" x14ac:dyDescent="0.45">
      <c r="B36" s="88" t="s">
        <v>34</v>
      </c>
      <c r="C36" s="88"/>
      <c r="D36" s="88"/>
      <c r="E36" s="97"/>
      <c r="F36" s="97"/>
      <c r="G36" s="97"/>
      <c r="H36" s="97"/>
      <c r="I36" s="97"/>
      <c r="J36" s="109"/>
      <c r="K36" s="94"/>
      <c r="L36" s="109"/>
    </row>
    <row r="37" spans="1:12" s="70" customFormat="1" ht="26.1" customHeight="1" x14ac:dyDescent="0.45">
      <c r="B37" s="88" t="s">
        <v>35</v>
      </c>
      <c r="C37" s="88"/>
      <c r="D37" s="88"/>
      <c r="E37" s="97"/>
      <c r="F37" s="97"/>
      <c r="G37" s="97"/>
      <c r="H37" s="97"/>
      <c r="I37" s="97"/>
      <c r="J37" s="109">
        <v>2640587.66</v>
      </c>
      <c r="K37" s="97"/>
      <c r="L37" s="109">
        <v>8684529.75</v>
      </c>
    </row>
    <row r="38" spans="1:12" s="70" customFormat="1" ht="26.1" customHeight="1" x14ac:dyDescent="0.45">
      <c r="B38" s="88" t="s">
        <v>36</v>
      </c>
      <c r="C38" s="88"/>
      <c r="D38" s="88"/>
      <c r="E38" s="97"/>
      <c r="F38" s="97"/>
      <c r="G38" s="97"/>
      <c r="H38" s="97"/>
      <c r="I38" s="97"/>
      <c r="J38" s="110">
        <v>4293472.25</v>
      </c>
      <c r="K38" s="97"/>
      <c r="L38" s="110">
        <v>3852475.99</v>
      </c>
    </row>
    <row r="39" spans="1:12" s="70" customFormat="1" ht="26.1" customHeight="1" x14ac:dyDescent="0.45">
      <c r="B39" s="88"/>
      <c r="C39" s="88"/>
      <c r="D39" s="88" t="s">
        <v>2</v>
      </c>
      <c r="E39" s="97"/>
      <c r="F39" s="97"/>
      <c r="G39" s="97"/>
      <c r="H39" s="97"/>
      <c r="I39" s="97"/>
      <c r="J39" s="111">
        <f>SUM(J35:J38)</f>
        <v>19230498.59</v>
      </c>
      <c r="K39" s="97"/>
      <c r="L39" s="111">
        <f>SUM(L35:L38)</f>
        <v>31348304.590000004</v>
      </c>
    </row>
    <row r="40" spans="1:12" s="70" customFormat="1" ht="26.1" customHeight="1" x14ac:dyDescent="0.45">
      <c r="B40" s="88" t="s">
        <v>109</v>
      </c>
      <c r="C40" s="88"/>
      <c r="D40" s="88"/>
      <c r="E40" s="97"/>
      <c r="F40" s="97"/>
      <c r="G40" s="97"/>
      <c r="H40" s="97"/>
      <c r="I40" s="97"/>
      <c r="J40" s="109">
        <v>-310725</v>
      </c>
      <c r="K40" s="94"/>
      <c r="L40" s="109">
        <v>-310725</v>
      </c>
    </row>
    <row r="41" spans="1:12" s="70" customFormat="1" ht="26.1" customHeight="1" thickBot="1" x14ac:dyDescent="0.5">
      <c r="B41" s="88" t="s">
        <v>113</v>
      </c>
      <c r="C41" s="88"/>
      <c r="D41" s="88"/>
      <c r="E41" s="97"/>
      <c r="F41" s="97"/>
      <c r="G41" s="97"/>
      <c r="H41" s="97"/>
      <c r="I41" s="97"/>
      <c r="J41" s="112">
        <f>SUM(J39:J40)</f>
        <v>18919773.59</v>
      </c>
      <c r="K41" s="97"/>
      <c r="L41" s="112">
        <f>SUM(L39:L40)</f>
        <v>31037579.590000004</v>
      </c>
    </row>
    <row r="42" spans="1:12" s="70" customFormat="1" ht="26.1" customHeight="1" thickTop="1" x14ac:dyDescent="0.45">
      <c r="A42" s="88" t="s">
        <v>55</v>
      </c>
      <c r="B42" s="88"/>
      <c r="C42" s="88"/>
      <c r="D42" s="88"/>
      <c r="E42" s="97"/>
      <c r="F42" s="97"/>
      <c r="G42" s="97"/>
      <c r="H42" s="97"/>
      <c r="I42" s="97"/>
      <c r="J42" s="98"/>
      <c r="K42" s="97"/>
      <c r="L42" s="98"/>
    </row>
    <row r="43" spans="1:12" s="70" customFormat="1" ht="26.1" customHeight="1" x14ac:dyDescent="0.45">
      <c r="A43" s="88"/>
      <c r="B43" s="88"/>
      <c r="C43" s="88"/>
      <c r="D43" s="88"/>
      <c r="E43" s="97"/>
      <c r="F43" s="97"/>
      <c r="G43" s="97"/>
      <c r="H43" s="97"/>
      <c r="I43" s="97"/>
      <c r="J43" s="88"/>
      <c r="K43" s="95"/>
      <c r="L43" s="96" t="s">
        <v>4</v>
      </c>
    </row>
    <row r="44" spans="1:12" s="70" customFormat="1" ht="26.1" customHeight="1" x14ac:dyDescent="0.45">
      <c r="A44" s="85"/>
      <c r="B44" s="85"/>
      <c r="C44" s="85"/>
      <c r="D44" s="85"/>
      <c r="E44" s="97"/>
      <c r="F44" s="97"/>
      <c r="G44" s="97"/>
      <c r="H44" s="97"/>
      <c r="I44" s="97"/>
      <c r="J44" s="107" t="str">
        <f>+J34</f>
        <v>30 มิถุนายน 2560</v>
      </c>
      <c r="L44" s="108" t="str">
        <f>+L34</f>
        <v>31 ธันวาคม 2559</v>
      </c>
    </row>
    <row r="45" spans="1:12" s="70" customFormat="1" ht="26.1" customHeight="1" x14ac:dyDescent="0.45">
      <c r="B45" s="88" t="s">
        <v>30</v>
      </c>
      <c r="C45" s="88"/>
      <c r="D45" s="88"/>
      <c r="E45" s="97"/>
      <c r="F45" s="97"/>
      <c r="G45" s="97"/>
      <c r="H45" s="97"/>
      <c r="I45" s="97"/>
      <c r="J45" s="109">
        <v>8502566.0700000003</v>
      </c>
      <c r="K45" s="97"/>
      <c r="L45" s="109">
        <v>13672548.77</v>
      </c>
    </row>
    <row r="46" spans="1:12" s="70" customFormat="1" ht="26.1" customHeight="1" x14ac:dyDescent="0.45">
      <c r="B46" s="88" t="s">
        <v>29</v>
      </c>
      <c r="C46" s="88"/>
      <c r="D46" s="88"/>
      <c r="E46" s="97"/>
      <c r="F46" s="97"/>
      <c r="G46" s="97"/>
      <c r="H46" s="97"/>
      <c r="I46" s="97"/>
      <c r="J46" s="109">
        <v>1565825.61</v>
      </c>
      <c r="K46" s="97"/>
      <c r="L46" s="109">
        <v>4323645.08</v>
      </c>
    </row>
    <row r="47" spans="1:12" s="70" customFormat="1" ht="26.1" customHeight="1" x14ac:dyDescent="0.45">
      <c r="B47" s="88" t="s">
        <v>122</v>
      </c>
      <c r="C47" s="88"/>
      <c r="D47" s="88"/>
      <c r="E47" s="97"/>
      <c r="F47" s="97"/>
      <c r="G47" s="97"/>
      <c r="H47" s="97"/>
      <c r="I47" s="97"/>
      <c r="J47" s="109">
        <v>1917322</v>
      </c>
      <c r="K47" s="97"/>
      <c r="L47" s="109">
        <v>504380</v>
      </c>
    </row>
    <row r="48" spans="1:12" s="70" customFormat="1" ht="26.1" customHeight="1" x14ac:dyDescent="0.45">
      <c r="B48" s="88" t="s">
        <v>123</v>
      </c>
      <c r="C48" s="88"/>
      <c r="D48" s="88"/>
      <c r="E48" s="97"/>
      <c r="F48" s="97"/>
      <c r="G48" s="97"/>
      <c r="H48" s="97"/>
      <c r="I48" s="97"/>
      <c r="J48" s="109">
        <v>0</v>
      </c>
      <c r="K48" s="97"/>
      <c r="L48" s="109">
        <v>0</v>
      </c>
    </row>
    <row r="49" spans="1:12" s="70" customFormat="1" ht="26.1" customHeight="1" x14ac:dyDescent="0.45">
      <c r="B49" s="88" t="s">
        <v>124</v>
      </c>
      <c r="C49" s="88"/>
      <c r="D49" s="88"/>
      <c r="E49" s="97"/>
      <c r="F49" s="97"/>
      <c r="G49" s="97"/>
      <c r="H49" s="97"/>
      <c r="I49" s="97"/>
      <c r="J49" s="109">
        <v>0</v>
      </c>
      <c r="K49" s="97"/>
      <c r="L49" s="109">
        <v>0</v>
      </c>
    </row>
    <row r="50" spans="1:12" s="70" customFormat="1" ht="26.1" customHeight="1" x14ac:dyDescent="0.45">
      <c r="B50" s="88" t="s">
        <v>125</v>
      </c>
      <c r="C50" s="88"/>
      <c r="D50" s="88"/>
      <c r="E50" s="97"/>
      <c r="F50" s="97"/>
      <c r="G50" s="97"/>
      <c r="H50" s="97"/>
      <c r="I50" s="97"/>
      <c r="J50" s="109">
        <v>310725</v>
      </c>
      <c r="K50" s="97"/>
      <c r="L50" s="109">
        <v>310725</v>
      </c>
    </row>
    <row r="51" spans="1:12" s="70" customFormat="1" ht="26.1" customHeight="1" thickBot="1" x14ac:dyDescent="0.5">
      <c r="B51" s="88"/>
      <c r="C51" s="88"/>
      <c r="D51" s="88" t="s">
        <v>2</v>
      </c>
      <c r="E51" s="97"/>
      <c r="F51" s="97"/>
      <c r="G51" s="97"/>
      <c r="H51" s="97"/>
      <c r="I51" s="97"/>
      <c r="J51" s="112">
        <f>SUM(J45:J50)</f>
        <v>12296438.68</v>
      </c>
      <c r="K51" s="97"/>
      <c r="L51" s="112">
        <f>SUM(L45:L50)</f>
        <v>18811298.850000001</v>
      </c>
    </row>
    <row r="52" spans="1:12" s="70" customFormat="1" ht="26.1" customHeight="1" thickTop="1" x14ac:dyDescent="0.45">
      <c r="A52" s="78" t="s">
        <v>78</v>
      </c>
      <c r="B52" s="78"/>
      <c r="C52" s="78"/>
      <c r="D52" s="78"/>
      <c r="E52" s="97"/>
      <c r="F52" s="97"/>
      <c r="G52" s="97"/>
      <c r="H52" s="97"/>
      <c r="I52" s="97"/>
      <c r="J52" s="88"/>
      <c r="K52" s="95"/>
      <c r="L52" s="95"/>
    </row>
    <row r="53" spans="1:12" s="70" customFormat="1" ht="26.1" customHeight="1" x14ac:dyDescent="0.45">
      <c r="A53" s="78"/>
      <c r="B53" s="78"/>
      <c r="C53" s="78"/>
      <c r="D53" s="78"/>
      <c r="E53" s="97"/>
      <c r="F53" s="97"/>
      <c r="G53" s="97"/>
      <c r="H53" s="97"/>
      <c r="I53" s="97"/>
      <c r="J53" s="88"/>
      <c r="K53" s="95"/>
      <c r="L53" s="96" t="s">
        <v>4</v>
      </c>
    </row>
    <row r="54" spans="1:12" s="70" customFormat="1" ht="26.1" customHeight="1" x14ac:dyDescent="0.45">
      <c r="A54" s="85"/>
      <c r="B54" s="85"/>
      <c r="C54" s="85"/>
      <c r="D54" s="85"/>
      <c r="E54" s="97"/>
      <c r="F54" s="97"/>
      <c r="G54" s="97"/>
      <c r="H54" s="97"/>
      <c r="I54" s="97"/>
      <c r="J54" s="107" t="str">
        <f>+J20</f>
        <v>30 มิถุนายน 2560</v>
      </c>
      <c r="L54" s="108" t="str">
        <f>+L20</f>
        <v>31 ธันวาคม 2559</v>
      </c>
    </row>
    <row r="55" spans="1:12" s="70" customFormat="1" ht="26.1" customHeight="1" x14ac:dyDescent="0.45">
      <c r="B55" s="88" t="s">
        <v>31</v>
      </c>
      <c r="C55" s="88"/>
      <c r="D55" s="88"/>
      <c r="E55" s="97"/>
      <c r="F55" s="97"/>
      <c r="G55" s="97"/>
      <c r="H55" s="97"/>
      <c r="I55" s="97"/>
      <c r="J55" s="79">
        <v>464865.93000000005</v>
      </c>
      <c r="K55" s="97"/>
      <c r="L55" s="79">
        <v>432138.08</v>
      </c>
    </row>
    <row r="56" spans="1:12" s="70" customFormat="1" ht="26.1" customHeight="1" x14ac:dyDescent="0.45">
      <c r="B56" s="88" t="s">
        <v>32</v>
      </c>
      <c r="C56" s="88"/>
      <c r="D56" s="88"/>
      <c r="E56" s="97"/>
      <c r="F56" s="97"/>
      <c r="G56" s="97"/>
      <c r="H56" s="97"/>
      <c r="I56" s="97"/>
      <c r="J56" s="79">
        <v>896821.13</v>
      </c>
      <c r="K56" s="97"/>
      <c r="L56" s="79">
        <v>1040882.05</v>
      </c>
    </row>
    <row r="57" spans="1:12" s="70" customFormat="1" ht="26.1" customHeight="1" thickBot="1" x14ac:dyDescent="0.5">
      <c r="D57" s="88" t="s">
        <v>2</v>
      </c>
      <c r="E57" s="97"/>
      <c r="F57" s="97"/>
      <c r="G57" s="97"/>
      <c r="H57" s="97"/>
      <c r="I57" s="97"/>
      <c r="J57" s="112">
        <f>SUM(J55:J56)</f>
        <v>1361687.06</v>
      </c>
      <c r="K57" s="97"/>
      <c r="L57" s="112">
        <f>SUM(L55:L56)</f>
        <v>1473020.1300000001</v>
      </c>
    </row>
    <row r="58" spans="1:12" s="70" customFormat="1" ht="26.1" customHeight="1" thickTop="1" x14ac:dyDescent="0.45">
      <c r="D58" s="88"/>
      <c r="E58" s="97"/>
      <c r="F58" s="97"/>
      <c r="G58" s="97"/>
      <c r="H58" s="97"/>
      <c r="I58" s="97"/>
      <c r="J58" s="109"/>
      <c r="K58" s="97"/>
      <c r="L58" s="109"/>
    </row>
    <row r="59" spans="1:12" s="70" customFormat="1" ht="26.1" customHeight="1" x14ac:dyDescent="0.45">
      <c r="D59" s="88"/>
      <c r="E59" s="97"/>
      <c r="F59" s="97"/>
      <c r="G59" s="97"/>
      <c r="H59" s="97"/>
      <c r="I59" s="97"/>
      <c r="J59" s="109"/>
      <c r="K59" s="97"/>
      <c r="L59" s="109"/>
    </row>
    <row r="60" spans="1:12" s="70" customFormat="1" ht="26.1" customHeight="1" x14ac:dyDescent="0.45">
      <c r="D60" s="103" t="s">
        <v>147</v>
      </c>
      <c r="E60" s="104"/>
      <c r="F60" s="105"/>
      <c r="G60" s="97"/>
      <c r="H60" s="97"/>
      <c r="I60" s="97"/>
      <c r="J60" s="109"/>
      <c r="K60" s="97"/>
      <c r="L60" s="109"/>
    </row>
    <row r="61" spans="1:12" s="70" customFormat="1" ht="26.1" customHeight="1" x14ac:dyDescent="0.45">
      <c r="D61" s="106" t="s">
        <v>148</v>
      </c>
      <c r="E61" s="104"/>
      <c r="F61" s="105"/>
      <c r="G61" s="97"/>
      <c r="H61" s="97"/>
      <c r="I61" s="97"/>
      <c r="J61" s="109"/>
      <c r="K61" s="97"/>
      <c r="L61" s="109"/>
    </row>
    <row r="62" spans="1:12" s="70" customFormat="1" ht="24.6" customHeight="1" x14ac:dyDescent="0.45">
      <c r="A62" s="175" t="s">
        <v>193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</row>
    <row r="63" spans="1:12" s="70" customFormat="1" ht="24.6" customHeight="1" x14ac:dyDescent="0.45">
      <c r="D63" s="88"/>
      <c r="E63" s="97"/>
      <c r="F63" s="97"/>
      <c r="G63" s="97"/>
      <c r="H63" s="97"/>
      <c r="I63" s="97"/>
      <c r="J63" s="109"/>
      <c r="K63" s="97"/>
      <c r="L63" s="109"/>
    </row>
    <row r="64" spans="1:12" s="70" customFormat="1" ht="27.75" customHeight="1" x14ac:dyDescent="0.45">
      <c r="A64" s="78" t="s">
        <v>79</v>
      </c>
      <c r="B64" s="78"/>
      <c r="C64" s="78"/>
      <c r="D64" s="78"/>
      <c r="E64" s="97"/>
      <c r="F64" s="97"/>
      <c r="G64" s="97"/>
      <c r="H64" s="97"/>
      <c r="I64" s="97"/>
      <c r="J64" s="88"/>
      <c r="K64" s="95"/>
      <c r="L64" s="95"/>
    </row>
    <row r="65" spans="1:12" s="70" customFormat="1" ht="27.75" customHeight="1" x14ac:dyDescent="0.45">
      <c r="A65" s="78"/>
      <c r="B65" s="78"/>
      <c r="C65" s="78"/>
      <c r="D65" s="78"/>
      <c r="E65" s="97"/>
      <c r="F65" s="97"/>
      <c r="G65" s="97"/>
      <c r="H65" s="97"/>
      <c r="I65" s="97"/>
      <c r="J65" s="88"/>
      <c r="K65" s="95"/>
      <c r="L65" s="96" t="s">
        <v>4</v>
      </c>
    </row>
    <row r="66" spans="1:12" s="70" customFormat="1" ht="27.75" customHeight="1" x14ac:dyDescent="0.45">
      <c r="A66" s="85"/>
      <c r="B66" s="85"/>
      <c r="C66" s="85"/>
      <c r="D66" s="85"/>
      <c r="E66" s="97"/>
      <c r="F66" s="97"/>
      <c r="G66" s="97"/>
      <c r="H66" s="113" t="s">
        <v>19</v>
      </c>
      <c r="I66" s="113"/>
      <c r="J66" s="114" t="s">
        <v>60</v>
      </c>
      <c r="K66" s="115"/>
      <c r="L66" s="116" t="s">
        <v>2</v>
      </c>
    </row>
    <row r="67" spans="1:12" s="70" customFormat="1" ht="27.75" customHeight="1" x14ac:dyDescent="0.45">
      <c r="A67" s="85"/>
      <c r="B67" s="85" t="s">
        <v>18</v>
      </c>
      <c r="C67" s="85"/>
      <c r="D67" s="85"/>
      <c r="E67" s="97"/>
      <c r="F67" s="97"/>
      <c r="G67" s="97"/>
      <c r="H67" s="117"/>
      <c r="I67" s="117"/>
      <c r="J67" s="118"/>
      <c r="K67" s="119"/>
      <c r="L67" s="108"/>
    </row>
    <row r="68" spans="1:12" s="70" customFormat="1" ht="27.75" customHeight="1" x14ac:dyDescent="0.45">
      <c r="B68" s="88"/>
      <c r="C68" s="88" t="s">
        <v>186</v>
      </c>
      <c r="D68" s="88"/>
      <c r="E68" s="97"/>
      <c r="F68" s="97"/>
      <c r="G68" s="97"/>
      <c r="H68" s="94">
        <v>219067638.81999999</v>
      </c>
      <c r="I68" s="94"/>
      <c r="J68" s="95">
        <v>4402700.9800000004</v>
      </c>
      <c r="K68" s="94"/>
      <c r="L68" s="95">
        <v>223470339.79999998</v>
      </c>
    </row>
    <row r="69" spans="1:12" s="70" customFormat="1" ht="27.75" customHeight="1" x14ac:dyDescent="0.45">
      <c r="B69" s="88"/>
      <c r="C69" s="70" t="s">
        <v>129</v>
      </c>
      <c r="D69" s="88"/>
      <c r="E69" s="97"/>
      <c r="F69" s="97"/>
      <c r="G69" s="97"/>
      <c r="H69" s="94">
        <v>2000000</v>
      </c>
      <c r="I69" s="94"/>
      <c r="J69" s="95">
        <v>0</v>
      </c>
      <c r="K69" s="94"/>
      <c r="L69" s="95">
        <v>2000000</v>
      </c>
    </row>
    <row r="70" spans="1:12" s="70" customFormat="1" ht="27.75" customHeight="1" x14ac:dyDescent="0.45">
      <c r="B70" s="88"/>
      <c r="C70" s="88" t="s">
        <v>133</v>
      </c>
      <c r="D70" s="88"/>
      <c r="E70" s="97"/>
      <c r="F70" s="97"/>
      <c r="G70" s="97"/>
      <c r="H70" s="120">
        <v>111073.73</v>
      </c>
      <c r="I70" s="97"/>
      <c r="J70" s="121">
        <v>0</v>
      </c>
      <c r="K70" s="97"/>
      <c r="L70" s="121">
        <v>111073.73</v>
      </c>
    </row>
    <row r="71" spans="1:12" s="70" customFormat="1" ht="27.75" customHeight="1" x14ac:dyDescent="0.45">
      <c r="C71" s="70" t="s">
        <v>130</v>
      </c>
      <c r="D71" s="88"/>
      <c r="E71" s="97"/>
      <c r="F71" s="97"/>
      <c r="G71" s="97"/>
      <c r="H71" s="97">
        <f>SUM(H68:H70)</f>
        <v>221178712.54999998</v>
      </c>
      <c r="I71" s="97"/>
      <c r="J71" s="70">
        <f>SUM(J68:J69)</f>
        <v>4402700.9800000004</v>
      </c>
      <c r="K71" s="97"/>
      <c r="L71" s="70">
        <f>SUM(L68:L70)</f>
        <v>225581413.52999997</v>
      </c>
    </row>
    <row r="72" spans="1:12" s="70" customFormat="1" ht="27.75" customHeight="1" x14ac:dyDescent="0.45">
      <c r="C72" s="70" t="s">
        <v>190</v>
      </c>
      <c r="D72" s="88"/>
      <c r="E72" s="97"/>
      <c r="F72" s="97"/>
      <c r="G72" s="97"/>
      <c r="H72" s="122">
        <v>-684344.33</v>
      </c>
      <c r="I72" s="97"/>
      <c r="J72" s="70">
        <v>0</v>
      </c>
      <c r="K72" s="97"/>
      <c r="L72" s="123">
        <f>+H72+J72</f>
        <v>-684344.33</v>
      </c>
    </row>
    <row r="73" spans="1:12" s="70" customFormat="1" ht="27.75" customHeight="1" thickBot="1" x14ac:dyDescent="0.5">
      <c r="C73" s="70" t="s">
        <v>227</v>
      </c>
      <c r="D73" s="88"/>
      <c r="E73" s="97"/>
      <c r="F73" s="97"/>
      <c r="G73" s="97"/>
      <c r="H73" s="124">
        <f>SUM(H71:H72)</f>
        <v>220494368.21999997</v>
      </c>
      <c r="I73" s="97"/>
      <c r="J73" s="125">
        <f>SUM(J71:J72)</f>
        <v>4402700.9800000004</v>
      </c>
      <c r="K73" s="97"/>
      <c r="L73" s="125">
        <f>SUM(L71:L72)</f>
        <v>224897069.19999996</v>
      </c>
    </row>
    <row r="74" spans="1:12" s="70" customFormat="1" ht="27.75" customHeight="1" thickTop="1" x14ac:dyDescent="0.45">
      <c r="B74" s="85" t="s">
        <v>61</v>
      </c>
      <c r="C74" s="88"/>
      <c r="D74" s="88"/>
      <c r="E74" s="97"/>
      <c r="F74" s="97"/>
      <c r="G74" s="97"/>
      <c r="H74" s="97"/>
      <c r="I74" s="97"/>
      <c r="J74" s="95"/>
      <c r="K74" s="97"/>
      <c r="L74" s="95"/>
    </row>
    <row r="75" spans="1:12" s="70" customFormat="1" ht="27.75" customHeight="1" thickBot="1" x14ac:dyDescent="0.5">
      <c r="B75" s="88"/>
      <c r="C75" s="88" t="str">
        <f>+C73</f>
        <v xml:space="preserve"> ณ วันที่ 30 มิถุนายน 2560</v>
      </c>
      <c r="D75" s="88"/>
      <c r="E75" s="97"/>
      <c r="F75" s="97"/>
      <c r="G75" s="97"/>
      <c r="H75" s="97">
        <f>+H73</f>
        <v>220494368.21999997</v>
      </c>
      <c r="I75" s="97"/>
      <c r="J75" s="95">
        <f>+J73</f>
        <v>4402700.9800000004</v>
      </c>
      <c r="K75" s="97"/>
      <c r="L75" s="95">
        <f>+L73</f>
        <v>224897069.19999996</v>
      </c>
    </row>
    <row r="76" spans="1:12" s="70" customFormat="1" ht="27.75" customHeight="1" thickTop="1" thickBot="1" x14ac:dyDescent="0.5">
      <c r="B76" s="88"/>
      <c r="C76" s="88" t="str">
        <f>+C71</f>
        <v xml:space="preserve"> ณ วันที่ 31 ธันวาคม 2559</v>
      </c>
      <c r="D76" s="88"/>
      <c r="E76" s="97"/>
      <c r="F76" s="97"/>
      <c r="G76" s="97"/>
      <c r="H76" s="126">
        <f>+H71</f>
        <v>221178712.54999998</v>
      </c>
      <c r="I76" s="97"/>
      <c r="J76" s="127">
        <f>+J71</f>
        <v>4402700.9800000004</v>
      </c>
      <c r="K76" s="97"/>
      <c r="L76" s="127">
        <f>+L71</f>
        <v>225581413.52999997</v>
      </c>
    </row>
    <row r="77" spans="1:12" s="70" customFormat="1" ht="27.75" customHeight="1" thickTop="1" x14ac:dyDescent="0.45">
      <c r="B77" s="88" t="s">
        <v>134</v>
      </c>
      <c r="C77" s="88"/>
      <c r="D77" s="88"/>
      <c r="E77" s="97"/>
      <c r="F77" s="97"/>
      <c r="G77" s="97"/>
      <c r="H77" s="94"/>
      <c r="I77" s="97"/>
      <c r="J77" s="95"/>
      <c r="K77" s="97"/>
      <c r="L77" s="95"/>
    </row>
    <row r="78" spans="1:12" s="70" customFormat="1" ht="27.75" customHeight="1" x14ac:dyDescent="0.45">
      <c r="B78" s="88"/>
      <c r="C78" s="88" t="str">
        <f>+C75</f>
        <v xml:space="preserve"> ณ วันที่ 30 มิถุนายน 2560</v>
      </c>
      <c r="D78" s="88"/>
      <c r="E78" s="97"/>
      <c r="F78" s="97"/>
      <c r="G78" s="97"/>
      <c r="H78" s="94"/>
      <c r="I78" s="97"/>
      <c r="J78" s="95"/>
      <c r="K78" s="97"/>
      <c r="L78" s="95">
        <v>818154000</v>
      </c>
    </row>
    <row r="79" spans="1:12" s="70" customFormat="1" ht="27.75" customHeight="1" x14ac:dyDescent="0.45">
      <c r="B79" s="88"/>
      <c r="C79" s="88" t="str">
        <f>+C76</f>
        <v xml:space="preserve"> ณ วันที่ 31 ธันวาคม 2559</v>
      </c>
      <c r="D79" s="88"/>
      <c r="E79" s="97"/>
      <c r="F79" s="97"/>
      <c r="G79" s="97"/>
      <c r="H79" s="94"/>
      <c r="I79" s="97"/>
      <c r="J79" s="95"/>
      <c r="K79" s="97"/>
      <c r="L79" s="95">
        <v>818154000</v>
      </c>
    </row>
    <row r="80" spans="1:12" s="81" customFormat="1" ht="27.75" customHeight="1" x14ac:dyDescent="0.45">
      <c r="A80" s="79"/>
      <c r="B80" s="79" t="s">
        <v>234</v>
      </c>
      <c r="C80" s="79"/>
      <c r="D80" s="79"/>
      <c r="E80" s="128"/>
      <c r="F80" s="128"/>
      <c r="G80" s="128"/>
      <c r="H80" s="128"/>
      <c r="I80" s="128"/>
      <c r="J80" s="129"/>
      <c r="K80" s="128"/>
      <c r="L80" s="99"/>
    </row>
    <row r="81" spans="1:12" s="81" customFormat="1" ht="27.75" customHeight="1" x14ac:dyDescent="0.45">
      <c r="A81" s="79" t="s">
        <v>286</v>
      </c>
      <c r="B81" s="79"/>
      <c r="C81" s="79"/>
      <c r="D81" s="79"/>
      <c r="E81" s="128"/>
      <c r="F81" s="128"/>
      <c r="G81" s="128"/>
      <c r="H81" s="128"/>
      <c r="I81" s="128"/>
      <c r="J81" s="129"/>
      <c r="K81" s="128"/>
      <c r="L81" s="99"/>
    </row>
    <row r="82" spans="1:12" s="81" customFormat="1" ht="27.75" customHeight="1" x14ac:dyDescent="0.45">
      <c r="A82" s="79" t="s">
        <v>287</v>
      </c>
      <c r="B82" s="79"/>
      <c r="C82" s="79"/>
      <c r="D82" s="79"/>
      <c r="E82" s="128"/>
      <c r="F82" s="128"/>
      <c r="G82" s="128"/>
      <c r="H82" s="128"/>
      <c r="I82" s="128"/>
      <c r="J82" s="129"/>
      <c r="K82" s="128"/>
      <c r="L82" s="99"/>
    </row>
    <row r="83" spans="1:12" s="81" customFormat="1" ht="27.75" customHeight="1" x14ac:dyDescent="0.45">
      <c r="A83" s="79" t="s">
        <v>327</v>
      </c>
      <c r="B83" s="79"/>
      <c r="C83" s="79"/>
      <c r="D83" s="79"/>
      <c r="E83" s="128"/>
      <c r="F83" s="128"/>
      <c r="G83" s="128"/>
      <c r="H83" s="128"/>
      <c r="I83" s="128"/>
      <c r="J83" s="129"/>
      <c r="K83" s="128"/>
      <c r="L83" s="99"/>
    </row>
    <row r="84" spans="1:12" s="70" customFormat="1" ht="27.75" customHeight="1" x14ac:dyDescent="0.45">
      <c r="B84" s="88" t="s">
        <v>288</v>
      </c>
      <c r="C84" s="88"/>
      <c r="D84" s="88"/>
      <c r="E84" s="97"/>
      <c r="F84" s="97"/>
      <c r="G84" s="97"/>
      <c r="H84" s="97"/>
      <c r="I84" s="97"/>
      <c r="J84" s="95"/>
      <c r="K84" s="97"/>
      <c r="L84" s="95"/>
    </row>
    <row r="85" spans="1:12" s="70" customFormat="1" ht="27.75" customHeight="1" x14ac:dyDescent="0.45">
      <c r="A85" s="79" t="s">
        <v>289</v>
      </c>
      <c r="B85" s="88"/>
      <c r="C85" s="88"/>
      <c r="D85" s="88"/>
      <c r="E85" s="97"/>
      <c r="F85" s="97"/>
      <c r="G85" s="97"/>
      <c r="H85" s="97"/>
      <c r="I85" s="97"/>
      <c r="J85" s="95"/>
      <c r="K85" s="97"/>
      <c r="L85" s="95"/>
    </row>
    <row r="86" spans="1:12" s="70" customFormat="1" ht="27.75" customHeight="1" x14ac:dyDescent="0.45">
      <c r="A86" s="79" t="s">
        <v>131</v>
      </c>
      <c r="B86" s="88"/>
      <c r="C86" s="88"/>
      <c r="D86" s="88"/>
      <c r="E86" s="97"/>
      <c r="F86" s="97"/>
      <c r="G86" s="97"/>
      <c r="H86" s="97"/>
      <c r="I86" s="97"/>
      <c r="J86" s="95"/>
      <c r="K86" s="97"/>
      <c r="L86" s="95"/>
    </row>
    <row r="87" spans="1:12" s="81" customFormat="1" ht="27.75" customHeight="1" x14ac:dyDescent="0.45">
      <c r="B87" s="79" t="s">
        <v>290</v>
      </c>
      <c r="C87" s="79"/>
      <c r="D87" s="79"/>
      <c r="E87" s="128"/>
      <c r="F87" s="128"/>
      <c r="G87" s="128"/>
      <c r="H87" s="128"/>
      <c r="I87" s="128"/>
      <c r="J87" s="109"/>
      <c r="K87" s="128"/>
      <c r="L87" s="109"/>
    </row>
    <row r="88" spans="1:12" s="81" customFormat="1" ht="27.75" customHeight="1" x14ac:dyDescent="0.45">
      <c r="A88" s="79" t="s">
        <v>213</v>
      </c>
      <c r="B88" s="79"/>
      <c r="C88" s="79"/>
      <c r="D88" s="79"/>
      <c r="E88" s="128"/>
      <c r="F88" s="128"/>
      <c r="G88" s="128"/>
      <c r="H88" s="128"/>
      <c r="I88" s="128"/>
      <c r="J88" s="109"/>
      <c r="K88" s="128"/>
      <c r="L88" s="109"/>
    </row>
    <row r="89" spans="1:12" s="131" customFormat="1" ht="24.6" customHeight="1" x14ac:dyDescent="0.45">
      <c r="A89" s="79"/>
      <c r="B89" s="79"/>
      <c r="C89" s="79"/>
      <c r="D89" s="79"/>
      <c r="E89" s="128"/>
      <c r="F89" s="128"/>
      <c r="G89" s="128"/>
      <c r="H89" s="128"/>
      <c r="I89" s="128"/>
      <c r="J89" s="130"/>
      <c r="K89" s="128"/>
      <c r="L89" s="130"/>
    </row>
    <row r="90" spans="1:12" s="131" customFormat="1" ht="24.6" customHeight="1" x14ac:dyDescent="0.45">
      <c r="A90" s="79"/>
      <c r="B90" s="79"/>
      <c r="C90" s="79"/>
      <c r="D90" s="79"/>
      <c r="E90" s="128"/>
      <c r="F90" s="128"/>
      <c r="G90" s="128"/>
      <c r="H90" s="128"/>
      <c r="I90" s="128"/>
      <c r="J90" s="130"/>
      <c r="K90" s="128"/>
      <c r="L90" s="130"/>
    </row>
    <row r="91" spans="1:12" s="83" customFormat="1" ht="24.6" customHeight="1" x14ac:dyDescent="0.45">
      <c r="A91" s="83" t="s">
        <v>1</v>
      </c>
      <c r="B91" s="82"/>
      <c r="C91" s="82"/>
      <c r="D91" s="103" t="s">
        <v>147</v>
      </c>
      <c r="E91" s="104"/>
      <c r="F91" s="105"/>
      <c r="G91" s="105"/>
      <c r="H91" s="82"/>
      <c r="I91" s="82"/>
      <c r="J91" s="82"/>
      <c r="K91" s="82"/>
    </row>
    <row r="92" spans="1:12" s="83" customFormat="1" ht="24.6" customHeight="1" x14ac:dyDescent="0.45">
      <c r="A92" s="59" t="s">
        <v>17</v>
      </c>
      <c r="B92" s="82"/>
      <c r="C92" s="82"/>
      <c r="D92" s="106" t="s">
        <v>148</v>
      </c>
      <c r="E92" s="104"/>
      <c r="F92" s="105"/>
      <c r="G92" s="105"/>
      <c r="H92" s="82"/>
      <c r="I92" s="82"/>
      <c r="J92" s="82"/>
      <c r="K92" s="82"/>
    </row>
  </sheetData>
  <mergeCells count="3">
    <mergeCell ref="A1:L1"/>
    <mergeCell ref="A30:L30"/>
    <mergeCell ref="A62:L62"/>
  </mergeCells>
  <phoneticPr fontId="0" type="noConversion"/>
  <printOptions horizontalCentered="1"/>
  <pageMargins left="0.77" right="0.27559055118110237" top="0.61" bottom="0.53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314"/>
  <sheetViews>
    <sheetView topLeftCell="A163" zoomScale="85" zoomScaleNormal="85" zoomScaleSheetLayoutView="100" workbookViewId="0">
      <selection activeCell="A186" sqref="A186"/>
    </sheetView>
  </sheetViews>
  <sheetFormatPr defaultColWidth="9.140625" defaultRowHeight="26.25" customHeight="1" x14ac:dyDescent="0.45"/>
  <cols>
    <col min="1" max="1" width="34.28515625" style="138" customWidth="1"/>
    <col min="2" max="2" width="0.85546875" style="138" customWidth="1"/>
    <col min="3" max="3" width="14.28515625" style="138" customWidth="1"/>
    <col min="4" max="4" width="1.28515625" style="138" customWidth="1"/>
    <col min="5" max="5" width="14.28515625" style="138" customWidth="1"/>
    <col min="6" max="6" width="1.28515625" style="138" customWidth="1"/>
    <col min="7" max="7" width="15.42578125" style="138" customWidth="1"/>
    <col min="8" max="8" width="1.28515625" style="138" customWidth="1"/>
    <col min="9" max="9" width="15.42578125" style="138" customWidth="1"/>
    <col min="10" max="10" width="4.140625" style="138" customWidth="1"/>
    <col min="11" max="11" width="9.140625" style="138"/>
    <col min="12" max="12" width="12.42578125" style="138" bestFit="1" customWidth="1"/>
    <col min="13" max="16384" width="9.140625" style="138"/>
  </cols>
  <sheetData>
    <row r="1" spans="1:9" s="132" customFormat="1" ht="25.5" customHeight="1" x14ac:dyDescent="0.45">
      <c r="A1" s="176" t="s">
        <v>194</v>
      </c>
      <c r="B1" s="176"/>
      <c r="C1" s="176"/>
      <c r="D1" s="176"/>
      <c r="E1" s="176"/>
      <c r="F1" s="176"/>
      <c r="G1" s="176"/>
      <c r="H1" s="176"/>
      <c r="I1" s="176"/>
    </row>
    <row r="2" spans="1:9" s="132" customFormat="1" ht="25.5" customHeight="1" x14ac:dyDescent="0.45">
      <c r="A2" s="79"/>
      <c r="C2" s="133"/>
      <c r="I2" s="133"/>
    </row>
    <row r="3" spans="1:9" s="132" customFormat="1" ht="25.5" customHeight="1" x14ac:dyDescent="0.45">
      <c r="A3" s="134" t="s">
        <v>214</v>
      </c>
      <c r="C3" s="133"/>
      <c r="I3" s="133"/>
    </row>
    <row r="4" spans="1:9" s="132" customFormat="1" ht="25.5" customHeight="1" x14ac:dyDescent="0.45">
      <c r="A4" s="79" t="s">
        <v>228</v>
      </c>
      <c r="C4" s="133"/>
      <c r="I4" s="133"/>
    </row>
    <row r="5" spans="1:9" s="132" customFormat="1" ht="25.5" customHeight="1" x14ac:dyDescent="0.45">
      <c r="A5" s="79" t="s">
        <v>215</v>
      </c>
      <c r="C5" s="133"/>
      <c r="I5" s="133"/>
    </row>
    <row r="6" spans="1:9" s="132" customFormat="1" ht="25.5" customHeight="1" x14ac:dyDescent="0.45">
      <c r="A6" s="79"/>
      <c r="C6" s="133"/>
      <c r="I6" s="135" t="s">
        <v>4</v>
      </c>
    </row>
    <row r="7" spans="1:9" s="132" customFormat="1" ht="25.5" customHeight="1" x14ac:dyDescent="0.45">
      <c r="A7" s="79"/>
      <c r="C7" s="133"/>
      <c r="G7" s="107" t="s">
        <v>226</v>
      </c>
      <c r="H7" s="70"/>
      <c r="I7" s="108" t="s">
        <v>185</v>
      </c>
    </row>
    <row r="8" spans="1:9" s="132" customFormat="1" ht="25.5" customHeight="1" x14ac:dyDescent="0.45">
      <c r="A8" s="79" t="s">
        <v>208</v>
      </c>
      <c r="C8" s="133"/>
      <c r="G8" s="132">
        <v>564044023.17999995</v>
      </c>
      <c r="I8" s="133">
        <v>617327937.57000005</v>
      </c>
    </row>
    <row r="9" spans="1:9" s="132" customFormat="1" ht="25.5" customHeight="1" x14ac:dyDescent="0.45">
      <c r="A9" s="79" t="s">
        <v>209</v>
      </c>
      <c r="C9" s="133"/>
      <c r="G9" s="132">
        <v>3581317.08</v>
      </c>
      <c r="I9" s="133">
        <v>2300503.4500000002</v>
      </c>
    </row>
    <row r="10" spans="1:9" s="132" customFormat="1" ht="25.5" customHeight="1" x14ac:dyDescent="0.45">
      <c r="A10" s="79" t="s">
        <v>242</v>
      </c>
      <c r="C10" s="133"/>
      <c r="G10" s="132">
        <v>200560</v>
      </c>
      <c r="I10" s="133">
        <v>0</v>
      </c>
    </row>
    <row r="11" spans="1:9" s="132" customFormat="1" ht="25.5" customHeight="1" x14ac:dyDescent="0.45">
      <c r="A11" s="79" t="s">
        <v>238</v>
      </c>
      <c r="C11" s="133"/>
      <c r="G11" s="132">
        <v>-931899.73</v>
      </c>
      <c r="I11" s="133">
        <v>0</v>
      </c>
    </row>
    <row r="12" spans="1:9" s="132" customFormat="1" ht="25.5" customHeight="1" x14ac:dyDescent="0.45">
      <c r="A12" s="79" t="s">
        <v>210</v>
      </c>
      <c r="C12" s="133"/>
      <c r="G12" s="132">
        <v>-27535898.850000001</v>
      </c>
      <c r="I12" s="133">
        <v>-55584417.840000004</v>
      </c>
    </row>
    <row r="13" spans="1:9" s="132" customFormat="1" ht="25.5" customHeight="1" x14ac:dyDescent="0.45">
      <c r="A13" s="79" t="s">
        <v>211</v>
      </c>
      <c r="C13" s="133"/>
      <c r="G13" s="132">
        <v>-3436241.3</v>
      </c>
      <c r="I13" s="133">
        <v>-3436241.3</v>
      </c>
    </row>
    <row r="14" spans="1:9" s="132" customFormat="1" ht="25.5" customHeight="1" thickBot="1" x14ac:dyDescent="0.5">
      <c r="A14" s="79" t="s">
        <v>212</v>
      </c>
      <c r="C14" s="133"/>
      <c r="G14" s="136">
        <f>SUM(G8:G13)</f>
        <v>535921860.37999994</v>
      </c>
      <c r="I14" s="136">
        <f>SUM(I8:I13)</f>
        <v>560607781.88000011</v>
      </c>
    </row>
    <row r="15" spans="1:9" s="132" customFormat="1" ht="25.5" customHeight="1" thickTop="1" x14ac:dyDescent="0.45">
      <c r="A15" s="134" t="s">
        <v>80</v>
      </c>
      <c r="C15" s="133"/>
      <c r="I15" s="133"/>
    </row>
    <row r="16" spans="1:9" s="132" customFormat="1" ht="25.5" customHeight="1" x14ac:dyDescent="0.45">
      <c r="A16" s="79" t="s">
        <v>291</v>
      </c>
      <c r="C16" s="133"/>
      <c r="I16" s="133"/>
    </row>
    <row r="17" spans="1:9" s="132" customFormat="1" ht="25.5" customHeight="1" x14ac:dyDescent="0.45">
      <c r="A17" s="79" t="s">
        <v>292</v>
      </c>
      <c r="C17" s="133"/>
      <c r="I17" s="133"/>
    </row>
    <row r="18" spans="1:9" s="132" customFormat="1" ht="25.5" customHeight="1" x14ac:dyDescent="0.45">
      <c r="A18" s="79" t="s">
        <v>293</v>
      </c>
      <c r="C18" s="133"/>
      <c r="I18" s="133"/>
    </row>
    <row r="19" spans="1:9" ht="25.5" customHeight="1" x14ac:dyDescent="0.45">
      <c r="A19" s="134" t="s">
        <v>81</v>
      </c>
      <c r="B19" s="137"/>
      <c r="C19" s="137"/>
      <c r="D19" s="137"/>
      <c r="E19" s="137"/>
      <c r="F19" s="137"/>
      <c r="G19" s="137"/>
      <c r="H19" s="137"/>
      <c r="I19" s="137"/>
    </row>
    <row r="20" spans="1:9" ht="25.5" customHeight="1" x14ac:dyDescent="0.45">
      <c r="A20" s="134"/>
      <c r="B20" s="137"/>
      <c r="C20" s="137"/>
      <c r="D20" s="137"/>
      <c r="E20" s="137"/>
      <c r="F20" s="137"/>
      <c r="G20" s="79"/>
      <c r="H20" s="130"/>
      <c r="I20" s="135" t="s">
        <v>4</v>
      </c>
    </row>
    <row r="21" spans="1:9" ht="25.5" customHeight="1" x14ac:dyDescent="0.45">
      <c r="B21" s="137"/>
      <c r="C21" s="137"/>
      <c r="D21" s="137"/>
      <c r="E21" s="137"/>
      <c r="F21" s="137"/>
      <c r="G21" s="107" t="str">
        <f>+G7</f>
        <v>30 มิถุนายน 2560</v>
      </c>
      <c r="H21" s="70"/>
      <c r="I21" s="108" t="s">
        <v>185</v>
      </c>
    </row>
    <row r="22" spans="1:9" ht="25.5" customHeight="1" x14ac:dyDescent="0.45">
      <c r="A22" s="79" t="s">
        <v>5</v>
      </c>
      <c r="B22" s="137"/>
      <c r="C22" s="137"/>
      <c r="D22" s="137"/>
      <c r="E22" s="137"/>
      <c r="F22" s="137"/>
      <c r="G22" s="139">
        <v>121650000</v>
      </c>
      <c r="H22" s="137"/>
      <c r="I22" s="139">
        <v>121650000</v>
      </c>
    </row>
    <row r="23" spans="1:9" ht="25.5" customHeight="1" x14ac:dyDescent="0.45">
      <c r="A23" s="79" t="s">
        <v>14</v>
      </c>
      <c r="B23" s="137"/>
      <c r="C23" s="137"/>
      <c r="D23" s="137"/>
      <c r="E23" s="137"/>
      <c r="F23" s="137"/>
      <c r="G23" s="140">
        <v>-47803677.649999999</v>
      </c>
      <c r="H23" s="137"/>
      <c r="I23" s="139">
        <v>-43520872.659999996</v>
      </c>
    </row>
    <row r="24" spans="1:9" ht="25.5" customHeight="1" x14ac:dyDescent="0.45">
      <c r="A24" s="79" t="s">
        <v>187</v>
      </c>
      <c r="B24" s="137"/>
      <c r="C24" s="137"/>
      <c r="D24" s="137"/>
      <c r="E24" s="137"/>
      <c r="F24" s="137"/>
      <c r="G24" s="140">
        <v>-2124738.11</v>
      </c>
      <c r="H24" s="137"/>
      <c r="I24" s="139">
        <v>-4282804.99</v>
      </c>
    </row>
    <row r="25" spans="1:9" ht="25.5" customHeight="1" thickBot="1" x14ac:dyDescent="0.5">
      <c r="A25" s="79" t="s">
        <v>15</v>
      </c>
      <c r="G25" s="141">
        <f>SUM(G22:G24)</f>
        <v>71721584.239999995</v>
      </c>
      <c r="I25" s="141">
        <f>SUM(I22:I24)</f>
        <v>73846322.350000009</v>
      </c>
    </row>
    <row r="26" spans="1:9" ht="25.5" customHeight="1" thickTop="1" x14ac:dyDescent="0.45">
      <c r="A26" s="79" t="s">
        <v>294</v>
      </c>
      <c r="G26" s="142"/>
      <c r="I26" s="142"/>
    </row>
    <row r="27" spans="1:9" ht="25.5" customHeight="1" x14ac:dyDescent="0.45">
      <c r="A27" s="79" t="s">
        <v>295</v>
      </c>
      <c r="G27" s="142"/>
      <c r="I27" s="142"/>
    </row>
    <row r="28" spans="1:9" ht="25.5" customHeight="1" x14ac:dyDescent="0.45">
      <c r="A28" s="79" t="s">
        <v>296</v>
      </c>
      <c r="G28" s="142"/>
      <c r="I28" s="142"/>
    </row>
    <row r="29" spans="1:9" ht="25.5" customHeight="1" x14ac:dyDescent="0.45">
      <c r="A29" s="79" t="s">
        <v>126</v>
      </c>
      <c r="G29" s="142"/>
      <c r="I29" s="142"/>
    </row>
    <row r="30" spans="1:9" ht="25.5" customHeight="1" x14ac:dyDescent="0.45">
      <c r="A30" s="79"/>
      <c r="G30" s="142"/>
      <c r="I30" s="142"/>
    </row>
    <row r="31" spans="1:9" ht="25.5" customHeight="1" x14ac:dyDescent="0.45">
      <c r="A31" s="79"/>
      <c r="G31" s="142"/>
      <c r="I31" s="142"/>
    </row>
    <row r="32" spans="1:9" ht="25.5" customHeight="1" x14ac:dyDescent="0.45">
      <c r="A32" s="59" t="s">
        <v>1</v>
      </c>
      <c r="B32" s="137"/>
      <c r="C32" s="137"/>
      <c r="G32" s="142"/>
      <c r="I32" s="142"/>
    </row>
    <row r="33" spans="1:9" ht="25.5" customHeight="1" x14ac:dyDescent="0.45">
      <c r="A33" s="59" t="s">
        <v>17</v>
      </c>
      <c r="G33" s="142"/>
      <c r="I33" s="142"/>
    </row>
    <row r="34" spans="1:9" s="132" customFormat="1" ht="31.5" customHeight="1" x14ac:dyDescent="0.45">
      <c r="A34" s="176" t="s">
        <v>195</v>
      </c>
      <c r="B34" s="176"/>
      <c r="C34" s="176"/>
      <c r="D34" s="176"/>
      <c r="E34" s="176"/>
      <c r="F34" s="176"/>
      <c r="G34" s="176"/>
      <c r="H34" s="176"/>
      <c r="I34" s="176"/>
    </row>
    <row r="35" spans="1:9" s="132" customFormat="1" ht="31.5" customHeight="1" x14ac:dyDescent="0.45">
      <c r="A35" s="137"/>
      <c r="B35" s="137"/>
      <c r="C35" s="137"/>
      <c r="D35" s="137"/>
      <c r="E35" s="137"/>
      <c r="F35" s="137"/>
      <c r="G35" s="137"/>
      <c r="H35" s="137"/>
      <c r="I35" s="137"/>
    </row>
    <row r="36" spans="1:9" ht="31.5" customHeight="1" x14ac:dyDescent="0.45">
      <c r="A36" s="134" t="s">
        <v>92</v>
      </c>
      <c r="B36" s="137"/>
      <c r="C36" s="137"/>
      <c r="D36" s="137"/>
      <c r="E36" s="137"/>
      <c r="F36" s="137"/>
      <c r="G36" s="137"/>
      <c r="H36" s="137"/>
      <c r="I36" s="137"/>
    </row>
    <row r="37" spans="1:9" ht="31.5" customHeight="1" x14ac:dyDescent="0.45">
      <c r="A37" s="134"/>
      <c r="B37" s="137"/>
      <c r="C37" s="137"/>
      <c r="D37" s="137"/>
      <c r="E37" s="137"/>
      <c r="F37" s="137"/>
      <c r="G37" s="132"/>
      <c r="H37" s="132"/>
      <c r="I37" s="135" t="s">
        <v>4</v>
      </c>
    </row>
    <row r="38" spans="1:9" ht="31.5" customHeight="1" x14ac:dyDescent="0.45">
      <c r="A38" s="134"/>
      <c r="B38" s="137"/>
      <c r="C38" s="137"/>
      <c r="D38" s="137"/>
      <c r="E38" s="137"/>
      <c r="F38" s="137"/>
      <c r="G38" s="107" t="s">
        <v>226</v>
      </c>
      <c r="H38" s="70"/>
      <c r="I38" s="108" t="s">
        <v>185</v>
      </c>
    </row>
    <row r="39" spans="1:9" ht="31.5" customHeight="1" x14ac:dyDescent="0.45">
      <c r="A39" s="79" t="s">
        <v>208</v>
      </c>
      <c r="B39" s="137"/>
      <c r="C39" s="137"/>
      <c r="D39" s="137"/>
      <c r="E39" s="137"/>
      <c r="F39" s="137"/>
      <c r="G39" s="139">
        <v>383015.63</v>
      </c>
      <c r="H39" s="137"/>
      <c r="I39" s="139">
        <v>438204.91</v>
      </c>
    </row>
    <row r="40" spans="1:9" ht="31.5" customHeight="1" x14ac:dyDescent="0.45">
      <c r="A40" s="79" t="s">
        <v>209</v>
      </c>
      <c r="B40" s="137"/>
      <c r="C40" s="137"/>
      <c r="D40" s="137"/>
      <c r="E40" s="137"/>
      <c r="F40" s="137"/>
      <c r="G40" s="139">
        <v>0</v>
      </c>
      <c r="H40" s="137"/>
      <c r="I40" s="139">
        <v>90000</v>
      </c>
    </row>
    <row r="41" spans="1:9" ht="31.5" customHeight="1" x14ac:dyDescent="0.45">
      <c r="A41" s="143" t="s">
        <v>202</v>
      </c>
      <c r="B41" s="137"/>
      <c r="C41" s="137"/>
      <c r="D41" s="137"/>
      <c r="E41" s="137"/>
      <c r="F41" s="137"/>
      <c r="G41" s="140">
        <v>-75005.919999999998</v>
      </c>
      <c r="H41" s="137"/>
      <c r="I41" s="139">
        <v>-145189.28</v>
      </c>
    </row>
    <row r="42" spans="1:9" ht="31.5" customHeight="1" thickBot="1" x14ac:dyDescent="0.5">
      <c r="A42" s="79" t="s">
        <v>212</v>
      </c>
      <c r="B42" s="137"/>
      <c r="C42" s="137"/>
      <c r="D42" s="137"/>
      <c r="E42" s="137"/>
      <c r="F42" s="137"/>
      <c r="G42" s="144">
        <f>SUM(G39:G41)</f>
        <v>308009.71000000002</v>
      </c>
      <c r="H42" s="137"/>
      <c r="I42" s="144">
        <f>SUM(I39:I41)</f>
        <v>383015.62999999989</v>
      </c>
    </row>
    <row r="43" spans="1:9" s="132" customFormat="1" ht="31.5" customHeight="1" thickTop="1" x14ac:dyDescent="0.45">
      <c r="A43" s="145" t="s">
        <v>218</v>
      </c>
    </row>
    <row r="44" spans="1:9" s="132" customFormat="1" ht="31.5" customHeight="1" x14ac:dyDescent="0.45">
      <c r="A44" s="79" t="s">
        <v>297</v>
      </c>
      <c r="I44" s="133"/>
    </row>
    <row r="45" spans="1:9" s="132" customFormat="1" ht="31.5" customHeight="1" x14ac:dyDescent="0.45">
      <c r="A45" s="79" t="s">
        <v>217</v>
      </c>
      <c r="I45" s="133"/>
    </row>
    <row r="46" spans="1:9" s="132" customFormat="1" ht="31.5" customHeight="1" x14ac:dyDescent="0.45">
      <c r="A46" s="145" t="s">
        <v>84</v>
      </c>
      <c r="I46" s="133"/>
    </row>
    <row r="47" spans="1:9" s="132" customFormat="1" ht="31.5" customHeight="1" x14ac:dyDescent="0.45">
      <c r="G47" s="79"/>
      <c r="H47" s="130"/>
      <c r="I47" s="135" t="s">
        <v>4</v>
      </c>
    </row>
    <row r="48" spans="1:9" s="132" customFormat="1" ht="31.5" customHeight="1" x14ac:dyDescent="0.45">
      <c r="G48" s="107" t="str">
        <f>+G7</f>
        <v>30 มิถุนายน 2560</v>
      </c>
      <c r="H48" s="70"/>
      <c r="I48" s="108" t="s">
        <v>185</v>
      </c>
    </row>
    <row r="49" spans="1:9" s="132" customFormat="1" ht="31.5" customHeight="1" x14ac:dyDescent="0.45">
      <c r="A49" s="79" t="s">
        <v>85</v>
      </c>
      <c r="G49" s="132">
        <v>8425671.6699999999</v>
      </c>
      <c r="I49" s="133">
        <v>9293837.3900000006</v>
      </c>
    </row>
    <row r="50" spans="1:9" s="132" customFormat="1" ht="31.5" customHeight="1" x14ac:dyDescent="0.45">
      <c r="A50" s="79" t="s">
        <v>88</v>
      </c>
      <c r="I50" s="133"/>
    </row>
    <row r="51" spans="1:9" s="132" customFormat="1" ht="31.5" customHeight="1" x14ac:dyDescent="0.45">
      <c r="A51" s="79" t="s">
        <v>86</v>
      </c>
      <c r="G51" s="132">
        <v>6053219.1500000004</v>
      </c>
      <c r="I51" s="133">
        <v>9322890.6799999997</v>
      </c>
    </row>
    <row r="52" spans="1:9" s="132" customFormat="1" ht="31.5" customHeight="1" x14ac:dyDescent="0.45">
      <c r="A52" s="79" t="s">
        <v>90</v>
      </c>
      <c r="G52" s="133">
        <v>371172.83</v>
      </c>
      <c r="I52" s="133">
        <v>371172.83</v>
      </c>
    </row>
    <row r="53" spans="1:9" s="132" customFormat="1" ht="31.5" customHeight="1" x14ac:dyDescent="0.45">
      <c r="A53" s="79" t="s">
        <v>91</v>
      </c>
      <c r="G53" s="132">
        <v>3600826.81</v>
      </c>
      <c r="I53" s="133">
        <v>5350479.62</v>
      </c>
    </row>
    <row r="54" spans="1:9" s="132" customFormat="1" ht="31.5" customHeight="1" x14ac:dyDescent="0.45">
      <c r="A54" s="79" t="s">
        <v>87</v>
      </c>
      <c r="G54" s="132">
        <v>3489884.94</v>
      </c>
      <c r="I54" s="133">
        <v>7961872.1900000004</v>
      </c>
    </row>
    <row r="55" spans="1:9" s="132" customFormat="1" ht="31.5" customHeight="1" thickBot="1" x14ac:dyDescent="0.5">
      <c r="A55" s="79" t="s">
        <v>89</v>
      </c>
      <c r="G55" s="136">
        <f>SUM(G49:G54)</f>
        <v>21940775.400000002</v>
      </c>
      <c r="I55" s="136">
        <f>SUM(I49:I54)</f>
        <v>32300252.710000001</v>
      </c>
    </row>
    <row r="56" spans="1:9" s="132" customFormat="1" ht="31.5" customHeight="1" thickTop="1" x14ac:dyDescent="0.45">
      <c r="A56" s="79"/>
      <c r="G56" s="133"/>
      <c r="I56" s="133"/>
    </row>
    <row r="57" spans="1:9" s="132" customFormat="1" ht="31.5" customHeight="1" x14ac:dyDescent="0.45">
      <c r="A57" s="79"/>
      <c r="G57" s="133"/>
      <c r="I57" s="133"/>
    </row>
    <row r="58" spans="1:9" ht="31.5" customHeight="1" x14ac:dyDescent="0.45">
      <c r="A58" s="59" t="s">
        <v>1</v>
      </c>
      <c r="B58" s="137"/>
      <c r="C58" s="137"/>
      <c r="G58" s="142"/>
      <c r="I58" s="142"/>
    </row>
    <row r="59" spans="1:9" ht="31.5" customHeight="1" x14ac:dyDescent="0.45">
      <c r="A59" s="59" t="s">
        <v>17</v>
      </c>
      <c r="G59" s="142"/>
      <c r="I59" s="142"/>
    </row>
    <row r="60" spans="1:9" ht="31.5" customHeight="1" x14ac:dyDescent="0.45">
      <c r="A60" s="59"/>
      <c r="G60" s="142"/>
      <c r="I60" s="142"/>
    </row>
    <row r="61" spans="1:9" s="132" customFormat="1" ht="27" customHeight="1" x14ac:dyDescent="0.45">
      <c r="A61" s="176" t="s">
        <v>196</v>
      </c>
      <c r="B61" s="176"/>
      <c r="C61" s="176"/>
      <c r="D61" s="176"/>
      <c r="E61" s="176"/>
      <c r="F61" s="176"/>
      <c r="G61" s="176"/>
      <c r="H61" s="176"/>
      <c r="I61" s="176"/>
    </row>
    <row r="62" spans="1:9" s="132" customFormat="1" ht="27" customHeight="1" x14ac:dyDescent="0.45">
      <c r="A62" s="137"/>
      <c r="B62" s="137"/>
      <c r="C62" s="137"/>
      <c r="D62" s="137"/>
      <c r="E62" s="137"/>
      <c r="F62" s="137"/>
      <c r="G62" s="137"/>
      <c r="H62" s="137"/>
      <c r="I62" s="137"/>
    </row>
    <row r="63" spans="1:9" s="132" customFormat="1" ht="27" customHeight="1" x14ac:dyDescent="0.45">
      <c r="A63" s="145" t="s">
        <v>150</v>
      </c>
      <c r="G63" s="133"/>
      <c r="I63" s="133"/>
    </row>
    <row r="64" spans="1:9" s="132" customFormat="1" ht="27" customHeight="1" x14ac:dyDescent="0.45">
      <c r="A64" s="79" t="s">
        <v>154</v>
      </c>
      <c r="G64" s="133"/>
      <c r="I64" s="133"/>
    </row>
    <row r="65" spans="1:9" s="132" customFormat="1" ht="27" customHeight="1" x14ac:dyDescent="0.45">
      <c r="A65" s="79"/>
      <c r="G65" s="79"/>
      <c r="H65" s="130"/>
      <c r="I65" s="135" t="s">
        <v>4</v>
      </c>
    </row>
    <row r="66" spans="1:9" s="132" customFormat="1" ht="27" customHeight="1" x14ac:dyDescent="0.45">
      <c r="A66" s="79"/>
      <c r="G66" s="107" t="str">
        <f>+G48</f>
        <v>30 มิถุนายน 2560</v>
      </c>
      <c r="H66" s="70"/>
      <c r="I66" s="108" t="s">
        <v>185</v>
      </c>
    </row>
    <row r="67" spans="1:9" s="132" customFormat="1" ht="27" customHeight="1" x14ac:dyDescent="0.45">
      <c r="A67" s="79" t="s">
        <v>110</v>
      </c>
      <c r="G67" s="133">
        <v>1746000</v>
      </c>
      <c r="I67" s="133">
        <v>1746000</v>
      </c>
    </row>
    <row r="68" spans="1:9" s="132" customFormat="1" ht="27" customHeight="1" x14ac:dyDescent="0.45">
      <c r="A68" s="79" t="s">
        <v>106</v>
      </c>
      <c r="G68" s="133">
        <v>-1171586.1299999999</v>
      </c>
      <c r="I68" s="133">
        <v>-998422.09</v>
      </c>
    </row>
    <row r="69" spans="1:9" s="132" customFormat="1" ht="27" customHeight="1" thickBot="1" x14ac:dyDescent="0.5">
      <c r="A69" s="79" t="s">
        <v>107</v>
      </c>
      <c r="G69" s="136">
        <f>SUM(G67:G68)</f>
        <v>574413.87000000011</v>
      </c>
      <c r="I69" s="136">
        <f>SUM(I67:I68)</f>
        <v>747577.91</v>
      </c>
    </row>
    <row r="70" spans="1:9" s="132" customFormat="1" ht="27" customHeight="1" thickTop="1" x14ac:dyDescent="0.45">
      <c r="A70" s="79"/>
      <c r="I70" s="133"/>
    </row>
    <row r="71" spans="1:9" s="132" customFormat="1" ht="27" customHeight="1" x14ac:dyDescent="0.45">
      <c r="A71" s="79" t="s">
        <v>151</v>
      </c>
      <c r="G71" s="133"/>
      <c r="I71" s="133"/>
    </row>
    <row r="72" spans="1:9" s="132" customFormat="1" ht="27" customHeight="1" x14ac:dyDescent="0.45">
      <c r="A72" s="79"/>
      <c r="G72" s="79"/>
      <c r="H72" s="130"/>
      <c r="I72" s="135" t="s">
        <v>4</v>
      </c>
    </row>
    <row r="73" spans="1:9" s="132" customFormat="1" ht="27" customHeight="1" x14ac:dyDescent="0.45">
      <c r="A73" s="79"/>
      <c r="G73" s="107" t="str">
        <f>+G21</f>
        <v>30 มิถุนายน 2560</v>
      </c>
      <c r="H73" s="70"/>
      <c r="I73" s="108" t="s">
        <v>185</v>
      </c>
    </row>
    <row r="74" spans="1:9" s="132" customFormat="1" ht="27" customHeight="1" x14ac:dyDescent="0.45">
      <c r="A74" s="79" t="s">
        <v>93</v>
      </c>
      <c r="G74" s="146">
        <v>337157</v>
      </c>
      <c r="H74" s="131"/>
      <c r="I74" s="146">
        <v>515847</v>
      </c>
    </row>
    <row r="75" spans="1:9" s="132" customFormat="1" ht="27" customHeight="1" x14ac:dyDescent="0.45">
      <c r="A75" s="79" t="s">
        <v>94</v>
      </c>
      <c r="G75" s="146">
        <v>57673</v>
      </c>
      <c r="H75" s="131"/>
      <c r="I75" s="146">
        <v>150549</v>
      </c>
    </row>
    <row r="76" spans="1:9" s="132" customFormat="1" ht="27" customHeight="1" x14ac:dyDescent="0.45">
      <c r="A76" s="79" t="s">
        <v>95</v>
      </c>
      <c r="G76" s="147">
        <v>0</v>
      </c>
      <c r="I76" s="147">
        <v>0</v>
      </c>
    </row>
    <row r="77" spans="1:9" s="132" customFormat="1" ht="27" customHeight="1" x14ac:dyDescent="0.45">
      <c r="A77" s="79" t="s">
        <v>89</v>
      </c>
      <c r="G77" s="133">
        <f>SUM(G74:G76)</f>
        <v>394830</v>
      </c>
      <c r="I77" s="133">
        <f>SUM(I74:I76)</f>
        <v>666396</v>
      </c>
    </row>
    <row r="78" spans="1:9" s="132" customFormat="1" ht="27" customHeight="1" x14ac:dyDescent="0.45">
      <c r="A78" s="79" t="s">
        <v>153</v>
      </c>
      <c r="G78" s="133">
        <v>-15244.35</v>
      </c>
      <c r="I78" s="133">
        <v>-33948.54</v>
      </c>
    </row>
    <row r="79" spans="1:9" s="132" customFormat="1" ht="27" customHeight="1" thickBot="1" x14ac:dyDescent="0.5">
      <c r="A79" s="79" t="s">
        <v>152</v>
      </c>
      <c r="G79" s="136">
        <f>SUM(G77:G78)</f>
        <v>379585.65</v>
      </c>
      <c r="I79" s="136">
        <f>SUM(I77:I78)</f>
        <v>632447.46</v>
      </c>
    </row>
    <row r="80" spans="1:9" s="132" customFormat="1" ht="27" customHeight="1" thickTop="1" x14ac:dyDescent="0.45">
      <c r="A80" s="79" t="s">
        <v>155</v>
      </c>
      <c r="G80" s="133"/>
      <c r="I80" s="133"/>
    </row>
    <row r="81" spans="1:9" s="132" customFormat="1" ht="27" customHeight="1" x14ac:dyDescent="0.45">
      <c r="A81" s="79"/>
      <c r="G81" s="79"/>
      <c r="H81" s="130"/>
      <c r="I81" s="135" t="s">
        <v>4</v>
      </c>
    </row>
    <row r="82" spans="1:9" s="132" customFormat="1" ht="27" customHeight="1" x14ac:dyDescent="0.45">
      <c r="A82" s="79"/>
      <c r="G82" s="107" t="str">
        <f>+G21</f>
        <v>30 มิถุนายน 2560</v>
      </c>
      <c r="H82" s="70"/>
      <c r="I82" s="108" t="s">
        <v>185</v>
      </c>
    </row>
    <row r="83" spans="1:9" s="132" customFormat="1" ht="27" customHeight="1" x14ac:dyDescent="0.45">
      <c r="A83" s="79" t="s">
        <v>152</v>
      </c>
      <c r="G83" s="133">
        <v>379585.57</v>
      </c>
      <c r="I83" s="133">
        <f>+I79</f>
        <v>632447.46</v>
      </c>
    </row>
    <row r="84" spans="1:9" s="132" customFormat="1" ht="27" customHeight="1" x14ac:dyDescent="0.45">
      <c r="A84" s="79" t="s">
        <v>156</v>
      </c>
      <c r="G84" s="133"/>
      <c r="I84" s="133"/>
    </row>
    <row r="85" spans="1:9" s="132" customFormat="1" ht="27" customHeight="1" x14ac:dyDescent="0.45">
      <c r="A85" s="79" t="s">
        <v>96</v>
      </c>
      <c r="G85" s="133">
        <v>-323734.95</v>
      </c>
      <c r="I85" s="133">
        <v>-487524.54</v>
      </c>
    </row>
    <row r="86" spans="1:9" s="132" customFormat="1" ht="27" customHeight="1" thickBot="1" x14ac:dyDescent="0.5">
      <c r="A86" s="79" t="s">
        <v>97</v>
      </c>
      <c r="G86" s="136">
        <f>SUM(G83:G85)</f>
        <v>55850.619999999995</v>
      </c>
      <c r="I86" s="136">
        <f>SUM(I83:I85)</f>
        <v>144922.91999999998</v>
      </c>
    </row>
    <row r="87" spans="1:9" s="132" customFormat="1" ht="27" customHeight="1" thickTop="1" x14ac:dyDescent="0.45">
      <c r="A87" s="79"/>
      <c r="G87" s="133"/>
      <c r="I87" s="133"/>
    </row>
    <row r="88" spans="1:9" s="132" customFormat="1" ht="27" customHeight="1" x14ac:dyDescent="0.45">
      <c r="A88" s="79"/>
      <c r="G88" s="133"/>
      <c r="I88" s="133"/>
    </row>
    <row r="89" spans="1:9" s="132" customFormat="1" ht="27" customHeight="1" x14ac:dyDescent="0.45">
      <c r="A89" s="59" t="s">
        <v>1</v>
      </c>
      <c r="G89" s="133"/>
      <c r="I89" s="133"/>
    </row>
    <row r="90" spans="1:9" s="132" customFormat="1" ht="27" customHeight="1" x14ac:dyDescent="0.45">
      <c r="A90" s="59" t="s">
        <v>17</v>
      </c>
      <c r="G90" s="133"/>
      <c r="I90" s="133"/>
    </row>
    <row r="91" spans="1:9" s="132" customFormat="1" ht="27" customHeight="1" x14ac:dyDescent="0.45">
      <c r="A91" s="79"/>
      <c r="G91" s="133"/>
      <c r="I91" s="133"/>
    </row>
    <row r="92" spans="1:9" s="132" customFormat="1" ht="24" customHeight="1" x14ac:dyDescent="0.45">
      <c r="A92" s="176" t="s">
        <v>197</v>
      </c>
      <c r="B92" s="176"/>
      <c r="C92" s="176"/>
      <c r="D92" s="176"/>
      <c r="E92" s="176"/>
      <c r="F92" s="176"/>
      <c r="G92" s="176"/>
      <c r="H92" s="176"/>
      <c r="I92" s="176"/>
    </row>
    <row r="93" spans="1:9" s="132" customFormat="1" ht="24" customHeight="1" x14ac:dyDescent="0.45">
      <c r="A93" s="79"/>
      <c r="G93" s="133"/>
      <c r="I93" s="133"/>
    </row>
    <row r="94" spans="1:9" s="132" customFormat="1" ht="24" customHeight="1" x14ac:dyDescent="0.45">
      <c r="A94" s="145" t="s">
        <v>98</v>
      </c>
      <c r="I94" s="133"/>
    </row>
    <row r="95" spans="1:9" s="132" customFormat="1" ht="24" customHeight="1" x14ac:dyDescent="0.45">
      <c r="A95" s="145"/>
      <c r="G95" s="79"/>
      <c r="H95" s="130"/>
      <c r="I95" s="135" t="s">
        <v>4</v>
      </c>
    </row>
    <row r="96" spans="1:9" s="132" customFormat="1" ht="24" customHeight="1" x14ac:dyDescent="0.45">
      <c r="A96" s="145"/>
      <c r="G96" s="107" t="str">
        <f>+G7</f>
        <v>30 มิถุนายน 2560</v>
      </c>
      <c r="H96" s="70"/>
      <c r="I96" s="108" t="s">
        <v>185</v>
      </c>
    </row>
    <row r="97" spans="1:9" s="132" customFormat="1" ht="24" customHeight="1" x14ac:dyDescent="0.45">
      <c r="A97" s="79" t="s">
        <v>45</v>
      </c>
      <c r="G97" s="132">
        <v>455000000</v>
      </c>
      <c r="I97" s="133">
        <v>489500000</v>
      </c>
    </row>
    <row r="98" spans="1:9" s="132" customFormat="1" ht="24" customHeight="1" x14ac:dyDescent="0.45">
      <c r="A98" s="79" t="s">
        <v>46</v>
      </c>
      <c r="G98" s="148">
        <v>-47000000</v>
      </c>
      <c r="I98" s="133">
        <v>-57500000</v>
      </c>
    </row>
    <row r="99" spans="1:9" s="132" customFormat="1" ht="24" customHeight="1" thickBot="1" x14ac:dyDescent="0.5">
      <c r="A99" s="79" t="s">
        <v>45</v>
      </c>
      <c r="G99" s="136">
        <f>SUM(G97:G98)</f>
        <v>408000000</v>
      </c>
      <c r="I99" s="136">
        <f>SUM(I97:I98)</f>
        <v>432000000</v>
      </c>
    </row>
    <row r="100" spans="1:9" s="59" customFormat="1" ht="24" customHeight="1" thickTop="1" x14ac:dyDescent="0.45">
      <c r="A100" s="59" t="s">
        <v>241</v>
      </c>
      <c r="G100" s="60"/>
      <c r="I100" s="60"/>
    </row>
    <row r="101" spans="1:9" s="59" customFormat="1" ht="24" customHeight="1" x14ac:dyDescent="0.45">
      <c r="A101" s="59" t="s">
        <v>219</v>
      </c>
      <c r="G101" s="60"/>
      <c r="I101" s="60"/>
    </row>
    <row r="102" spans="1:9" s="59" customFormat="1" ht="24" customHeight="1" x14ac:dyDescent="0.45">
      <c r="A102" s="59" t="s">
        <v>221</v>
      </c>
      <c r="G102" s="60"/>
      <c r="I102" s="60"/>
    </row>
    <row r="103" spans="1:9" s="59" customFormat="1" ht="24" customHeight="1" x14ac:dyDescent="0.45">
      <c r="A103" s="59" t="s">
        <v>220</v>
      </c>
      <c r="G103" s="60"/>
      <c r="I103" s="60"/>
    </row>
    <row r="104" spans="1:9" ht="24" customHeight="1" x14ac:dyDescent="0.45">
      <c r="A104" s="134" t="s">
        <v>99</v>
      </c>
    </row>
    <row r="105" spans="1:9" ht="24" customHeight="1" x14ac:dyDescent="0.45">
      <c r="A105" s="138" t="s">
        <v>43</v>
      </c>
    </row>
    <row r="106" spans="1:9" ht="24" customHeight="1" x14ac:dyDescent="0.45">
      <c r="A106" s="138" t="s">
        <v>56</v>
      </c>
    </row>
    <row r="107" spans="1:9" ht="24" customHeight="1" x14ac:dyDescent="0.45">
      <c r="A107" s="138" t="s">
        <v>57</v>
      </c>
    </row>
    <row r="108" spans="1:9" ht="24" customHeight="1" x14ac:dyDescent="0.45">
      <c r="A108" s="138" t="s">
        <v>37</v>
      </c>
    </row>
    <row r="109" spans="1:9" ht="24" customHeight="1" x14ac:dyDescent="0.45">
      <c r="A109" s="138" t="s">
        <v>82</v>
      </c>
    </row>
    <row r="110" spans="1:9" ht="24" customHeight="1" x14ac:dyDescent="0.45">
      <c r="A110" s="138" t="s">
        <v>38</v>
      </c>
    </row>
    <row r="111" spans="1:9" ht="24" customHeight="1" x14ac:dyDescent="0.45">
      <c r="A111" s="138" t="s">
        <v>39</v>
      </c>
    </row>
    <row r="112" spans="1:9" ht="24" customHeight="1" x14ac:dyDescent="0.45">
      <c r="A112" s="138" t="s">
        <v>83</v>
      </c>
    </row>
    <row r="113" spans="1:9" ht="24" customHeight="1" x14ac:dyDescent="0.45">
      <c r="A113" s="138" t="s">
        <v>40</v>
      </c>
    </row>
    <row r="114" spans="1:9" ht="24" customHeight="1" x14ac:dyDescent="0.45">
      <c r="A114" s="138" t="s">
        <v>20</v>
      </c>
    </row>
    <row r="115" spans="1:9" ht="24" customHeight="1" x14ac:dyDescent="0.45">
      <c r="A115" s="138" t="s">
        <v>16</v>
      </c>
    </row>
    <row r="116" spans="1:9" ht="24" customHeight="1" x14ac:dyDescent="0.45">
      <c r="A116" s="138" t="s">
        <v>6</v>
      </c>
    </row>
    <row r="117" spans="1:9" ht="24" customHeight="1" x14ac:dyDescent="0.45">
      <c r="G117" s="79"/>
      <c r="H117" s="130"/>
      <c r="I117" s="135" t="s">
        <v>4</v>
      </c>
    </row>
    <row r="118" spans="1:9" ht="24" customHeight="1" x14ac:dyDescent="0.45">
      <c r="G118" s="107" t="str">
        <f>+G7</f>
        <v>30 มิถุนายน 2560</v>
      </c>
      <c r="H118" s="70"/>
      <c r="I118" s="108" t="s">
        <v>185</v>
      </c>
    </row>
    <row r="119" spans="1:9" ht="24" customHeight="1" x14ac:dyDescent="0.45">
      <c r="A119" s="143" t="s">
        <v>135</v>
      </c>
      <c r="G119" s="138">
        <v>7990000</v>
      </c>
      <c r="I119" s="138">
        <v>7990000</v>
      </c>
    </row>
    <row r="120" spans="1:9" ht="24" customHeight="1" x14ac:dyDescent="0.45">
      <c r="A120" s="143" t="s">
        <v>136</v>
      </c>
      <c r="G120" s="138">
        <v>32647943.550000001</v>
      </c>
      <c r="I120" s="138">
        <v>32466443.550000001</v>
      </c>
    </row>
    <row r="121" spans="1:9" ht="24" customHeight="1" x14ac:dyDescent="0.45">
      <c r="A121" s="143" t="s">
        <v>7</v>
      </c>
      <c r="G121" s="138">
        <v>126096770.97</v>
      </c>
      <c r="I121" s="138">
        <v>130273270.97</v>
      </c>
    </row>
    <row r="122" spans="1:9" ht="24" customHeight="1" thickBot="1" x14ac:dyDescent="0.5">
      <c r="A122" s="143" t="s">
        <v>8</v>
      </c>
      <c r="G122" s="141">
        <f>SUM(G119:G121)</f>
        <v>166734714.51999998</v>
      </c>
      <c r="I122" s="141">
        <f>SUM(I119:I121)</f>
        <v>170729714.51999998</v>
      </c>
    </row>
    <row r="123" spans="1:9" s="59" customFormat="1" ht="24" customHeight="1" thickTop="1" x14ac:dyDescent="0.45">
      <c r="G123" s="60"/>
      <c r="I123" s="60"/>
    </row>
    <row r="124" spans="1:9" s="59" customFormat="1" ht="24" customHeight="1" x14ac:dyDescent="0.45">
      <c r="G124" s="60"/>
      <c r="I124" s="60"/>
    </row>
    <row r="125" spans="1:9" ht="24" customHeight="1" x14ac:dyDescent="0.45">
      <c r="A125" s="59" t="s">
        <v>1</v>
      </c>
      <c r="B125" s="137"/>
      <c r="C125" s="137"/>
      <c r="G125" s="142"/>
      <c r="I125" s="142"/>
    </row>
    <row r="126" spans="1:9" ht="24" customHeight="1" x14ac:dyDescent="0.45">
      <c r="A126" s="59" t="s">
        <v>17</v>
      </c>
      <c r="G126" s="142"/>
      <c r="I126" s="142"/>
    </row>
    <row r="127" spans="1:9" s="132" customFormat="1" ht="29.25" customHeight="1" x14ac:dyDescent="0.45">
      <c r="A127" s="176" t="s">
        <v>198</v>
      </c>
      <c r="B127" s="176"/>
      <c r="C127" s="176"/>
      <c r="D127" s="176"/>
      <c r="E127" s="176"/>
      <c r="F127" s="176"/>
      <c r="G127" s="176"/>
      <c r="H127" s="176"/>
      <c r="I127" s="176"/>
    </row>
    <row r="128" spans="1:9" s="132" customFormat="1" ht="29.25" customHeight="1" x14ac:dyDescent="0.45">
      <c r="A128" s="137"/>
      <c r="B128" s="137"/>
      <c r="C128" s="137"/>
      <c r="D128" s="137"/>
      <c r="E128" s="137"/>
      <c r="F128" s="137"/>
      <c r="G128" s="137"/>
      <c r="H128" s="137"/>
      <c r="I128" s="137"/>
    </row>
    <row r="129" spans="1:9" ht="29.25" customHeight="1" x14ac:dyDescent="0.45">
      <c r="A129" s="134" t="s">
        <v>100</v>
      </c>
      <c r="G129" s="142"/>
      <c r="I129" s="142"/>
    </row>
    <row r="130" spans="1:9" ht="29.25" customHeight="1" x14ac:dyDescent="0.45">
      <c r="A130" s="138" t="s">
        <v>51</v>
      </c>
      <c r="G130" s="142"/>
      <c r="I130" s="142"/>
    </row>
    <row r="131" spans="1:9" ht="29.25" customHeight="1" x14ac:dyDescent="0.45">
      <c r="A131" s="138" t="s">
        <v>52</v>
      </c>
      <c r="G131" s="142"/>
      <c r="I131" s="142"/>
    </row>
    <row r="132" spans="1:9" ht="29.25" customHeight="1" x14ac:dyDescent="0.45">
      <c r="A132" s="143"/>
      <c r="G132" s="79"/>
      <c r="H132" s="130"/>
      <c r="I132" s="135" t="s">
        <v>4</v>
      </c>
    </row>
    <row r="133" spans="1:9" ht="29.25" customHeight="1" x14ac:dyDescent="0.45">
      <c r="A133" s="143"/>
      <c r="G133" s="107" t="str">
        <f>+G118</f>
        <v>30 มิถุนายน 2560</v>
      </c>
      <c r="H133" s="70"/>
      <c r="I133" s="108" t="s">
        <v>185</v>
      </c>
    </row>
    <row r="134" spans="1:9" ht="29.25" customHeight="1" x14ac:dyDescent="0.45">
      <c r="A134" s="149" t="s">
        <v>157</v>
      </c>
      <c r="G134" s="142"/>
      <c r="I134" s="142"/>
    </row>
    <row r="135" spans="1:9" ht="29.25" customHeight="1" x14ac:dyDescent="0.45">
      <c r="A135" s="143" t="s">
        <v>108</v>
      </c>
      <c r="G135" s="150">
        <v>687248.26</v>
      </c>
      <c r="H135" s="151"/>
      <c r="I135" s="152">
        <v>687248.26</v>
      </c>
    </row>
    <row r="136" spans="1:9" ht="29.25" customHeight="1" x14ac:dyDescent="0.45">
      <c r="A136" s="143" t="s">
        <v>47</v>
      </c>
      <c r="G136" s="152">
        <v>886260.87</v>
      </c>
      <c r="H136" s="151"/>
      <c r="I136" s="150">
        <v>763776.77</v>
      </c>
    </row>
    <row r="137" spans="1:9" ht="29.25" customHeight="1" x14ac:dyDescent="0.45">
      <c r="A137" s="143" t="s">
        <v>48</v>
      </c>
      <c r="G137" s="153">
        <v>13667487.609999999</v>
      </c>
      <c r="H137" s="154"/>
      <c r="I137" s="153">
        <v>10333736.35</v>
      </c>
    </row>
    <row r="138" spans="1:9" ht="29.25" customHeight="1" x14ac:dyDescent="0.45">
      <c r="A138" s="143" t="s">
        <v>8</v>
      </c>
      <c r="G138" s="155">
        <f>SUM(G135:G137)</f>
        <v>15240996.739999998</v>
      </c>
      <c r="H138" s="155"/>
      <c r="I138" s="155">
        <f>SUM(I135:I137)</f>
        <v>11784761.379999999</v>
      </c>
    </row>
    <row r="139" spans="1:9" ht="29.25" customHeight="1" x14ac:dyDescent="0.45">
      <c r="A139" s="149" t="s">
        <v>158</v>
      </c>
      <c r="G139" s="152"/>
      <c r="H139" s="151"/>
      <c r="I139" s="152"/>
    </row>
    <row r="140" spans="1:9" ht="29.25" customHeight="1" x14ac:dyDescent="0.45">
      <c r="A140" s="143" t="s">
        <v>222</v>
      </c>
      <c r="G140" s="153">
        <v>3288784.07</v>
      </c>
      <c r="H140" s="154"/>
      <c r="I140" s="153">
        <v>3506401.94</v>
      </c>
    </row>
    <row r="141" spans="1:9" ht="29.25" customHeight="1" thickBot="1" x14ac:dyDescent="0.5">
      <c r="A141" s="143" t="s">
        <v>54</v>
      </c>
      <c r="G141" s="156">
        <f>G138-G140</f>
        <v>11952212.669999998</v>
      </c>
      <c r="H141" s="154"/>
      <c r="I141" s="156">
        <f>I138-I140</f>
        <v>8278359.4399999995</v>
      </c>
    </row>
    <row r="142" spans="1:9" ht="29.25" customHeight="1" thickTop="1" x14ac:dyDescent="0.45">
      <c r="A142" s="149" t="s">
        <v>235</v>
      </c>
      <c r="G142" s="142"/>
      <c r="I142" s="142"/>
    </row>
    <row r="143" spans="1:9" ht="29.25" customHeight="1" x14ac:dyDescent="0.45">
      <c r="A143" s="149"/>
      <c r="G143" s="79"/>
      <c r="H143" s="130"/>
      <c r="I143" s="135" t="s">
        <v>4</v>
      </c>
    </row>
    <row r="144" spans="1:9" ht="29.25" customHeight="1" x14ac:dyDescent="0.45">
      <c r="A144" s="149"/>
      <c r="G144" s="107" t="s">
        <v>188</v>
      </c>
      <c r="H144" s="70"/>
      <c r="I144" s="108" t="s">
        <v>128</v>
      </c>
    </row>
    <row r="145" spans="1:9" ht="29.25" customHeight="1" x14ac:dyDescent="0.45">
      <c r="A145" s="149" t="s">
        <v>50</v>
      </c>
      <c r="G145" s="71"/>
      <c r="H145" s="131"/>
      <c r="I145" s="71"/>
    </row>
    <row r="146" spans="1:9" ht="29.25" customHeight="1" x14ac:dyDescent="0.45">
      <c r="A146" s="143" t="s">
        <v>204</v>
      </c>
      <c r="G146" s="69">
        <v>0</v>
      </c>
      <c r="H146" s="131"/>
      <c r="I146" s="69">
        <v>0</v>
      </c>
    </row>
    <row r="147" spans="1:9" ht="29.25" customHeight="1" x14ac:dyDescent="0.45">
      <c r="A147" s="149" t="s">
        <v>160</v>
      </c>
      <c r="G147" s="142"/>
      <c r="I147" s="142"/>
    </row>
    <row r="148" spans="1:9" ht="29.25" customHeight="1" x14ac:dyDescent="0.45">
      <c r="A148" s="143" t="s">
        <v>159</v>
      </c>
      <c r="G148" s="142"/>
      <c r="I148" s="142"/>
    </row>
    <row r="149" spans="1:9" ht="29.25" customHeight="1" x14ac:dyDescent="0.45">
      <c r="A149" s="143" t="s">
        <v>49</v>
      </c>
      <c r="G149" s="142">
        <v>-551589.55000000005</v>
      </c>
      <c r="I149" s="142">
        <v>14747623.23</v>
      </c>
    </row>
    <row r="150" spans="1:9" ht="29.25" customHeight="1" thickBot="1" x14ac:dyDescent="0.5">
      <c r="A150" s="149" t="s">
        <v>223</v>
      </c>
      <c r="G150" s="141">
        <f>SUM(G146:G149)</f>
        <v>-551589.55000000005</v>
      </c>
      <c r="I150" s="141">
        <f>SUM(I146:I149)</f>
        <v>14747623.23</v>
      </c>
    </row>
    <row r="151" spans="1:9" ht="29.25" customHeight="1" thickTop="1" x14ac:dyDescent="0.45">
      <c r="A151" s="143"/>
      <c r="G151" s="155"/>
      <c r="H151" s="154"/>
      <c r="I151" s="155"/>
    </row>
    <row r="152" spans="1:9" ht="29.25" customHeight="1" x14ac:dyDescent="0.45"/>
    <row r="153" spans="1:9" ht="29.25" customHeight="1" x14ac:dyDescent="0.45">
      <c r="A153" s="59" t="s">
        <v>1</v>
      </c>
      <c r="B153" s="137"/>
      <c r="C153" s="137"/>
      <c r="G153" s="142"/>
      <c r="I153" s="142"/>
    </row>
    <row r="154" spans="1:9" ht="29.25" customHeight="1" x14ac:dyDescent="0.45">
      <c r="A154" s="59" t="s">
        <v>17</v>
      </c>
      <c r="G154" s="142"/>
      <c r="I154" s="142"/>
    </row>
    <row r="155" spans="1:9" ht="29.25" customHeight="1" x14ac:dyDescent="0.45">
      <c r="A155" s="59"/>
      <c r="G155" s="142"/>
      <c r="I155" s="142"/>
    </row>
    <row r="156" spans="1:9" ht="29.25" customHeight="1" x14ac:dyDescent="0.45">
      <c r="A156" s="176" t="s">
        <v>199</v>
      </c>
      <c r="B156" s="176"/>
      <c r="C156" s="176"/>
      <c r="D156" s="176"/>
      <c r="E156" s="176"/>
      <c r="F156" s="176"/>
      <c r="G156" s="176"/>
      <c r="H156" s="176"/>
      <c r="I156" s="176"/>
    </row>
    <row r="157" spans="1:9" s="132" customFormat="1" ht="26.25" customHeight="1" x14ac:dyDescent="0.45">
      <c r="A157" s="137"/>
      <c r="B157" s="137"/>
      <c r="C157" s="137"/>
      <c r="D157" s="137"/>
      <c r="E157" s="137"/>
      <c r="F157" s="137"/>
      <c r="G157" s="137"/>
      <c r="H157" s="137"/>
      <c r="I157" s="137"/>
    </row>
    <row r="158" spans="1:9" ht="26.25" customHeight="1" x14ac:dyDescent="0.45">
      <c r="A158" s="149" t="s">
        <v>229</v>
      </c>
      <c r="G158" s="142"/>
      <c r="I158" s="142"/>
    </row>
    <row r="159" spans="1:9" ht="26.25" customHeight="1" x14ac:dyDescent="0.45">
      <c r="A159" s="149"/>
      <c r="G159" s="79"/>
      <c r="H159" s="130"/>
      <c r="I159" s="135" t="s">
        <v>4</v>
      </c>
    </row>
    <row r="160" spans="1:9" ht="26.25" customHeight="1" x14ac:dyDescent="0.45">
      <c r="A160" s="149"/>
      <c r="G160" s="107" t="s">
        <v>188</v>
      </c>
      <c r="H160" s="70"/>
      <c r="I160" s="108" t="s">
        <v>128</v>
      </c>
    </row>
    <row r="161" spans="1:9" ht="26.25" customHeight="1" x14ac:dyDescent="0.45">
      <c r="A161" s="149" t="s">
        <v>50</v>
      </c>
      <c r="G161" s="71"/>
      <c r="H161" s="131"/>
      <c r="I161" s="71"/>
    </row>
    <row r="162" spans="1:9" ht="26.25" customHeight="1" x14ac:dyDescent="0.45">
      <c r="A162" s="143" t="s">
        <v>204</v>
      </c>
      <c r="G162" s="69">
        <v>0</v>
      </c>
      <c r="H162" s="131"/>
      <c r="I162" s="69">
        <v>0</v>
      </c>
    </row>
    <row r="163" spans="1:9" ht="26.25" customHeight="1" x14ac:dyDescent="0.45">
      <c r="A163" s="149" t="s">
        <v>160</v>
      </c>
      <c r="G163" s="142"/>
      <c r="I163" s="142"/>
    </row>
    <row r="164" spans="1:9" ht="26.25" customHeight="1" x14ac:dyDescent="0.45">
      <c r="A164" s="143" t="s">
        <v>159</v>
      </c>
      <c r="G164" s="142"/>
      <c r="I164" s="142"/>
    </row>
    <row r="165" spans="1:9" ht="26.25" customHeight="1" x14ac:dyDescent="0.45">
      <c r="A165" s="143" t="s">
        <v>49</v>
      </c>
      <c r="G165" s="142">
        <v>-3673853.23</v>
      </c>
      <c r="I165" s="142">
        <v>4827652.3899999997</v>
      </c>
    </row>
    <row r="166" spans="1:9" ht="26.25" customHeight="1" thickBot="1" x14ac:dyDescent="0.5">
      <c r="A166" s="149" t="s">
        <v>223</v>
      </c>
      <c r="G166" s="141">
        <f>SUM(G162:G165)</f>
        <v>-3673853.23</v>
      </c>
      <c r="I166" s="141">
        <f>SUM(I162:I165)</f>
        <v>4827652.3899999997</v>
      </c>
    </row>
    <row r="167" spans="1:9" ht="26.25" customHeight="1" thickTop="1" x14ac:dyDescent="0.45">
      <c r="A167" s="149"/>
      <c r="G167" s="142"/>
      <c r="I167" s="142"/>
    </row>
    <row r="168" spans="1:9" ht="26.25" customHeight="1" x14ac:dyDescent="0.45">
      <c r="A168" s="149" t="s">
        <v>216</v>
      </c>
      <c r="G168" s="142"/>
      <c r="I168" s="142"/>
    </row>
    <row r="169" spans="1:9" ht="26.25" customHeight="1" x14ac:dyDescent="0.45">
      <c r="A169" s="138" t="s">
        <v>230</v>
      </c>
      <c r="G169" s="142"/>
      <c r="I169" s="142"/>
    </row>
    <row r="170" spans="1:9" ht="26.25" customHeight="1" x14ac:dyDescent="0.45">
      <c r="A170" s="149"/>
      <c r="G170" s="107" t="s">
        <v>188</v>
      </c>
      <c r="H170" s="70"/>
      <c r="I170" s="108" t="s">
        <v>128</v>
      </c>
    </row>
    <row r="171" spans="1:9" ht="26.25" customHeight="1" x14ac:dyDescent="0.45">
      <c r="A171" s="143" t="s">
        <v>138</v>
      </c>
      <c r="G171" s="142">
        <v>11548496</v>
      </c>
      <c r="I171" s="142">
        <v>1855203.19</v>
      </c>
    </row>
    <row r="172" spans="1:9" ht="26.25" customHeight="1" x14ac:dyDescent="0.45">
      <c r="A172" s="143" t="s">
        <v>139</v>
      </c>
      <c r="G172" s="170">
        <v>0.2</v>
      </c>
      <c r="I172" s="170">
        <v>0.2</v>
      </c>
    </row>
    <row r="173" spans="1:9" ht="26.25" customHeight="1" x14ac:dyDescent="0.45">
      <c r="A173" s="143" t="s">
        <v>224</v>
      </c>
      <c r="G173" s="142">
        <f>+G171*G172</f>
        <v>2309699.2000000002</v>
      </c>
      <c r="I173" s="142">
        <f>+I171*I172</f>
        <v>371040.63800000004</v>
      </c>
    </row>
    <row r="174" spans="1:9" ht="26.25" customHeight="1" x14ac:dyDescent="0.45">
      <c r="A174" s="143" t="s">
        <v>140</v>
      </c>
      <c r="G174" s="142"/>
      <c r="I174" s="142"/>
    </row>
    <row r="175" spans="1:9" ht="26.25" customHeight="1" x14ac:dyDescent="0.45">
      <c r="A175" s="143" t="s">
        <v>145</v>
      </c>
      <c r="G175" s="142">
        <v>398060.9</v>
      </c>
      <c r="I175" s="142">
        <v>150091.24</v>
      </c>
    </row>
    <row r="176" spans="1:9" ht="26.25" customHeight="1" x14ac:dyDescent="0.45">
      <c r="A176" s="143" t="s">
        <v>144</v>
      </c>
      <c r="G176" s="142">
        <v>-50648.76</v>
      </c>
      <c r="I176" s="142">
        <v>-7507.79</v>
      </c>
    </row>
    <row r="177" spans="1:9" ht="26.25" customHeight="1" x14ac:dyDescent="0.45">
      <c r="A177" s="143" t="s">
        <v>239</v>
      </c>
      <c r="G177" s="142">
        <v>-258407.54</v>
      </c>
      <c r="I177" s="142">
        <v>-299368.98</v>
      </c>
    </row>
    <row r="178" spans="1:9" ht="26.25" customHeight="1" x14ac:dyDescent="0.45">
      <c r="A178" s="143" t="s">
        <v>141</v>
      </c>
      <c r="G178" s="142">
        <v>-2421484.2999999998</v>
      </c>
      <c r="I178" s="142">
        <v>-237035.61</v>
      </c>
    </row>
    <row r="179" spans="1:9" ht="26.25" customHeight="1" x14ac:dyDescent="0.45">
      <c r="A179" s="143" t="s">
        <v>243</v>
      </c>
      <c r="G179" s="157">
        <v>-3673853.23</v>
      </c>
      <c r="I179" s="142">
        <v>4827652.37</v>
      </c>
    </row>
    <row r="180" spans="1:9" ht="26.25" customHeight="1" x14ac:dyDescent="0.45">
      <c r="A180" s="143" t="s">
        <v>142</v>
      </c>
      <c r="G180" s="142">
        <v>22780.5</v>
      </c>
      <c r="I180" s="142">
        <v>22780.5</v>
      </c>
    </row>
    <row r="181" spans="1:9" ht="26.25" customHeight="1" thickBot="1" x14ac:dyDescent="0.5">
      <c r="A181" s="143" t="s">
        <v>205</v>
      </c>
      <c r="G181" s="141">
        <f>SUM(G173:G180)</f>
        <v>-3673853.2299999995</v>
      </c>
      <c r="I181" s="141">
        <f>SUM(I173:I180)</f>
        <v>4827652.3679999998</v>
      </c>
    </row>
    <row r="182" spans="1:9" ht="26.25" customHeight="1" thickTop="1" x14ac:dyDescent="0.45">
      <c r="A182" s="143" t="s">
        <v>143</v>
      </c>
      <c r="G182" s="171" t="s">
        <v>323</v>
      </c>
      <c r="I182" s="172">
        <v>2.6</v>
      </c>
    </row>
    <row r="183" spans="1:9" ht="26.25" customHeight="1" x14ac:dyDescent="0.45">
      <c r="A183" s="149"/>
      <c r="G183" s="142"/>
      <c r="I183" s="142"/>
    </row>
    <row r="184" spans="1:9" ht="26.25" customHeight="1" x14ac:dyDescent="0.45">
      <c r="A184" s="149"/>
      <c r="G184" s="142"/>
      <c r="I184" s="142"/>
    </row>
    <row r="185" spans="1:9" ht="26.25" customHeight="1" x14ac:dyDescent="0.45">
      <c r="A185" s="59" t="s">
        <v>1</v>
      </c>
      <c r="B185" s="137"/>
      <c r="C185" s="137"/>
      <c r="G185" s="142"/>
      <c r="I185" s="142"/>
    </row>
    <row r="186" spans="1:9" ht="26.25" customHeight="1" x14ac:dyDescent="0.45">
      <c r="A186" s="59" t="s">
        <v>17</v>
      </c>
      <c r="G186" s="142"/>
      <c r="I186" s="142"/>
    </row>
    <row r="187" spans="1:9" s="132" customFormat="1" ht="26.25" customHeight="1" x14ac:dyDescent="0.45"/>
    <row r="188" spans="1:9" s="132" customFormat="1" ht="24.75" customHeight="1" x14ac:dyDescent="0.45">
      <c r="A188" s="176" t="s">
        <v>200</v>
      </c>
      <c r="B188" s="176"/>
      <c r="C188" s="176"/>
      <c r="D188" s="176"/>
      <c r="E188" s="176"/>
      <c r="F188" s="176"/>
      <c r="G188" s="176"/>
      <c r="H188" s="176"/>
      <c r="I188" s="176"/>
    </row>
    <row r="189" spans="1:9" ht="24.75" customHeight="1" x14ac:dyDescent="0.45">
      <c r="A189" s="149"/>
      <c r="G189" s="142"/>
      <c r="I189" s="142"/>
    </row>
    <row r="190" spans="1:9" ht="24.75" customHeight="1" x14ac:dyDescent="0.45">
      <c r="A190" s="134" t="s">
        <v>101</v>
      </c>
    </row>
    <row r="191" spans="1:9" ht="24.75" customHeight="1" x14ac:dyDescent="0.45">
      <c r="A191" s="79" t="s">
        <v>299</v>
      </c>
    </row>
    <row r="192" spans="1:9" ht="24.75" customHeight="1" x14ac:dyDescent="0.45">
      <c r="A192" s="79" t="s">
        <v>301</v>
      </c>
    </row>
    <row r="193" spans="1:9" ht="24.75" customHeight="1" x14ac:dyDescent="0.45">
      <c r="A193" s="79" t="s">
        <v>300</v>
      </c>
    </row>
    <row r="194" spans="1:9" s="132" customFormat="1" ht="24.75" customHeight="1" x14ac:dyDescent="0.45">
      <c r="A194" s="79" t="s">
        <v>302</v>
      </c>
      <c r="I194" s="133"/>
    </row>
    <row r="195" spans="1:9" s="132" customFormat="1" ht="24.75" customHeight="1" x14ac:dyDescent="0.45">
      <c r="A195" s="79" t="s">
        <v>303</v>
      </c>
      <c r="B195" s="79"/>
      <c r="C195" s="129"/>
      <c r="D195" s="129"/>
      <c r="E195" s="129"/>
      <c r="F195" s="129"/>
      <c r="G195" s="129"/>
      <c r="H195" s="129"/>
      <c r="I195" s="129"/>
    </row>
    <row r="196" spans="1:9" s="132" customFormat="1" ht="24.75" customHeight="1" x14ac:dyDescent="0.45">
      <c r="A196" s="79" t="s">
        <v>304</v>
      </c>
      <c r="B196" s="79"/>
      <c r="C196" s="129"/>
      <c r="D196" s="129"/>
      <c r="E196" s="129"/>
      <c r="F196" s="129"/>
      <c r="G196" s="129"/>
      <c r="H196" s="129"/>
      <c r="I196" s="129"/>
    </row>
    <row r="197" spans="1:9" s="132" customFormat="1" ht="24.75" customHeight="1" x14ac:dyDescent="0.45">
      <c r="A197" s="79" t="s">
        <v>308</v>
      </c>
      <c r="I197" s="133"/>
    </row>
    <row r="198" spans="1:9" s="132" customFormat="1" ht="24.75" customHeight="1" x14ac:dyDescent="0.45">
      <c r="A198" s="79" t="s">
        <v>309</v>
      </c>
      <c r="I198" s="133"/>
    </row>
    <row r="199" spans="1:9" s="132" customFormat="1" ht="24.75" customHeight="1" x14ac:dyDescent="0.45">
      <c r="A199" s="134" t="s">
        <v>102</v>
      </c>
      <c r="I199" s="133"/>
    </row>
    <row r="200" spans="1:9" s="132" customFormat="1" ht="24.75" customHeight="1" x14ac:dyDescent="0.45">
      <c r="A200" s="79" t="s">
        <v>305</v>
      </c>
      <c r="I200" s="133"/>
    </row>
    <row r="201" spans="1:9" s="132" customFormat="1" ht="24.75" customHeight="1" x14ac:dyDescent="0.45">
      <c r="A201" s="79" t="s">
        <v>306</v>
      </c>
      <c r="I201" s="133"/>
    </row>
    <row r="202" spans="1:9" s="132" customFormat="1" ht="24.75" customHeight="1" x14ac:dyDescent="0.45">
      <c r="A202" s="79" t="s">
        <v>307</v>
      </c>
      <c r="I202" s="133"/>
    </row>
    <row r="203" spans="1:9" s="132" customFormat="1" ht="24.75" customHeight="1" x14ac:dyDescent="0.45">
      <c r="A203" s="145" t="s">
        <v>9</v>
      </c>
      <c r="I203" s="133"/>
    </row>
    <row r="204" spans="1:9" s="132" customFormat="1" ht="24.75" customHeight="1" x14ac:dyDescent="0.45">
      <c r="A204" s="145" t="s">
        <v>231</v>
      </c>
      <c r="I204" s="133"/>
    </row>
    <row r="205" spans="1:9" s="132" customFormat="1" ht="24.75" customHeight="1" x14ac:dyDescent="0.45">
      <c r="A205" s="79"/>
      <c r="G205" s="79"/>
      <c r="H205" s="130"/>
      <c r="I205" s="135" t="s">
        <v>4</v>
      </c>
    </row>
    <row r="206" spans="1:9" s="132" customFormat="1" ht="24.75" customHeight="1" x14ac:dyDescent="0.45">
      <c r="A206" s="79"/>
      <c r="G206" s="107" t="s">
        <v>226</v>
      </c>
      <c r="H206" s="70"/>
      <c r="I206" s="108" t="s">
        <v>185</v>
      </c>
    </row>
    <row r="207" spans="1:9" s="132" customFormat="1" ht="24.75" customHeight="1" x14ac:dyDescent="0.45">
      <c r="A207" s="79" t="s">
        <v>206</v>
      </c>
      <c r="G207" s="132">
        <v>3818883.87</v>
      </c>
      <c r="I207" s="132">
        <v>2575695</v>
      </c>
    </row>
    <row r="208" spans="1:9" s="132" customFormat="1" ht="24.75" customHeight="1" x14ac:dyDescent="0.45">
      <c r="A208" s="79" t="s">
        <v>0</v>
      </c>
      <c r="G208" s="132">
        <f>+G216</f>
        <v>612420.48</v>
      </c>
      <c r="I208" s="133">
        <v>1243188.8699999999</v>
      </c>
    </row>
    <row r="209" spans="1:9" ht="24.75" customHeight="1" thickBot="1" x14ac:dyDescent="0.5">
      <c r="A209" s="79" t="s">
        <v>207</v>
      </c>
      <c r="B209" s="132"/>
      <c r="C209" s="132"/>
      <c r="D209" s="132"/>
      <c r="E209" s="132"/>
      <c r="F209" s="132"/>
      <c r="G209" s="136">
        <f>SUM(G207:G208)</f>
        <v>4431304.3499999996</v>
      </c>
      <c r="H209" s="132"/>
      <c r="I209" s="136">
        <f>SUM(I207:I208)</f>
        <v>3818883.87</v>
      </c>
    </row>
    <row r="210" spans="1:9" s="132" customFormat="1" ht="24.75" customHeight="1" thickTop="1" x14ac:dyDescent="0.45">
      <c r="A210" s="145" t="s">
        <v>59</v>
      </c>
      <c r="I210" s="133"/>
    </row>
    <row r="211" spans="1:9" s="132" customFormat="1" ht="24.75" customHeight="1" x14ac:dyDescent="0.45">
      <c r="A211" s="145" t="s">
        <v>232</v>
      </c>
      <c r="I211" s="133"/>
    </row>
    <row r="212" spans="1:9" s="132" customFormat="1" ht="24.75" customHeight="1" x14ac:dyDescent="0.45">
      <c r="A212" s="145"/>
      <c r="H212" s="158"/>
      <c r="I212" s="159" t="s">
        <v>10</v>
      </c>
    </row>
    <row r="213" spans="1:9" s="132" customFormat="1" ht="24.75" customHeight="1" x14ac:dyDescent="0.45">
      <c r="A213" s="145"/>
      <c r="G213" s="107" t="s">
        <v>188</v>
      </c>
      <c r="H213" s="70"/>
      <c r="I213" s="107" t="s">
        <v>128</v>
      </c>
    </row>
    <row r="214" spans="1:9" s="132" customFormat="1" ht="24.75" customHeight="1" x14ac:dyDescent="0.45">
      <c r="A214" s="79" t="s">
        <v>11</v>
      </c>
      <c r="G214" s="132">
        <v>549408.9</v>
      </c>
      <c r="I214" s="132">
        <v>388705.02</v>
      </c>
    </row>
    <row r="215" spans="1:9" s="132" customFormat="1" ht="24.75" customHeight="1" x14ac:dyDescent="0.45">
      <c r="A215" s="79" t="s">
        <v>12</v>
      </c>
      <c r="G215" s="133">
        <v>63011.58</v>
      </c>
      <c r="I215" s="128">
        <v>49817.46</v>
      </c>
    </row>
    <row r="216" spans="1:9" s="132" customFormat="1" ht="24.75" customHeight="1" thickBot="1" x14ac:dyDescent="0.5">
      <c r="A216" s="145" t="s">
        <v>13</v>
      </c>
      <c r="G216" s="100">
        <f>SUM(G213:G215)</f>
        <v>612420.48</v>
      </c>
      <c r="I216" s="100">
        <f>SUM(I213:I215)</f>
        <v>438522.48000000004</v>
      </c>
    </row>
    <row r="217" spans="1:9" s="132" customFormat="1" ht="24.75" customHeight="1" thickTop="1" x14ac:dyDescent="0.45">
      <c r="A217" s="145"/>
      <c r="G217" s="99"/>
      <c r="I217" s="99"/>
    </row>
    <row r="218" spans="1:9" s="132" customFormat="1" ht="24.75" customHeight="1" x14ac:dyDescent="0.45">
      <c r="A218" s="145"/>
      <c r="G218" s="99"/>
      <c r="I218" s="99"/>
    </row>
    <row r="219" spans="1:9" s="132" customFormat="1" ht="24.75" customHeight="1" x14ac:dyDescent="0.45">
      <c r="A219" s="59" t="s">
        <v>1</v>
      </c>
      <c r="G219" s="99"/>
      <c r="I219" s="99"/>
    </row>
    <row r="220" spans="1:9" s="132" customFormat="1" ht="24.75" customHeight="1" x14ac:dyDescent="0.45">
      <c r="A220" s="59" t="s">
        <v>17</v>
      </c>
      <c r="G220" s="99"/>
      <c r="I220" s="99"/>
    </row>
    <row r="221" spans="1:9" s="132" customFormat="1" ht="24.75" customHeight="1" x14ac:dyDescent="0.45">
      <c r="A221" s="59"/>
      <c r="G221" s="99"/>
      <c r="I221" s="99"/>
    </row>
    <row r="222" spans="1:9" s="132" customFormat="1" ht="29.25" customHeight="1" x14ac:dyDescent="0.45">
      <c r="A222" s="176" t="s">
        <v>201</v>
      </c>
      <c r="B222" s="176"/>
      <c r="C222" s="176"/>
      <c r="D222" s="176"/>
      <c r="E222" s="176"/>
      <c r="F222" s="176"/>
      <c r="G222" s="176"/>
      <c r="H222" s="176"/>
      <c r="I222" s="176"/>
    </row>
    <row r="223" spans="1:9" s="132" customFormat="1" ht="29.25" customHeight="1" x14ac:dyDescent="0.45">
      <c r="A223" s="79"/>
      <c r="I223" s="133"/>
    </row>
    <row r="224" spans="1:9" s="132" customFormat="1" ht="29.25" customHeight="1" x14ac:dyDescent="0.45">
      <c r="A224" s="134" t="s">
        <v>103</v>
      </c>
      <c r="I224" s="133"/>
    </row>
    <row r="225" spans="1:9" s="132" customFormat="1" ht="29.25" customHeight="1" x14ac:dyDescent="0.45">
      <c r="A225" s="79" t="s">
        <v>41</v>
      </c>
      <c r="I225" s="133"/>
    </row>
    <row r="226" spans="1:9" s="132" customFormat="1" ht="29.25" customHeight="1" x14ac:dyDescent="0.45">
      <c r="A226" s="79" t="s">
        <v>53</v>
      </c>
      <c r="I226" s="133"/>
    </row>
    <row r="227" spans="1:9" s="132" customFormat="1" ht="29.25" customHeight="1" x14ac:dyDescent="0.45">
      <c r="A227" s="79" t="s">
        <v>42</v>
      </c>
      <c r="I227" s="133"/>
    </row>
    <row r="228" spans="1:9" s="132" customFormat="1" ht="29.25" customHeight="1" x14ac:dyDescent="0.45">
      <c r="A228" s="134" t="s">
        <v>104</v>
      </c>
      <c r="I228" s="133"/>
    </row>
    <row r="229" spans="1:9" s="132" customFormat="1" ht="29.25" customHeight="1" x14ac:dyDescent="0.45">
      <c r="A229" s="79" t="s">
        <v>111</v>
      </c>
      <c r="I229" s="133"/>
    </row>
    <row r="230" spans="1:9" s="132" customFormat="1" ht="29.25" customHeight="1" x14ac:dyDescent="0.45">
      <c r="A230" s="79" t="s">
        <v>112</v>
      </c>
      <c r="I230" s="133"/>
    </row>
    <row r="231" spans="1:9" s="132" customFormat="1" ht="29.25" customHeight="1" x14ac:dyDescent="0.45">
      <c r="A231" s="79" t="s">
        <v>62</v>
      </c>
      <c r="I231" s="133"/>
    </row>
    <row r="232" spans="1:9" s="132" customFormat="1" ht="29.25" customHeight="1" x14ac:dyDescent="0.45">
      <c r="A232" s="79" t="s">
        <v>63</v>
      </c>
      <c r="I232" s="133"/>
    </row>
    <row r="233" spans="1:9" s="132" customFormat="1" ht="29.25" customHeight="1" x14ac:dyDescent="0.45">
      <c r="A233" s="79"/>
      <c r="C233" s="177" t="s">
        <v>64</v>
      </c>
      <c r="D233" s="177"/>
      <c r="E233" s="177"/>
      <c r="G233" s="177" t="s">
        <v>58</v>
      </c>
      <c r="H233" s="177"/>
      <c r="I233" s="177"/>
    </row>
    <row r="234" spans="1:9" s="132" customFormat="1" ht="29.25" customHeight="1" x14ac:dyDescent="0.45">
      <c r="A234" s="79" t="s">
        <v>65</v>
      </c>
      <c r="C234" s="132" t="s">
        <v>71</v>
      </c>
      <c r="G234" s="132" t="s">
        <v>66</v>
      </c>
      <c r="I234" s="133"/>
    </row>
    <row r="235" spans="1:9" s="132" customFormat="1" ht="29.25" customHeight="1" x14ac:dyDescent="0.45">
      <c r="A235" s="79"/>
      <c r="C235" s="132" t="s">
        <v>72</v>
      </c>
      <c r="I235" s="133"/>
    </row>
    <row r="236" spans="1:9" s="132" customFormat="1" ht="29.25" customHeight="1" x14ac:dyDescent="0.45">
      <c r="A236" s="79" t="s">
        <v>67</v>
      </c>
      <c r="I236" s="133"/>
    </row>
    <row r="237" spans="1:9" s="132" customFormat="1" ht="29.25" customHeight="1" x14ac:dyDescent="0.45">
      <c r="A237" s="79"/>
      <c r="I237" s="133"/>
    </row>
    <row r="238" spans="1:9" ht="29.25" customHeight="1" x14ac:dyDescent="0.45">
      <c r="A238" s="160" t="s">
        <v>68</v>
      </c>
      <c r="B238" s="132"/>
      <c r="C238" s="132"/>
      <c r="D238" s="132"/>
      <c r="E238" s="161" t="s">
        <v>70</v>
      </c>
      <c r="F238" s="132"/>
      <c r="G238" s="132"/>
      <c r="H238" s="132"/>
      <c r="I238" s="133"/>
    </row>
    <row r="239" spans="1:9" ht="29.25" customHeight="1" x14ac:dyDescent="0.45">
      <c r="A239" s="79" t="s">
        <v>69</v>
      </c>
      <c r="B239" s="132"/>
      <c r="C239" s="132"/>
      <c r="D239" s="132"/>
      <c r="E239" s="162" t="s">
        <v>137</v>
      </c>
      <c r="F239" s="132"/>
      <c r="G239" s="132"/>
      <c r="H239" s="132"/>
      <c r="I239" s="133"/>
    </row>
    <row r="240" spans="1:9" s="132" customFormat="1" ht="29.25" customHeight="1" x14ac:dyDescent="0.45">
      <c r="A240" s="79"/>
      <c r="I240" s="133"/>
    </row>
    <row r="241" spans="1:9" s="132" customFormat="1" ht="29.25" customHeight="1" x14ac:dyDescent="0.45">
      <c r="A241" s="79" t="s">
        <v>311</v>
      </c>
      <c r="E241" s="163"/>
      <c r="I241" s="133"/>
    </row>
    <row r="242" spans="1:9" s="132" customFormat="1" ht="29.25" customHeight="1" x14ac:dyDescent="0.45">
      <c r="A242" s="79" t="s">
        <v>312</v>
      </c>
      <c r="E242" s="163"/>
      <c r="I242" s="133"/>
    </row>
    <row r="243" spans="1:9" s="132" customFormat="1" ht="29.25" customHeight="1" x14ac:dyDescent="0.45">
      <c r="A243" s="79"/>
      <c r="E243" s="163"/>
      <c r="I243" s="155" t="s">
        <v>10</v>
      </c>
    </row>
    <row r="244" spans="1:9" s="132" customFormat="1" ht="29.25" customHeight="1" x14ac:dyDescent="0.45">
      <c r="A244" s="79"/>
      <c r="E244" s="163"/>
      <c r="G244" s="137" t="s">
        <v>188</v>
      </c>
      <c r="H244" s="164"/>
      <c r="I244" s="165" t="s">
        <v>128</v>
      </c>
    </row>
    <row r="245" spans="1:9" s="132" customFormat="1" ht="29.25" customHeight="1" x14ac:dyDescent="0.45">
      <c r="A245" s="79" t="s">
        <v>73</v>
      </c>
      <c r="E245" s="162"/>
      <c r="G245" s="166">
        <v>2998495.2</v>
      </c>
      <c r="I245" s="132">
        <v>3076532.14</v>
      </c>
    </row>
    <row r="246" spans="1:9" s="132" customFormat="1" ht="29.25" customHeight="1" x14ac:dyDescent="0.45">
      <c r="A246" s="79"/>
      <c r="I246" s="133"/>
    </row>
    <row r="247" spans="1:9" s="132" customFormat="1" ht="29.25" customHeight="1" x14ac:dyDescent="0.45">
      <c r="A247" s="79"/>
      <c r="I247" s="133"/>
    </row>
    <row r="248" spans="1:9" s="132" customFormat="1" ht="29.25" customHeight="1" x14ac:dyDescent="0.45">
      <c r="A248" s="59" t="s">
        <v>1</v>
      </c>
      <c r="I248" s="133"/>
    </row>
    <row r="249" spans="1:9" s="132" customFormat="1" ht="29.25" customHeight="1" x14ac:dyDescent="0.45">
      <c r="A249" s="59" t="s">
        <v>17</v>
      </c>
      <c r="I249" s="133"/>
    </row>
    <row r="250" spans="1:9" s="132" customFormat="1" ht="29.25" customHeight="1" x14ac:dyDescent="0.45">
      <c r="A250" s="79"/>
      <c r="I250" s="133"/>
    </row>
    <row r="251" spans="1:9" s="132" customFormat="1" ht="30.75" customHeight="1" x14ac:dyDescent="0.45">
      <c r="A251" s="176" t="s">
        <v>277</v>
      </c>
      <c r="B251" s="176"/>
      <c r="C251" s="176"/>
      <c r="D251" s="176"/>
      <c r="E251" s="176"/>
      <c r="F251" s="176"/>
      <c r="G251" s="176"/>
      <c r="H251" s="176"/>
      <c r="I251" s="176"/>
    </row>
    <row r="252" spans="1:9" s="132" customFormat="1" ht="30.75" customHeight="1" x14ac:dyDescent="0.45">
      <c r="A252" s="79"/>
      <c r="I252" s="133"/>
    </row>
    <row r="253" spans="1:9" s="132" customFormat="1" ht="30.75" customHeight="1" x14ac:dyDescent="0.45">
      <c r="A253" s="134" t="s">
        <v>105</v>
      </c>
      <c r="I253" s="133"/>
    </row>
    <row r="254" spans="1:9" s="132" customFormat="1" ht="30.75" customHeight="1" x14ac:dyDescent="0.45">
      <c r="A254" s="79" t="s">
        <v>310</v>
      </c>
      <c r="I254" s="133"/>
    </row>
    <row r="255" spans="1:9" s="132" customFormat="1" ht="30.75" customHeight="1" x14ac:dyDescent="0.45">
      <c r="A255" s="79" t="s">
        <v>313</v>
      </c>
      <c r="I255" s="133"/>
    </row>
    <row r="256" spans="1:9" s="132" customFormat="1" ht="30.75" customHeight="1" x14ac:dyDescent="0.45">
      <c r="A256" s="79" t="s">
        <v>127</v>
      </c>
      <c r="I256" s="133"/>
    </row>
    <row r="257" spans="1:9" s="132" customFormat="1" ht="30.75" customHeight="1" x14ac:dyDescent="0.45">
      <c r="A257" s="79" t="s">
        <v>233</v>
      </c>
      <c r="I257" s="133"/>
    </row>
    <row r="258" spans="1:9" s="132" customFormat="1" ht="30.75" customHeight="1" x14ac:dyDescent="0.45">
      <c r="A258" s="79" t="s">
        <v>237</v>
      </c>
      <c r="I258" s="133"/>
    </row>
    <row r="259" spans="1:9" s="132" customFormat="1" ht="30.75" customHeight="1" x14ac:dyDescent="0.45">
      <c r="A259" s="134" t="s">
        <v>149</v>
      </c>
      <c r="I259" s="133"/>
    </row>
    <row r="260" spans="1:9" s="132" customFormat="1" ht="30.75" customHeight="1" x14ac:dyDescent="0.45">
      <c r="A260" s="145" t="s">
        <v>114</v>
      </c>
      <c r="I260" s="133"/>
    </row>
    <row r="261" spans="1:9" s="132" customFormat="1" ht="30.75" customHeight="1" x14ac:dyDescent="0.45">
      <c r="A261" s="59" t="s">
        <v>116</v>
      </c>
      <c r="I261" s="133"/>
    </row>
    <row r="262" spans="1:9" s="132" customFormat="1" ht="30.75" customHeight="1" x14ac:dyDescent="0.45">
      <c r="A262" s="59" t="s">
        <v>118</v>
      </c>
      <c r="I262" s="133"/>
    </row>
    <row r="263" spans="1:9" s="132" customFormat="1" ht="30.75" customHeight="1" x14ac:dyDescent="0.45">
      <c r="A263" s="59" t="s">
        <v>117</v>
      </c>
      <c r="I263" s="133"/>
    </row>
    <row r="264" spans="1:9" s="132" customFormat="1" ht="30.75" customHeight="1" x14ac:dyDescent="0.45">
      <c r="A264" s="145" t="s">
        <v>115</v>
      </c>
      <c r="I264" s="133"/>
    </row>
    <row r="265" spans="1:9" s="132" customFormat="1" ht="30.75" customHeight="1" x14ac:dyDescent="0.45">
      <c r="A265" s="59" t="s">
        <v>119</v>
      </c>
      <c r="I265" s="133"/>
    </row>
    <row r="266" spans="1:9" s="132" customFormat="1" ht="30.75" customHeight="1" x14ac:dyDescent="0.45">
      <c r="A266" s="59" t="s">
        <v>315</v>
      </c>
      <c r="I266" s="133"/>
    </row>
    <row r="267" spans="1:9" s="9" customFormat="1" ht="30.75" customHeight="1" x14ac:dyDescent="0.45">
      <c r="A267" s="12" t="s">
        <v>318</v>
      </c>
      <c r="I267" s="10"/>
    </row>
    <row r="268" spans="1:9" s="9" customFormat="1" ht="30.75" customHeight="1" x14ac:dyDescent="0.45">
      <c r="A268" s="5" t="s">
        <v>314</v>
      </c>
      <c r="I268" s="10"/>
    </row>
    <row r="269" spans="1:9" s="9" customFormat="1" ht="30.75" customHeight="1" x14ac:dyDescent="0.45">
      <c r="A269" s="5" t="s">
        <v>319</v>
      </c>
      <c r="I269" s="10"/>
    </row>
    <row r="270" spans="1:9" s="9" customFormat="1" ht="30.75" customHeight="1" x14ac:dyDescent="0.45">
      <c r="A270" s="5" t="s">
        <v>316</v>
      </c>
      <c r="I270" s="10"/>
    </row>
    <row r="271" spans="1:9" s="9" customFormat="1" ht="30.75" customHeight="1" x14ac:dyDescent="0.45">
      <c r="A271" s="5" t="s">
        <v>320</v>
      </c>
      <c r="I271" s="10"/>
    </row>
    <row r="272" spans="1:9" s="132" customFormat="1" ht="30.75" customHeight="1" x14ac:dyDescent="0.45">
      <c r="A272" s="79" t="s">
        <v>317</v>
      </c>
      <c r="I272" s="133"/>
    </row>
    <row r="273" spans="1:9" s="132" customFormat="1" ht="30.75" customHeight="1" x14ac:dyDescent="0.45">
      <c r="A273" s="79"/>
      <c r="I273" s="133"/>
    </row>
    <row r="274" spans="1:9" s="132" customFormat="1" ht="30.75" customHeight="1" x14ac:dyDescent="0.45">
      <c r="A274" s="79"/>
      <c r="I274" s="133"/>
    </row>
    <row r="275" spans="1:9" s="132" customFormat="1" ht="30.75" customHeight="1" x14ac:dyDescent="0.45">
      <c r="A275" s="59" t="s">
        <v>1</v>
      </c>
      <c r="I275" s="133"/>
    </row>
    <row r="276" spans="1:9" s="132" customFormat="1" ht="30.75" customHeight="1" x14ac:dyDescent="0.45">
      <c r="A276" s="59" t="s">
        <v>17</v>
      </c>
      <c r="I276" s="133"/>
    </row>
    <row r="277" spans="1:9" s="132" customFormat="1" ht="30.75" customHeight="1" x14ac:dyDescent="0.45">
      <c r="A277" s="59"/>
      <c r="I277" s="133"/>
    </row>
    <row r="278" spans="1:9" s="132" customFormat="1" ht="30.75" customHeight="1" x14ac:dyDescent="0.45">
      <c r="A278" s="137"/>
      <c r="B278" s="137"/>
      <c r="C278" s="137"/>
      <c r="D278" s="137"/>
      <c r="E278" s="137"/>
      <c r="F278" s="137"/>
      <c r="G278" s="137"/>
      <c r="H278" s="137"/>
      <c r="I278" s="137"/>
    </row>
    <row r="279" spans="1:9" ht="30.75" customHeight="1" x14ac:dyDescent="0.45">
      <c r="A279" s="134"/>
    </row>
    <row r="280" spans="1:9" ht="30.75" customHeight="1" x14ac:dyDescent="0.45">
      <c r="A280" s="79"/>
    </row>
    <row r="281" spans="1:9" ht="30.75" customHeight="1" x14ac:dyDescent="0.45">
      <c r="A281" s="79"/>
      <c r="I281" s="167"/>
    </row>
    <row r="282" spans="1:9" ht="29.25" customHeight="1" x14ac:dyDescent="0.45">
      <c r="G282" s="137"/>
      <c r="H282" s="164"/>
      <c r="I282" s="137"/>
    </row>
    <row r="283" spans="1:9" ht="29.25" customHeight="1" x14ac:dyDescent="0.45">
      <c r="A283" s="143"/>
      <c r="G283" s="168"/>
      <c r="H283" s="169"/>
      <c r="I283" s="166"/>
    </row>
    <row r="284" spans="1:9" s="132" customFormat="1" ht="29.25" customHeight="1" x14ac:dyDescent="0.45">
      <c r="A284" s="143"/>
      <c r="B284" s="138"/>
      <c r="C284" s="138"/>
      <c r="D284" s="138"/>
      <c r="E284" s="138"/>
      <c r="F284" s="138"/>
      <c r="G284" s="166"/>
      <c r="H284" s="154"/>
      <c r="I284" s="166"/>
    </row>
    <row r="285" spans="1:9" ht="29.25" customHeight="1" x14ac:dyDescent="0.45">
      <c r="A285" s="143"/>
      <c r="G285" s="166"/>
      <c r="H285" s="154"/>
      <c r="I285" s="166"/>
    </row>
    <row r="286" spans="1:9" ht="29.25" customHeight="1" x14ac:dyDescent="0.45">
      <c r="A286" s="143"/>
      <c r="G286" s="166"/>
      <c r="H286" s="154"/>
      <c r="I286" s="166"/>
    </row>
    <row r="287" spans="1:9" ht="29.25" customHeight="1" x14ac:dyDescent="0.45">
      <c r="A287" s="143"/>
      <c r="G287" s="166"/>
      <c r="H287" s="154"/>
      <c r="I287" s="166"/>
    </row>
    <row r="288" spans="1:9" ht="29.25" customHeight="1" x14ac:dyDescent="0.45">
      <c r="A288" s="143"/>
      <c r="G288" s="166"/>
      <c r="H288" s="154"/>
      <c r="I288" s="166"/>
    </row>
    <row r="289" spans="1:9" ht="29.25" customHeight="1" x14ac:dyDescent="0.45">
      <c r="A289" s="143"/>
      <c r="G289" s="166"/>
      <c r="H289" s="154"/>
      <c r="I289" s="166"/>
    </row>
    <row r="290" spans="1:9" ht="29.25" customHeight="1" x14ac:dyDescent="0.45">
      <c r="A290" s="79"/>
    </row>
    <row r="291" spans="1:9" ht="29.25" customHeight="1" x14ac:dyDescent="0.45">
      <c r="A291" s="79"/>
      <c r="I291" s="167"/>
    </row>
    <row r="292" spans="1:9" ht="29.25" customHeight="1" x14ac:dyDescent="0.45">
      <c r="G292" s="137"/>
      <c r="H292" s="164"/>
      <c r="I292" s="137"/>
    </row>
    <row r="293" spans="1:9" ht="29.25" customHeight="1" x14ac:dyDescent="0.45">
      <c r="A293" s="143"/>
      <c r="G293" s="168"/>
      <c r="H293" s="169"/>
      <c r="I293" s="166"/>
    </row>
    <row r="294" spans="1:9" s="132" customFormat="1" ht="29.25" customHeight="1" x14ac:dyDescent="0.45">
      <c r="A294" s="143"/>
      <c r="B294" s="138"/>
      <c r="C294" s="138"/>
      <c r="D294" s="138"/>
      <c r="E294" s="138"/>
      <c r="F294" s="138"/>
      <c r="G294" s="166"/>
      <c r="H294" s="154"/>
      <c r="I294" s="166"/>
    </row>
    <row r="295" spans="1:9" ht="29.25" customHeight="1" x14ac:dyDescent="0.45">
      <c r="A295" s="143"/>
      <c r="G295" s="166"/>
      <c r="H295" s="154"/>
      <c r="I295" s="166"/>
    </row>
    <row r="296" spans="1:9" ht="29.25" customHeight="1" x14ac:dyDescent="0.45">
      <c r="A296" s="143"/>
      <c r="G296" s="166"/>
      <c r="H296" s="154"/>
      <c r="I296" s="166"/>
    </row>
    <row r="297" spans="1:9" ht="27" customHeight="1" x14ac:dyDescent="0.45">
      <c r="A297" s="143"/>
      <c r="G297" s="166"/>
      <c r="H297" s="154"/>
      <c r="I297" s="166"/>
    </row>
    <row r="298" spans="1:9" ht="27" customHeight="1" x14ac:dyDescent="0.45">
      <c r="A298" s="143"/>
      <c r="G298" s="166"/>
      <c r="H298" s="154"/>
      <c r="I298" s="166"/>
    </row>
    <row r="299" spans="1:9" ht="27" customHeight="1" x14ac:dyDescent="0.45">
      <c r="A299" s="143"/>
      <c r="G299" s="166"/>
      <c r="H299" s="154"/>
      <c r="I299" s="166"/>
    </row>
    <row r="300" spans="1:9" ht="27" customHeight="1" x14ac:dyDescent="0.45">
      <c r="A300" s="143"/>
      <c r="G300" s="166"/>
      <c r="H300" s="154"/>
      <c r="I300" s="166"/>
    </row>
    <row r="301" spans="1:9" ht="27" customHeight="1" x14ac:dyDescent="0.45">
      <c r="A301" s="143"/>
      <c r="G301" s="166"/>
      <c r="H301" s="154"/>
      <c r="I301" s="166"/>
    </row>
    <row r="302" spans="1:9" ht="27" customHeight="1" x14ac:dyDescent="0.45">
      <c r="A302" s="59"/>
    </row>
    <row r="303" spans="1:9" ht="27" customHeight="1" x14ac:dyDescent="0.45"/>
    <row r="304" spans="1:9" ht="27" customHeight="1" x14ac:dyDescent="0.45"/>
    <row r="305" ht="27" customHeight="1" x14ac:dyDescent="0.45"/>
    <row r="306" ht="27" customHeight="1" x14ac:dyDescent="0.45"/>
    <row r="307" ht="27" customHeight="1" x14ac:dyDescent="0.45"/>
    <row r="308" ht="27" customHeight="1" x14ac:dyDescent="0.45"/>
    <row r="309" ht="27" customHeight="1" x14ac:dyDescent="0.45"/>
    <row r="310" ht="27" customHeight="1" x14ac:dyDescent="0.45"/>
    <row r="311" ht="27" customHeight="1" x14ac:dyDescent="0.45"/>
    <row r="312" ht="27" customHeight="1" x14ac:dyDescent="0.45"/>
    <row r="313" ht="27" customHeight="1" x14ac:dyDescent="0.45"/>
    <row r="314" ht="27" customHeight="1" x14ac:dyDescent="0.45"/>
  </sheetData>
  <mergeCells count="11">
    <mergeCell ref="A251:I251"/>
    <mergeCell ref="C233:E233"/>
    <mergeCell ref="G233:I233"/>
    <mergeCell ref="A1:I1"/>
    <mergeCell ref="A34:I34"/>
    <mergeCell ref="A61:I61"/>
    <mergeCell ref="A156:I156"/>
    <mergeCell ref="A222:I222"/>
    <mergeCell ref="A127:I127"/>
    <mergeCell ref="A92:I92"/>
    <mergeCell ref="A188:I188"/>
  </mergeCells>
  <phoneticPr fontId="0" type="noConversion"/>
  <pageMargins left="0.8" right="0.19685039370078741" top="0.65" bottom="0.45" header="0.23622047244094491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topLeftCell="A40" zoomScale="91" zoomScaleNormal="91" workbookViewId="0">
      <selection activeCell="O60" sqref="O60"/>
    </sheetView>
  </sheetViews>
  <sheetFormatPr defaultRowHeight="24" customHeight="1" x14ac:dyDescent="0.45"/>
  <cols>
    <col min="1" max="1" width="40" style="41" customWidth="1"/>
    <col min="2" max="2" width="1.7109375" style="41" customWidth="1"/>
    <col min="3" max="3" width="10.28515625" style="41" customWidth="1"/>
    <col min="4" max="4" width="1.7109375" style="41" customWidth="1"/>
    <col min="5" max="5" width="10.28515625" style="41" customWidth="1"/>
    <col min="6" max="6" width="1.7109375" style="41" customWidth="1"/>
    <col min="7" max="7" width="10.28515625" style="41" customWidth="1"/>
    <col min="8" max="8" width="1.7109375" style="41" customWidth="1"/>
    <col min="9" max="9" width="10" style="41" customWidth="1"/>
    <col min="10" max="10" width="1.7109375" style="41" customWidth="1"/>
    <col min="11" max="11" width="10" style="41" customWidth="1"/>
    <col min="12" max="12" width="1.7109375" style="41" customWidth="1"/>
    <col min="13" max="13" width="10" style="41" customWidth="1"/>
    <col min="14" max="14" width="1.85546875" style="41" customWidth="1"/>
    <col min="15" max="16384" width="9.140625" style="41"/>
  </cols>
  <sheetData>
    <row r="1" spans="1:14" ht="27.75" customHeight="1" x14ac:dyDescent="0.45">
      <c r="A1" s="179" t="s">
        <v>321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4" ht="27.75" customHeight="1" x14ac:dyDescent="0.45"/>
    <row r="3" spans="1:14" s="11" customFormat="1" ht="27.75" customHeight="1" x14ac:dyDescent="0.45">
      <c r="A3" s="12" t="s">
        <v>132</v>
      </c>
      <c r="B3" s="9"/>
      <c r="C3" s="9"/>
      <c r="D3" s="9"/>
      <c r="E3" s="9"/>
      <c r="F3" s="9"/>
      <c r="G3" s="9"/>
      <c r="H3" s="9"/>
      <c r="I3" s="10"/>
    </row>
    <row r="4" spans="1:14" s="11" customFormat="1" ht="27.75" customHeight="1" x14ac:dyDescent="0.45">
      <c r="A4" s="5" t="s">
        <v>120</v>
      </c>
      <c r="B4" s="9"/>
      <c r="C4" s="9"/>
      <c r="D4" s="9"/>
      <c r="E4" s="9"/>
      <c r="F4" s="9"/>
      <c r="G4" s="9"/>
      <c r="H4" s="9"/>
      <c r="I4" s="10"/>
    </row>
    <row r="5" spans="1:14" s="11" customFormat="1" ht="27.75" customHeight="1" x14ac:dyDescent="0.45">
      <c r="A5" s="5" t="s">
        <v>121</v>
      </c>
      <c r="B5" s="9"/>
      <c r="C5" s="9"/>
      <c r="D5" s="9"/>
      <c r="E5" s="9"/>
      <c r="F5" s="9"/>
      <c r="G5" s="9"/>
      <c r="H5" s="9"/>
      <c r="I5" s="10"/>
    </row>
    <row r="6" spans="1:14" ht="27.75" customHeight="1" x14ac:dyDescent="0.45">
      <c r="A6" s="42" t="s">
        <v>276</v>
      </c>
    </row>
    <row r="7" spans="1:14" s="45" customFormat="1" ht="27.75" customHeight="1" x14ac:dyDescent="0.45">
      <c r="A7" s="43" t="s">
        <v>298</v>
      </c>
      <c r="B7" s="44"/>
      <c r="C7" s="44"/>
      <c r="D7" s="44"/>
      <c r="E7" s="44"/>
      <c r="F7" s="44"/>
      <c r="G7" s="44"/>
      <c r="H7" s="44"/>
      <c r="I7" s="44"/>
      <c r="J7" s="44"/>
      <c r="N7" s="44"/>
    </row>
    <row r="8" spans="1:14" s="45" customFormat="1" ht="27.75" customHeight="1" x14ac:dyDescent="0.45">
      <c r="A8" s="43" t="s">
        <v>244</v>
      </c>
      <c r="B8" s="44"/>
      <c r="C8" s="44"/>
      <c r="D8" s="44"/>
      <c r="E8" s="44"/>
      <c r="F8" s="44"/>
      <c r="G8" s="44"/>
      <c r="H8" s="44"/>
      <c r="I8" s="44"/>
      <c r="J8" s="44"/>
      <c r="N8" s="44"/>
    </row>
    <row r="9" spans="1:14" s="45" customFormat="1" ht="27.75" customHeight="1" x14ac:dyDescent="0.45">
      <c r="A9" s="43" t="s">
        <v>245</v>
      </c>
      <c r="B9" s="44"/>
      <c r="C9" s="44"/>
      <c r="D9" s="44"/>
      <c r="E9" s="44"/>
      <c r="F9" s="44"/>
      <c r="G9" s="44"/>
      <c r="H9" s="44"/>
      <c r="I9" s="44"/>
      <c r="J9" s="44"/>
      <c r="N9" s="44"/>
    </row>
    <row r="10" spans="1:14" s="45" customFormat="1" ht="27.75" customHeight="1" x14ac:dyDescent="0.45">
      <c r="A10" s="43" t="s">
        <v>246</v>
      </c>
      <c r="B10" s="44"/>
      <c r="C10" s="44"/>
      <c r="D10" s="44"/>
      <c r="E10" s="44"/>
      <c r="F10" s="44"/>
      <c r="G10" s="44"/>
      <c r="H10" s="44"/>
      <c r="I10" s="44"/>
      <c r="J10" s="44"/>
      <c r="N10" s="44"/>
    </row>
    <row r="11" spans="1:14" s="45" customFormat="1" ht="27.75" customHeight="1" x14ac:dyDescent="0.45">
      <c r="A11" s="43" t="s">
        <v>247</v>
      </c>
      <c r="B11" s="44"/>
      <c r="C11" s="44"/>
      <c r="D11" s="44"/>
      <c r="E11" s="44"/>
      <c r="F11" s="44"/>
      <c r="G11" s="44"/>
      <c r="H11" s="44"/>
      <c r="I11" s="44"/>
      <c r="J11" s="44"/>
      <c r="N11" s="44"/>
    </row>
    <row r="12" spans="1:14" s="48" customFormat="1" ht="27.75" customHeight="1" x14ac:dyDescent="0.45">
      <c r="A12" s="46"/>
      <c r="B12" s="47"/>
      <c r="C12" s="47"/>
      <c r="D12" s="47"/>
      <c r="E12" s="47"/>
      <c r="F12" s="47"/>
      <c r="G12" s="47"/>
      <c r="H12" s="47"/>
      <c r="I12" s="47"/>
      <c r="J12" s="47"/>
      <c r="M12" s="66" t="s">
        <v>248</v>
      </c>
      <c r="N12" s="47"/>
    </row>
    <row r="13" spans="1:14" s="45" customFormat="1" ht="27.75" customHeight="1" x14ac:dyDescent="0.45">
      <c r="A13" s="43"/>
      <c r="B13" s="44"/>
      <c r="C13" s="180" t="s">
        <v>249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44"/>
    </row>
    <row r="14" spans="1:14" ht="27.75" customHeight="1" x14ac:dyDescent="0.45">
      <c r="C14" s="178" t="s">
        <v>188</v>
      </c>
      <c r="D14" s="178"/>
      <c r="E14" s="178"/>
      <c r="F14" s="178"/>
      <c r="G14" s="178"/>
      <c r="H14" s="62"/>
      <c r="I14" s="178" t="s">
        <v>128</v>
      </c>
      <c r="J14" s="178"/>
      <c r="K14" s="178"/>
      <c r="L14" s="178"/>
      <c r="M14" s="178"/>
    </row>
    <row r="15" spans="1:14" ht="27.75" customHeight="1" x14ac:dyDescent="0.45">
      <c r="A15" s="45"/>
      <c r="C15" s="63" t="s">
        <v>250</v>
      </c>
      <c r="D15" s="64"/>
      <c r="E15" s="63" t="s">
        <v>251</v>
      </c>
      <c r="F15" s="64"/>
      <c r="G15" s="63" t="s">
        <v>2</v>
      </c>
      <c r="H15" s="62"/>
      <c r="I15" s="63" t="s">
        <v>250</v>
      </c>
      <c r="J15" s="64"/>
      <c r="K15" s="63" t="s">
        <v>251</v>
      </c>
      <c r="L15" s="64"/>
      <c r="M15" s="63" t="s">
        <v>2</v>
      </c>
    </row>
    <row r="16" spans="1:14" ht="27.75" customHeight="1" x14ac:dyDescent="0.45">
      <c r="A16" s="45" t="s">
        <v>252</v>
      </c>
      <c r="C16" s="58">
        <v>65.790000000000006</v>
      </c>
      <c r="D16" s="58"/>
      <c r="E16" s="58">
        <v>1.49</v>
      </c>
      <c r="F16" s="59"/>
      <c r="G16" s="59">
        <f>SUM(C16:E16)</f>
        <v>67.28</v>
      </c>
      <c r="H16" s="59"/>
      <c r="I16" s="58">
        <v>67.97</v>
      </c>
      <c r="J16" s="58"/>
      <c r="K16" s="58">
        <v>1.34</v>
      </c>
      <c r="L16" s="58"/>
      <c r="M16" s="59">
        <f t="shared" ref="M16:M26" si="0">SUM(I16:K16)</f>
        <v>69.31</v>
      </c>
    </row>
    <row r="17" spans="1:13" ht="27.75" customHeight="1" x14ac:dyDescent="0.45">
      <c r="A17" s="45" t="s">
        <v>253</v>
      </c>
      <c r="C17" s="58">
        <v>-49.77</v>
      </c>
      <c r="D17" s="58"/>
      <c r="E17" s="58">
        <v>-4.45</v>
      </c>
      <c r="F17" s="59"/>
      <c r="G17" s="59">
        <f t="shared" ref="G17:G24" si="1">SUM(C17:E17)</f>
        <v>-54.220000000000006</v>
      </c>
      <c r="H17" s="59"/>
      <c r="I17" s="58">
        <v>-50.45</v>
      </c>
      <c r="J17" s="58"/>
      <c r="K17" s="58">
        <v>-4.41</v>
      </c>
      <c r="L17" s="58"/>
      <c r="M17" s="59">
        <f t="shared" si="0"/>
        <v>-54.86</v>
      </c>
    </row>
    <row r="18" spans="1:13" ht="27.75" customHeight="1" x14ac:dyDescent="0.45">
      <c r="A18" s="45" t="s">
        <v>254</v>
      </c>
      <c r="C18" s="58">
        <f>SUM(C16:C17)</f>
        <v>16.020000000000003</v>
      </c>
      <c r="D18" s="58"/>
      <c r="E18" s="58">
        <f>SUM(E16:E17)</f>
        <v>-2.96</v>
      </c>
      <c r="F18" s="60"/>
      <c r="G18" s="59">
        <f t="shared" si="1"/>
        <v>13.060000000000002</v>
      </c>
      <c r="H18" s="60"/>
      <c r="I18" s="58">
        <f>SUM(I16:I17)</f>
        <v>17.519999999999996</v>
      </c>
      <c r="J18" s="58"/>
      <c r="K18" s="58">
        <f>SUM(K16:K17)</f>
        <v>-3.0700000000000003</v>
      </c>
      <c r="L18" s="58"/>
      <c r="M18" s="60">
        <f t="shared" si="0"/>
        <v>14.449999999999996</v>
      </c>
    </row>
    <row r="19" spans="1:13" ht="27.75" customHeight="1" x14ac:dyDescent="0.45">
      <c r="A19" s="45" t="s">
        <v>255</v>
      </c>
      <c r="C19" s="58">
        <v>4.67</v>
      </c>
      <c r="D19" s="58"/>
      <c r="E19" s="58">
        <v>0.3</v>
      </c>
      <c r="F19" s="60"/>
      <c r="G19" s="59">
        <f t="shared" si="1"/>
        <v>4.97</v>
      </c>
      <c r="H19" s="60"/>
      <c r="I19" s="58">
        <v>4.7300000000000004</v>
      </c>
      <c r="J19" s="58"/>
      <c r="K19" s="58">
        <v>0.01</v>
      </c>
      <c r="L19" s="58"/>
      <c r="M19" s="60">
        <f t="shared" si="0"/>
        <v>4.74</v>
      </c>
    </row>
    <row r="20" spans="1:13" ht="27.75" customHeight="1" x14ac:dyDescent="0.45">
      <c r="A20" s="45" t="s">
        <v>273</v>
      </c>
      <c r="C20" s="58">
        <v>0.01</v>
      </c>
      <c r="D20" s="58"/>
      <c r="E20" s="58">
        <v>0</v>
      </c>
      <c r="F20" s="60"/>
      <c r="G20" s="59">
        <f t="shared" si="1"/>
        <v>0.01</v>
      </c>
      <c r="H20" s="60"/>
      <c r="I20" s="58">
        <v>0</v>
      </c>
      <c r="J20" s="58"/>
      <c r="K20" s="58">
        <v>0</v>
      </c>
      <c r="L20" s="58"/>
      <c r="M20" s="60">
        <f t="shared" si="0"/>
        <v>0</v>
      </c>
    </row>
    <row r="21" spans="1:13" ht="27.75" customHeight="1" x14ac:dyDescent="0.45">
      <c r="A21" s="45" t="s">
        <v>256</v>
      </c>
      <c r="C21" s="58">
        <v>0.78</v>
      </c>
      <c r="D21" s="58"/>
      <c r="E21" s="58">
        <v>0</v>
      </c>
      <c r="F21" s="60"/>
      <c r="G21" s="59">
        <f t="shared" si="1"/>
        <v>0.78</v>
      </c>
      <c r="H21" s="60"/>
      <c r="I21" s="58">
        <v>1.5</v>
      </c>
      <c r="J21" s="58"/>
      <c r="K21" s="58">
        <v>0</v>
      </c>
      <c r="L21" s="58"/>
      <c r="M21" s="60">
        <f t="shared" si="0"/>
        <v>1.5</v>
      </c>
    </row>
    <row r="22" spans="1:13" ht="27.75" customHeight="1" x14ac:dyDescent="0.45">
      <c r="A22" s="45" t="s">
        <v>257</v>
      </c>
      <c r="C22" s="58">
        <f>-3.59-9.63</f>
        <v>-13.22</v>
      </c>
      <c r="D22" s="58"/>
      <c r="E22" s="58">
        <v>-3.56</v>
      </c>
      <c r="F22" s="60"/>
      <c r="G22" s="59">
        <f t="shared" si="1"/>
        <v>-16.78</v>
      </c>
      <c r="H22" s="60"/>
      <c r="I22" s="58">
        <v>-14.59</v>
      </c>
      <c r="J22" s="58"/>
      <c r="K22" s="58">
        <v>-2.91</v>
      </c>
      <c r="L22" s="58"/>
      <c r="M22" s="60">
        <f t="shared" si="0"/>
        <v>-17.5</v>
      </c>
    </row>
    <row r="23" spans="1:13" ht="27.75" customHeight="1" x14ac:dyDescent="0.45">
      <c r="A23" s="45" t="s">
        <v>258</v>
      </c>
      <c r="C23" s="58">
        <v>-5.41</v>
      </c>
      <c r="D23" s="58"/>
      <c r="E23" s="58">
        <v>0</v>
      </c>
      <c r="F23" s="60"/>
      <c r="G23" s="59">
        <f t="shared" si="1"/>
        <v>-5.41</v>
      </c>
      <c r="H23" s="60"/>
      <c r="I23" s="58">
        <v>-6.25</v>
      </c>
      <c r="J23" s="58"/>
      <c r="K23" s="58">
        <v>0</v>
      </c>
      <c r="L23" s="58"/>
      <c r="M23" s="60">
        <f t="shared" si="0"/>
        <v>-6.25</v>
      </c>
    </row>
    <row r="24" spans="1:13" ht="27.75" customHeight="1" x14ac:dyDescent="0.45">
      <c r="A24" s="45" t="s">
        <v>259</v>
      </c>
      <c r="C24" s="58">
        <v>-1.63</v>
      </c>
      <c r="D24" s="58"/>
      <c r="E24" s="58">
        <v>0</v>
      </c>
      <c r="F24" s="60"/>
      <c r="G24" s="59">
        <f t="shared" si="1"/>
        <v>-1.63</v>
      </c>
      <c r="H24" s="60"/>
      <c r="I24" s="58">
        <v>-1.63</v>
      </c>
      <c r="J24" s="58"/>
      <c r="K24" s="58">
        <v>0</v>
      </c>
      <c r="L24" s="58"/>
      <c r="M24" s="60">
        <f t="shared" si="0"/>
        <v>-1.63</v>
      </c>
    </row>
    <row r="25" spans="1:13" ht="27.75" customHeight="1" x14ac:dyDescent="0.45">
      <c r="A25" s="45" t="s">
        <v>260</v>
      </c>
      <c r="C25" s="58">
        <f>SUM(C18:C24)</f>
        <v>1.2200000000000069</v>
      </c>
      <c r="D25" s="58"/>
      <c r="E25" s="58">
        <f>SUM(E18:E24)</f>
        <v>-6.2200000000000006</v>
      </c>
      <c r="F25" s="60"/>
      <c r="G25" s="60">
        <f>SUM(G18:G24)</f>
        <v>-4.9999999999999973</v>
      </c>
      <c r="H25" s="60"/>
      <c r="I25" s="58">
        <f>SUM(I18:I24)</f>
        <v>1.2799999999999967</v>
      </c>
      <c r="J25" s="58"/>
      <c r="K25" s="58">
        <f>SUM(K18:K24)</f>
        <v>-5.9700000000000006</v>
      </c>
      <c r="L25" s="58"/>
      <c r="M25" s="60">
        <f t="shared" si="0"/>
        <v>-4.6900000000000039</v>
      </c>
    </row>
    <row r="26" spans="1:13" ht="27.75" customHeight="1" x14ac:dyDescent="0.45">
      <c r="A26" s="45" t="s">
        <v>261</v>
      </c>
      <c r="C26" s="58">
        <v>0.55000000000000004</v>
      </c>
      <c r="D26" s="58"/>
      <c r="E26" s="58">
        <v>0</v>
      </c>
      <c r="F26" s="60"/>
      <c r="G26" s="60">
        <f>+C26+E26</f>
        <v>0.55000000000000004</v>
      </c>
      <c r="H26" s="60"/>
      <c r="I26" s="58">
        <v>-14.75</v>
      </c>
      <c r="J26" s="58"/>
      <c r="K26" s="58">
        <v>0</v>
      </c>
      <c r="L26" s="58"/>
      <c r="M26" s="60">
        <f t="shared" si="0"/>
        <v>-14.75</v>
      </c>
    </row>
    <row r="27" spans="1:13" ht="27.75" customHeight="1" x14ac:dyDescent="0.45">
      <c r="A27" s="65" t="s">
        <v>262</v>
      </c>
      <c r="C27" s="58">
        <f>SUM(C25:C26)</f>
        <v>1.7700000000000069</v>
      </c>
      <c r="D27" s="58"/>
      <c r="E27" s="58">
        <f>SUM(E25:E26)</f>
        <v>-6.2200000000000006</v>
      </c>
      <c r="F27" s="60"/>
      <c r="G27" s="60">
        <f>+C27+E27</f>
        <v>-4.449999999999994</v>
      </c>
      <c r="H27" s="60"/>
      <c r="I27" s="58">
        <f>SUM(I25:I26)</f>
        <v>-13.470000000000002</v>
      </c>
      <c r="J27" s="58"/>
      <c r="K27" s="58">
        <f>SUM(K25:K26)</f>
        <v>-5.9700000000000006</v>
      </c>
      <c r="L27" s="58"/>
      <c r="M27" s="60">
        <f t="shared" ref="M27" si="2">SUM(I27:K27)</f>
        <v>-19.440000000000005</v>
      </c>
    </row>
    <row r="28" spans="1:13" s="50" customFormat="1" ht="27.75" customHeight="1" x14ac:dyDescent="0.45">
      <c r="A28" s="48"/>
    </row>
    <row r="29" spans="1:13" s="52" customFormat="1" ht="27.75" customHeight="1" x14ac:dyDescent="0.45">
      <c r="A29" s="51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spans="1:13" s="54" customFormat="1" ht="27.75" customHeight="1" x14ac:dyDescent="0.45">
      <c r="A30" s="5" t="s">
        <v>1</v>
      </c>
      <c r="G30" s="55"/>
      <c r="H30" s="55"/>
      <c r="I30" s="55"/>
    </row>
    <row r="31" spans="1:13" s="28" customFormat="1" ht="27.75" customHeight="1" x14ac:dyDescent="0.45">
      <c r="A31" s="5" t="s">
        <v>17</v>
      </c>
      <c r="G31" s="56"/>
      <c r="H31" s="56"/>
      <c r="I31" s="56"/>
    </row>
    <row r="32" spans="1:13" s="28" customFormat="1" ht="27.75" customHeight="1" x14ac:dyDescent="0.45">
      <c r="A32" s="5"/>
      <c r="G32" s="56"/>
      <c r="H32" s="56"/>
      <c r="I32" s="56"/>
    </row>
    <row r="33" spans="1:14" ht="23.25" customHeight="1" x14ac:dyDescent="0.45">
      <c r="A33" s="179" t="s">
        <v>322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</row>
    <row r="34" spans="1:14" ht="23.25" customHeight="1" x14ac:dyDescent="0.4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</row>
    <row r="35" spans="1:14" s="45" customFormat="1" ht="23.25" customHeight="1" x14ac:dyDescent="0.45">
      <c r="A35" s="43"/>
      <c r="B35" s="44"/>
      <c r="C35" s="44"/>
      <c r="D35" s="44"/>
      <c r="E35" s="44"/>
      <c r="F35" s="44"/>
      <c r="G35" s="44"/>
      <c r="H35" s="44"/>
      <c r="I35" s="44"/>
      <c r="J35" s="44"/>
      <c r="M35" s="66" t="s">
        <v>248</v>
      </c>
      <c r="N35" s="44"/>
    </row>
    <row r="36" spans="1:14" s="45" customFormat="1" ht="23.25" customHeight="1" x14ac:dyDescent="0.45">
      <c r="A36" s="43"/>
      <c r="B36" s="44"/>
      <c r="C36" s="180" t="s">
        <v>263</v>
      </c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44"/>
    </row>
    <row r="37" spans="1:14" ht="23.25" customHeight="1" x14ac:dyDescent="0.45">
      <c r="C37" s="178" t="s">
        <v>188</v>
      </c>
      <c r="D37" s="178"/>
      <c r="E37" s="178"/>
      <c r="F37" s="178"/>
      <c r="G37" s="178"/>
      <c r="H37" s="62"/>
      <c r="I37" s="178" t="s">
        <v>128</v>
      </c>
      <c r="J37" s="178"/>
      <c r="K37" s="178"/>
      <c r="L37" s="178"/>
      <c r="M37" s="178"/>
    </row>
    <row r="38" spans="1:14" ht="23.25" customHeight="1" x14ac:dyDescent="0.45">
      <c r="A38" s="45"/>
      <c r="C38" s="63" t="s">
        <v>250</v>
      </c>
      <c r="D38" s="64"/>
      <c r="E38" s="63" t="s">
        <v>251</v>
      </c>
      <c r="F38" s="64"/>
      <c r="G38" s="63" t="s">
        <v>2</v>
      </c>
      <c r="H38" s="62"/>
      <c r="I38" s="63" t="s">
        <v>250</v>
      </c>
      <c r="J38" s="64"/>
      <c r="K38" s="63" t="s">
        <v>251</v>
      </c>
      <c r="L38" s="64"/>
      <c r="M38" s="63" t="s">
        <v>2</v>
      </c>
    </row>
    <row r="39" spans="1:14" ht="23.25" customHeight="1" x14ac:dyDescent="0.45">
      <c r="A39" s="45" t="s">
        <v>252</v>
      </c>
      <c r="C39" s="59">
        <v>146.66</v>
      </c>
      <c r="D39" s="59"/>
      <c r="E39" s="59">
        <v>7.99</v>
      </c>
      <c r="F39" s="59"/>
      <c r="G39" s="59">
        <f>SUM(C39:E39)</f>
        <v>154.65</v>
      </c>
      <c r="H39" s="59"/>
      <c r="I39" s="59">
        <v>151.28</v>
      </c>
      <c r="J39" s="59"/>
      <c r="K39" s="59">
        <v>7.39</v>
      </c>
      <c r="L39" s="59"/>
      <c r="M39" s="59">
        <f t="shared" ref="M39:M50" si="3">SUM(I39:K39)</f>
        <v>158.66999999999999</v>
      </c>
    </row>
    <row r="40" spans="1:14" ht="23.25" customHeight="1" x14ac:dyDescent="0.45">
      <c r="A40" s="45" t="s">
        <v>253</v>
      </c>
      <c r="C40" s="59">
        <v>-101.31</v>
      </c>
      <c r="D40" s="59"/>
      <c r="E40" s="59">
        <v>-9.89</v>
      </c>
      <c r="F40" s="59"/>
      <c r="G40" s="59">
        <f t="shared" ref="G40:G48" si="4">SUM(C40:E40)</f>
        <v>-111.2</v>
      </c>
      <c r="H40" s="59"/>
      <c r="I40" s="59">
        <v>-104.02</v>
      </c>
      <c r="J40" s="59"/>
      <c r="K40" s="59">
        <v>-9.83</v>
      </c>
      <c r="L40" s="59"/>
      <c r="M40" s="59">
        <f t="shared" si="3"/>
        <v>-113.85</v>
      </c>
    </row>
    <row r="41" spans="1:14" ht="23.25" customHeight="1" x14ac:dyDescent="0.45">
      <c r="A41" s="45" t="s">
        <v>254</v>
      </c>
      <c r="C41" s="60">
        <v>45.349999999999994</v>
      </c>
      <c r="D41" s="60"/>
      <c r="E41" s="60">
        <v>-1.9000000000000004</v>
      </c>
      <c r="F41" s="60"/>
      <c r="G41" s="59">
        <f t="shared" si="4"/>
        <v>43.449999999999996</v>
      </c>
      <c r="H41" s="60"/>
      <c r="I41" s="59">
        <f>SUM(I39:I40)</f>
        <v>47.260000000000005</v>
      </c>
      <c r="J41" s="59"/>
      <c r="K41" s="59">
        <f>SUM(K39:K40)</f>
        <v>-2.4400000000000004</v>
      </c>
      <c r="L41" s="60"/>
      <c r="M41" s="59">
        <f>SUM(M39:M40)</f>
        <v>44.819999999999993</v>
      </c>
    </row>
    <row r="42" spans="1:14" ht="23.25" customHeight="1" x14ac:dyDescent="0.45">
      <c r="A42" s="45" t="s">
        <v>255</v>
      </c>
      <c r="C42" s="60">
        <v>8.6300000000000008</v>
      </c>
      <c r="D42" s="60"/>
      <c r="E42" s="60">
        <v>0.3</v>
      </c>
      <c r="F42" s="60"/>
      <c r="G42" s="59">
        <f t="shared" si="4"/>
        <v>8.9300000000000015</v>
      </c>
      <c r="H42" s="60"/>
      <c r="I42" s="59">
        <v>7.92</v>
      </c>
      <c r="J42" s="59"/>
      <c r="K42" s="59">
        <v>0.01</v>
      </c>
      <c r="L42" s="60"/>
      <c r="M42" s="60">
        <f t="shared" si="3"/>
        <v>7.93</v>
      </c>
    </row>
    <row r="43" spans="1:14" ht="23.25" customHeight="1" x14ac:dyDescent="0.45">
      <c r="A43" s="45" t="s">
        <v>273</v>
      </c>
      <c r="C43" s="60">
        <v>6.84</v>
      </c>
      <c r="D43" s="60"/>
      <c r="E43" s="60">
        <v>0</v>
      </c>
      <c r="F43" s="60"/>
      <c r="G43" s="59">
        <f t="shared" si="4"/>
        <v>6.84</v>
      </c>
      <c r="H43" s="60"/>
      <c r="I43" s="59">
        <v>0</v>
      </c>
      <c r="J43" s="59"/>
      <c r="K43" s="59">
        <v>0</v>
      </c>
      <c r="L43" s="60"/>
      <c r="M43" s="60">
        <f t="shared" si="3"/>
        <v>0</v>
      </c>
    </row>
    <row r="44" spans="1:14" ht="23.25" customHeight="1" x14ac:dyDescent="0.45">
      <c r="A44" s="45" t="s">
        <v>274</v>
      </c>
      <c r="C44" s="60">
        <v>1.83</v>
      </c>
      <c r="D44" s="60"/>
      <c r="E44" s="60">
        <v>0</v>
      </c>
      <c r="F44" s="60"/>
      <c r="G44" s="59">
        <f t="shared" si="4"/>
        <v>1.83</v>
      </c>
      <c r="H44" s="60"/>
      <c r="I44" s="59">
        <v>0</v>
      </c>
      <c r="J44" s="59"/>
      <c r="K44" s="59">
        <v>0</v>
      </c>
      <c r="L44" s="60"/>
      <c r="M44" s="60">
        <f t="shared" si="3"/>
        <v>0</v>
      </c>
    </row>
    <row r="45" spans="1:14" ht="23.25" customHeight="1" x14ac:dyDescent="0.45">
      <c r="A45" s="45" t="s">
        <v>256</v>
      </c>
      <c r="C45" s="60">
        <v>-1.0900000000000001</v>
      </c>
      <c r="D45" s="60"/>
      <c r="E45" s="60">
        <v>0</v>
      </c>
      <c r="F45" s="60"/>
      <c r="G45" s="59">
        <f t="shared" si="4"/>
        <v>-1.0900000000000001</v>
      </c>
      <c r="H45" s="60"/>
      <c r="I45" s="59">
        <v>-0.34</v>
      </c>
      <c r="J45" s="59"/>
      <c r="K45" s="59">
        <v>0</v>
      </c>
      <c r="L45" s="60"/>
      <c r="M45" s="60">
        <f t="shared" si="3"/>
        <v>-0.34</v>
      </c>
    </row>
    <row r="46" spans="1:14" ht="23.25" customHeight="1" x14ac:dyDescent="0.45">
      <c r="A46" s="45" t="s">
        <v>257</v>
      </c>
      <c r="C46" s="60">
        <v>-28.83</v>
      </c>
      <c r="D46" s="60"/>
      <c r="E46" s="60">
        <v>-6.87</v>
      </c>
      <c r="F46" s="60"/>
      <c r="G46" s="59">
        <f t="shared" si="4"/>
        <v>-35.699999999999996</v>
      </c>
      <c r="H46" s="60"/>
      <c r="I46" s="59">
        <v>-30.13</v>
      </c>
      <c r="J46" s="59"/>
      <c r="K46" s="59">
        <v>-5.77</v>
      </c>
      <c r="L46" s="60"/>
      <c r="M46" s="60">
        <f t="shared" si="3"/>
        <v>-35.9</v>
      </c>
    </row>
    <row r="47" spans="1:14" ht="23.25" customHeight="1" x14ac:dyDescent="0.45">
      <c r="A47" s="45" t="s">
        <v>258</v>
      </c>
      <c r="C47" s="60">
        <v>-1.66</v>
      </c>
      <c r="D47" s="60"/>
      <c r="E47" s="60">
        <v>0</v>
      </c>
      <c r="F47" s="60"/>
      <c r="G47" s="59">
        <f t="shared" si="4"/>
        <v>-1.66</v>
      </c>
      <c r="H47" s="60"/>
      <c r="I47" s="59">
        <v>-13</v>
      </c>
      <c r="J47" s="59"/>
      <c r="K47" s="59">
        <v>0</v>
      </c>
      <c r="L47" s="60"/>
      <c r="M47" s="60">
        <f t="shared" si="3"/>
        <v>-13</v>
      </c>
    </row>
    <row r="48" spans="1:14" ht="23.25" customHeight="1" x14ac:dyDescent="0.45">
      <c r="A48" s="45" t="s">
        <v>259</v>
      </c>
      <c r="C48" s="60">
        <v>-11.05</v>
      </c>
      <c r="D48" s="60"/>
      <c r="E48" s="60">
        <v>0</v>
      </c>
      <c r="F48" s="60"/>
      <c r="G48" s="59">
        <f t="shared" si="4"/>
        <v>-11.05</v>
      </c>
      <c r="H48" s="60"/>
      <c r="I48" s="59">
        <v>-1.66</v>
      </c>
      <c r="J48" s="59"/>
      <c r="K48" s="59">
        <v>0</v>
      </c>
      <c r="L48" s="60"/>
      <c r="M48" s="60">
        <f t="shared" si="3"/>
        <v>-1.66</v>
      </c>
    </row>
    <row r="49" spans="1:14" ht="23.25" customHeight="1" x14ac:dyDescent="0.45">
      <c r="A49" s="45" t="s">
        <v>260</v>
      </c>
      <c r="C49" s="60">
        <v>20.019999999999989</v>
      </c>
      <c r="D49" s="60"/>
      <c r="E49" s="60">
        <f>SUM(E41:E47)</f>
        <v>-8.4700000000000006</v>
      </c>
      <c r="F49" s="60"/>
      <c r="G49" s="60">
        <f>SUM(G41:G48)</f>
        <v>11.549999999999997</v>
      </c>
      <c r="H49" s="60"/>
      <c r="I49" s="59">
        <f>SUM(I41:I48)</f>
        <v>10.050000000000004</v>
      </c>
      <c r="J49" s="59"/>
      <c r="K49" s="59">
        <f>SUM(K41:K48)</f>
        <v>-8.1999999999999993</v>
      </c>
      <c r="L49" s="60"/>
      <c r="M49" s="59">
        <f>SUM(M41:M48)</f>
        <v>1.849999999999991</v>
      </c>
    </row>
    <row r="50" spans="1:14" ht="23.25" customHeight="1" x14ac:dyDescent="0.45">
      <c r="A50" s="45" t="s">
        <v>261</v>
      </c>
      <c r="C50" s="60">
        <v>3.67</v>
      </c>
      <c r="D50" s="60"/>
      <c r="E50" s="60">
        <v>0</v>
      </c>
      <c r="F50" s="60"/>
      <c r="G50" s="60">
        <f>+C50+E50</f>
        <v>3.67</v>
      </c>
      <c r="H50" s="60"/>
      <c r="I50" s="59">
        <v>-4.83</v>
      </c>
      <c r="J50" s="59"/>
      <c r="K50" s="59">
        <v>0</v>
      </c>
      <c r="L50" s="60"/>
      <c r="M50" s="60">
        <f t="shared" si="3"/>
        <v>-4.83</v>
      </c>
    </row>
    <row r="51" spans="1:14" ht="23.25" customHeight="1" x14ac:dyDescent="0.45">
      <c r="A51" s="65" t="s">
        <v>262</v>
      </c>
      <c r="C51" s="41">
        <f>SUM(C49:C50)</f>
        <v>23.689999999999991</v>
      </c>
      <c r="E51" s="61">
        <f>SUM(E49:E50)</f>
        <v>-8.4700000000000006</v>
      </c>
      <c r="G51" s="41">
        <f>SUM(G49:G50)</f>
        <v>15.219999999999997</v>
      </c>
      <c r="I51" s="41">
        <f>SUM(I49:I50)</f>
        <v>5.2200000000000042</v>
      </c>
      <c r="K51" s="59">
        <f>SUM(K49:K50)</f>
        <v>-8.1999999999999993</v>
      </c>
      <c r="M51" s="59">
        <f>SUM(M49:M50)</f>
        <v>-2.9800000000000093</v>
      </c>
    </row>
    <row r="52" spans="1:14" s="45" customFormat="1" ht="23.25" customHeight="1" x14ac:dyDescent="0.45">
      <c r="B52" s="44"/>
      <c r="C52" s="41"/>
      <c r="D52" s="41"/>
      <c r="E52" s="61"/>
      <c r="F52" s="41"/>
      <c r="G52" s="41"/>
      <c r="H52" s="41"/>
      <c r="I52" s="41"/>
      <c r="J52" s="41"/>
      <c r="K52" s="59"/>
      <c r="L52" s="41"/>
      <c r="M52" s="41"/>
      <c r="N52" s="41"/>
    </row>
    <row r="53" spans="1:14" ht="23.25" customHeight="1" x14ac:dyDescent="0.45">
      <c r="A53" s="43" t="s">
        <v>275</v>
      </c>
      <c r="C53" s="44"/>
      <c r="D53" s="44"/>
      <c r="E53" s="44"/>
      <c r="F53" s="44"/>
      <c r="G53" s="44"/>
      <c r="H53" s="44"/>
      <c r="I53" s="44"/>
      <c r="J53" s="44"/>
      <c r="K53" s="45"/>
      <c r="L53" s="45"/>
    </row>
    <row r="54" spans="1:14" ht="23.25" customHeight="1" x14ac:dyDescent="0.45">
      <c r="A54" s="43"/>
      <c r="C54" s="44"/>
      <c r="D54" s="44"/>
      <c r="E54" s="44"/>
      <c r="F54" s="44"/>
      <c r="G54" s="44"/>
      <c r="H54" s="44"/>
      <c r="I54" s="44"/>
      <c r="J54" s="44"/>
      <c r="K54" s="45"/>
      <c r="L54" s="45"/>
      <c r="M54" s="66" t="s">
        <v>248</v>
      </c>
    </row>
    <row r="55" spans="1:14" ht="23.25" customHeight="1" x14ac:dyDescent="0.45">
      <c r="C55" s="178" t="s">
        <v>226</v>
      </c>
      <c r="D55" s="178"/>
      <c r="E55" s="178"/>
      <c r="F55" s="178"/>
      <c r="G55" s="178"/>
      <c r="H55" s="62"/>
      <c r="I55" s="178" t="s">
        <v>185</v>
      </c>
      <c r="J55" s="178"/>
      <c r="K55" s="178"/>
      <c r="L55" s="178"/>
      <c r="M55" s="178"/>
    </row>
    <row r="56" spans="1:14" ht="23.25" customHeight="1" x14ac:dyDescent="0.45">
      <c r="A56" s="45"/>
      <c r="C56" s="63" t="s">
        <v>250</v>
      </c>
      <c r="D56" s="64"/>
      <c r="E56" s="63" t="s">
        <v>251</v>
      </c>
      <c r="F56" s="64"/>
      <c r="G56" s="63" t="s">
        <v>2</v>
      </c>
      <c r="H56" s="67"/>
      <c r="I56" s="63" t="s">
        <v>250</v>
      </c>
      <c r="J56" s="64"/>
      <c r="K56" s="63" t="s">
        <v>251</v>
      </c>
      <c r="L56" s="64"/>
      <c r="M56" s="63" t="s">
        <v>2</v>
      </c>
    </row>
    <row r="57" spans="1:14" ht="23.25" customHeight="1" x14ac:dyDescent="0.45">
      <c r="A57" s="65" t="s">
        <v>264</v>
      </c>
    </row>
    <row r="58" spans="1:14" ht="23.25" customHeight="1" x14ac:dyDescent="0.45">
      <c r="A58" s="45" t="s">
        <v>265</v>
      </c>
      <c r="C58" s="58">
        <v>1.05</v>
      </c>
      <c r="D58" s="58"/>
      <c r="E58" s="58">
        <v>0.31</v>
      </c>
      <c r="F58" s="59"/>
      <c r="G58" s="59">
        <f t="shared" ref="G58:G63" si="5">SUM(C58:E58)</f>
        <v>1.36</v>
      </c>
      <c r="H58" s="59"/>
      <c r="I58" s="59">
        <v>1.23</v>
      </c>
      <c r="J58" s="59"/>
      <c r="K58" s="59">
        <v>0.24</v>
      </c>
      <c r="L58" s="59"/>
      <c r="M58" s="59">
        <f t="shared" ref="M58:M63" si="6">+I58+K58</f>
        <v>1.47</v>
      </c>
    </row>
    <row r="59" spans="1:14" ht="23.25" customHeight="1" x14ac:dyDescent="0.45">
      <c r="A59" s="45" t="s">
        <v>266</v>
      </c>
      <c r="C59" s="58">
        <v>422.32</v>
      </c>
      <c r="D59" s="58"/>
      <c r="E59" s="58">
        <v>113.61</v>
      </c>
      <c r="F59" s="59"/>
      <c r="G59" s="59">
        <f t="shared" si="5"/>
        <v>535.92999999999995</v>
      </c>
      <c r="H59" s="59"/>
      <c r="I59" s="59">
        <v>441.98</v>
      </c>
      <c r="J59" s="59"/>
      <c r="K59" s="59">
        <v>118.63</v>
      </c>
      <c r="L59" s="59"/>
      <c r="M59" s="59">
        <f t="shared" si="6"/>
        <v>560.61</v>
      </c>
    </row>
    <row r="60" spans="1:14" ht="23.25" customHeight="1" x14ac:dyDescent="0.45">
      <c r="A60" s="45" t="s">
        <v>267</v>
      </c>
      <c r="C60" s="59">
        <v>71.72</v>
      </c>
      <c r="D60" s="59"/>
      <c r="E60" s="59">
        <v>0</v>
      </c>
      <c r="F60" s="59"/>
      <c r="G60" s="59">
        <f t="shared" si="5"/>
        <v>71.72</v>
      </c>
      <c r="H60" s="59"/>
      <c r="I60" s="59">
        <v>73.849999999999994</v>
      </c>
      <c r="J60" s="59"/>
      <c r="K60" s="59">
        <v>0</v>
      </c>
      <c r="L60" s="59"/>
      <c r="M60" s="59">
        <f t="shared" si="6"/>
        <v>73.849999999999994</v>
      </c>
    </row>
    <row r="61" spans="1:14" ht="23.25" customHeight="1" x14ac:dyDescent="0.45">
      <c r="A61" s="45" t="s">
        <v>268</v>
      </c>
      <c r="C61" s="58">
        <v>9.18</v>
      </c>
      <c r="D61" s="58"/>
      <c r="E61" s="58">
        <v>215.72</v>
      </c>
      <c r="F61" s="59"/>
      <c r="G61" s="59">
        <f t="shared" si="5"/>
        <v>224.9</v>
      </c>
      <c r="H61" s="59"/>
      <c r="I61" s="59">
        <v>9.18</v>
      </c>
      <c r="J61" s="59"/>
      <c r="K61" s="59">
        <v>216.4</v>
      </c>
      <c r="L61" s="59"/>
      <c r="M61" s="59">
        <f t="shared" si="6"/>
        <v>225.58</v>
      </c>
    </row>
    <row r="62" spans="1:14" ht="23.25" customHeight="1" x14ac:dyDescent="0.45">
      <c r="A62" s="45" t="s">
        <v>269</v>
      </c>
      <c r="C62" s="58">
        <v>11.95</v>
      </c>
      <c r="D62" s="58"/>
      <c r="E62" s="58">
        <v>0</v>
      </c>
      <c r="F62" s="59"/>
      <c r="G62" s="59">
        <f t="shared" si="5"/>
        <v>11.95</v>
      </c>
      <c r="H62" s="59"/>
      <c r="I62" s="59">
        <v>8.2799999999999994</v>
      </c>
      <c r="J62" s="59"/>
      <c r="K62" s="59">
        <v>0</v>
      </c>
      <c r="L62" s="59"/>
      <c r="M62" s="59">
        <f t="shared" si="6"/>
        <v>8.2799999999999994</v>
      </c>
      <c r="N62" s="8"/>
    </row>
    <row r="63" spans="1:14" s="8" customFormat="1" ht="23.25" customHeight="1" x14ac:dyDescent="0.45">
      <c r="A63" s="45" t="s">
        <v>270</v>
      </c>
      <c r="C63" s="58">
        <v>105.3</v>
      </c>
      <c r="D63" s="58"/>
      <c r="E63" s="58">
        <v>6.79</v>
      </c>
      <c r="F63" s="59"/>
      <c r="G63" s="59">
        <f t="shared" si="5"/>
        <v>112.09</v>
      </c>
      <c r="H63" s="59"/>
      <c r="I63" s="59">
        <v>113.93</v>
      </c>
      <c r="J63" s="59"/>
      <c r="K63" s="59">
        <v>3.57</v>
      </c>
      <c r="L63" s="59"/>
      <c r="M63" s="59">
        <f t="shared" si="6"/>
        <v>117.5</v>
      </c>
    </row>
    <row r="64" spans="1:14" s="8" customFormat="1" ht="23.25" customHeight="1" thickBot="1" x14ac:dyDescent="0.5">
      <c r="A64" s="65" t="s">
        <v>271</v>
      </c>
      <c r="B64" s="5"/>
      <c r="C64" s="68">
        <f>SUM(C58:C63)</f>
        <v>621.52</v>
      </c>
      <c r="D64" s="58"/>
      <c r="E64" s="68">
        <f>SUM(E58:E63)</f>
        <v>336.43</v>
      </c>
      <c r="F64" s="58"/>
      <c r="G64" s="68">
        <f>SUM(G58:G63)</f>
        <v>957.95</v>
      </c>
      <c r="H64" s="58"/>
      <c r="I64" s="68">
        <f>SUM(I58:I63)</f>
        <v>648.45000000000005</v>
      </c>
      <c r="J64" s="58"/>
      <c r="K64" s="68">
        <f>SUM(K58:K63)</f>
        <v>338.84</v>
      </c>
      <c r="L64" s="58"/>
      <c r="M64" s="68">
        <f t="shared" ref="M64" si="7">+I64+K64</f>
        <v>987.29</v>
      </c>
      <c r="N64" s="44"/>
    </row>
    <row r="65" spans="1:14" s="45" customFormat="1" ht="23.25" customHeight="1" thickTop="1" x14ac:dyDescent="0.45">
      <c r="A65" s="4" t="s">
        <v>272</v>
      </c>
      <c r="B65" s="44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44"/>
    </row>
    <row r="66" spans="1:14" s="45" customFormat="1" ht="23.25" customHeight="1" x14ac:dyDescent="0.45">
      <c r="A66" s="3" t="s">
        <v>236</v>
      </c>
      <c r="B66" s="44"/>
      <c r="C66" s="5"/>
      <c r="D66" s="5"/>
      <c r="E66" s="5"/>
      <c r="F66" s="5"/>
      <c r="G66" s="8"/>
      <c r="H66" s="8"/>
      <c r="I66" s="8"/>
      <c r="J66" s="8"/>
      <c r="K66" s="8"/>
      <c r="L66" s="8"/>
      <c r="M66" s="8"/>
      <c r="N66" s="54"/>
    </row>
    <row r="67" spans="1:14" s="54" customFormat="1" ht="23.25" customHeight="1" x14ac:dyDescent="0.45">
      <c r="A67" s="43"/>
      <c r="C67" s="44"/>
      <c r="D67" s="44"/>
      <c r="E67" s="44"/>
      <c r="F67" s="44"/>
      <c r="G67" s="44"/>
      <c r="H67" s="44"/>
      <c r="I67" s="44"/>
      <c r="J67" s="44"/>
      <c r="K67" s="45"/>
      <c r="L67" s="45"/>
      <c r="M67" s="45"/>
      <c r="N67" s="28"/>
    </row>
    <row r="68" spans="1:14" s="28" customFormat="1" ht="23.25" customHeight="1" x14ac:dyDescent="0.45">
      <c r="A68" s="46"/>
      <c r="C68" s="47"/>
      <c r="D68" s="47"/>
      <c r="E68" s="47"/>
      <c r="F68" s="47"/>
      <c r="G68" s="47"/>
      <c r="H68" s="47"/>
      <c r="I68" s="47"/>
      <c r="J68" s="47"/>
      <c r="K68" s="48"/>
      <c r="L68" s="48"/>
      <c r="M68" s="49"/>
      <c r="N68" s="41"/>
    </row>
    <row r="69" spans="1:14" ht="23.25" customHeight="1" x14ac:dyDescent="0.45">
      <c r="A69" s="5" t="s">
        <v>1</v>
      </c>
      <c r="C69" s="54"/>
      <c r="D69" s="54"/>
      <c r="E69" s="54"/>
      <c r="F69" s="54"/>
      <c r="G69" s="55"/>
      <c r="H69" s="55"/>
      <c r="I69" s="55"/>
      <c r="J69" s="54"/>
      <c r="K69" s="54"/>
      <c r="L69" s="54"/>
      <c r="M69" s="54"/>
    </row>
    <row r="70" spans="1:14" ht="23.25" customHeight="1" x14ac:dyDescent="0.45">
      <c r="A70" s="5" t="s">
        <v>17</v>
      </c>
      <c r="C70" s="28"/>
      <c r="D70" s="28"/>
      <c r="E70" s="28"/>
      <c r="F70" s="28"/>
      <c r="G70" s="56"/>
      <c r="H70" s="56"/>
      <c r="I70" s="56"/>
      <c r="J70" s="28"/>
      <c r="K70" s="28"/>
      <c r="L70" s="28"/>
      <c r="M70" s="28"/>
    </row>
    <row r="71" spans="1:14" ht="23.25" customHeight="1" x14ac:dyDescent="0.45">
      <c r="A71" s="45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</row>
  </sheetData>
  <mergeCells count="10">
    <mergeCell ref="C37:G37"/>
    <mergeCell ref="I37:M37"/>
    <mergeCell ref="C55:G55"/>
    <mergeCell ref="I55:M55"/>
    <mergeCell ref="A1:M1"/>
    <mergeCell ref="C13:M13"/>
    <mergeCell ref="C14:G14"/>
    <mergeCell ref="I14:M14"/>
    <mergeCell ref="A33:M33"/>
    <mergeCell ref="C36:M36"/>
  </mergeCells>
  <pageMargins left="0.70866141732283472" right="0.32" top="0.61" bottom="0.4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NoteP1</vt:lpstr>
      <vt:lpstr>P2-4</vt:lpstr>
      <vt:lpstr>P5-13</vt:lpstr>
      <vt:lpstr>P14-15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DIACOM1</cp:lastModifiedBy>
  <cp:lastPrinted>2017-08-09T09:06:20Z</cp:lastPrinted>
  <dcterms:created xsi:type="dcterms:W3CDTF">2001-08-14T08:34:45Z</dcterms:created>
  <dcterms:modified xsi:type="dcterms:W3CDTF">2017-08-09T09:06:48Z</dcterms:modified>
</cp:coreProperties>
</file>