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NN\EIC_Ann\งบการเงิน ปี 2560\Q2.2560\"/>
    </mc:Choice>
  </mc:AlternateContent>
  <bookViews>
    <workbookView xWindow="0" yWindow="0" windowWidth="9780" windowHeight="6765" tabRatio="553" firstSheet="1" activeTab="6"/>
  </bookViews>
  <sheets>
    <sheet name="XXXXXXX" sheetId="17" state="veryHidden" r:id="rId1"/>
    <sheet name="3-4" sheetId="1" r:id="rId2"/>
    <sheet name="5" sheetId="44" r:id="rId3"/>
    <sheet name="6" sheetId="34" r:id="rId4"/>
    <sheet name="7" sheetId="42" r:id="rId5"/>
    <sheet name="8" sheetId="40" r:id="rId6"/>
    <sheet name="9-10" sheetId="43" r:id="rId7"/>
    <sheet name="Sheet1" sheetId="45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I19" i="43" l="1"/>
  <c r="E19" i="43"/>
  <c r="M17" i="40" l="1"/>
  <c r="K62" i="43"/>
  <c r="M18" i="42"/>
  <c r="Q18" i="42" s="1"/>
  <c r="F13" i="34"/>
  <c r="F16" i="34" s="1"/>
  <c r="F23" i="34" s="1"/>
  <c r="K16" i="40"/>
  <c r="I16" i="40"/>
  <c r="I19" i="40" s="1"/>
  <c r="K17" i="42"/>
  <c r="I17" i="42"/>
  <c r="I62" i="43"/>
  <c r="K25" i="43"/>
  <c r="K32" i="43" s="1"/>
  <c r="K36" i="43" s="1"/>
  <c r="K68" i="43"/>
  <c r="I68" i="43"/>
  <c r="G68" i="43"/>
  <c r="E68" i="43"/>
  <c r="G62" i="43"/>
  <c r="E62" i="43"/>
  <c r="G25" i="43"/>
  <c r="G32" i="43" s="1"/>
  <c r="G36" i="43" s="1"/>
  <c r="I14" i="40"/>
  <c r="G14" i="40"/>
  <c r="E14" i="40"/>
  <c r="K13" i="40"/>
  <c r="K14" i="40" s="1"/>
  <c r="M12" i="40"/>
  <c r="M11" i="40"/>
  <c r="G19" i="40"/>
  <c r="E19" i="40"/>
  <c r="O15" i="42"/>
  <c r="I15" i="42"/>
  <c r="G15" i="42"/>
  <c r="E15" i="42"/>
  <c r="K14" i="42"/>
  <c r="M14" i="42" s="1"/>
  <c r="M13" i="42"/>
  <c r="Q13" i="42" s="1"/>
  <c r="Q12" i="42"/>
  <c r="G20" i="42"/>
  <c r="E20" i="42"/>
  <c r="I33" i="34"/>
  <c r="K27" i="34"/>
  <c r="I27" i="34"/>
  <c r="L13" i="34"/>
  <c r="L16" i="34" s="1"/>
  <c r="L23" i="34" s="1"/>
  <c r="J13" i="34"/>
  <c r="J16" i="34" s="1"/>
  <c r="J23" i="34" s="1"/>
  <c r="H13" i="34"/>
  <c r="H16" i="34" s="1"/>
  <c r="H23" i="34" s="1"/>
  <c r="L12" i="44"/>
  <c r="L15" i="44" s="1"/>
  <c r="J12" i="44"/>
  <c r="J15" i="44" s="1"/>
  <c r="H12" i="44"/>
  <c r="H15" i="44" s="1"/>
  <c r="F12" i="44"/>
  <c r="F15" i="44" s="1"/>
  <c r="F21" i="44" s="1"/>
  <c r="H21" i="44" l="1"/>
  <c r="H23" i="44" s="1"/>
  <c r="H25" i="44" s="1"/>
  <c r="H29" i="44" s="1"/>
  <c r="H33" i="44" s="1"/>
  <c r="J21" i="44"/>
  <c r="J23" i="44" s="1"/>
  <c r="J25" i="44" s="1"/>
  <c r="J29" i="44" s="1"/>
  <c r="J33" i="44" s="1"/>
  <c r="L21" i="44"/>
  <c r="L23" i="44" s="1"/>
  <c r="L25" i="44" s="1"/>
  <c r="L29" i="44" s="1"/>
  <c r="L33" i="44" s="1"/>
  <c r="J25" i="34"/>
  <c r="J27" i="34" s="1"/>
  <c r="L25" i="34"/>
  <c r="H25" i="34"/>
  <c r="F23" i="44"/>
  <c r="F25" i="44" s="1"/>
  <c r="F29" i="44" s="1"/>
  <c r="F25" i="34"/>
  <c r="F27" i="34" s="1"/>
  <c r="M16" i="40"/>
  <c r="M17" i="42"/>
  <c r="Q17" i="42" s="1"/>
  <c r="I20" i="42"/>
  <c r="M13" i="40"/>
  <c r="G73" i="43"/>
  <c r="G75" i="43" s="1"/>
  <c r="K73" i="43"/>
  <c r="K75" i="43" s="1"/>
  <c r="M14" i="40"/>
  <c r="Q14" i="42"/>
  <c r="Q15" i="42" s="1"/>
  <c r="M15" i="42"/>
  <c r="K15" i="42"/>
  <c r="H27" i="34" l="1"/>
  <c r="H31" i="34" s="1"/>
  <c r="H35" i="34" s="1"/>
  <c r="L27" i="34"/>
  <c r="L31" i="34" s="1"/>
  <c r="L35" i="34" s="1"/>
  <c r="I10" i="43"/>
  <c r="I25" i="43" s="1"/>
  <c r="I32" i="43" s="1"/>
  <c r="I36" i="43" s="1"/>
  <c r="I73" i="43" s="1"/>
  <c r="I75" i="43" s="1"/>
  <c r="K18" i="40"/>
  <c r="K19" i="40" s="1"/>
  <c r="J31" i="34"/>
  <c r="J35" i="34" s="1"/>
  <c r="F33" i="44"/>
  <c r="K19" i="42"/>
  <c r="M19" i="42" s="1"/>
  <c r="Q19" i="42" s="1"/>
  <c r="Q20" i="42" s="1"/>
  <c r="E10" i="43"/>
  <c r="M21" i="1"/>
  <c r="K21" i="1"/>
  <c r="I21" i="1"/>
  <c r="G21" i="1"/>
  <c r="E25" i="43" l="1"/>
  <c r="E32" i="43" s="1"/>
  <c r="E36" i="43" s="1"/>
  <c r="E73" i="43" s="1"/>
  <c r="E75" i="43" s="1"/>
  <c r="M18" i="40"/>
  <c r="M19" i="40" s="1"/>
  <c r="K20" i="42"/>
  <c r="M20" i="42"/>
  <c r="F31" i="34"/>
  <c r="F35" i="34" s="1"/>
  <c r="A54" i="1"/>
  <c r="K91" i="1"/>
  <c r="K93" i="1" s="1"/>
  <c r="G91" i="1"/>
  <c r="G93" i="1" s="1"/>
  <c r="K76" i="1"/>
  <c r="K68" i="1"/>
  <c r="G76" i="1"/>
  <c r="G68" i="1"/>
  <c r="G31" i="1"/>
  <c r="G32" i="1" s="1"/>
  <c r="K31" i="1"/>
  <c r="K32" i="1" l="1"/>
  <c r="K77" i="1"/>
  <c r="K94" i="1" s="1"/>
  <c r="G77" i="1"/>
  <c r="G94" i="1" s="1"/>
  <c r="M68" i="1" l="1"/>
  <c r="I68" i="1"/>
  <c r="M31" i="1"/>
  <c r="I31" i="1"/>
  <c r="M76" i="1"/>
  <c r="M32" i="1" l="1"/>
  <c r="I32" i="1"/>
  <c r="I76" i="1" l="1"/>
  <c r="I77" i="1" s="1"/>
  <c r="M77" i="1"/>
  <c r="M91" i="1" l="1"/>
  <c r="M93" i="1" s="1"/>
  <c r="M94" i="1" s="1"/>
  <c r="I91" i="1" l="1"/>
  <c r="I93" i="1" s="1"/>
  <c r="I94" i="1" s="1"/>
</calcChain>
</file>

<file path=xl/sharedStrings.xml><?xml version="1.0" encoding="utf-8"?>
<sst xmlns="http://schemas.openxmlformats.org/spreadsheetml/2006/main" count="320" uniqueCount="173">
  <si>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</si>
  <si>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</si>
  <si>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</si>
  <si>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</si>
  <si>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</si>
  <si>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</si>
  <si>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</si>
  <si>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</si>
  <si>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</si>
  <si>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</si>
  <si>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</si>
  <si>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</si>
  <si>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</si>
  <si>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</si>
  <si>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</si>
  <si>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</si>
  <si>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</si>
  <si>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</si>
  <si>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</si>
  <si>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</si>
  <si>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</si>
  <si>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</si>
  <si>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</si>
  <si>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</si>
  <si>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</si>
  <si>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</si>
  <si>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</si>
  <si>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</si>
  <si>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</si>
  <si>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</si>
  <si>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8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</si>
  <si>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</si>
  <si>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</si>
  <si>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</si>
  <si>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</si>
  <si>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</si>
  <si>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</si>
  <si>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</si>
  <si>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</si>
  <si>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</si>
  <si>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สินทรัพย์ไม่หมุนเวียนอื่น</t>
  </si>
  <si>
    <t>เงินมัดจำรับจากผู้เช่า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</si>
  <si>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</si>
  <si>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</si>
  <si>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</si>
  <si>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</si>
  <si>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</si>
  <si>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</si>
  <si>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</si>
  <si>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</si>
  <si>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</si>
  <si>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</si>
  <si>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รายได้</t>
  </si>
  <si>
    <t>รายได้จากการขายสินค้า</t>
  </si>
  <si>
    <t>ต้นทุนขายสินค้า</t>
  </si>
  <si>
    <t>ค่าเสื่อมราคา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</si>
  <si>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</si>
  <si>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</si>
  <si>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หน้า 7</t>
  </si>
  <si>
    <t>งบกำไรขาดทุนเบ็ดเสร็จ</t>
  </si>
  <si>
    <t>มูลค่าหุ้นสามัญ</t>
  </si>
  <si>
    <t>ของบริษัทใหญ่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</si>
  <si>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</si>
  <si>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</si>
  <si>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</si>
  <si>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ส่วนเกินมูลค่าหุ้นสะสม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</si>
  <si>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</si>
  <si>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</si>
  <si>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</si>
  <si>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หนี้สินผลประโยชน์พนักงาน</t>
  </si>
  <si>
    <t>ค่าตัดจำหน่าย</t>
  </si>
  <si>
    <t>ดอกเบี้ยรับ</t>
  </si>
  <si>
    <t>กระแสเงินสดจากกิจกรรมจัดหาเงิน</t>
  </si>
  <si>
    <t>จากกิจกรรมดำเนินงาน</t>
  </si>
  <si>
    <t>ค่าตอบแทนกรรมการและผู้บริหาร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</si>
  <si>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</si>
  <si>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</si>
  <si>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สะสม</t>
  </si>
  <si>
    <t xml:space="preserve">กำไร(ขาดทุน)สะสม 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</si>
  <si>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</si>
  <si>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เงินให้กู้ยืมระยะสั้นแก่บริษัทย่อย</t>
  </si>
  <si>
    <t>เงินเบิกเกินบัญชี</t>
  </si>
  <si>
    <t>เงินกู้ยืมระยะสั้นจากบริษัทย่อย</t>
  </si>
  <si>
    <t>เจ้าหนี้ตามสัญญาเช่าการเงิน - สุทธิ</t>
  </si>
  <si>
    <t>กำไรรอตัดบัญชีจากการขายแล้วเช่ากลับคืน</t>
  </si>
  <si>
    <t>กำไรรอตัดบัญชีจากการขายและเช่ากลับคืน</t>
  </si>
  <si>
    <t>ดอกเบี้ยจ่าย</t>
  </si>
  <si>
    <t>จ่ายชำระหนี้สินภายใต้สัญญาเช่าการเงิน</t>
  </si>
  <si>
    <t>เจ้าหนี้ตามสัญญาเช่าการเงินที่ถึงกำหนดชำระในหนึ่งปี - สุทธิ</t>
  </si>
  <si>
    <t>เงินลงทุนในบริษัทร่วม - สุทธิ</t>
  </si>
  <si>
    <t>เงินลงทุนในบริษัทย่อย - สุทธิ</t>
  </si>
  <si>
    <t>บริษัท อุตสาหกรรม อีเล็คโทรนิคส์ จำกัด (มหาชน) และบริษัทย่อย</t>
  </si>
  <si>
    <t>พ.ศ. 2559</t>
  </si>
  <si>
    <t>หุ้นสามัญ 1,485,294,461 หุ้น มูลค่าหุ้นละ 1 บาท</t>
  </si>
  <si>
    <t>หุ้นสามัญ 700,463,866 หุ้น มูลค่าหุ้นละ 1 บาท</t>
  </si>
  <si>
    <t>อาคารและอุปกรณ์ - สุทธิ</t>
  </si>
  <si>
    <t>หนี้สินไม่หมุนเวียนอื่น</t>
  </si>
  <si>
    <t>พ.ศ. 2560</t>
  </si>
  <si>
    <t>ยอดคงเหลือ ณ วันที่ 1 มกราคม พ.ศ. 2559</t>
  </si>
  <si>
    <t>ยอดคงเหลือ ณ วันที่ 1 มกราคม พ.ศ. 2560</t>
  </si>
  <si>
    <t>หมายเหตุประกอบงบการเงินระหว่างกาลแบบย่อเป็นส่วนหนึ่งของงบการเงินนี้</t>
  </si>
  <si>
    <t>(ยังไม่ได้ตรวจสอบ)</t>
  </si>
  <si>
    <t>(สอบทานแล้ว)</t>
  </si>
  <si>
    <t>(ตรวจสอบแล้ว)</t>
  </si>
  <si>
    <t>(หน่วย : พันบาท)</t>
  </si>
  <si>
    <t>(หน่วย : 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</si>
  <si>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</si>
  <si>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</si>
  <si>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31 ธันวาคม</t>
  </si>
  <si>
    <t>เงินมัดจำค่าหุ้น</t>
  </si>
  <si>
    <t>หน้า 3</t>
  </si>
  <si>
    <t>หน้า 4</t>
  </si>
  <si>
    <t>หน้า 5</t>
  </si>
  <si>
    <t>หน้า 6</t>
  </si>
  <si>
    <t xml:space="preserve"> พ.ศ. 2560</t>
  </si>
  <si>
    <t>กำไรขั้นต้น</t>
  </si>
  <si>
    <t>กำไรก่อนค่าใช้จ่าย</t>
  </si>
  <si>
    <t>เงินจ่ายล่วงหน้าค่าหุ้นและดอกเบี้ยค้างรับ - สุทธิ</t>
  </si>
  <si>
    <t>ณ วันที่ 30 มิถุนายน พ.ศ. 2560</t>
  </si>
  <si>
    <t>30 มิถุนายน</t>
  </si>
  <si>
    <t>สำหรับงวดสามเดือนสิ้นสุดวันที่ 30 มิถุนายน พ.ศ. 2560</t>
  </si>
  <si>
    <t>หน้า 10</t>
  </si>
  <si>
    <t>สำหรับงวดหกเดือนสิ้นสุดวันที่ 30 มิถุนายน พ.ศ. 2560</t>
  </si>
  <si>
    <t>ยอดคงเหลือ ณ วันที่ 30 มิถุนายน พ.ศ. 2559</t>
  </si>
  <si>
    <t>ยอดคงเหลือ ณ วันที่ 30 มิถุนายน พ.ศ. 2560</t>
  </si>
  <si>
    <t>กำไรจากการขายเงินลงทุนในบริษัทร่วม</t>
  </si>
  <si>
    <t>กำไร(ขาดทุน)ก่อนต้นทุนการเงินและภาษีเงินได้</t>
  </si>
  <si>
    <t>ต้นทุนการเงิน</t>
  </si>
  <si>
    <t>กำไร(ขาดทุน)ต่อหุ้น - บาทต่อหุ้น</t>
  </si>
  <si>
    <t>กำไร(ขาดทุน)ต่อหุ้นปรับลด</t>
  </si>
  <si>
    <t xml:space="preserve">ปรับกระทบกำไรก่อนภาษีเงินได้เป็นเงินสดรับ (จ่าย) </t>
  </si>
  <si>
    <t>ขาดทุนจากการลดมูลค่าสินค้าคงเหลือ</t>
  </si>
  <si>
    <t>สินทรัพย์ดำเนินงาน(เพิ่มขี้น)ลดลง</t>
  </si>
  <si>
    <t>เงินสดรับจากการขายเงินลงทุนในบริษัทร่วม</t>
  </si>
  <si>
    <t>เงินให้กู้ยืมระยะยาวแก่กิจการที่เกี่ยวข้องกัน</t>
  </si>
  <si>
    <t>จ่ายซื้อสินทรัพย์ถาวรและสินทรัพย์ไม่มีตัวตน</t>
  </si>
  <si>
    <t>เงินสดรับจากการเพิ่มทุน</t>
  </si>
  <si>
    <t>เพิ่มทุนหุ้นสามัญ</t>
  </si>
  <si>
    <t>หน้า 9</t>
  </si>
  <si>
    <t xml:space="preserve">ยอดคงเหลือ ณ วันที่ 1 มกราคม พ.ศ. 2559 </t>
  </si>
  <si>
    <t>ขาดทุนเบ็ดเสร็จรวมสำหรับงวด</t>
  </si>
  <si>
    <t>เงินสดสุทธิใช้ไปในกิจกรรมลงทุน</t>
  </si>
  <si>
    <t>21</t>
  </si>
  <si>
    <t>เงินให้กู้ยืมระยะยาวแก่กิจการที่เกี่ยวข้องกันและดอกเบี้ยค้างรับ - สุทธิ</t>
  </si>
  <si>
    <t>จ่ายเงินมัดจำค่าหุ้น</t>
  </si>
  <si>
    <t>หุ้นสามัญ 700,503,463 หุ้น มูลค่าหุ้นละ 1 บาท</t>
  </si>
  <si>
    <t>ขาดทุนจากการจำหน่ายเงินลงทุนในบริษัทย่อย</t>
  </si>
  <si>
    <t>ขาดทุนจากอัตราแลกเปลี่ยน</t>
  </si>
  <si>
    <t>ค่าใช้จ่ายภาษีเงินได้</t>
  </si>
  <si>
    <t>ขาดทุนจากอัตราแลกเปลี่ยนที่ยังไม่เกิดขึ้น</t>
  </si>
  <si>
    <t>เงินสดได้มา(ใช้ไป)จากกิจกรรมจัดหาเงิน</t>
  </si>
  <si>
    <t>กำไร(ขาดทุน)จากกิจกรรมดำเนินงานก่อนการเปลี่ยนแปลงในสินทรัพย์</t>
  </si>
  <si>
    <t>ข้อมูลเพิ่มเติมประกอบกระแสเงินสด</t>
  </si>
  <si>
    <t>เงินสดสุทธิใช้ไปจากกิจกรรมดำเนินงาน</t>
  </si>
  <si>
    <t>บริษัทมีการจำหน่ายเงินลงทุนในบริษัทย่อย ซึ่งมีราคาตามบัญชีของสินทรัพย์และหนี้สิน ณ วันจำหน่ายเงินลงทุนตามที่กล่าวไว้ในหมายเหตุประกอบงบการเงินข้อ 13</t>
  </si>
  <si>
    <t>กำไรจากการจำหน่ายเงินลงทุนในบริษัทร่วม</t>
  </si>
  <si>
    <t>เงินฝากสถาบันการเงินที่ใช้เป็นหลักประกัน</t>
  </si>
  <si>
    <t>จัดสรร</t>
  </si>
  <si>
    <t>ยังไม่ได้</t>
  </si>
  <si>
    <t>กำไร(ขาดทุน)ก่อนภาษีเงินได้</t>
  </si>
  <si>
    <t>กำไร(ขาดทุน)เบ็ดเสร็จรวมสำหรับงวด</t>
  </si>
  <si>
    <t>กำไร(ขาดทุน)เบ็ดเสร็จรวม</t>
  </si>
  <si>
    <t>กำไร(ขาดทุน)ต่อหุ้นขั้นพื้นฐาน</t>
  </si>
  <si>
    <t>การแบ่งปันกำไร(ขาดทุน)เบ็ดเสร็จรวม</t>
  </si>
  <si>
    <t>กไร(ขาดทุน)ต่อหุ้นขั้นพื้นฐาน</t>
  </si>
  <si>
    <t xml:space="preserve">กำไรเบ็ดเสร็จรวมสำหรับงวด </t>
  </si>
  <si>
    <t>กำไร(ขาดทุน)ก่อนภาษีเงินได้จากการดำเนินงาน</t>
  </si>
  <si>
    <t>เงินสดจ่ายจากการดำเนินงาน</t>
  </si>
  <si>
    <t>เงินสดและรายการเทียบเท่าเงินสดลดลงสุทธิ</t>
  </si>
  <si>
    <t>4 และ 10</t>
  </si>
  <si>
    <t>ขาดทุนจากการตัดจำหน่ายสินทรัพย์</t>
  </si>
  <si>
    <t>โอนกลับ(ขาดทุน)จากหนี้สงสัยจะสูญ</t>
  </si>
  <si>
    <t>(โอนกลับ)ขาดทุนจากหนี้สงสัยจะสูญ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</si>
</sst>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.000_);_(* \(#,##0.000\);_(* &quot;-&quot;??_);_(@_)"/>
    <numFmt numFmtId="171" formatCode="_(* #,##0_);_(* \(#,##0\);_(* &quot;-      &quot;??_);_(@_)"/>
    <numFmt numFmtId="172" formatCode="_-* #,##0_-;\-* #,##0_-;_-* &quot;-&quot;??_-;_-@_-"/>
    <numFmt numFmtId="173" formatCode="_(* #,##0_);_(* \(#,##0\);_(* &quot; -     &quot;??_);_(@_)"/>
  </numFmts>
  <fonts count="45" x14ac:knownFonts="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UPC"/>
      <family val="1"/>
    </font>
    <font>
      <b/>
      <sz val="20"/>
      <name val="Angsana New"/>
      <family val="1"/>
    </font>
    <font>
      <sz val="16"/>
      <name val="Arial"/>
      <family val="2"/>
    </font>
    <font>
      <b/>
      <sz val="20"/>
      <name val="Arial"/>
      <family val="2"/>
    </font>
    <font>
      <b/>
      <sz val="2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9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7" fillId="0" borderId="14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7" fillId="0" borderId="0" xfId="77" applyFont="1" applyFill="1"/>
    <xf numFmtId="0" fontId="27" fillId="0" borderId="0" xfId="77" applyFont="1" applyFill="1" applyBorder="1"/>
    <xf numFmtId="43" fontId="27" fillId="0" borderId="0" xfId="19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6" fillId="0" borderId="0" xfId="0" applyFont="1" applyFill="1"/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26" fillId="0" borderId="0" xfId="0" applyNumberFormat="1" applyFont="1" applyFill="1" applyBorder="1" applyAlignment="1">
      <alignment horizontal="centerContinuous" shrinkToFit="1"/>
    </xf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Border="1" applyAlignment="1">
      <alignment horizontal="centerContinuous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6" fillId="0" borderId="0" xfId="19" quotePrefix="1" applyNumberFormat="1" applyFont="1" applyFill="1" applyBorder="1" applyAlignment="1">
      <alignment horizontal="center"/>
    </xf>
    <xf numFmtId="37" fontId="27" fillId="0" borderId="14" xfId="19" applyNumberFormat="1" applyFont="1" applyFill="1" applyBorder="1" applyAlignment="1">
      <alignment horizontal="center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16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92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27" fillId="0" borderId="0" xfId="19" applyNumberFormat="1" applyFont="1" applyFill="1"/>
    <xf numFmtId="165" fontId="34" fillId="0" borderId="0" xfId="19" applyNumberFormat="1" applyFont="1" applyFill="1" applyBorder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3" xfId="19" applyNumberFormat="1" applyFont="1" applyFill="1" applyBorder="1" applyAlignment="1">
      <alignment horizontal="right"/>
    </xf>
    <xf numFmtId="165" fontId="27" fillId="0" borderId="14" xfId="19" applyNumberFormat="1" applyFont="1" applyFill="1" applyBorder="1" applyAlignment="1"/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/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165" fontId="27" fillId="0" borderId="12" xfId="19" applyNumberFormat="1" applyFont="1" applyFill="1" applyBorder="1" applyAlignment="1">
      <alignment horizontal="center"/>
    </xf>
    <xf numFmtId="39" fontId="40" fillId="0" borderId="0" xfId="0" applyNumberFormat="1" applyFont="1" applyFill="1" applyBorder="1" applyAlignment="1"/>
    <xf numFmtId="37" fontId="26" fillId="0" borderId="15" xfId="19" applyNumberFormat="1" applyFont="1" applyFill="1" applyBorder="1" applyAlignment="1">
      <alignment vertical="center"/>
    </xf>
    <xf numFmtId="43" fontId="26" fillId="0" borderId="15" xfId="19" applyFont="1" applyFill="1" applyBorder="1" applyAlignment="1">
      <alignment vertical="center"/>
    </xf>
    <xf numFmtId="37" fontId="41" fillId="0" borderId="0" xfId="19" applyNumberFormat="1" applyFont="1" applyFill="1" applyAlignment="1">
      <alignment horizontal="right" vertical="center"/>
    </xf>
    <xf numFmtId="0" fontId="26" fillId="0" borderId="0" xfId="0" applyFont="1" applyFill="1" applyBorder="1" applyAlignment="1">
      <alignment horizontal="center"/>
    </xf>
    <xf numFmtId="37" fontId="42" fillId="0" borderId="0" xfId="19" applyNumberFormat="1" applyFont="1" applyFill="1" applyAlignment="1">
      <alignment horizontal="right" vertical="center"/>
    </xf>
    <xf numFmtId="165" fontId="36" fillId="0" borderId="0" xfId="19" applyNumberFormat="1" applyFont="1" applyFill="1" applyBorder="1" applyAlignment="1"/>
    <xf numFmtId="165" fontId="27" fillId="0" borderId="15" xfId="19" applyNumberFormat="1" applyFont="1" applyFill="1" applyBorder="1"/>
    <xf numFmtId="165" fontId="26" fillId="0" borderId="14" xfId="19" applyNumberFormat="1" applyFont="1" applyFill="1" applyBorder="1" applyAlignment="1">
      <alignment horizontal="right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26" fillId="0" borderId="0" xfId="77" applyFont="1" applyFill="1"/>
    <xf numFmtId="165" fontId="27" fillId="0" borderId="0" xfId="77" applyNumberFormat="1" applyFont="1" applyFill="1"/>
    <xf numFmtId="0" fontId="27" fillId="0" borderId="14" xfId="77" applyFont="1" applyFill="1" applyBorder="1"/>
    <xf numFmtId="165" fontId="27" fillId="0" borderId="14" xfId="19" applyNumberFormat="1" applyFont="1" applyFill="1" applyBorder="1"/>
    <xf numFmtId="43" fontId="26" fillId="0" borderId="0" xfId="19" applyFont="1" applyFill="1" applyAlignment="1"/>
    <xf numFmtId="0" fontId="26" fillId="0" borderId="14" xfId="19" applyNumberFormat="1" applyFont="1" applyFill="1" applyBorder="1" applyAlignment="1">
      <alignment horizontal="right"/>
    </xf>
    <xf numFmtId="165" fontId="36" fillId="0" borderId="0" xfId="19" applyNumberFormat="1" applyFont="1" applyFill="1" applyBorder="1"/>
    <xf numFmtId="165" fontId="35" fillId="0" borderId="0" xfId="19" applyNumberFormat="1" applyFont="1" applyFill="1"/>
    <xf numFmtId="43" fontId="26" fillId="0" borderId="0" xfId="19" applyFont="1" applyFill="1" applyAlignment="1">
      <alignment horizontal="right" vertical="center"/>
    </xf>
    <xf numFmtId="43" fontId="27" fillId="0" borderId="15" xfId="19" applyNumberFormat="1" applyFont="1" applyFill="1" applyBorder="1" applyAlignment="1">
      <alignment vertical="center"/>
    </xf>
    <xf numFmtId="37" fontId="26" fillId="0" borderId="15" xfId="19" applyNumberFormat="1" applyFont="1" applyFill="1" applyBorder="1" applyAlignment="1">
      <alignment horizontal="right" vertical="center"/>
    </xf>
    <xf numFmtId="171" fontId="27" fillId="0" borderId="0" xfId="19" applyNumberFormat="1" applyFont="1" applyFill="1" applyBorder="1" applyAlignment="1">
      <alignment horizontal="right"/>
    </xf>
    <xf numFmtId="171" fontId="27" fillId="0" borderId="14" xfId="19" applyNumberFormat="1" applyFont="1" applyFill="1" applyBorder="1" applyAlignment="1">
      <alignment horizontal="right"/>
    </xf>
    <xf numFmtId="37" fontId="43" fillId="0" borderId="0" xfId="19" applyNumberFormat="1" applyFont="1" applyFill="1" applyAlignment="1">
      <alignment horizontal="center" vertical="center"/>
    </xf>
    <xf numFmtId="170" fontId="27" fillId="0" borderId="0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34" fillId="0" borderId="0" xfId="19" applyNumberFormat="1" applyFont="1" applyFill="1" applyAlignment="1">
      <alignment horizontal="right" vertical="center"/>
    </xf>
    <xf numFmtId="165" fontId="34" fillId="0" borderId="13" xfId="19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165" fontId="27" fillId="0" borderId="0" xfId="19" applyNumberFormat="1" applyFont="1" applyFill="1" applyAlignment="1"/>
    <xf numFmtId="43" fontId="26" fillId="0" borderId="0" xfId="19" applyFont="1" applyFill="1" applyBorder="1" applyAlignment="1">
      <alignment horizontal="right" vertical="center"/>
    </xf>
    <xf numFmtId="37" fontId="26" fillId="0" borderId="0" xfId="19" applyNumberFormat="1" applyFont="1" applyFill="1" applyBorder="1" applyAlignment="1">
      <alignment horizontal="right" vertical="center"/>
    </xf>
    <xf numFmtId="37" fontId="26" fillId="0" borderId="14" xfId="19" applyNumberFormat="1" applyFont="1" applyFill="1" applyBorder="1" applyAlignment="1">
      <alignment horizontal="right" vertical="center"/>
    </xf>
    <xf numFmtId="0" fontId="26" fillId="0" borderId="0" xfId="0" applyNumberFormat="1" applyFont="1" applyAlignment="1">
      <alignment horizontal="right"/>
    </xf>
    <xf numFmtId="0" fontId="26" fillId="0" borderId="14" xfId="19" applyNumberFormat="1" applyFont="1" applyBorder="1" applyAlignment="1">
      <alignment horizontal="right"/>
    </xf>
    <xf numFmtId="43" fontId="27" fillId="0" borderId="0" xfId="19" applyFont="1" applyFill="1" applyBorder="1" applyAlignment="1"/>
    <xf numFmtId="172" fontId="27" fillId="0" borderId="16" xfId="19" applyNumberFormat="1" applyFont="1" applyFill="1" applyBorder="1" applyAlignment="1"/>
    <xf numFmtId="0" fontId="27" fillId="0" borderId="0" xfId="19" applyNumberFormat="1" applyFont="1" applyFill="1" applyBorder="1" applyAlignment="1"/>
    <xf numFmtId="165" fontId="34" fillId="0" borderId="14" xfId="19" applyNumberFormat="1" applyFont="1" applyFill="1" applyBorder="1" applyAlignment="1">
      <alignment horizontal="right" vertical="center" wrapText="1"/>
    </xf>
    <xf numFmtId="165" fontId="2" fillId="0" borderId="0" xfId="54" applyNumberFormat="1" applyFont="1" applyFill="1" applyBorder="1" applyAlignment="1">
      <alignment horizontal="center" vertical="center" wrapText="1" shrinkToFit="1"/>
    </xf>
    <xf numFmtId="39" fontId="27" fillId="0" borderId="0" xfId="0" applyNumberFormat="1" applyFont="1" applyFill="1" applyBorder="1" applyAlignment="1">
      <alignment horizontal="left"/>
    </xf>
    <xf numFmtId="165" fontId="2" fillId="0" borderId="14" xfId="54" applyNumberFormat="1" applyFont="1" applyFill="1" applyBorder="1" applyAlignment="1">
      <alignment horizontal="center" vertical="center" wrapText="1" shrinkToFit="1"/>
    </xf>
    <xf numFmtId="173" fontId="34" fillId="0" borderId="0" xfId="19" applyNumberFormat="1" applyFont="1" applyFill="1" applyBorder="1" applyAlignment="1">
      <alignment horizontal="center" vertical="center"/>
    </xf>
    <xf numFmtId="173" fontId="34" fillId="0" borderId="0" xfId="19" applyNumberFormat="1" applyFont="1" applyFill="1" applyAlignment="1">
      <alignment horizontal="center" vertical="center"/>
    </xf>
    <xf numFmtId="165" fontId="34" fillId="0" borderId="13" xfId="19" applyNumberFormat="1" applyFont="1" applyFill="1" applyBorder="1" applyAlignment="1">
      <alignment horizontal="right" vertical="center"/>
    </xf>
    <xf numFmtId="165" fontId="34" fillId="0" borderId="16" xfId="19" applyNumberFormat="1" applyFont="1" applyFill="1" applyBorder="1" applyAlignment="1">
      <alignment horizontal="right" vertical="center" wrapText="1"/>
    </xf>
    <xf numFmtId="170" fontId="27" fillId="0" borderId="0" xfId="19" applyNumberFormat="1" applyFont="1" applyFill="1" applyBorder="1" applyAlignment="1">
      <alignment horizontal="center"/>
    </xf>
    <xf numFmtId="170" fontId="34" fillId="0" borderId="0" xfId="19" applyNumberFormat="1" applyFont="1" applyFill="1" applyAlignment="1">
      <alignment horizontal="right" vertical="center" wrapText="1"/>
    </xf>
    <xf numFmtId="165" fontId="27" fillId="0" borderId="0" xfId="0" applyNumberFormat="1" applyFont="1" applyFill="1" applyBorder="1"/>
    <xf numFmtId="39" fontId="26" fillId="0" borderId="0" xfId="0" applyNumberFormat="1" applyFont="1" applyFill="1" applyBorder="1" applyAlignment="1">
      <alignment horizontal="left"/>
    </xf>
    <xf numFmtId="0" fontId="34" fillId="0" borderId="0" xfId="0" applyFont="1" applyFill="1"/>
    <xf numFmtId="0" fontId="26" fillId="0" borderId="0" xfId="0" applyFont="1" applyFill="1" applyBorder="1"/>
    <xf numFmtId="0" fontId="26" fillId="0" borderId="0" xfId="0" applyFont="1" applyFill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/>
    </xf>
    <xf numFmtId="43" fontId="27" fillId="0" borderId="0" xfId="0" applyNumberFormat="1" applyFont="1" applyFill="1"/>
    <xf numFmtId="165" fontId="36" fillId="0" borderId="0" xfId="0" applyNumberFormat="1" applyFont="1" applyFill="1" applyBorder="1"/>
    <xf numFmtId="0" fontId="26" fillId="0" borderId="0" xfId="0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right"/>
    </xf>
    <xf numFmtId="0" fontId="26" fillId="0" borderId="0" xfId="0" applyFont="1" applyFill="1" applyBorder="1" applyAlignment="1">
      <alignment horizontal="centerContinuous"/>
    </xf>
    <xf numFmtId="0" fontId="34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right" vertical="center" wrapText="1"/>
    </xf>
    <xf numFmtId="0" fontId="26" fillId="0" borderId="14" xfId="0" applyFont="1" applyFill="1" applyBorder="1" applyAlignment="1">
      <alignment horizontal="right" vertical="center" wrapText="1"/>
    </xf>
    <xf numFmtId="0" fontId="33" fillId="0" borderId="14" xfId="0" applyFont="1" applyFill="1" applyBorder="1" applyAlignment="1">
      <alignment horizontal="right" vertical="center" wrapText="1"/>
    </xf>
    <xf numFmtId="0" fontId="26" fillId="0" borderId="14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right" vertical="center" wrapText="1"/>
    </xf>
    <xf numFmtId="0" fontId="27" fillId="0" borderId="0" xfId="0" applyFont="1" applyFill="1" applyAlignment="1"/>
    <xf numFmtId="165" fontId="27" fillId="0" borderId="13" xfId="0" applyNumberFormat="1" applyFont="1" applyFill="1" applyBorder="1" applyAlignment="1"/>
    <xf numFmtId="165" fontId="2" fillId="0" borderId="13" xfId="54" applyNumberFormat="1" applyFont="1" applyFill="1" applyBorder="1" applyAlignment="1">
      <alignment horizontal="center" vertical="center" wrapText="1" shrinkToFit="1"/>
    </xf>
    <xf numFmtId="165" fontId="27" fillId="0" borderId="0" xfId="0" applyNumberFormat="1" applyFont="1" applyFill="1"/>
    <xf numFmtId="0" fontId="26" fillId="0" borderId="0" xfId="0" applyFont="1" applyFill="1" applyAlignment="1">
      <alignment horizontal="right"/>
    </xf>
    <xf numFmtId="37" fontId="26" fillId="0" borderId="14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37" fontId="26" fillId="0" borderId="17" xfId="19" applyNumberFormat="1" applyFont="1" applyFill="1" applyBorder="1" applyAlignment="1">
      <alignment horizontal="right"/>
    </xf>
    <xf numFmtId="165" fontId="34" fillId="0" borderId="18" xfId="19" applyNumberFormat="1" applyFont="1" applyFill="1" applyBorder="1" applyAlignment="1">
      <alignment horizontal="right" vertical="center" wrapText="1"/>
    </xf>
    <xf numFmtId="165" fontId="27" fillId="0" borderId="18" xfId="19" applyNumberFormat="1" applyFont="1" applyFill="1" applyBorder="1" applyAlignment="1">
      <alignment horizontal="right"/>
    </xf>
    <xf numFmtId="0" fontId="27" fillId="0" borderId="17" xfId="0" applyFont="1" applyFill="1" applyBorder="1"/>
    <xf numFmtId="0" fontId="27" fillId="0" borderId="17" xfId="0" applyFont="1" applyFill="1" applyBorder="1" applyAlignment="1">
      <alignment horizontal="center"/>
    </xf>
    <xf numFmtId="37" fontId="27" fillId="0" borderId="17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horizontal="center"/>
    </xf>
    <xf numFmtId="165" fontId="27" fillId="0" borderId="17" xfId="19" applyNumberFormat="1" applyFont="1" applyFill="1" applyBorder="1" applyAlignment="1">
      <alignment horizontal="right"/>
    </xf>
    <xf numFmtId="37" fontId="26" fillId="0" borderId="18" xfId="19" applyNumberFormat="1" applyFont="1" applyFill="1" applyBorder="1" applyAlignment="1">
      <alignment horizontal="right"/>
    </xf>
    <xf numFmtId="0" fontId="26" fillId="0" borderId="14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26" fillId="0" borderId="14" xfId="0" applyFont="1" applyFill="1" applyBorder="1" applyAlignment="1">
      <alignment horizontal="right" vertical="center"/>
    </xf>
    <xf numFmtId="0" fontId="33" fillId="0" borderId="14" xfId="0" applyFont="1" applyFill="1" applyBorder="1" applyAlignment="1">
      <alignment horizontal="right" vertical="center"/>
    </xf>
    <xf numFmtId="165" fontId="26" fillId="0" borderId="17" xfId="19" applyNumberFormat="1" applyFont="1" applyFill="1" applyBorder="1" applyAlignment="1">
      <alignment horizontal="right"/>
    </xf>
    <xf numFmtId="165" fontId="34" fillId="0" borderId="17" xfId="19" applyNumberFormat="1" applyFont="1" applyFill="1" applyBorder="1" applyAlignment="1">
      <alignment horizontal="right" vertical="center" wrapText="1"/>
    </xf>
    <xf numFmtId="165" fontId="34" fillId="0" borderId="0" xfId="19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65" fontId="34" fillId="0" borderId="0" xfId="19" applyNumberFormat="1" applyFont="1" applyFill="1" applyAlignment="1">
      <alignment horizontal="center" vertical="center"/>
    </xf>
    <xf numFmtId="165" fontId="34" fillId="0" borderId="0" xfId="19" quotePrefix="1" applyNumberFormat="1" applyFont="1" applyFill="1" applyAlignment="1">
      <alignment horizontal="center" vertical="center" wrapText="1"/>
    </xf>
    <xf numFmtId="165" fontId="26" fillId="0" borderId="18" xfId="19" applyNumberFormat="1" applyFont="1" applyFill="1" applyBorder="1" applyAlignment="1">
      <alignment horizontal="right"/>
    </xf>
    <xf numFmtId="171" fontId="27" fillId="0" borderId="0" xfId="19" applyNumberFormat="1" applyFont="1" applyFill="1" applyBorder="1" applyAlignment="1">
      <alignment horizontal="center"/>
    </xf>
    <xf numFmtId="39" fontId="27" fillId="0" borderId="0" xfId="71" applyNumberFormat="1" applyFont="1" applyFill="1" applyBorder="1" applyAlignment="1">
      <alignment horizontal="left"/>
    </xf>
    <xf numFmtId="39" fontId="26" fillId="0" borderId="0" xfId="71" applyNumberFormat="1" applyFont="1" applyFill="1" applyBorder="1" applyAlignment="1">
      <alignment horizontal="left"/>
    </xf>
    <xf numFmtId="39" fontId="26" fillId="0" borderId="0" xfId="71" applyNumberFormat="1" applyFont="1" applyFill="1" applyBorder="1" applyAlignment="1"/>
    <xf numFmtId="3" fontId="34" fillId="0" borderId="0" xfId="0" applyNumberFormat="1" applyFont="1" applyAlignment="1">
      <alignment horizontal="right" vertical="top"/>
    </xf>
    <xf numFmtId="0" fontId="34" fillId="0" borderId="0" xfId="0" applyFont="1" applyAlignment="1">
      <alignment horizontal="right" vertical="top" wrapText="1"/>
    </xf>
    <xf numFmtId="37" fontId="43" fillId="0" borderId="0" xfId="19" applyNumberFormat="1" applyFont="1" applyFill="1" applyAlignment="1">
      <alignment horizontal="right" vertical="center"/>
    </xf>
    <xf numFmtId="37" fontId="44" fillId="0" borderId="0" xfId="19" applyNumberFormat="1" applyFont="1" applyFill="1" applyAlignment="1">
      <alignment horizontal="right" vertical="center"/>
    </xf>
    <xf numFmtId="43" fontId="26" fillId="0" borderId="14" xfId="19" applyFont="1" applyFill="1" applyBorder="1" applyAlignment="1">
      <alignment horizontal="center" vertical="center"/>
    </xf>
    <xf numFmtId="43" fontId="26" fillId="0" borderId="12" xfId="19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37" fontId="26" fillId="0" borderId="18" xfId="19" applyNumberFormat="1" applyFont="1" applyFill="1" applyBorder="1" applyAlignment="1">
      <alignment horizontal="center"/>
    </xf>
    <xf numFmtId="0" fontId="26" fillId="0" borderId="14" xfId="0" applyFont="1" applyFill="1" applyBorder="1" applyAlignment="1">
      <alignment horizontal="center"/>
    </xf>
    <xf numFmtId="0" fontId="26" fillId="0" borderId="18" xfId="0" applyFont="1" applyFill="1" applyBorder="1" applyAlignment="1">
      <alignment horizontal="center"/>
    </xf>
    <xf numFmtId="0" fontId="33" fillId="0" borderId="14" xfId="0" applyFont="1" applyFill="1" applyBorder="1" applyAlignment="1">
      <alignment horizontal="center" vertical="center" wrapText="1"/>
    </xf>
    <xf numFmtId="165" fontId="26" fillId="0" borderId="14" xfId="19" applyNumberFormat="1" applyFont="1" applyFill="1" applyBorder="1" applyAlignment="1">
      <alignment horizontal="center"/>
    </xf>
    <xf numFmtId="165" fontId="26" fillId="0" borderId="18" xfId="19" applyNumberFormat="1" applyFont="1" applyFill="1" applyBorder="1" applyAlignment="1">
      <alignment horizontal="center"/>
    </xf>
  </cellXfs>
  <cellStyles count="94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10 3" xfId="9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8" xfId="67"/>
    <cellStyle name="Normal 9" xfId="70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SM\EIC\EIC%20Public\Audit%20Report\Restate%20Year%202016\Restate%20Q2'16%20-%20Update\Q2%202016\Thai\EICP%20T2_restateQ2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3-4"/>
      <sheetName val="5-6"/>
      <sheetName val="7-8"/>
      <sheetName val="9"/>
      <sheetName val="10"/>
      <sheetName val="11-12"/>
      <sheetName val="Sheet1"/>
    </sheetNames>
    <sheetDataSet>
      <sheetData sheetId="0"/>
      <sheetData sheetId="1"/>
      <sheetData sheetId="2"/>
      <sheetData sheetId="3">
        <row r="26">
          <cell r="F26">
            <v>-85687</v>
          </cell>
        </row>
        <row r="28">
          <cell r="J28">
            <v>-109985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25"/>
  <sheetViews>
    <sheetView topLeftCell="A43" zoomScaleNormal="100" zoomScaleSheetLayoutView="85" workbookViewId="0">
      <selection activeCell="D33" sqref="D33"/>
    </sheetView>
  </sheetViews>
  <sheetFormatPr defaultRowHeight="20.25" customHeight="1" x14ac:dyDescent="0.45"/>
  <cols>
    <col min="1" max="1" width="1.6640625" style="26" customWidth="1"/>
    <col min="2" max="3" width="1" style="26" customWidth="1"/>
    <col min="4" max="4" width="55" style="26" customWidth="1"/>
    <col min="5" max="5" width="10" style="97" customWidth="1"/>
    <col min="6" max="6" width="1" style="26" customWidth="1"/>
    <col min="7" max="7" width="18.83203125" style="52" customWidth="1"/>
    <col min="8" max="8" width="1" style="52" customWidth="1"/>
    <col min="9" max="9" width="16.33203125" style="52" customWidth="1"/>
    <col min="10" max="10" width="1" style="52" customWidth="1"/>
    <col min="11" max="11" width="18.83203125" style="57" customWidth="1"/>
    <col min="12" max="12" width="1" style="57" customWidth="1"/>
    <col min="13" max="13" width="16.33203125" style="52" customWidth="1"/>
    <col min="14" max="14" width="15.83203125" style="26" bestFit="1" customWidth="1"/>
    <col min="15" max="29" width="9.5" style="26" customWidth="1"/>
    <col min="30" max="16384" width="9.33203125" style="26"/>
  </cols>
  <sheetData>
    <row r="1" spans="1:14" ht="20.25" customHeight="1" x14ac:dyDescent="0.45">
      <c r="A1" s="6" t="s">
        <v>91</v>
      </c>
      <c r="B1" s="25"/>
      <c r="C1" s="25"/>
      <c r="D1" s="25"/>
      <c r="E1" s="91"/>
      <c r="F1" s="25"/>
      <c r="G1" s="47"/>
      <c r="H1" s="47"/>
      <c r="I1" s="47"/>
      <c r="J1" s="47"/>
      <c r="K1" s="119"/>
      <c r="L1" s="47"/>
      <c r="M1" s="138"/>
    </row>
    <row r="2" spans="1:14" ht="20.25" customHeight="1" x14ac:dyDescent="0.45">
      <c r="A2" s="6" t="s">
        <v>27</v>
      </c>
      <c r="B2" s="6"/>
      <c r="C2" s="6"/>
      <c r="D2" s="6"/>
      <c r="E2" s="92"/>
      <c r="F2" s="6"/>
      <c r="G2" s="48"/>
      <c r="H2" s="48"/>
      <c r="I2" s="48"/>
      <c r="J2" s="48"/>
      <c r="K2" s="48"/>
      <c r="L2" s="48"/>
      <c r="M2" s="148"/>
    </row>
    <row r="3" spans="1:14" ht="20.25" customHeight="1" x14ac:dyDescent="0.45">
      <c r="A3" s="10" t="s">
        <v>118</v>
      </c>
      <c r="B3" s="10"/>
      <c r="C3" s="10"/>
      <c r="D3" s="21"/>
      <c r="E3" s="93"/>
      <c r="F3" s="21"/>
      <c r="G3" s="49"/>
      <c r="H3" s="49"/>
      <c r="I3" s="49"/>
      <c r="J3" s="49"/>
      <c r="K3" s="49"/>
      <c r="L3" s="49"/>
      <c r="M3" s="149"/>
    </row>
    <row r="4" spans="1:14" ht="20.25" customHeight="1" x14ac:dyDescent="0.45">
      <c r="A4" s="27"/>
      <c r="B4" s="27"/>
      <c r="C4" s="27"/>
      <c r="D4" s="27"/>
      <c r="E4" s="91"/>
      <c r="F4" s="27"/>
      <c r="G4" s="50"/>
      <c r="H4" s="50"/>
      <c r="I4" s="50"/>
      <c r="J4" s="50"/>
      <c r="K4" s="50"/>
      <c r="L4" s="50"/>
      <c r="M4" s="50"/>
    </row>
    <row r="5" spans="1:14" s="22" customFormat="1" ht="20.25" customHeight="1" x14ac:dyDescent="0.45">
      <c r="C5" s="28"/>
      <c r="D5" s="28"/>
      <c r="E5" s="94"/>
      <c r="F5" s="28"/>
      <c r="G5" s="219" t="s">
        <v>104</v>
      </c>
      <c r="H5" s="219"/>
      <c r="I5" s="219"/>
      <c r="J5" s="219"/>
      <c r="K5" s="219"/>
      <c r="L5" s="219"/>
      <c r="M5" s="219"/>
    </row>
    <row r="6" spans="1:14" s="22" customFormat="1" ht="20.25" customHeight="1" x14ac:dyDescent="0.45">
      <c r="E6" s="94"/>
      <c r="F6" s="28"/>
      <c r="G6" s="220" t="s">
        <v>20</v>
      </c>
      <c r="H6" s="220"/>
      <c r="I6" s="220"/>
      <c r="J6" s="115"/>
      <c r="K6" s="220" t="s">
        <v>21</v>
      </c>
      <c r="L6" s="220"/>
      <c r="M6" s="220"/>
    </row>
    <row r="7" spans="1:14" s="22" customFormat="1" ht="20.25" customHeight="1" x14ac:dyDescent="0.45">
      <c r="D7" s="29"/>
      <c r="F7" s="28"/>
      <c r="G7" s="145" t="s">
        <v>119</v>
      </c>
      <c r="H7" s="51"/>
      <c r="I7" s="145" t="s">
        <v>108</v>
      </c>
      <c r="J7" s="51"/>
      <c r="K7" s="145" t="s">
        <v>119</v>
      </c>
      <c r="L7" s="51"/>
      <c r="M7" s="145" t="s">
        <v>108</v>
      </c>
    </row>
    <row r="8" spans="1:14" s="22" customFormat="1" ht="20.25" customHeight="1" x14ac:dyDescent="0.45">
      <c r="D8" s="29"/>
      <c r="F8" s="28"/>
      <c r="G8" s="145" t="s">
        <v>114</v>
      </c>
      <c r="H8" s="51"/>
      <c r="I8" s="146" t="s">
        <v>92</v>
      </c>
      <c r="J8" s="51"/>
      <c r="K8" s="145" t="s">
        <v>114</v>
      </c>
      <c r="L8" s="51"/>
      <c r="M8" s="146" t="s">
        <v>92</v>
      </c>
    </row>
    <row r="9" spans="1:14" s="22" customFormat="1" ht="20.25" customHeight="1" x14ac:dyDescent="0.45">
      <c r="D9" s="29"/>
      <c r="F9" s="28"/>
      <c r="G9" s="146" t="s">
        <v>101</v>
      </c>
      <c r="H9" s="51"/>
      <c r="J9" s="51"/>
      <c r="K9" s="146" t="s">
        <v>101</v>
      </c>
      <c r="L9" s="51"/>
    </row>
    <row r="10" spans="1:14" s="22" customFormat="1" ht="20.25" customHeight="1" x14ac:dyDescent="0.45">
      <c r="D10" s="29"/>
      <c r="E10" s="90" t="s">
        <v>18</v>
      </c>
      <c r="F10" s="28"/>
      <c r="G10" s="147" t="s">
        <v>102</v>
      </c>
      <c r="H10" s="51"/>
      <c r="I10" s="147" t="s">
        <v>103</v>
      </c>
      <c r="J10" s="51"/>
      <c r="K10" s="147" t="s">
        <v>102</v>
      </c>
      <c r="L10" s="51"/>
      <c r="M10" s="147" t="s">
        <v>103</v>
      </c>
    </row>
    <row r="11" spans="1:14" s="22" customFormat="1" ht="20.25" customHeight="1" x14ac:dyDescent="0.45">
      <c r="D11" s="29"/>
      <c r="E11" s="94"/>
      <c r="F11" s="28"/>
      <c r="G11" s="146"/>
      <c r="H11" s="51"/>
      <c r="I11" s="146"/>
      <c r="J11" s="51"/>
      <c r="K11" s="146"/>
      <c r="L11" s="51"/>
      <c r="M11" s="146"/>
    </row>
    <row r="12" spans="1:14" s="22" customFormat="1" ht="20.25" customHeight="1" x14ac:dyDescent="0.45">
      <c r="A12" s="33" t="s">
        <v>0</v>
      </c>
      <c r="B12" s="30"/>
      <c r="C12" s="30"/>
      <c r="E12" s="95"/>
      <c r="F12" s="28"/>
      <c r="G12" s="65"/>
      <c r="H12" s="65"/>
      <c r="I12" s="65"/>
      <c r="J12" s="65"/>
      <c r="K12" s="65"/>
      <c r="L12" s="66"/>
      <c r="M12" s="66"/>
    </row>
    <row r="13" spans="1:14" ht="20.25" customHeight="1" x14ac:dyDescent="0.45">
      <c r="A13" s="33" t="s">
        <v>1</v>
      </c>
      <c r="B13" s="42"/>
      <c r="C13" s="42"/>
      <c r="D13" s="42"/>
      <c r="E13" s="96"/>
      <c r="F13" s="36"/>
      <c r="G13" s="13"/>
      <c r="H13" s="19"/>
      <c r="I13" s="13"/>
      <c r="J13" s="19"/>
      <c r="K13" s="13"/>
      <c r="L13" s="24"/>
      <c r="M13" s="24"/>
    </row>
    <row r="14" spans="1:14" ht="20.25" customHeight="1" x14ac:dyDescent="0.45">
      <c r="A14" s="16" t="s">
        <v>17</v>
      </c>
      <c r="C14" s="42"/>
      <c r="E14" s="77">
        <v>6</v>
      </c>
      <c r="F14" s="36"/>
      <c r="G14" s="69">
        <v>127427</v>
      </c>
      <c r="H14" s="70"/>
      <c r="I14" s="69">
        <v>145991</v>
      </c>
      <c r="J14" s="70"/>
      <c r="K14" s="69">
        <v>13899</v>
      </c>
      <c r="L14" s="70"/>
      <c r="M14" s="69">
        <v>47993</v>
      </c>
      <c r="N14" s="70"/>
    </row>
    <row r="15" spans="1:14" ht="20.25" customHeight="1" x14ac:dyDescent="0.45">
      <c r="A15" s="16" t="s">
        <v>62</v>
      </c>
      <c r="C15" s="42"/>
      <c r="D15" s="42"/>
      <c r="E15" s="77">
        <v>7</v>
      </c>
      <c r="F15" s="36"/>
      <c r="G15" s="69">
        <v>67224</v>
      </c>
      <c r="H15" s="70"/>
      <c r="I15" s="69">
        <v>59587</v>
      </c>
      <c r="J15" s="70"/>
      <c r="K15" s="69">
        <v>4820</v>
      </c>
      <c r="L15" s="70"/>
      <c r="M15" s="69">
        <v>8982</v>
      </c>
      <c r="N15" s="70"/>
    </row>
    <row r="16" spans="1:14" ht="20.25" customHeight="1" x14ac:dyDescent="0.45">
      <c r="A16" s="16" t="s">
        <v>80</v>
      </c>
      <c r="C16" s="42"/>
      <c r="D16" s="42"/>
      <c r="E16" s="77">
        <v>4</v>
      </c>
      <c r="F16" s="36"/>
      <c r="G16" s="209">
        <v>0</v>
      </c>
      <c r="H16" s="70"/>
      <c r="I16" s="136">
        <v>0</v>
      </c>
      <c r="J16" s="70"/>
      <c r="K16" s="69">
        <v>2000</v>
      </c>
      <c r="L16" s="70"/>
      <c r="M16" s="69">
        <v>2000</v>
      </c>
      <c r="N16" s="70"/>
    </row>
    <row r="17" spans="1:17" ht="20.25" customHeight="1" x14ac:dyDescent="0.45">
      <c r="A17" s="16" t="s">
        <v>79</v>
      </c>
      <c r="C17" s="42"/>
      <c r="D17" s="42"/>
      <c r="E17" s="77">
        <v>4</v>
      </c>
      <c r="F17" s="36"/>
      <c r="G17" s="209">
        <v>0</v>
      </c>
      <c r="H17" s="70"/>
      <c r="I17" s="69">
        <v>7957</v>
      </c>
      <c r="J17" s="70"/>
      <c r="K17" s="136">
        <v>0</v>
      </c>
      <c r="L17" s="70"/>
      <c r="M17" s="136">
        <v>0</v>
      </c>
      <c r="N17" s="70"/>
    </row>
    <row r="18" spans="1:17" ht="20.25" customHeight="1" x14ac:dyDescent="0.45">
      <c r="A18" s="16" t="s">
        <v>63</v>
      </c>
      <c r="C18" s="42"/>
      <c r="D18" s="42"/>
      <c r="E18" s="77">
        <v>8</v>
      </c>
      <c r="F18" s="36">
        <v>2058241.6999999997</v>
      </c>
      <c r="G18" s="69">
        <v>67996</v>
      </c>
      <c r="H18" s="70"/>
      <c r="I18" s="69">
        <v>60724</v>
      </c>
      <c r="J18" s="70"/>
      <c r="K18" s="136">
        <v>0</v>
      </c>
      <c r="L18" s="70"/>
      <c r="M18" s="136">
        <v>0</v>
      </c>
      <c r="N18" s="70"/>
    </row>
    <row r="19" spans="1:17" s="22" customFormat="1" ht="20.25" customHeight="1" x14ac:dyDescent="0.45">
      <c r="A19" s="16" t="s">
        <v>109</v>
      </c>
      <c r="E19" s="95">
        <v>9</v>
      </c>
      <c r="G19" s="136">
        <v>19000</v>
      </c>
      <c r="H19" s="76"/>
      <c r="I19" s="136">
        <v>0</v>
      </c>
      <c r="J19" s="76"/>
      <c r="K19" s="136">
        <v>19000</v>
      </c>
      <c r="L19" s="76"/>
      <c r="M19" s="136">
        <v>0</v>
      </c>
      <c r="N19" s="76"/>
    </row>
    <row r="20" spans="1:17" s="22" customFormat="1" ht="20.25" customHeight="1" x14ac:dyDescent="0.45">
      <c r="A20" s="16" t="s">
        <v>117</v>
      </c>
      <c r="E20" s="95">
        <v>10</v>
      </c>
      <c r="G20" s="136">
        <v>2000</v>
      </c>
      <c r="H20" s="76"/>
      <c r="I20" s="136">
        <v>0</v>
      </c>
      <c r="J20" s="76"/>
      <c r="K20" s="136">
        <v>2000</v>
      </c>
      <c r="L20" s="76"/>
      <c r="M20" s="136">
        <v>0</v>
      </c>
      <c r="N20" s="76"/>
    </row>
    <row r="21" spans="1:17" ht="20.25" customHeight="1" x14ac:dyDescent="0.45">
      <c r="A21" s="42"/>
      <c r="B21" s="33" t="s">
        <v>50</v>
      </c>
      <c r="D21" s="42"/>
      <c r="E21" s="77"/>
      <c r="F21" s="36">
        <v>-32929271</v>
      </c>
      <c r="G21" s="71">
        <f>SUM(G14:G20)</f>
        <v>283647</v>
      </c>
      <c r="H21" s="70"/>
      <c r="I21" s="71">
        <f>SUM(I14:I20)</f>
        <v>274259</v>
      </c>
      <c r="J21" s="70"/>
      <c r="K21" s="71">
        <f>SUM(K14:K20)</f>
        <v>41719</v>
      </c>
      <c r="L21" s="70"/>
      <c r="M21" s="71">
        <f>SUM(M14:M20)</f>
        <v>58975</v>
      </c>
      <c r="N21" s="70"/>
    </row>
    <row r="22" spans="1:17" ht="20.25" customHeight="1" x14ac:dyDescent="0.45">
      <c r="A22" s="42"/>
      <c r="B22" s="34"/>
      <c r="D22" s="42"/>
      <c r="E22" s="77"/>
      <c r="F22" s="36"/>
      <c r="G22" s="69"/>
      <c r="H22" s="70"/>
      <c r="I22" s="69"/>
      <c r="J22" s="70"/>
      <c r="K22" s="69"/>
      <c r="L22" s="70"/>
      <c r="M22" s="69"/>
      <c r="N22" s="70"/>
    </row>
    <row r="23" spans="1:17" s="25" customFormat="1" ht="20.25" customHeight="1" x14ac:dyDescent="0.45">
      <c r="A23" s="33" t="s">
        <v>10</v>
      </c>
      <c r="B23" s="35"/>
      <c r="C23" s="35"/>
      <c r="D23" s="35"/>
      <c r="E23" s="77"/>
      <c r="F23" s="35"/>
      <c r="G23" s="72"/>
      <c r="H23" s="73"/>
      <c r="I23" s="72"/>
      <c r="J23" s="73"/>
      <c r="K23" s="72"/>
      <c r="L23" s="73"/>
      <c r="M23" s="72"/>
      <c r="N23" s="73"/>
    </row>
    <row r="24" spans="1:17" ht="20.25" customHeight="1" x14ac:dyDescent="0.45">
      <c r="A24" s="16" t="s">
        <v>156</v>
      </c>
      <c r="B24" s="36"/>
      <c r="C24" s="36"/>
      <c r="E24" s="77">
        <v>11</v>
      </c>
      <c r="F24" s="150"/>
      <c r="G24" s="69">
        <v>3067</v>
      </c>
      <c r="H24" s="70"/>
      <c r="I24" s="69">
        <v>2058</v>
      </c>
      <c r="J24" s="132"/>
      <c r="K24" s="69">
        <v>2067</v>
      </c>
      <c r="L24" s="132"/>
      <c r="M24" s="69">
        <v>2058</v>
      </c>
      <c r="N24" s="70"/>
    </row>
    <row r="25" spans="1:17" ht="20.25" customHeight="1" x14ac:dyDescent="0.45">
      <c r="A25" s="16" t="s">
        <v>89</v>
      </c>
      <c r="B25" s="36"/>
      <c r="C25" s="36"/>
      <c r="E25" s="77">
        <v>12</v>
      </c>
      <c r="F25" s="150"/>
      <c r="G25" s="136">
        <v>0</v>
      </c>
      <c r="H25" s="70"/>
      <c r="I25" s="136">
        <v>0</v>
      </c>
      <c r="J25" s="70"/>
      <c r="K25" s="136">
        <v>0</v>
      </c>
      <c r="L25" s="70"/>
      <c r="M25" s="136">
        <v>0</v>
      </c>
      <c r="N25" s="70"/>
    </row>
    <row r="26" spans="1:17" ht="20.25" customHeight="1" x14ac:dyDescent="0.45">
      <c r="A26" s="16" t="s">
        <v>90</v>
      </c>
      <c r="B26" s="36"/>
      <c r="C26" s="36"/>
      <c r="E26" s="77">
        <v>13</v>
      </c>
      <c r="F26" s="150"/>
      <c r="G26" s="136">
        <v>0</v>
      </c>
      <c r="H26" s="70"/>
      <c r="I26" s="136">
        <v>0</v>
      </c>
      <c r="J26" s="70"/>
      <c r="K26" s="69">
        <v>338563</v>
      </c>
      <c r="L26" s="70"/>
      <c r="M26" s="69">
        <v>338563</v>
      </c>
      <c r="N26" s="70"/>
    </row>
    <row r="27" spans="1:17" ht="20.25" customHeight="1" x14ac:dyDescent="0.45">
      <c r="A27" s="16" t="s">
        <v>143</v>
      </c>
      <c r="B27" s="36"/>
      <c r="C27" s="36"/>
      <c r="E27" s="77">
        <v>4</v>
      </c>
      <c r="F27" s="36"/>
      <c r="G27" s="136">
        <v>0</v>
      </c>
      <c r="H27" s="70"/>
      <c r="I27" s="136">
        <v>0</v>
      </c>
      <c r="J27" s="70"/>
      <c r="K27" s="136">
        <v>0</v>
      </c>
      <c r="L27" s="70"/>
      <c r="M27" s="136">
        <v>0</v>
      </c>
      <c r="N27" s="70"/>
    </row>
    <row r="28" spans="1:17" ht="20.25" customHeight="1" x14ac:dyDescent="0.45">
      <c r="A28" s="16" t="s">
        <v>95</v>
      </c>
      <c r="B28" s="42"/>
      <c r="C28" s="42"/>
      <c r="E28" s="77">
        <v>14</v>
      </c>
      <c r="F28" s="36"/>
      <c r="G28" s="69">
        <v>102566</v>
      </c>
      <c r="H28" s="70"/>
      <c r="I28" s="69">
        <v>107605</v>
      </c>
      <c r="J28" s="70"/>
      <c r="K28" s="69">
        <v>2644</v>
      </c>
      <c r="L28" s="70"/>
      <c r="M28" s="69">
        <v>3033</v>
      </c>
      <c r="N28" s="70"/>
    </row>
    <row r="29" spans="1:17" ht="20.25" customHeight="1" x14ac:dyDescent="0.45">
      <c r="A29" s="16" t="s">
        <v>64</v>
      </c>
      <c r="B29" s="42"/>
      <c r="C29" s="42"/>
      <c r="E29" s="77">
        <v>15</v>
      </c>
      <c r="F29" s="36"/>
      <c r="G29" s="69">
        <v>538</v>
      </c>
      <c r="H29" s="70"/>
      <c r="I29" s="69">
        <v>604</v>
      </c>
      <c r="J29" s="70"/>
      <c r="K29" s="69">
        <v>158</v>
      </c>
      <c r="L29" s="70"/>
      <c r="M29" s="69">
        <v>188</v>
      </c>
      <c r="N29" s="70"/>
    </row>
    <row r="30" spans="1:17" ht="20.25" customHeight="1" x14ac:dyDescent="0.45">
      <c r="A30" s="16" t="s">
        <v>40</v>
      </c>
      <c r="B30" s="42"/>
      <c r="C30" s="42"/>
      <c r="E30" s="77"/>
      <c r="F30" s="36"/>
      <c r="G30" s="74">
        <v>1719</v>
      </c>
      <c r="H30" s="70"/>
      <c r="I30" s="74">
        <v>2690</v>
      </c>
      <c r="J30" s="70"/>
      <c r="K30" s="74">
        <v>320</v>
      </c>
      <c r="L30" s="70"/>
      <c r="M30" s="74">
        <v>320</v>
      </c>
      <c r="N30" s="70"/>
    </row>
    <row r="31" spans="1:17" ht="20.25" customHeight="1" x14ac:dyDescent="0.45">
      <c r="A31" s="35"/>
      <c r="B31" s="33" t="s">
        <v>51</v>
      </c>
      <c r="C31" s="42"/>
      <c r="E31" s="77"/>
      <c r="F31" s="36"/>
      <c r="G31" s="71">
        <f>SUM(G24:G30)</f>
        <v>107890</v>
      </c>
      <c r="H31" s="70"/>
      <c r="I31" s="71">
        <f>SUM(I24:I30)</f>
        <v>112957</v>
      </c>
      <c r="J31" s="70"/>
      <c r="K31" s="71">
        <f>SUM(K24:K30)</f>
        <v>343752</v>
      </c>
      <c r="L31" s="70"/>
      <c r="M31" s="71">
        <f>SUM(M24:M30)</f>
        <v>344162</v>
      </c>
      <c r="N31" s="70"/>
      <c r="P31" s="213"/>
      <c r="Q31" s="214"/>
    </row>
    <row r="32" spans="1:17" ht="20.25" customHeight="1" thickBot="1" x14ac:dyDescent="0.5">
      <c r="A32" s="33" t="s">
        <v>22</v>
      </c>
      <c r="B32" s="34"/>
      <c r="C32" s="35"/>
      <c r="D32" s="42"/>
      <c r="E32" s="77"/>
      <c r="F32" s="36"/>
      <c r="G32" s="75">
        <f>G21+G31</f>
        <v>391537</v>
      </c>
      <c r="H32" s="70"/>
      <c r="I32" s="75">
        <f>I21+I31</f>
        <v>387216</v>
      </c>
      <c r="J32" s="70"/>
      <c r="K32" s="75">
        <f>K21+K31</f>
        <v>385471</v>
      </c>
      <c r="L32" s="70"/>
      <c r="M32" s="75">
        <f>M21+M31</f>
        <v>403137</v>
      </c>
      <c r="N32" s="70"/>
    </row>
    <row r="33" spans="5:14" s="22" customFormat="1" ht="20.25" customHeight="1" thickTop="1" x14ac:dyDescent="0.45">
      <c r="E33" s="95"/>
      <c r="G33" s="76"/>
      <c r="H33" s="76"/>
      <c r="I33" s="76"/>
      <c r="J33" s="76"/>
      <c r="K33" s="76"/>
      <c r="L33" s="70"/>
      <c r="M33" s="76"/>
      <c r="N33" s="76"/>
    </row>
    <row r="34" spans="5:14" s="22" customFormat="1" ht="20.25" customHeight="1" x14ac:dyDescent="0.45">
      <c r="E34" s="95"/>
      <c r="G34" s="76"/>
      <c r="H34" s="76"/>
      <c r="I34" s="76"/>
      <c r="J34" s="76"/>
      <c r="K34" s="76"/>
      <c r="L34" s="70"/>
      <c r="M34" s="76"/>
      <c r="N34" s="76"/>
    </row>
    <row r="35" spans="5:14" s="22" customFormat="1" ht="20.25" customHeight="1" x14ac:dyDescent="0.45">
      <c r="E35" s="95"/>
      <c r="G35" s="76"/>
      <c r="H35" s="76"/>
      <c r="I35" s="76"/>
      <c r="J35" s="76"/>
      <c r="K35" s="76"/>
      <c r="L35" s="76"/>
      <c r="M35" s="76"/>
      <c r="N35" s="76"/>
    </row>
    <row r="36" spans="5:14" s="22" customFormat="1" ht="20.25" customHeight="1" x14ac:dyDescent="0.45">
      <c r="E36" s="95"/>
      <c r="G36" s="76"/>
      <c r="H36" s="76"/>
      <c r="I36" s="76"/>
      <c r="J36" s="76"/>
      <c r="K36" s="76"/>
      <c r="L36" s="76"/>
      <c r="M36" s="76"/>
      <c r="N36" s="76"/>
    </row>
    <row r="37" spans="5:14" s="22" customFormat="1" ht="20.25" customHeight="1" x14ac:dyDescent="0.45">
      <c r="E37" s="95"/>
      <c r="G37" s="76"/>
      <c r="H37" s="76"/>
      <c r="I37" s="76"/>
      <c r="J37" s="76"/>
      <c r="K37" s="76"/>
      <c r="L37" s="76"/>
      <c r="M37" s="76"/>
      <c r="N37" s="76"/>
    </row>
    <row r="38" spans="5:14" ht="20.25" customHeight="1" x14ac:dyDescent="0.45">
      <c r="G38" s="70"/>
      <c r="H38" s="70"/>
      <c r="I38" s="70"/>
      <c r="J38" s="70"/>
      <c r="K38" s="70"/>
      <c r="L38" s="70"/>
      <c r="M38" s="70"/>
      <c r="N38" s="70"/>
    </row>
    <row r="39" spans="5:14" ht="20.25" customHeight="1" x14ac:dyDescent="0.45">
      <c r="G39" s="70"/>
      <c r="H39" s="70"/>
      <c r="I39" s="70"/>
      <c r="J39" s="70"/>
      <c r="K39" s="70"/>
      <c r="L39" s="70"/>
      <c r="M39" s="70"/>
      <c r="N39" s="70"/>
    </row>
    <row r="40" spans="5:14" ht="20.25" customHeight="1" x14ac:dyDescent="0.45">
      <c r="G40" s="70"/>
      <c r="H40" s="70"/>
      <c r="I40" s="70"/>
      <c r="J40" s="70"/>
      <c r="K40" s="70"/>
      <c r="L40" s="70"/>
      <c r="M40" s="70"/>
      <c r="N40" s="70"/>
    </row>
    <row r="41" spans="5:14" ht="20.25" customHeight="1" x14ac:dyDescent="0.45">
      <c r="G41" s="70"/>
      <c r="H41" s="70"/>
      <c r="I41" s="70"/>
      <c r="J41" s="70"/>
      <c r="K41" s="70"/>
      <c r="L41" s="70"/>
      <c r="M41" s="70"/>
      <c r="N41" s="70"/>
    </row>
    <row r="42" spans="5:14" ht="20.25" customHeight="1" x14ac:dyDescent="0.45">
      <c r="G42" s="19"/>
      <c r="H42" s="19"/>
      <c r="I42" s="19"/>
      <c r="J42" s="19"/>
      <c r="K42" s="19"/>
      <c r="L42" s="19"/>
      <c r="M42" s="19"/>
    </row>
    <row r="43" spans="5:14" ht="20.25" customHeight="1" x14ac:dyDescent="0.45">
      <c r="G43" s="19"/>
      <c r="H43" s="19"/>
      <c r="I43" s="19"/>
      <c r="J43" s="19"/>
      <c r="K43" s="19"/>
      <c r="L43" s="19"/>
      <c r="M43" s="19"/>
    </row>
    <row r="44" spans="5:14" ht="20.25" customHeight="1" x14ac:dyDescent="0.45">
      <c r="G44" s="19"/>
      <c r="H44" s="19"/>
      <c r="I44" s="19"/>
      <c r="J44" s="19"/>
      <c r="K44" s="19"/>
      <c r="L44" s="19"/>
      <c r="M44" s="19"/>
    </row>
    <row r="45" spans="5:14" ht="20.25" customHeight="1" x14ac:dyDescent="0.45">
      <c r="G45" s="19"/>
      <c r="H45" s="19"/>
      <c r="I45" s="19"/>
      <c r="J45" s="19"/>
      <c r="K45" s="19"/>
      <c r="L45" s="19"/>
      <c r="M45" s="19"/>
    </row>
    <row r="46" spans="5:14" ht="20.25" customHeight="1" x14ac:dyDescent="0.45">
      <c r="G46" s="19"/>
      <c r="H46" s="19"/>
      <c r="I46" s="19"/>
      <c r="J46" s="19"/>
      <c r="K46" s="19"/>
      <c r="L46" s="19"/>
      <c r="M46" s="19"/>
    </row>
    <row r="47" spans="5:14" ht="20.25" customHeight="1" x14ac:dyDescent="0.45">
      <c r="G47" s="19"/>
      <c r="H47" s="19"/>
      <c r="I47" s="19"/>
      <c r="J47" s="19"/>
      <c r="K47" s="19"/>
      <c r="L47" s="19"/>
      <c r="M47" s="19"/>
    </row>
    <row r="48" spans="5:14" ht="20.25" customHeight="1" x14ac:dyDescent="0.45">
      <c r="G48" s="19"/>
      <c r="H48" s="19"/>
      <c r="I48" s="19"/>
      <c r="J48" s="19"/>
      <c r="K48" s="19"/>
      <c r="L48" s="19"/>
      <c r="M48" s="19"/>
    </row>
    <row r="49" spans="1:13" ht="20.25" customHeight="1" x14ac:dyDescent="0.45">
      <c r="G49" s="19"/>
      <c r="H49" s="19"/>
      <c r="I49" s="19"/>
      <c r="J49" s="19"/>
      <c r="K49" s="19"/>
      <c r="L49" s="19"/>
      <c r="M49" s="19"/>
    </row>
    <row r="50" spans="1:13" s="7" customFormat="1" ht="20.25" customHeight="1" x14ac:dyDescent="0.45">
      <c r="A50" s="15" t="s">
        <v>100</v>
      </c>
      <c r="B50" s="15"/>
      <c r="C50" s="15"/>
      <c r="D50" s="15"/>
      <c r="E50" s="98"/>
      <c r="F50" s="15"/>
      <c r="G50" s="67"/>
      <c r="H50" s="67"/>
      <c r="I50" s="67"/>
      <c r="J50" s="67"/>
      <c r="K50" s="67"/>
      <c r="L50" s="67"/>
      <c r="M50" s="67"/>
    </row>
    <row r="51" spans="1:13" ht="20.25" customHeight="1" x14ac:dyDescent="0.45">
      <c r="A51" s="22"/>
      <c r="B51" s="22"/>
      <c r="C51" s="22"/>
      <c r="D51" s="22"/>
      <c r="E51" s="95"/>
      <c r="F51" s="22"/>
      <c r="G51" s="20"/>
      <c r="H51" s="20"/>
      <c r="I51" s="20"/>
      <c r="J51" s="20"/>
      <c r="K51" s="20"/>
      <c r="L51" s="20"/>
      <c r="M51" s="133" t="s">
        <v>110</v>
      </c>
    </row>
    <row r="52" spans="1:13" ht="20.25" customHeight="1" x14ac:dyDescent="0.45">
      <c r="A52" s="6" t="s">
        <v>91</v>
      </c>
      <c r="B52" s="33"/>
      <c r="C52" s="33"/>
      <c r="D52" s="33"/>
      <c r="E52" s="99"/>
      <c r="F52" s="33"/>
      <c r="G52" s="24"/>
      <c r="H52" s="24"/>
      <c r="I52" s="24"/>
      <c r="J52" s="24"/>
      <c r="K52" s="119"/>
      <c r="L52" s="24"/>
      <c r="M52" s="138"/>
    </row>
    <row r="53" spans="1:13" ht="20.25" customHeight="1" x14ac:dyDescent="0.45">
      <c r="A53" s="33" t="s">
        <v>27</v>
      </c>
      <c r="B53" s="33"/>
      <c r="C53" s="33"/>
      <c r="D53" s="33"/>
      <c r="E53" s="99"/>
      <c r="F53" s="33"/>
      <c r="G53" s="24"/>
      <c r="H53" s="24"/>
      <c r="I53" s="24"/>
      <c r="J53" s="24"/>
      <c r="K53" s="24"/>
      <c r="L53" s="24"/>
      <c r="M53" s="24"/>
    </row>
    <row r="54" spans="1:13" ht="20.25" customHeight="1" x14ac:dyDescent="0.45">
      <c r="A54" s="21" t="str">
        <f>A3</f>
        <v>ณ วันที่ 30 มิถุนายน พ.ศ. 2560</v>
      </c>
      <c r="B54" s="21"/>
      <c r="C54" s="21"/>
      <c r="D54" s="21"/>
      <c r="E54" s="93"/>
      <c r="F54" s="21"/>
      <c r="G54" s="23"/>
      <c r="H54" s="23"/>
      <c r="I54" s="23"/>
      <c r="J54" s="23"/>
      <c r="K54" s="23"/>
      <c r="L54" s="23"/>
      <c r="M54" s="23"/>
    </row>
    <row r="55" spans="1:13" ht="20.25" customHeight="1" x14ac:dyDescent="0.45">
      <c r="A55" s="27"/>
      <c r="B55" s="27"/>
      <c r="C55" s="27"/>
      <c r="D55" s="27"/>
      <c r="E55" s="91"/>
      <c r="F55" s="27"/>
      <c r="G55" s="68"/>
      <c r="H55" s="68"/>
      <c r="I55" s="68"/>
      <c r="J55" s="68"/>
      <c r="K55" s="68"/>
      <c r="L55" s="68"/>
      <c r="M55" s="68"/>
    </row>
    <row r="56" spans="1:13" s="22" customFormat="1" ht="20.25" customHeight="1" x14ac:dyDescent="0.45">
      <c r="C56" s="28"/>
      <c r="D56" s="28"/>
      <c r="E56" s="94"/>
      <c r="F56" s="28"/>
      <c r="G56" s="217" t="s">
        <v>104</v>
      </c>
      <c r="H56" s="217"/>
      <c r="I56" s="217"/>
      <c r="J56" s="217"/>
      <c r="K56" s="217"/>
      <c r="L56" s="217"/>
      <c r="M56" s="217"/>
    </row>
    <row r="57" spans="1:13" s="22" customFormat="1" ht="20.25" customHeight="1" x14ac:dyDescent="0.45">
      <c r="E57" s="94"/>
      <c r="F57" s="29"/>
      <c r="G57" s="218" t="s">
        <v>20</v>
      </c>
      <c r="H57" s="218"/>
      <c r="I57" s="218"/>
      <c r="J57" s="116"/>
      <c r="K57" s="218" t="s">
        <v>21</v>
      </c>
      <c r="L57" s="218"/>
      <c r="M57" s="218"/>
    </row>
    <row r="58" spans="1:13" s="22" customFormat="1" ht="20.25" customHeight="1" x14ac:dyDescent="0.45">
      <c r="D58" s="29"/>
      <c r="F58" s="28"/>
      <c r="G58" s="145" t="s">
        <v>119</v>
      </c>
      <c r="H58" s="51"/>
      <c r="I58" s="145" t="s">
        <v>108</v>
      </c>
      <c r="J58" s="51"/>
      <c r="K58" s="145" t="s">
        <v>119</v>
      </c>
      <c r="L58" s="51"/>
      <c r="M58" s="145" t="s">
        <v>108</v>
      </c>
    </row>
    <row r="59" spans="1:13" s="22" customFormat="1" ht="20.25" customHeight="1" x14ac:dyDescent="0.45">
      <c r="D59" s="29"/>
      <c r="F59" s="28"/>
      <c r="G59" s="145" t="s">
        <v>114</v>
      </c>
      <c r="H59" s="51"/>
      <c r="I59" s="146" t="s">
        <v>92</v>
      </c>
      <c r="J59" s="51"/>
      <c r="K59" s="145" t="s">
        <v>114</v>
      </c>
      <c r="L59" s="51"/>
      <c r="M59" s="146" t="s">
        <v>92</v>
      </c>
    </row>
    <row r="60" spans="1:13" s="22" customFormat="1" ht="20.25" customHeight="1" x14ac:dyDescent="0.45">
      <c r="D60" s="29"/>
      <c r="F60" s="28"/>
      <c r="G60" s="146" t="s">
        <v>101</v>
      </c>
      <c r="H60" s="51"/>
      <c r="J60" s="51"/>
      <c r="K60" s="146" t="s">
        <v>101</v>
      </c>
      <c r="L60" s="51"/>
    </row>
    <row r="61" spans="1:13" s="22" customFormat="1" ht="20.25" customHeight="1" x14ac:dyDescent="0.45">
      <c r="D61" s="29"/>
      <c r="E61" s="90" t="s">
        <v>18</v>
      </c>
      <c r="F61" s="28"/>
      <c r="G61" s="147" t="s">
        <v>102</v>
      </c>
      <c r="H61" s="51"/>
      <c r="I61" s="147" t="s">
        <v>103</v>
      </c>
      <c r="J61" s="51"/>
      <c r="K61" s="147" t="s">
        <v>102</v>
      </c>
      <c r="L61" s="51"/>
      <c r="M61" s="147" t="s">
        <v>103</v>
      </c>
    </row>
    <row r="62" spans="1:13" s="22" customFormat="1" ht="20.25" customHeight="1" x14ac:dyDescent="0.45">
      <c r="A62" s="33" t="s">
        <v>2</v>
      </c>
      <c r="E62" s="94"/>
      <c r="F62" s="29"/>
      <c r="G62" s="79"/>
      <c r="H62" s="79"/>
      <c r="I62" s="79"/>
      <c r="J62" s="79"/>
      <c r="K62" s="79"/>
      <c r="L62" s="79"/>
      <c r="M62" s="79"/>
    </row>
    <row r="63" spans="1:13" ht="20.25" customHeight="1" x14ac:dyDescent="0.45">
      <c r="A63" s="33" t="s">
        <v>3</v>
      </c>
      <c r="B63" s="34"/>
      <c r="C63" s="34"/>
      <c r="D63" s="34"/>
      <c r="E63" s="100"/>
      <c r="F63" s="35"/>
      <c r="G63" s="80"/>
      <c r="H63" s="80"/>
      <c r="I63" s="80"/>
      <c r="J63" s="80"/>
      <c r="K63" s="80"/>
      <c r="L63" s="70"/>
      <c r="M63" s="80"/>
    </row>
    <row r="64" spans="1:13" ht="20.25" customHeight="1" x14ac:dyDescent="0.45">
      <c r="A64" s="16" t="s">
        <v>81</v>
      </c>
      <c r="B64" s="34"/>
      <c r="C64" s="34"/>
      <c r="D64" s="34"/>
      <c r="E64" s="96">
        <v>17</v>
      </c>
      <c r="F64" s="35"/>
      <c r="G64" s="69">
        <v>2000</v>
      </c>
      <c r="H64" s="80"/>
      <c r="I64" s="69">
        <v>1996</v>
      </c>
      <c r="J64" s="80"/>
      <c r="K64" s="69">
        <v>2000</v>
      </c>
      <c r="L64" s="70"/>
      <c r="M64" s="69">
        <v>1996</v>
      </c>
    </row>
    <row r="65" spans="1:13" ht="20.25" customHeight="1" x14ac:dyDescent="0.45">
      <c r="A65" s="16" t="s">
        <v>28</v>
      </c>
      <c r="B65" s="42"/>
      <c r="C65" s="42"/>
      <c r="E65" s="77">
        <v>18</v>
      </c>
      <c r="F65" s="36"/>
      <c r="G65" s="81">
        <v>26655</v>
      </c>
      <c r="H65" s="69"/>
      <c r="I65" s="81">
        <v>21949</v>
      </c>
      <c r="J65" s="69"/>
      <c r="K65" s="81">
        <v>4178</v>
      </c>
      <c r="L65" s="70"/>
      <c r="M65" s="82">
        <v>7655</v>
      </c>
    </row>
    <row r="66" spans="1:13" ht="20.25" customHeight="1" x14ac:dyDescent="0.45">
      <c r="A66" s="16" t="s">
        <v>82</v>
      </c>
      <c r="B66" s="42"/>
      <c r="C66" s="42"/>
      <c r="E66" s="96">
        <v>4</v>
      </c>
      <c r="F66" s="36"/>
      <c r="G66" s="136">
        <v>0</v>
      </c>
      <c r="H66" s="69"/>
      <c r="I66" s="136">
        <v>0</v>
      </c>
      <c r="J66" s="69"/>
      <c r="K66" s="136">
        <v>63420</v>
      </c>
      <c r="L66" s="70"/>
      <c r="M66" s="82">
        <v>63420</v>
      </c>
    </row>
    <row r="67" spans="1:13" ht="20.25" customHeight="1" x14ac:dyDescent="0.45">
      <c r="A67" s="16" t="s">
        <v>88</v>
      </c>
      <c r="B67" s="42"/>
      <c r="C67" s="42"/>
      <c r="E67" s="77">
        <v>20</v>
      </c>
      <c r="F67" s="36"/>
      <c r="G67" s="82">
        <v>139</v>
      </c>
      <c r="H67" s="69"/>
      <c r="I67" s="82">
        <v>162</v>
      </c>
      <c r="J67" s="69"/>
      <c r="K67" s="136">
        <v>0</v>
      </c>
      <c r="L67" s="70"/>
      <c r="M67" s="136">
        <v>0</v>
      </c>
    </row>
    <row r="68" spans="1:13" ht="20.25" customHeight="1" x14ac:dyDescent="0.45">
      <c r="A68" s="36"/>
      <c r="B68" s="33" t="s">
        <v>4</v>
      </c>
      <c r="C68" s="42"/>
      <c r="E68" s="96"/>
      <c r="F68" s="36"/>
      <c r="G68" s="71">
        <f>SUM(G64:G67)</f>
        <v>28794</v>
      </c>
      <c r="H68" s="69"/>
      <c r="I68" s="71">
        <f>SUM(I64:I67)</f>
        <v>24107</v>
      </c>
      <c r="J68" s="69"/>
      <c r="K68" s="71">
        <f>SUM(K64:K67)</f>
        <v>69598</v>
      </c>
      <c r="L68" s="70"/>
      <c r="M68" s="71">
        <f>SUM(M64:M67)</f>
        <v>73071</v>
      </c>
    </row>
    <row r="69" spans="1:13" ht="20.25" customHeight="1" x14ac:dyDescent="0.45">
      <c r="A69" s="36"/>
      <c r="B69" s="34"/>
      <c r="C69" s="42"/>
      <c r="E69" s="96"/>
      <c r="F69" s="36"/>
      <c r="G69" s="69"/>
      <c r="H69" s="69"/>
      <c r="I69" s="69"/>
      <c r="J69" s="69"/>
      <c r="K69" s="69"/>
      <c r="L69" s="70"/>
      <c r="M69" s="69"/>
    </row>
    <row r="70" spans="1:13" ht="20.25" customHeight="1" x14ac:dyDescent="0.45">
      <c r="A70" s="33" t="s">
        <v>11</v>
      </c>
      <c r="B70" s="42"/>
      <c r="C70" s="42"/>
      <c r="D70" s="42"/>
      <c r="E70" s="96"/>
      <c r="F70" s="36"/>
      <c r="G70" s="69"/>
      <c r="H70" s="69"/>
      <c r="I70" s="69"/>
      <c r="J70" s="69"/>
      <c r="K70" s="69"/>
      <c r="L70" s="70"/>
      <c r="M70" s="69"/>
    </row>
    <row r="71" spans="1:13" ht="20.25" customHeight="1" x14ac:dyDescent="0.45">
      <c r="A71" s="16" t="s">
        <v>41</v>
      </c>
      <c r="B71" s="42"/>
      <c r="C71" s="42"/>
      <c r="E71" s="96"/>
      <c r="F71" s="36"/>
      <c r="G71" s="81">
        <v>3</v>
      </c>
      <c r="H71" s="69"/>
      <c r="I71" s="81">
        <v>3</v>
      </c>
      <c r="J71" s="69"/>
      <c r="K71" s="136">
        <v>0</v>
      </c>
      <c r="L71" s="70"/>
      <c r="M71" s="136">
        <v>0</v>
      </c>
    </row>
    <row r="72" spans="1:13" ht="20.25" customHeight="1" x14ac:dyDescent="0.45">
      <c r="A72" s="16" t="s">
        <v>42</v>
      </c>
      <c r="B72" s="42"/>
      <c r="C72" s="42"/>
      <c r="E72" s="96">
        <v>19</v>
      </c>
      <c r="F72" s="36"/>
      <c r="G72" s="81">
        <v>5013</v>
      </c>
      <c r="H72" s="69"/>
      <c r="I72" s="81">
        <v>4632</v>
      </c>
      <c r="J72" s="69"/>
      <c r="K72" s="136">
        <v>0</v>
      </c>
      <c r="L72" s="70"/>
      <c r="M72" s="136">
        <v>0</v>
      </c>
    </row>
    <row r="73" spans="1:13" ht="20.25" customHeight="1" x14ac:dyDescent="0.45">
      <c r="A73" s="16" t="s">
        <v>83</v>
      </c>
      <c r="B73" s="42"/>
      <c r="C73" s="42"/>
      <c r="E73" s="96">
        <v>20</v>
      </c>
      <c r="F73" s="36"/>
      <c r="G73" s="81">
        <v>28756</v>
      </c>
      <c r="H73" s="69"/>
      <c r="I73" s="81">
        <v>29877</v>
      </c>
      <c r="J73" s="69"/>
      <c r="K73" s="136">
        <v>0</v>
      </c>
      <c r="L73" s="70"/>
      <c r="M73" s="136">
        <v>0</v>
      </c>
    </row>
    <row r="74" spans="1:13" ht="20.25" customHeight="1" x14ac:dyDescent="0.45">
      <c r="A74" s="16" t="s">
        <v>84</v>
      </c>
      <c r="B74" s="42"/>
      <c r="C74" s="42"/>
      <c r="E74" s="96">
        <v>14</v>
      </c>
      <c r="F74" s="36"/>
      <c r="G74" s="81">
        <v>14989</v>
      </c>
      <c r="H74" s="69"/>
      <c r="I74" s="81">
        <v>15455</v>
      </c>
      <c r="J74" s="69"/>
      <c r="K74" s="136">
        <v>0</v>
      </c>
      <c r="L74" s="70"/>
      <c r="M74" s="136">
        <v>0</v>
      </c>
    </row>
    <row r="75" spans="1:13" ht="20.25" customHeight="1" x14ac:dyDescent="0.45">
      <c r="A75" s="16" t="s">
        <v>96</v>
      </c>
      <c r="B75" s="42"/>
      <c r="C75" s="42"/>
      <c r="E75" s="96"/>
      <c r="F75" s="36"/>
      <c r="G75" s="81">
        <v>304</v>
      </c>
      <c r="H75" s="69"/>
      <c r="I75" s="81">
        <v>304</v>
      </c>
      <c r="J75" s="69"/>
      <c r="K75" s="81">
        <v>304</v>
      </c>
      <c r="L75" s="70"/>
      <c r="M75" s="81">
        <v>304</v>
      </c>
    </row>
    <row r="76" spans="1:13" ht="20.25" customHeight="1" x14ac:dyDescent="0.45">
      <c r="A76" s="36"/>
      <c r="B76" s="33" t="s">
        <v>12</v>
      </c>
      <c r="C76" s="42"/>
      <c r="E76" s="96"/>
      <c r="F76" s="36"/>
      <c r="G76" s="71">
        <f>SUM(G71:G75)</f>
        <v>49065</v>
      </c>
      <c r="H76" s="69"/>
      <c r="I76" s="71">
        <f>SUM(I71:I75)</f>
        <v>50271</v>
      </c>
      <c r="J76" s="69"/>
      <c r="K76" s="71">
        <f>SUM(K71:K75)</f>
        <v>304</v>
      </c>
      <c r="L76" s="83"/>
      <c r="M76" s="71">
        <f>SUM(M71:M75)</f>
        <v>304</v>
      </c>
    </row>
    <row r="77" spans="1:13" ht="20.25" customHeight="1" x14ac:dyDescent="0.45">
      <c r="A77" s="33" t="s">
        <v>23</v>
      </c>
      <c r="B77" s="36"/>
      <c r="C77" s="36"/>
      <c r="D77" s="42"/>
      <c r="E77" s="96"/>
      <c r="F77" s="36"/>
      <c r="G77" s="113">
        <f>G68+G76</f>
        <v>77859</v>
      </c>
      <c r="H77" s="69"/>
      <c r="I77" s="113">
        <f>I68+I76</f>
        <v>74378</v>
      </c>
      <c r="J77" s="69"/>
      <c r="K77" s="113">
        <f>K68+K76</f>
        <v>69902</v>
      </c>
      <c r="L77" s="70"/>
      <c r="M77" s="113">
        <f>M68+M76</f>
        <v>73375</v>
      </c>
    </row>
    <row r="78" spans="1:13" ht="20.25" customHeight="1" x14ac:dyDescent="0.45">
      <c r="A78" s="33"/>
      <c r="B78" s="36"/>
      <c r="C78" s="36"/>
      <c r="D78" s="42"/>
      <c r="E78" s="96"/>
      <c r="F78" s="36"/>
      <c r="G78" s="69"/>
      <c r="H78" s="69"/>
      <c r="I78" s="69"/>
      <c r="J78" s="69"/>
      <c r="K78" s="69"/>
      <c r="L78" s="70"/>
      <c r="M78" s="69"/>
    </row>
    <row r="79" spans="1:13" ht="20.25" customHeight="1" x14ac:dyDescent="0.45">
      <c r="A79" s="33" t="s">
        <v>5</v>
      </c>
      <c r="B79" s="42"/>
      <c r="C79" s="42"/>
      <c r="D79" s="42"/>
      <c r="E79" s="96"/>
      <c r="F79" s="43"/>
      <c r="G79" s="84"/>
      <c r="H79" s="84"/>
      <c r="I79" s="84"/>
      <c r="J79" s="84"/>
      <c r="K79" s="84"/>
      <c r="L79" s="70"/>
      <c r="M79" s="84"/>
    </row>
    <row r="80" spans="1:13" ht="20.25" customHeight="1" x14ac:dyDescent="0.45">
      <c r="A80" s="16" t="s">
        <v>43</v>
      </c>
      <c r="B80" s="42"/>
      <c r="C80" s="42"/>
      <c r="E80" s="96"/>
      <c r="F80" s="36"/>
      <c r="G80" s="69"/>
      <c r="H80" s="69"/>
      <c r="I80" s="69"/>
      <c r="J80" s="69"/>
      <c r="K80" s="69"/>
      <c r="L80" s="70"/>
      <c r="M80" s="69"/>
    </row>
    <row r="81" spans="1:13" ht="20.25" customHeight="1" x14ac:dyDescent="0.45">
      <c r="B81" s="16" t="s">
        <v>45</v>
      </c>
      <c r="C81" s="42"/>
      <c r="E81" s="96"/>
      <c r="F81" s="36"/>
      <c r="G81" s="81"/>
      <c r="H81" s="81"/>
      <c r="I81" s="81"/>
      <c r="J81" s="81"/>
      <c r="K81" s="81"/>
      <c r="L81" s="70"/>
      <c r="M81" s="81"/>
    </row>
    <row r="82" spans="1:13" ht="20.25" customHeight="1" thickBot="1" x14ac:dyDescent="0.5">
      <c r="B82" s="16" t="s">
        <v>93</v>
      </c>
      <c r="C82" s="42"/>
      <c r="E82" s="96"/>
      <c r="F82" s="36"/>
      <c r="G82" s="151">
        <v>1485294</v>
      </c>
      <c r="H82" s="152"/>
      <c r="I82" s="151">
        <v>1485294</v>
      </c>
      <c r="J82" s="152"/>
      <c r="K82" s="151">
        <v>1485294</v>
      </c>
      <c r="L82" s="152"/>
      <c r="M82" s="151">
        <v>1485294</v>
      </c>
    </row>
    <row r="83" spans="1:13" ht="20.25" customHeight="1" thickTop="1" x14ac:dyDescent="0.45">
      <c r="B83" s="42"/>
      <c r="C83" s="42"/>
      <c r="E83" s="96"/>
      <c r="F83" s="36"/>
      <c r="G83" s="69"/>
      <c r="H83" s="69"/>
      <c r="I83" s="69"/>
      <c r="J83" s="69"/>
      <c r="K83" s="69"/>
      <c r="L83" s="70"/>
      <c r="M83" s="69"/>
    </row>
    <row r="84" spans="1:13" ht="20.25" customHeight="1" x14ac:dyDescent="0.45">
      <c r="A84" s="16" t="s">
        <v>46</v>
      </c>
      <c r="B84" s="44"/>
      <c r="C84" s="44"/>
      <c r="E84" s="96">
        <v>21</v>
      </c>
      <c r="F84" s="36"/>
      <c r="G84" s="69"/>
      <c r="H84" s="69"/>
      <c r="I84" s="69"/>
      <c r="J84" s="69"/>
      <c r="K84" s="69"/>
      <c r="L84" s="70"/>
      <c r="M84" s="69"/>
    </row>
    <row r="85" spans="1:13" ht="20.25" customHeight="1" x14ac:dyDescent="0.45">
      <c r="A85" s="16"/>
      <c r="B85" s="16" t="s">
        <v>94</v>
      </c>
      <c r="C85" s="44"/>
      <c r="E85" s="96"/>
      <c r="F85" s="36"/>
      <c r="G85" s="69">
        <v>0</v>
      </c>
      <c r="H85" s="69"/>
      <c r="I85" s="69">
        <v>700464</v>
      </c>
      <c r="J85" s="69"/>
      <c r="K85" s="69">
        <v>0</v>
      </c>
      <c r="L85" s="69"/>
      <c r="M85" s="69">
        <v>700464</v>
      </c>
    </row>
    <row r="86" spans="1:13" ht="20.25" customHeight="1" x14ac:dyDescent="0.45">
      <c r="A86" s="16"/>
      <c r="B86" s="16" t="s">
        <v>145</v>
      </c>
      <c r="C86" s="44"/>
      <c r="E86" s="96"/>
      <c r="F86" s="36"/>
      <c r="G86" s="69">
        <v>700503</v>
      </c>
      <c r="H86" s="69"/>
      <c r="I86" s="69">
        <v>0</v>
      </c>
      <c r="J86" s="69"/>
      <c r="K86" s="69">
        <v>700503</v>
      </c>
      <c r="L86" s="69"/>
      <c r="M86" s="69">
        <v>0</v>
      </c>
    </row>
    <row r="87" spans="1:13" ht="20.25" customHeight="1" x14ac:dyDescent="0.45">
      <c r="A87" s="16" t="s">
        <v>65</v>
      </c>
      <c r="B87" s="44"/>
      <c r="C87" s="44"/>
      <c r="E87" s="96"/>
      <c r="F87" s="36"/>
      <c r="G87" s="69">
        <v>167751</v>
      </c>
      <c r="H87" s="69"/>
      <c r="I87" s="69">
        <v>167751</v>
      </c>
      <c r="J87" s="69"/>
      <c r="K87" s="69">
        <v>167751</v>
      </c>
      <c r="L87" s="76"/>
      <c r="M87" s="69">
        <v>167751</v>
      </c>
    </row>
    <row r="88" spans="1:13" ht="20.25" customHeight="1" x14ac:dyDescent="0.45">
      <c r="A88" s="16" t="s">
        <v>78</v>
      </c>
      <c r="B88" s="42"/>
      <c r="C88" s="42"/>
      <c r="E88" s="96"/>
      <c r="F88" s="36"/>
      <c r="G88" s="69"/>
      <c r="H88" s="69"/>
      <c r="I88" s="69"/>
      <c r="J88" s="69"/>
      <c r="K88" s="69"/>
      <c r="L88" s="70"/>
      <c r="M88" s="69"/>
    </row>
    <row r="89" spans="1:13" ht="20.25" customHeight="1" x14ac:dyDescent="0.45">
      <c r="B89" s="16" t="s">
        <v>47</v>
      </c>
      <c r="C89" s="42"/>
      <c r="E89" s="96">
        <v>23</v>
      </c>
      <c r="F89" s="36"/>
      <c r="G89" s="81">
        <v>13726</v>
      </c>
      <c r="H89" s="69"/>
      <c r="I89" s="81">
        <v>13726</v>
      </c>
      <c r="J89" s="69"/>
      <c r="K89" s="81">
        <v>13726</v>
      </c>
      <c r="L89" s="70"/>
      <c r="M89" s="81">
        <v>13726</v>
      </c>
    </row>
    <row r="90" spans="1:13" ht="20.25" customHeight="1" x14ac:dyDescent="0.45">
      <c r="B90" s="16" t="s">
        <v>48</v>
      </c>
      <c r="C90" s="42"/>
      <c r="E90" s="96"/>
      <c r="F90" s="36"/>
      <c r="G90" s="81">
        <v>-568302</v>
      </c>
      <c r="H90" s="69"/>
      <c r="I90" s="81">
        <v>-569103</v>
      </c>
      <c r="J90" s="69"/>
      <c r="K90" s="81">
        <v>-566411</v>
      </c>
      <c r="L90" s="70"/>
      <c r="M90" s="81">
        <v>-552179</v>
      </c>
    </row>
    <row r="91" spans="1:13" ht="20.25" customHeight="1" x14ac:dyDescent="0.45">
      <c r="A91" s="42"/>
      <c r="C91" s="16" t="s">
        <v>49</v>
      </c>
      <c r="E91" s="96"/>
      <c r="F91" s="36"/>
      <c r="G91" s="121">
        <f>SUM(G85:G90)</f>
        <v>313678</v>
      </c>
      <c r="H91" s="69"/>
      <c r="I91" s="121">
        <f>SUM(I85:I90)</f>
        <v>312838</v>
      </c>
      <c r="J91" s="69"/>
      <c r="K91" s="121">
        <f>SUM(K85:K90)</f>
        <v>315569</v>
      </c>
      <c r="L91" s="70"/>
      <c r="M91" s="121">
        <f>SUM(M85:M90)</f>
        <v>329762</v>
      </c>
    </row>
    <row r="92" spans="1:13" ht="20.25" customHeight="1" x14ac:dyDescent="0.45">
      <c r="A92" s="16" t="s">
        <v>44</v>
      </c>
      <c r="B92" s="42"/>
      <c r="C92" s="42"/>
      <c r="E92" s="96"/>
      <c r="F92" s="36"/>
      <c r="G92" s="137">
        <v>0</v>
      </c>
      <c r="H92" s="110"/>
      <c r="I92" s="137">
        <v>0</v>
      </c>
      <c r="J92" s="69"/>
      <c r="K92" s="137">
        <v>0</v>
      </c>
      <c r="L92" s="70"/>
      <c r="M92" s="137">
        <v>0</v>
      </c>
    </row>
    <row r="93" spans="1:13" ht="20.25" customHeight="1" x14ac:dyDescent="0.45">
      <c r="A93" s="34"/>
      <c r="B93" s="33" t="s">
        <v>6</v>
      </c>
      <c r="C93" s="42"/>
      <c r="E93" s="96"/>
      <c r="F93" s="36"/>
      <c r="G93" s="71">
        <f>G91+G92</f>
        <v>313678</v>
      </c>
      <c r="H93" s="69"/>
      <c r="I93" s="71">
        <f>I91+I92</f>
        <v>312838</v>
      </c>
      <c r="J93" s="69"/>
      <c r="K93" s="71">
        <f>K91+K92</f>
        <v>315569</v>
      </c>
      <c r="L93" s="70"/>
      <c r="M93" s="71">
        <f>M91+M92</f>
        <v>329762</v>
      </c>
    </row>
    <row r="94" spans="1:13" ht="20.25" customHeight="1" thickBot="1" x14ac:dyDescent="0.5">
      <c r="A94" s="33" t="s">
        <v>29</v>
      </c>
      <c r="B94" s="34"/>
      <c r="C94" s="35"/>
      <c r="D94" s="36"/>
      <c r="E94" s="96"/>
      <c r="F94" s="36"/>
      <c r="G94" s="75">
        <f>+G77+G93</f>
        <v>391537</v>
      </c>
      <c r="H94" s="69"/>
      <c r="I94" s="75">
        <f>+I77+I93</f>
        <v>387216</v>
      </c>
      <c r="J94" s="69"/>
      <c r="K94" s="75">
        <f>+K77+K93</f>
        <v>385471</v>
      </c>
      <c r="L94" s="70"/>
      <c r="M94" s="75">
        <f>+M77+M93</f>
        <v>403137</v>
      </c>
    </row>
    <row r="95" spans="1:13" ht="20.25" customHeight="1" thickTop="1" x14ac:dyDescent="0.45">
      <c r="A95" s="33"/>
      <c r="B95" s="34"/>
      <c r="C95" s="35"/>
      <c r="D95" s="36"/>
      <c r="E95" s="96"/>
      <c r="F95" s="36"/>
      <c r="G95" s="69"/>
      <c r="H95" s="69"/>
      <c r="I95" s="69"/>
      <c r="J95" s="69"/>
      <c r="K95" s="69"/>
      <c r="L95" s="70"/>
      <c r="M95" s="69"/>
    </row>
    <row r="96" spans="1:13" ht="20.25" customHeight="1" x14ac:dyDescent="0.45">
      <c r="A96" s="33"/>
      <c r="B96" s="34"/>
      <c r="C96" s="35"/>
      <c r="D96" s="36"/>
      <c r="E96" s="96"/>
      <c r="F96" s="36"/>
      <c r="G96" s="69"/>
      <c r="H96" s="69"/>
      <c r="I96" s="69"/>
      <c r="J96" s="69"/>
      <c r="K96" s="69"/>
      <c r="L96" s="70"/>
      <c r="M96" s="69"/>
    </row>
    <row r="97" spans="1:14" ht="20.25" customHeight="1" x14ac:dyDescent="0.45">
      <c r="A97" s="33"/>
      <c r="B97" s="34"/>
      <c r="C97" s="35"/>
      <c r="D97" s="36"/>
      <c r="E97" s="96"/>
      <c r="F97" s="36"/>
      <c r="G97" s="69"/>
      <c r="H97" s="69"/>
      <c r="I97" s="69"/>
      <c r="J97" s="69"/>
      <c r="K97" s="69"/>
      <c r="L97" s="70"/>
      <c r="M97" s="69"/>
    </row>
    <row r="98" spans="1:14" ht="19.5" customHeight="1" x14ac:dyDescent="0.45">
      <c r="A98" s="33"/>
      <c r="B98" s="34"/>
      <c r="C98" s="35"/>
      <c r="D98" s="36"/>
      <c r="E98" s="96"/>
      <c r="F98" s="36"/>
      <c r="G98" s="69"/>
      <c r="H98" s="69"/>
      <c r="I98" s="69"/>
      <c r="J98" s="69"/>
      <c r="K98" s="69"/>
      <c r="L98" s="70"/>
      <c r="M98" s="69"/>
    </row>
    <row r="99" spans="1:14" ht="20.25" customHeight="1" x14ac:dyDescent="0.45">
      <c r="A99" s="33"/>
      <c r="B99" s="34"/>
      <c r="C99" s="35"/>
      <c r="D99" s="36"/>
      <c r="E99" s="96"/>
      <c r="F99" s="36"/>
      <c r="G99" s="69"/>
      <c r="H99" s="69"/>
      <c r="I99" s="69"/>
      <c r="J99" s="69"/>
      <c r="K99" s="69"/>
      <c r="L99" s="70"/>
      <c r="M99" s="69"/>
    </row>
    <row r="100" spans="1:14" ht="20.25" customHeight="1" x14ac:dyDescent="0.45">
      <c r="A100" s="33"/>
      <c r="B100" s="34"/>
      <c r="C100" s="35"/>
      <c r="D100" s="36"/>
      <c r="E100" s="96"/>
      <c r="F100" s="36"/>
      <c r="G100" s="69"/>
      <c r="H100" s="69"/>
      <c r="I100" s="69"/>
      <c r="J100" s="69"/>
      <c r="K100" s="69"/>
      <c r="L100" s="70"/>
      <c r="M100" s="69"/>
    </row>
    <row r="101" spans="1:14" ht="20.25" customHeight="1" x14ac:dyDescent="0.45">
      <c r="A101" s="15" t="s">
        <v>100</v>
      </c>
      <c r="K101" s="52"/>
      <c r="L101" s="52"/>
      <c r="M101" s="54"/>
    </row>
    <row r="102" spans="1:14" ht="20.25" customHeight="1" x14ac:dyDescent="0.45">
      <c r="A102" s="22"/>
      <c r="B102" s="134"/>
      <c r="C102" s="134"/>
      <c r="D102" s="134"/>
      <c r="E102" s="101"/>
      <c r="F102" s="134"/>
      <c r="G102" s="56"/>
      <c r="H102" s="56"/>
      <c r="I102" s="56"/>
      <c r="J102" s="56"/>
      <c r="K102" s="56"/>
      <c r="L102" s="56"/>
      <c r="M102" s="135" t="s">
        <v>111</v>
      </c>
      <c r="N102" s="22"/>
    </row>
    <row r="103" spans="1:14" ht="20.25" customHeight="1" x14ac:dyDescent="0.45">
      <c r="A103" s="25"/>
      <c r="K103" s="54"/>
      <c r="L103" s="54"/>
      <c r="M103" s="54"/>
    </row>
    <row r="104" spans="1:14" ht="20.25" customHeight="1" x14ac:dyDescent="0.45">
      <c r="K104" s="52"/>
      <c r="L104" s="52"/>
    </row>
    <row r="105" spans="1:14" ht="20.25" customHeight="1" x14ac:dyDescent="0.45">
      <c r="K105" s="52"/>
      <c r="L105" s="52"/>
    </row>
    <row r="106" spans="1:14" ht="20.25" customHeight="1" x14ac:dyDescent="0.45">
      <c r="K106" s="52"/>
      <c r="L106" s="52"/>
    </row>
    <row r="107" spans="1:14" ht="20.25" customHeight="1" x14ac:dyDescent="0.45">
      <c r="K107" s="52"/>
      <c r="L107" s="52"/>
    </row>
    <row r="108" spans="1:14" ht="20.25" customHeight="1" x14ac:dyDescent="0.45">
      <c r="K108" s="52"/>
      <c r="L108" s="52"/>
    </row>
    <row r="109" spans="1:14" ht="20.25" customHeight="1" x14ac:dyDescent="0.45">
      <c r="K109" s="52"/>
      <c r="L109" s="52"/>
    </row>
    <row r="110" spans="1:14" ht="20.25" customHeight="1" x14ac:dyDescent="0.45">
      <c r="K110" s="52"/>
      <c r="L110" s="52"/>
    </row>
    <row r="111" spans="1:14" ht="20.25" customHeight="1" x14ac:dyDescent="0.45">
      <c r="K111" s="52"/>
      <c r="L111" s="52"/>
    </row>
    <row r="112" spans="1:14" ht="20.25" customHeight="1" x14ac:dyDescent="0.45">
      <c r="K112" s="52"/>
      <c r="L112" s="52"/>
    </row>
    <row r="113" spans="11:12" ht="20.25" customHeight="1" x14ac:dyDescent="0.45">
      <c r="K113" s="52"/>
      <c r="L113" s="52"/>
    </row>
    <row r="114" spans="11:12" ht="20.25" customHeight="1" x14ac:dyDescent="0.45">
      <c r="K114" s="52"/>
      <c r="L114" s="52"/>
    </row>
    <row r="115" spans="11:12" ht="20.25" customHeight="1" x14ac:dyDescent="0.45">
      <c r="K115" s="52"/>
      <c r="L115" s="52"/>
    </row>
    <row r="116" spans="11:12" ht="20.25" customHeight="1" x14ac:dyDescent="0.45">
      <c r="K116" s="52"/>
      <c r="L116" s="52"/>
    </row>
    <row r="117" spans="11:12" ht="20.25" customHeight="1" x14ac:dyDescent="0.45">
      <c r="K117" s="52"/>
      <c r="L117" s="52"/>
    </row>
    <row r="118" spans="11:12" ht="20.25" customHeight="1" x14ac:dyDescent="0.45">
      <c r="K118" s="52"/>
      <c r="L118" s="52"/>
    </row>
    <row r="119" spans="11:12" ht="20.25" customHeight="1" x14ac:dyDescent="0.45">
      <c r="K119" s="52"/>
      <c r="L119" s="52"/>
    </row>
    <row r="120" spans="11:12" ht="20.25" customHeight="1" x14ac:dyDescent="0.45">
      <c r="K120" s="52"/>
      <c r="L120" s="52"/>
    </row>
    <row r="121" spans="11:12" ht="20.25" customHeight="1" x14ac:dyDescent="0.45">
      <c r="K121" s="52"/>
      <c r="L121" s="52"/>
    </row>
    <row r="122" spans="11:12" ht="20.25" customHeight="1" x14ac:dyDescent="0.45">
      <c r="K122" s="52"/>
      <c r="L122" s="52"/>
    </row>
    <row r="123" spans="11:12" ht="20.25" customHeight="1" x14ac:dyDescent="0.45">
      <c r="K123" s="52"/>
      <c r="L123" s="52"/>
    </row>
    <row r="124" spans="11:12" ht="20.25" customHeight="1" x14ac:dyDescent="0.45">
      <c r="K124" s="52"/>
      <c r="L124" s="52"/>
    </row>
    <row r="125" spans="11:12" ht="20.25" customHeight="1" x14ac:dyDescent="0.45">
      <c r="K125" s="52"/>
      <c r="L125" s="52"/>
    </row>
  </sheetData>
  <mergeCells count="6">
    <mergeCell ref="G56:M56"/>
    <mergeCell ref="K57:M57"/>
    <mergeCell ref="G5:M5"/>
    <mergeCell ref="K6:M6"/>
    <mergeCell ref="G6:I6"/>
    <mergeCell ref="G57:I57"/>
  </mergeCells>
  <phoneticPr fontId="0" type="noConversion"/>
  <printOptions horizontalCentered="1"/>
  <pageMargins left="0.75" right="0.5" top="1" bottom="0.5" header="1" footer="0.5"/>
  <pageSetup paperSize="9" scale="74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zoomScaleNormal="100" zoomScaleSheetLayoutView="140" workbookViewId="0">
      <selection activeCell="R10" sqref="R10"/>
    </sheetView>
  </sheetViews>
  <sheetFormatPr defaultRowHeight="21" customHeight="1" x14ac:dyDescent="0.45"/>
  <cols>
    <col min="1" max="2" width="1.83203125" style="1" customWidth="1"/>
    <col min="3" max="3" width="47.33203125" style="1" customWidth="1"/>
    <col min="4" max="4" width="8.83203125" style="4" customWidth="1"/>
    <col min="5" max="5" width="1.33203125" style="4" customWidth="1"/>
    <col min="6" max="6" width="14.83203125" style="63" customWidth="1"/>
    <col min="7" max="7" width="1.33203125" style="63" customWidth="1"/>
    <col min="8" max="8" width="14.83203125" style="63" customWidth="1"/>
    <col min="9" max="9" width="1.33203125" style="63" customWidth="1"/>
    <col min="10" max="10" width="14.83203125" style="63" customWidth="1"/>
    <col min="11" max="11" width="1.33203125" style="63" customWidth="1"/>
    <col min="12" max="12" width="14.83203125" style="63" customWidth="1"/>
    <col min="13" max="16384" width="9.33203125" style="1"/>
  </cols>
  <sheetData>
    <row r="1" spans="1:12" ht="21" customHeight="1" x14ac:dyDescent="0.45">
      <c r="A1" s="6" t="s">
        <v>91</v>
      </c>
      <c r="B1" s="8"/>
      <c r="C1" s="8"/>
      <c r="D1" s="8"/>
      <c r="E1" s="8"/>
      <c r="F1" s="58"/>
      <c r="G1" s="58"/>
      <c r="H1" s="58"/>
      <c r="I1" s="58"/>
      <c r="J1" s="58"/>
      <c r="K1" s="58"/>
      <c r="L1" s="138"/>
    </row>
    <row r="2" spans="1:12" ht="21" customHeight="1" x14ac:dyDescent="0.45">
      <c r="A2" s="14" t="s">
        <v>59</v>
      </c>
      <c r="B2" s="14"/>
      <c r="C2" s="14"/>
      <c r="D2" s="9"/>
      <c r="E2" s="9"/>
      <c r="F2" s="59"/>
      <c r="G2" s="59"/>
      <c r="H2" s="59"/>
      <c r="I2" s="59"/>
      <c r="J2" s="59"/>
      <c r="K2" s="59"/>
      <c r="L2" s="64" t="s">
        <v>101</v>
      </c>
    </row>
    <row r="3" spans="1:12" ht="21" customHeight="1" x14ac:dyDescent="0.45">
      <c r="A3" s="10" t="s">
        <v>120</v>
      </c>
      <c r="B3" s="10"/>
      <c r="C3" s="10"/>
      <c r="D3" s="187"/>
      <c r="E3" s="187"/>
      <c r="F3" s="186"/>
      <c r="G3" s="186"/>
      <c r="H3" s="186"/>
      <c r="I3" s="186"/>
      <c r="J3" s="186"/>
      <c r="K3" s="186"/>
      <c r="L3" s="60" t="s">
        <v>102</v>
      </c>
    </row>
    <row r="4" spans="1:12" ht="21" customHeight="1" x14ac:dyDescent="0.45">
      <c r="A4" s="39"/>
      <c r="B4" s="41"/>
      <c r="C4" s="39"/>
      <c r="E4" s="32"/>
      <c r="F4" s="69"/>
      <c r="G4" s="69"/>
      <c r="H4" s="69"/>
      <c r="I4" s="69"/>
      <c r="J4" s="69"/>
      <c r="K4" s="69"/>
      <c r="L4" s="69"/>
    </row>
    <row r="5" spans="1:12" s="2" customFormat="1" ht="21" customHeight="1" x14ac:dyDescent="0.45">
      <c r="D5" s="118"/>
      <c r="E5" s="118"/>
      <c r="F5" s="221" t="s">
        <v>104</v>
      </c>
      <c r="G5" s="221"/>
      <c r="H5" s="221"/>
      <c r="I5" s="221"/>
      <c r="J5" s="221"/>
      <c r="K5" s="221"/>
      <c r="L5" s="221"/>
    </row>
    <row r="6" spans="1:12" s="2" customFormat="1" ht="21" customHeight="1" x14ac:dyDescent="0.45">
      <c r="D6" s="118"/>
      <c r="E6" s="18"/>
      <c r="F6" s="222" t="s">
        <v>20</v>
      </c>
      <c r="G6" s="222"/>
      <c r="H6" s="222"/>
      <c r="I6" s="53"/>
      <c r="J6" s="222" t="s">
        <v>21</v>
      </c>
      <c r="K6" s="222"/>
      <c r="L6" s="222"/>
    </row>
    <row r="7" spans="1:12" s="2" customFormat="1" ht="21" customHeight="1" x14ac:dyDescent="0.45">
      <c r="D7" s="17" t="s">
        <v>18</v>
      </c>
      <c r="E7" s="18"/>
      <c r="F7" s="196" t="s">
        <v>97</v>
      </c>
      <c r="G7" s="55"/>
      <c r="H7" s="196" t="s">
        <v>92</v>
      </c>
      <c r="I7" s="55"/>
      <c r="J7" s="196" t="s">
        <v>97</v>
      </c>
      <c r="K7" s="55"/>
      <c r="L7" s="196" t="s">
        <v>92</v>
      </c>
    </row>
    <row r="8" spans="1:12" ht="21" customHeight="1" x14ac:dyDescent="0.45">
      <c r="A8" s="39"/>
      <c r="B8" s="41"/>
      <c r="C8" s="39"/>
      <c r="E8" s="32"/>
      <c r="F8" s="69"/>
      <c r="G8" s="69"/>
      <c r="H8" s="69"/>
      <c r="I8" s="69"/>
      <c r="J8" s="69"/>
      <c r="K8" s="69"/>
      <c r="L8" s="69"/>
    </row>
    <row r="9" spans="1:12" s="31" customFormat="1" ht="21" customHeight="1" x14ac:dyDescent="0.45">
      <c r="A9" s="38" t="s">
        <v>52</v>
      </c>
      <c r="B9" s="45"/>
      <c r="C9" s="45"/>
      <c r="D9" s="9"/>
      <c r="E9" s="9"/>
      <c r="F9" s="61"/>
      <c r="G9" s="61"/>
      <c r="H9" s="61"/>
      <c r="I9" s="53"/>
      <c r="J9" s="61"/>
      <c r="K9" s="53"/>
      <c r="L9" s="61"/>
    </row>
    <row r="10" spans="1:12" ht="21" customHeight="1" x14ac:dyDescent="0.45">
      <c r="A10" s="39" t="s">
        <v>53</v>
      </c>
      <c r="B10" s="39"/>
      <c r="C10" s="39"/>
      <c r="D10" s="4">
        <v>5</v>
      </c>
      <c r="E10" s="32"/>
      <c r="F10" s="87">
        <v>53040</v>
      </c>
      <c r="G10" s="85"/>
      <c r="H10" s="87">
        <v>51916</v>
      </c>
      <c r="I10" s="85"/>
      <c r="J10" s="154">
        <v>0</v>
      </c>
      <c r="K10" s="158"/>
      <c r="L10" s="154">
        <v>0</v>
      </c>
    </row>
    <row r="11" spans="1:12" ht="21" customHeight="1" x14ac:dyDescent="0.45">
      <c r="A11" s="39" t="s">
        <v>54</v>
      </c>
      <c r="E11" s="32"/>
      <c r="F11" s="74">
        <v>-33067</v>
      </c>
      <c r="G11" s="69"/>
      <c r="H11" s="74">
        <v>-41079</v>
      </c>
      <c r="I11" s="69"/>
      <c r="J11" s="156">
        <v>0</v>
      </c>
      <c r="K11" s="158"/>
      <c r="L11" s="156">
        <v>0</v>
      </c>
    </row>
    <row r="12" spans="1:12" ht="21" customHeight="1" x14ac:dyDescent="0.45">
      <c r="A12" s="38" t="s">
        <v>115</v>
      </c>
      <c r="B12" s="39"/>
      <c r="C12" s="39"/>
      <c r="E12" s="32"/>
      <c r="F12" s="87">
        <f>SUM(F10:F11)</f>
        <v>19973</v>
      </c>
      <c r="G12" s="69"/>
      <c r="H12" s="87">
        <f>SUM(H10:H11)</f>
        <v>10837</v>
      </c>
      <c r="I12" s="69"/>
      <c r="J12" s="154">
        <f>SUM(J10:J11)</f>
        <v>0</v>
      </c>
      <c r="K12" s="158"/>
      <c r="L12" s="154">
        <f>SUM(L10:L11)</f>
        <v>0</v>
      </c>
    </row>
    <row r="13" spans="1:12" ht="21" customHeight="1" x14ac:dyDescent="0.45">
      <c r="A13" s="39" t="s">
        <v>125</v>
      </c>
      <c r="B13" s="39"/>
      <c r="C13" s="39"/>
      <c r="E13" s="32"/>
      <c r="F13" s="154">
        <v>0</v>
      </c>
      <c r="G13" s="69"/>
      <c r="H13" s="87">
        <v>7130</v>
      </c>
      <c r="I13" s="69"/>
      <c r="J13" s="154">
        <v>0</v>
      </c>
      <c r="K13" s="158"/>
      <c r="L13" s="87">
        <v>1902</v>
      </c>
    </row>
    <row r="14" spans="1:12" ht="21" customHeight="1" x14ac:dyDescent="0.45">
      <c r="A14" s="39" t="s">
        <v>7</v>
      </c>
      <c r="C14" s="39"/>
      <c r="D14" s="4">
        <v>4</v>
      </c>
      <c r="E14" s="32"/>
      <c r="F14" s="153">
        <v>472</v>
      </c>
      <c r="G14" s="85"/>
      <c r="H14" s="153">
        <v>1687</v>
      </c>
      <c r="I14" s="85"/>
      <c r="J14" s="153">
        <v>5</v>
      </c>
      <c r="K14" s="85"/>
      <c r="L14" s="153">
        <v>1676</v>
      </c>
    </row>
    <row r="15" spans="1:12" ht="21" customHeight="1" x14ac:dyDescent="0.45">
      <c r="A15" s="38" t="s">
        <v>116</v>
      </c>
      <c r="B15" s="39"/>
      <c r="C15" s="39"/>
      <c r="E15" s="32"/>
      <c r="F15" s="87">
        <f>SUM(F12:F14)</f>
        <v>20445</v>
      </c>
      <c r="G15" s="69"/>
      <c r="H15" s="87">
        <f>SUM(H12:H14)</f>
        <v>19654</v>
      </c>
      <c r="I15" s="69"/>
      <c r="J15" s="87">
        <f>SUM(J12:J14)</f>
        <v>5</v>
      </c>
      <c r="K15" s="69"/>
      <c r="L15" s="87">
        <f>SUM(L12:L14)</f>
        <v>3578</v>
      </c>
    </row>
    <row r="16" spans="1:12" ht="20.25" customHeight="1" x14ac:dyDescent="0.45">
      <c r="A16" s="39" t="s">
        <v>31</v>
      </c>
      <c r="C16" s="39"/>
      <c r="E16" s="32"/>
      <c r="F16" s="69">
        <v>-1522</v>
      </c>
      <c r="G16" s="69"/>
      <c r="H16" s="69">
        <v>-1395</v>
      </c>
      <c r="I16" s="69"/>
      <c r="J16" s="154">
        <v>0</v>
      </c>
      <c r="K16" s="69"/>
      <c r="L16" s="154">
        <v>0</v>
      </c>
    </row>
    <row r="17" spans="1:15" ht="21" customHeight="1" x14ac:dyDescent="0.45">
      <c r="A17" s="39" t="s">
        <v>19</v>
      </c>
      <c r="C17" s="39"/>
      <c r="E17" s="32"/>
      <c r="F17" s="69">
        <v>-9969</v>
      </c>
      <c r="G17" s="69"/>
      <c r="H17" s="69">
        <v>-9832</v>
      </c>
      <c r="I17" s="69"/>
      <c r="J17" s="69">
        <v>-6332</v>
      </c>
      <c r="K17" s="69"/>
      <c r="L17" s="69">
        <v>-5247</v>
      </c>
    </row>
    <row r="18" spans="1:15" ht="21" customHeight="1" x14ac:dyDescent="0.45">
      <c r="A18" s="39" t="s">
        <v>74</v>
      </c>
      <c r="C18" s="39"/>
      <c r="D18" s="4">
        <v>4</v>
      </c>
      <c r="E18" s="32"/>
      <c r="F18" s="69">
        <v>-3366</v>
      </c>
      <c r="G18" s="69"/>
      <c r="H18" s="69">
        <v>-9288</v>
      </c>
      <c r="I18" s="69"/>
      <c r="J18" s="69">
        <v>-1822</v>
      </c>
      <c r="K18" s="69"/>
      <c r="L18" s="69">
        <v>-13550</v>
      </c>
    </row>
    <row r="19" spans="1:15" ht="20.25" customHeight="1" x14ac:dyDescent="0.45">
      <c r="A19" s="39" t="s">
        <v>171</v>
      </c>
      <c r="B19" s="39"/>
      <c r="C19" s="39"/>
      <c r="D19" s="4" t="s">
        <v>169</v>
      </c>
      <c r="E19" s="32"/>
      <c r="F19" s="69">
        <v>2000</v>
      </c>
      <c r="G19" s="69"/>
      <c r="H19" s="69">
        <v>-14218</v>
      </c>
      <c r="I19" s="69"/>
      <c r="J19" s="69">
        <v>2000</v>
      </c>
      <c r="K19" s="157"/>
      <c r="L19" s="69">
        <v>-16436</v>
      </c>
    </row>
    <row r="20" spans="1:15" ht="20.25" customHeight="1" x14ac:dyDescent="0.45">
      <c r="A20" s="39" t="s">
        <v>147</v>
      </c>
      <c r="B20" s="39"/>
      <c r="C20" s="39"/>
      <c r="E20" s="32"/>
      <c r="F20" s="69">
        <v>-846</v>
      </c>
      <c r="G20" s="69"/>
      <c r="H20" s="69">
        <v>-101</v>
      </c>
      <c r="I20" s="69"/>
      <c r="J20" s="69">
        <v>0</v>
      </c>
      <c r="K20" s="158"/>
      <c r="L20" s="69">
        <v>-247</v>
      </c>
    </row>
    <row r="21" spans="1:15" s="2" customFormat="1" ht="21" customHeight="1" x14ac:dyDescent="0.45">
      <c r="A21" s="38" t="s">
        <v>126</v>
      </c>
      <c r="B21" s="41"/>
      <c r="C21" s="39"/>
      <c r="D21" s="4"/>
      <c r="E21" s="32"/>
      <c r="F21" s="202">
        <f>SUM(F15:F20)</f>
        <v>6742</v>
      </c>
      <c r="G21" s="69"/>
      <c r="H21" s="202">
        <f>SUM(H15:H20)</f>
        <v>-15180</v>
      </c>
      <c r="I21" s="69"/>
      <c r="J21" s="202">
        <f>SUM(J15:J20)</f>
        <v>-6149</v>
      </c>
      <c r="K21" s="69"/>
      <c r="L21" s="202">
        <f>SUM(L15:L20)</f>
        <v>-31902</v>
      </c>
      <c r="O21" s="163"/>
    </row>
    <row r="22" spans="1:15" s="2" customFormat="1" ht="21" customHeight="1" x14ac:dyDescent="0.45">
      <c r="A22" s="39" t="s">
        <v>127</v>
      </c>
      <c r="B22" s="41"/>
      <c r="C22" s="39"/>
      <c r="D22" s="4"/>
      <c r="E22" s="32"/>
      <c r="F22" s="74">
        <v>-504</v>
      </c>
      <c r="G22" s="69"/>
      <c r="H22" s="74">
        <v>-162</v>
      </c>
      <c r="I22" s="69"/>
      <c r="J22" s="74">
        <v>-12</v>
      </c>
      <c r="K22" s="69"/>
      <c r="L22" s="74">
        <v>-16</v>
      </c>
    </row>
    <row r="23" spans="1:15" s="2" customFormat="1" ht="21" customHeight="1" x14ac:dyDescent="0.45">
      <c r="A23" s="38" t="s">
        <v>159</v>
      </c>
      <c r="B23" s="41"/>
      <c r="C23" s="39"/>
      <c r="D23" s="4"/>
      <c r="E23" s="32"/>
      <c r="F23" s="87">
        <f>SUM(F21:F22)</f>
        <v>6238</v>
      </c>
      <c r="G23" s="69"/>
      <c r="H23" s="87">
        <f>SUM(H21:H22)</f>
        <v>-15342</v>
      </c>
      <c r="I23" s="69"/>
      <c r="J23" s="87">
        <f>SUM(J21:J22)</f>
        <v>-6161</v>
      </c>
      <c r="K23" s="69"/>
      <c r="L23" s="69">
        <f>SUM(L21:L22)</f>
        <v>-31918</v>
      </c>
    </row>
    <row r="24" spans="1:15" s="2" customFormat="1" ht="21" customHeight="1" x14ac:dyDescent="0.45">
      <c r="A24" s="39" t="s">
        <v>148</v>
      </c>
      <c r="B24" s="41"/>
      <c r="C24" s="39"/>
      <c r="D24" s="4">
        <v>16</v>
      </c>
      <c r="E24" s="32"/>
      <c r="F24" s="154">
        <v>0</v>
      </c>
      <c r="G24" s="69"/>
      <c r="H24" s="154">
        <v>0</v>
      </c>
      <c r="I24" s="69"/>
      <c r="J24" s="154">
        <v>0</v>
      </c>
      <c r="K24" s="69"/>
      <c r="L24" s="154">
        <v>0</v>
      </c>
    </row>
    <row r="25" spans="1:15" ht="21.75" thickBot="1" x14ac:dyDescent="0.5">
      <c r="A25" s="38" t="s">
        <v>160</v>
      </c>
      <c r="B25" s="41"/>
      <c r="C25" s="39"/>
      <c r="E25" s="32"/>
      <c r="F25" s="142">
        <f>SUM(F23:F23)</f>
        <v>6238</v>
      </c>
      <c r="G25" s="69"/>
      <c r="H25" s="142">
        <f>SUM(H23:H23)</f>
        <v>-15342</v>
      </c>
      <c r="I25" s="69"/>
      <c r="J25" s="142">
        <f>SUM(J23:J23)</f>
        <v>-6161</v>
      </c>
      <c r="K25" s="69"/>
      <c r="L25" s="102">
        <f>SUM(L23:L23)</f>
        <v>-31918</v>
      </c>
    </row>
    <row r="26" spans="1:15" ht="21" customHeight="1" thickTop="1" x14ac:dyDescent="0.45">
      <c r="A26" s="39"/>
      <c r="B26" s="41"/>
      <c r="C26" s="39"/>
      <c r="E26" s="32"/>
      <c r="F26" s="69"/>
      <c r="G26" s="69"/>
      <c r="H26" s="69"/>
      <c r="I26" s="69"/>
      <c r="J26" s="69"/>
      <c r="K26" s="69"/>
      <c r="L26" s="69"/>
    </row>
    <row r="27" spans="1:15" ht="21" customHeight="1" x14ac:dyDescent="0.45">
      <c r="A27" s="38" t="s">
        <v>163</v>
      </c>
      <c r="B27" s="41"/>
      <c r="C27" s="39"/>
      <c r="E27" s="32"/>
      <c r="F27" s="69"/>
      <c r="G27" s="69"/>
      <c r="H27" s="69"/>
      <c r="I27" s="69"/>
      <c r="J27" s="69"/>
      <c r="K27" s="69"/>
      <c r="L27" s="69"/>
    </row>
    <row r="28" spans="1:15" ht="21" customHeight="1" x14ac:dyDescent="0.45">
      <c r="A28" s="38" t="s">
        <v>75</v>
      </c>
      <c r="B28" s="41"/>
      <c r="C28" s="39"/>
      <c r="E28" s="32"/>
      <c r="F28" s="69"/>
      <c r="G28" s="69"/>
      <c r="H28" s="69"/>
      <c r="I28" s="69"/>
      <c r="J28" s="69"/>
      <c r="K28" s="69"/>
      <c r="L28" s="69"/>
    </row>
    <row r="29" spans="1:15" ht="21" customHeight="1" x14ac:dyDescent="0.45">
      <c r="A29" s="39" t="s">
        <v>161</v>
      </c>
      <c r="B29" s="41"/>
      <c r="C29" s="39"/>
      <c r="E29" s="32"/>
      <c r="F29" s="87">
        <f>F25</f>
        <v>6238</v>
      </c>
      <c r="G29" s="87"/>
      <c r="H29" s="87">
        <f>H25</f>
        <v>-15342</v>
      </c>
      <c r="I29" s="87"/>
      <c r="J29" s="87">
        <f>J25</f>
        <v>-6161</v>
      </c>
      <c r="K29" s="69"/>
      <c r="L29" s="87">
        <f>L25</f>
        <v>-31918</v>
      </c>
    </row>
    <row r="30" spans="1:15" ht="21" customHeight="1" x14ac:dyDescent="0.45">
      <c r="A30" s="39"/>
      <c r="B30" s="41"/>
      <c r="C30" s="39"/>
      <c r="E30" s="32"/>
      <c r="F30" s="69"/>
      <c r="G30" s="69"/>
      <c r="H30" s="69"/>
      <c r="I30" s="69"/>
      <c r="J30" s="69"/>
      <c r="K30" s="69"/>
      <c r="L30" s="69"/>
    </row>
    <row r="31" spans="1:15" ht="21" customHeight="1" x14ac:dyDescent="0.45">
      <c r="A31" s="38" t="s">
        <v>76</v>
      </c>
      <c r="B31" s="41"/>
      <c r="C31" s="39"/>
      <c r="E31" s="32"/>
      <c r="F31" s="69"/>
      <c r="G31" s="69"/>
      <c r="H31" s="69"/>
      <c r="I31" s="69"/>
      <c r="J31" s="69"/>
      <c r="K31" s="69"/>
      <c r="L31" s="69"/>
    </row>
    <row r="32" spans="1:15" ht="21" customHeight="1" x14ac:dyDescent="0.45">
      <c r="A32" s="39" t="s">
        <v>161</v>
      </c>
      <c r="B32" s="41"/>
      <c r="C32" s="39"/>
      <c r="E32" s="32"/>
      <c r="F32" s="154">
        <v>0</v>
      </c>
      <c r="G32" s="69"/>
      <c r="H32" s="154">
        <v>0</v>
      </c>
      <c r="I32" s="69"/>
      <c r="J32" s="154">
        <v>0</v>
      </c>
      <c r="K32" s="69"/>
      <c r="L32" s="154">
        <v>0</v>
      </c>
    </row>
    <row r="33" spans="1:15" ht="21" customHeight="1" thickBot="1" x14ac:dyDescent="0.5">
      <c r="A33" s="38" t="s">
        <v>161</v>
      </c>
      <c r="B33" s="41"/>
      <c r="C33" s="39"/>
      <c r="E33" s="32"/>
      <c r="F33" s="142">
        <f>F29+F32</f>
        <v>6238</v>
      </c>
      <c r="G33" s="69"/>
      <c r="H33" s="142">
        <f>H29+H32</f>
        <v>-15342</v>
      </c>
      <c r="I33" s="69"/>
      <c r="J33" s="142">
        <f>J29+J32</f>
        <v>-6161</v>
      </c>
      <c r="K33" s="69"/>
      <c r="L33" s="102">
        <f>L29+L32</f>
        <v>-31918</v>
      </c>
    </row>
    <row r="34" spans="1:15" ht="21" customHeight="1" thickTop="1" x14ac:dyDescent="0.45">
      <c r="A34" s="39"/>
      <c r="B34" s="41"/>
      <c r="C34" s="39"/>
      <c r="E34" s="32"/>
      <c r="F34" s="69"/>
      <c r="G34" s="69"/>
      <c r="H34" s="69"/>
      <c r="I34" s="69"/>
      <c r="J34" s="69"/>
      <c r="K34" s="69"/>
      <c r="L34" s="69"/>
    </row>
    <row r="35" spans="1:15" ht="21" customHeight="1" x14ac:dyDescent="0.45">
      <c r="A35" s="114" t="s">
        <v>162</v>
      </c>
      <c r="B35" s="46"/>
      <c r="C35" s="46"/>
      <c r="F35" s="81"/>
      <c r="G35" s="81"/>
      <c r="H35" s="81"/>
      <c r="I35" s="81"/>
      <c r="J35" s="81"/>
      <c r="K35" s="81"/>
      <c r="L35" s="81"/>
    </row>
    <row r="36" spans="1:15" ht="21" customHeight="1" x14ac:dyDescent="0.45">
      <c r="A36" s="46"/>
      <c r="B36" s="78" t="s">
        <v>128</v>
      </c>
      <c r="C36" s="46"/>
      <c r="D36" s="4">
        <v>24</v>
      </c>
      <c r="F36" s="162">
        <v>8.9999999999999993E-3</v>
      </c>
      <c r="G36" s="86"/>
      <c r="H36" s="162">
        <v>-2.3E-2</v>
      </c>
      <c r="I36" s="86"/>
      <c r="J36" s="162">
        <v>-8.9999999999999993E-3</v>
      </c>
      <c r="K36" s="86"/>
      <c r="L36" s="162">
        <v>-4.7E-2</v>
      </c>
    </row>
    <row r="38" spans="1:15" ht="21" customHeight="1" x14ac:dyDescent="0.45">
      <c r="A38" s="114" t="s">
        <v>129</v>
      </c>
      <c r="B38" s="46"/>
      <c r="C38" s="46"/>
      <c r="F38" s="81"/>
      <c r="G38" s="81"/>
      <c r="H38" s="81"/>
      <c r="I38" s="81"/>
      <c r="J38" s="81"/>
      <c r="K38" s="81"/>
      <c r="L38" s="81"/>
    </row>
    <row r="39" spans="1:15" ht="21" customHeight="1" x14ac:dyDescent="0.45">
      <c r="A39" s="46"/>
      <c r="B39" s="78" t="s">
        <v>128</v>
      </c>
      <c r="C39" s="46"/>
      <c r="D39" s="4">
        <v>24</v>
      </c>
      <c r="F39" s="154">
        <v>0</v>
      </c>
      <c r="G39" s="86"/>
      <c r="H39" s="162">
        <v>-1.4E-2</v>
      </c>
      <c r="I39" s="86"/>
      <c r="J39" s="154">
        <v>0</v>
      </c>
      <c r="K39" s="86"/>
      <c r="L39" s="162">
        <v>-0.03</v>
      </c>
    </row>
    <row r="40" spans="1:15" ht="21" customHeight="1" x14ac:dyDescent="0.45">
      <c r="A40" s="46"/>
      <c r="B40" s="78"/>
      <c r="C40" s="46"/>
      <c r="F40" s="154"/>
      <c r="G40" s="86"/>
      <c r="H40" s="162"/>
      <c r="I40" s="86"/>
      <c r="J40" s="154"/>
      <c r="K40" s="86"/>
      <c r="L40" s="162"/>
    </row>
    <row r="41" spans="1:15" ht="21" customHeight="1" x14ac:dyDescent="0.45">
      <c r="A41" s="46"/>
      <c r="B41" s="78"/>
      <c r="C41" s="46"/>
      <c r="F41" s="43"/>
      <c r="G41" s="86"/>
      <c r="H41" s="43"/>
      <c r="I41" s="86"/>
      <c r="J41" s="43"/>
      <c r="K41" s="86"/>
      <c r="L41" s="161"/>
    </row>
    <row r="42" spans="1:15" ht="21" customHeight="1" x14ac:dyDescent="0.45">
      <c r="A42" s="16" t="s">
        <v>100</v>
      </c>
    </row>
    <row r="43" spans="1:15" ht="21" customHeight="1" x14ac:dyDescent="0.45">
      <c r="A43" s="191"/>
      <c r="B43" s="191"/>
      <c r="C43" s="191"/>
      <c r="D43" s="192"/>
      <c r="E43" s="192"/>
      <c r="F43" s="193"/>
      <c r="G43" s="193"/>
      <c r="H43" s="193"/>
      <c r="I43" s="193"/>
      <c r="J43" s="193"/>
      <c r="K43" s="193"/>
      <c r="L43" s="188" t="s">
        <v>112</v>
      </c>
    </row>
    <row r="44" spans="1:15" ht="21" customHeight="1" x14ac:dyDescent="0.45">
      <c r="A44" s="2"/>
      <c r="B44" s="2"/>
      <c r="C44" s="2"/>
      <c r="D44" s="32"/>
      <c r="E44" s="32"/>
      <c r="F44" s="194"/>
      <c r="G44" s="194"/>
      <c r="H44" s="194"/>
      <c r="I44" s="194"/>
      <c r="J44" s="194"/>
      <c r="K44" s="194"/>
      <c r="L44" s="55"/>
      <c r="M44" s="2"/>
      <c r="N44" s="2"/>
      <c r="O44" s="2"/>
    </row>
    <row r="45" spans="1:15" ht="21" customHeight="1" x14ac:dyDescent="0.45">
      <c r="A45" s="2"/>
      <c r="B45" s="2"/>
      <c r="C45" s="2"/>
      <c r="D45" s="32"/>
      <c r="E45" s="32"/>
      <c r="F45" s="194"/>
      <c r="G45" s="194"/>
      <c r="H45" s="194"/>
      <c r="I45" s="194"/>
      <c r="J45" s="194"/>
      <c r="K45" s="194"/>
      <c r="L45" s="194"/>
      <c r="M45" s="2"/>
      <c r="N45" s="2"/>
      <c r="O45" s="2"/>
    </row>
  </sheetData>
  <mergeCells count="3">
    <mergeCell ref="F5:L5"/>
    <mergeCell ref="F6:H6"/>
    <mergeCell ref="J6:L6"/>
  </mergeCells>
  <pageMargins left="0.75" right="0.5" top="1" bottom="0.5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34" zoomScaleNormal="100" zoomScaleSheetLayoutView="140" workbookViewId="0">
      <selection activeCell="P9" sqref="P9"/>
    </sheetView>
  </sheetViews>
  <sheetFormatPr defaultRowHeight="20.25" customHeight="1" x14ac:dyDescent="0.45"/>
  <cols>
    <col min="1" max="2" width="1.83203125" style="1" customWidth="1"/>
    <col min="3" max="3" width="47.5" style="1" customWidth="1"/>
    <col min="4" max="4" width="8.83203125" style="4" customWidth="1"/>
    <col min="5" max="5" width="1.33203125" style="4" customWidth="1"/>
    <col min="6" max="6" width="14.83203125" style="63" customWidth="1"/>
    <col min="7" max="7" width="1.33203125" style="63" customWidth="1"/>
    <col min="8" max="8" width="14.83203125" style="63" customWidth="1"/>
    <col min="9" max="9" width="1.33203125" style="63" customWidth="1"/>
    <col min="10" max="10" width="14.83203125" style="63" customWidth="1"/>
    <col min="11" max="11" width="1.33203125" style="63" customWidth="1"/>
    <col min="12" max="12" width="14.83203125" style="63" customWidth="1"/>
    <col min="13" max="16384" width="9.33203125" style="1"/>
  </cols>
  <sheetData>
    <row r="1" spans="1:12" ht="20.25" customHeight="1" x14ac:dyDescent="0.45">
      <c r="A1" s="6" t="s">
        <v>91</v>
      </c>
      <c r="B1" s="8"/>
      <c r="C1" s="8"/>
      <c r="D1" s="8"/>
      <c r="E1" s="8"/>
      <c r="F1" s="58"/>
      <c r="G1" s="58"/>
      <c r="H1" s="58"/>
      <c r="I1" s="58"/>
      <c r="J1" s="58"/>
      <c r="K1" s="58"/>
      <c r="L1" s="138"/>
    </row>
    <row r="2" spans="1:12" ht="20.25" customHeight="1" x14ac:dyDescent="0.45">
      <c r="A2" s="14" t="s">
        <v>59</v>
      </c>
      <c r="B2" s="14"/>
      <c r="C2" s="14"/>
      <c r="D2" s="9"/>
      <c r="E2" s="9"/>
      <c r="F2" s="59"/>
      <c r="G2" s="59"/>
      <c r="H2" s="59"/>
      <c r="I2" s="59"/>
      <c r="J2" s="59"/>
      <c r="K2" s="59"/>
      <c r="L2" s="64" t="s">
        <v>101</v>
      </c>
    </row>
    <row r="3" spans="1:12" ht="20.25" customHeight="1" x14ac:dyDescent="0.45">
      <c r="A3" s="10" t="s">
        <v>122</v>
      </c>
      <c r="B3" s="10"/>
      <c r="C3" s="10"/>
      <c r="D3" s="187"/>
      <c r="E3" s="187"/>
      <c r="F3" s="186"/>
      <c r="G3" s="186"/>
      <c r="H3" s="186"/>
      <c r="I3" s="186"/>
      <c r="J3" s="186"/>
      <c r="K3" s="186"/>
      <c r="L3" s="60" t="s">
        <v>102</v>
      </c>
    </row>
    <row r="4" spans="1:12" ht="25.5" customHeight="1" x14ac:dyDescent="0.45">
      <c r="A4" s="39"/>
      <c r="B4" s="41"/>
      <c r="C4" s="39"/>
      <c r="E4" s="32"/>
      <c r="F4" s="69"/>
      <c r="G4" s="69"/>
      <c r="H4" s="69"/>
      <c r="I4" s="69"/>
      <c r="J4" s="69"/>
      <c r="K4" s="69"/>
      <c r="L4" s="69"/>
    </row>
    <row r="5" spans="1:12" s="2" customFormat="1" ht="20.25" customHeight="1" x14ac:dyDescent="0.45">
      <c r="D5" s="118"/>
      <c r="E5" s="118"/>
      <c r="F5" s="221" t="s">
        <v>104</v>
      </c>
      <c r="G5" s="221"/>
      <c r="H5" s="221"/>
      <c r="I5" s="221"/>
      <c r="J5" s="221"/>
      <c r="K5" s="221"/>
      <c r="L5" s="221"/>
    </row>
    <row r="6" spans="1:12" s="2" customFormat="1" ht="20.25" customHeight="1" x14ac:dyDescent="0.45">
      <c r="D6" s="118"/>
      <c r="E6" s="18"/>
      <c r="F6" s="223" t="s">
        <v>20</v>
      </c>
      <c r="G6" s="223"/>
      <c r="H6" s="223"/>
      <c r="I6" s="53"/>
      <c r="J6" s="223" t="s">
        <v>21</v>
      </c>
      <c r="K6" s="223"/>
      <c r="L6" s="223"/>
    </row>
    <row r="7" spans="1:12" s="2" customFormat="1" ht="20.25" customHeight="1" x14ac:dyDescent="0.45">
      <c r="D7" s="118"/>
      <c r="E7" s="18"/>
    </row>
    <row r="8" spans="1:12" ht="20.25" customHeight="1" x14ac:dyDescent="0.45">
      <c r="A8" s="39"/>
      <c r="B8" s="2"/>
      <c r="C8" s="2"/>
      <c r="D8" s="17" t="s">
        <v>18</v>
      </c>
      <c r="E8" s="118"/>
      <c r="F8" s="60" t="s">
        <v>97</v>
      </c>
      <c r="G8" s="55"/>
      <c r="H8" s="60" t="s">
        <v>92</v>
      </c>
      <c r="I8" s="55"/>
      <c r="J8" s="60" t="s">
        <v>97</v>
      </c>
      <c r="K8" s="55"/>
      <c r="L8" s="60" t="s">
        <v>92</v>
      </c>
    </row>
    <row r="9" spans="1:12" ht="10.5" customHeight="1" x14ac:dyDescent="0.45">
      <c r="A9" s="39"/>
      <c r="B9" s="41"/>
      <c r="C9" s="39"/>
      <c r="E9" s="32"/>
      <c r="F9" s="69"/>
      <c r="G9" s="69"/>
      <c r="H9" s="69"/>
      <c r="I9" s="69"/>
      <c r="J9" s="69"/>
      <c r="K9" s="69"/>
      <c r="L9" s="69"/>
    </row>
    <row r="10" spans="1:12" s="31" customFormat="1" ht="20.25" customHeight="1" x14ac:dyDescent="0.45">
      <c r="A10" s="38" t="s">
        <v>52</v>
      </c>
      <c r="B10" s="45"/>
      <c r="C10" s="45"/>
      <c r="D10" s="9"/>
      <c r="E10" s="9"/>
      <c r="F10" s="61"/>
      <c r="G10" s="61"/>
      <c r="H10" s="61"/>
      <c r="I10" s="53"/>
      <c r="J10" s="61"/>
      <c r="K10" s="53"/>
      <c r="L10" s="61"/>
    </row>
    <row r="11" spans="1:12" ht="20.25" customHeight="1" x14ac:dyDescent="0.45">
      <c r="A11" s="39" t="s">
        <v>53</v>
      </c>
      <c r="B11" s="39"/>
      <c r="C11" s="39"/>
      <c r="D11" s="4">
        <v>5</v>
      </c>
      <c r="E11" s="32"/>
      <c r="F11" s="87">
        <v>96061</v>
      </c>
      <c r="G11" s="87"/>
      <c r="H11" s="87">
        <v>100207</v>
      </c>
      <c r="I11" s="85"/>
      <c r="J11" s="154">
        <v>0</v>
      </c>
      <c r="K11" s="158"/>
      <c r="L11" s="154">
        <v>0</v>
      </c>
    </row>
    <row r="12" spans="1:12" ht="20.25" customHeight="1" x14ac:dyDescent="0.45">
      <c r="A12" s="39" t="s">
        <v>54</v>
      </c>
      <c r="E12" s="32"/>
      <c r="F12" s="74">
        <v>-64016</v>
      </c>
      <c r="G12" s="69"/>
      <c r="H12" s="74">
        <v>-78341</v>
      </c>
      <c r="I12" s="69"/>
      <c r="J12" s="156">
        <v>0</v>
      </c>
      <c r="K12" s="158"/>
      <c r="L12" s="156">
        <v>0</v>
      </c>
    </row>
    <row r="13" spans="1:12" ht="20.25" customHeight="1" x14ac:dyDescent="0.45">
      <c r="A13" s="38" t="s">
        <v>115</v>
      </c>
      <c r="B13" s="39"/>
      <c r="C13" s="39"/>
      <c r="E13" s="32"/>
      <c r="F13" s="87">
        <f>SUM(F11:F12)</f>
        <v>32045</v>
      </c>
      <c r="G13" s="87"/>
      <c r="H13" s="87">
        <f>SUM(H11:H12)</f>
        <v>21866</v>
      </c>
      <c r="I13" s="69"/>
      <c r="J13" s="154">
        <f>SUM(J11:J12)</f>
        <v>0</v>
      </c>
      <c r="K13" s="158"/>
      <c r="L13" s="154">
        <f>SUM(L11:L12)</f>
        <v>0</v>
      </c>
    </row>
    <row r="14" spans="1:12" ht="20.25" customHeight="1" x14ac:dyDescent="0.45">
      <c r="A14" s="39" t="s">
        <v>155</v>
      </c>
      <c r="C14" s="39"/>
      <c r="E14" s="32"/>
      <c r="F14" s="154">
        <v>0</v>
      </c>
      <c r="G14" s="85"/>
      <c r="H14" s="87">
        <v>7130</v>
      </c>
      <c r="I14" s="85"/>
      <c r="J14" s="154">
        <v>0</v>
      </c>
      <c r="K14" s="85"/>
      <c r="L14" s="87">
        <v>1902</v>
      </c>
    </row>
    <row r="15" spans="1:12" ht="20.25" customHeight="1" x14ac:dyDescent="0.45">
      <c r="A15" s="39" t="s">
        <v>7</v>
      </c>
      <c r="C15" s="39"/>
      <c r="D15" s="4">
        <v>4</v>
      </c>
      <c r="E15" s="32"/>
      <c r="F15" s="153">
        <v>2724</v>
      </c>
      <c r="G15" s="85"/>
      <c r="H15" s="153">
        <v>2806</v>
      </c>
      <c r="I15" s="85"/>
      <c r="J15" s="153">
        <v>1510</v>
      </c>
      <c r="K15" s="85"/>
      <c r="L15" s="153">
        <v>2620</v>
      </c>
    </row>
    <row r="16" spans="1:12" ht="20.25" customHeight="1" x14ac:dyDescent="0.45">
      <c r="A16" s="38" t="s">
        <v>116</v>
      </c>
      <c r="B16" s="39"/>
      <c r="C16" s="39"/>
      <c r="E16" s="32"/>
      <c r="F16" s="87">
        <f>SUM(F13:F15)</f>
        <v>34769</v>
      </c>
      <c r="G16" s="69"/>
      <c r="H16" s="87">
        <f>SUM(H13:H15)</f>
        <v>31802</v>
      </c>
      <c r="I16" s="69"/>
      <c r="J16" s="87">
        <f>SUM(J13:J15)</f>
        <v>1510</v>
      </c>
      <c r="K16" s="69"/>
      <c r="L16" s="87">
        <f>SUM(L13:L15)</f>
        <v>4522</v>
      </c>
    </row>
    <row r="17" spans="1:12" ht="20.25" customHeight="1" x14ac:dyDescent="0.45">
      <c r="A17" s="39" t="s">
        <v>31</v>
      </c>
      <c r="C17" s="39"/>
      <c r="E17" s="32"/>
      <c r="F17" s="69">
        <v>-3186</v>
      </c>
      <c r="G17" s="69"/>
      <c r="H17" s="69">
        <v>-2999</v>
      </c>
      <c r="I17" s="69"/>
      <c r="J17" s="154">
        <v>0</v>
      </c>
      <c r="K17" s="158"/>
      <c r="L17" s="154">
        <v>0</v>
      </c>
    </row>
    <row r="18" spans="1:12" ht="20.25" customHeight="1" x14ac:dyDescent="0.45">
      <c r="A18" s="39" t="s">
        <v>19</v>
      </c>
      <c r="C18" s="39"/>
      <c r="E18" s="32"/>
      <c r="F18" s="69">
        <v>-21422</v>
      </c>
      <c r="G18" s="69"/>
      <c r="H18" s="69">
        <v>-25670</v>
      </c>
      <c r="I18" s="69"/>
      <c r="J18" s="69">
        <v>-14286</v>
      </c>
      <c r="K18" s="69"/>
      <c r="L18" s="69">
        <v>-14381</v>
      </c>
    </row>
    <row r="19" spans="1:12" ht="20.25" customHeight="1" x14ac:dyDescent="0.45">
      <c r="A19" s="39" t="s">
        <v>74</v>
      </c>
      <c r="C19" s="39"/>
      <c r="D19" s="4">
        <v>4</v>
      </c>
      <c r="E19" s="32"/>
      <c r="F19" s="69">
        <v>-6529</v>
      </c>
      <c r="G19" s="69"/>
      <c r="H19" s="69">
        <v>-36012</v>
      </c>
      <c r="I19" s="69"/>
      <c r="J19" s="69">
        <v>-3432</v>
      </c>
      <c r="K19" s="69"/>
      <c r="L19" s="69">
        <v>-29870</v>
      </c>
    </row>
    <row r="20" spans="1:12" ht="20.25" customHeight="1" x14ac:dyDescent="0.45">
      <c r="A20" s="39" t="s">
        <v>171</v>
      </c>
      <c r="C20" s="39"/>
      <c r="D20" s="4" t="s">
        <v>169</v>
      </c>
      <c r="E20" s="32"/>
      <c r="F20" s="69">
        <v>2000</v>
      </c>
      <c r="G20" s="69"/>
      <c r="H20" s="69">
        <v>-49514</v>
      </c>
      <c r="I20" s="69"/>
      <c r="J20" s="69">
        <v>2000</v>
      </c>
      <c r="K20" s="69"/>
      <c r="L20" s="157">
        <v>-68668</v>
      </c>
    </row>
    <row r="21" spans="1:12" ht="20.25" customHeight="1" x14ac:dyDescent="0.45">
      <c r="A21" s="39" t="s">
        <v>146</v>
      </c>
      <c r="C21" s="39"/>
      <c r="D21" s="4">
        <v>13</v>
      </c>
      <c r="E21" s="32"/>
      <c r="F21" s="69">
        <v>-25</v>
      </c>
      <c r="G21" s="69"/>
      <c r="H21" s="154">
        <v>0</v>
      </c>
      <c r="I21" s="69"/>
      <c r="J21" s="154">
        <v>0</v>
      </c>
      <c r="K21" s="69"/>
      <c r="L21" s="157">
        <v>0</v>
      </c>
    </row>
    <row r="22" spans="1:12" ht="20.25" customHeight="1" x14ac:dyDescent="0.45">
      <c r="A22" s="39" t="s">
        <v>147</v>
      </c>
      <c r="C22" s="39"/>
      <c r="E22" s="32"/>
      <c r="F22" s="69">
        <v>-3817</v>
      </c>
      <c r="G22" s="69"/>
      <c r="H22" s="69">
        <v>-3026</v>
      </c>
      <c r="I22" s="69"/>
      <c r="J22" s="154">
        <v>0</v>
      </c>
      <c r="K22" s="69"/>
      <c r="L22" s="157">
        <v>-1565</v>
      </c>
    </row>
    <row r="23" spans="1:12" s="2" customFormat="1" ht="20.25" customHeight="1" x14ac:dyDescent="0.45">
      <c r="A23" s="38" t="s">
        <v>126</v>
      </c>
      <c r="B23" s="41"/>
      <c r="C23" s="39"/>
      <c r="D23" s="4"/>
      <c r="E23" s="32"/>
      <c r="F23" s="195">
        <f>SUM(F16:F22)</f>
        <v>1790</v>
      </c>
      <c r="G23" s="69"/>
      <c r="H23" s="195">
        <f>SUM(H16:H22)</f>
        <v>-85419</v>
      </c>
      <c r="I23" s="69"/>
      <c r="J23" s="195">
        <f>SUM(J16:J22)</f>
        <v>-14208</v>
      </c>
      <c r="K23" s="69"/>
      <c r="L23" s="195">
        <f>SUM(L16:L22)</f>
        <v>-109962</v>
      </c>
    </row>
    <row r="24" spans="1:12" s="2" customFormat="1" ht="20.25" customHeight="1" x14ac:dyDescent="0.45">
      <c r="A24" s="39" t="s">
        <v>127</v>
      </c>
      <c r="B24" s="41"/>
      <c r="C24" s="39"/>
      <c r="D24" s="4"/>
      <c r="E24" s="32"/>
      <c r="F24" s="74">
        <v>-989</v>
      </c>
      <c r="G24" s="69"/>
      <c r="H24" s="74">
        <v>-268</v>
      </c>
      <c r="I24" s="69"/>
      <c r="J24" s="74">
        <v>-24</v>
      </c>
      <c r="K24" s="69"/>
      <c r="L24" s="74">
        <v>-23</v>
      </c>
    </row>
    <row r="25" spans="1:12" s="2" customFormat="1" ht="20.25" customHeight="1" x14ac:dyDescent="0.45">
      <c r="A25" s="38" t="s">
        <v>159</v>
      </c>
      <c r="B25" s="41"/>
      <c r="C25" s="39"/>
      <c r="D25" s="4"/>
      <c r="E25" s="32"/>
      <c r="F25" s="69">
        <f>SUM(F23:F24)</f>
        <v>801</v>
      </c>
      <c r="G25" s="69"/>
      <c r="H25" s="89">
        <f>SUM(H23:H24)</f>
        <v>-85687</v>
      </c>
      <c r="I25" s="69"/>
      <c r="J25" s="69">
        <f>SUM(J23:J24)</f>
        <v>-14232</v>
      </c>
      <c r="K25" s="69"/>
      <c r="L25" s="69">
        <f>SUM(L23:L24)</f>
        <v>-109985</v>
      </c>
    </row>
    <row r="26" spans="1:12" s="2" customFormat="1" ht="20.25" customHeight="1" x14ac:dyDescent="0.45">
      <c r="A26" s="39" t="s">
        <v>148</v>
      </c>
      <c r="B26" s="41"/>
      <c r="C26" s="39"/>
      <c r="D26" s="4">
        <v>16</v>
      </c>
      <c r="E26" s="32"/>
      <c r="F26" s="156">
        <v>0</v>
      </c>
      <c r="G26" s="69"/>
      <c r="H26" s="156">
        <v>0</v>
      </c>
      <c r="I26" s="69">
        <v>0</v>
      </c>
      <c r="J26" s="156">
        <v>0</v>
      </c>
      <c r="K26" s="69">
        <v>0</v>
      </c>
      <c r="L26" s="156">
        <v>0</v>
      </c>
    </row>
    <row r="27" spans="1:12" ht="20.25" customHeight="1" thickBot="1" x14ac:dyDescent="0.5">
      <c r="A27" s="38" t="s">
        <v>160</v>
      </c>
      <c r="B27" s="41"/>
      <c r="C27" s="39"/>
      <c r="E27" s="32"/>
      <c r="F27" s="102">
        <f>SUM(F25:F26)</f>
        <v>801</v>
      </c>
      <c r="G27" s="69"/>
      <c r="H27" s="102">
        <f>SUM(H25:H26)</f>
        <v>-85687</v>
      </c>
      <c r="I27" s="69">
        <f>SUM(I16:I23)</f>
        <v>0</v>
      </c>
      <c r="J27" s="102">
        <f>SUM(J25:J26)</f>
        <v>-14232</v>
      </c>
      <c r="K27" s="69">
        <f>SUM(K16:K23)</f>
        <v>0</v>
      </c>
      <c r="L27" s="102">
        <f>SUM(L25:L26)</f>
        <v>-109985</v>
      </c>
    </row>
    <row r="28" spans="1:12" ht="10.5" customHeight="1" thickTop="1" x14ac:dyDescent="0.45">
      <c r="A28" s="39"/>
      <c r="B28" s="41"/>
      <c r="C28" s="39"/>
      <c r="E28" s="32"/>
      <c r="F28" s="69"/>
      <c r="G28" s="69"/>
      <c r="H28" s="69"/>
      <c r="I28" s="69"/>
      <c r="J28" s="69"/>
      <c r="K28" s="69"/>
      <c r="L28" s="69"/>
    </row>
    <row r="29" spans="1:12" ht="21.75" customHeight="1" x14ac:dyDescent="0.45">
      <c r="A29" s="38" t="s">
        <v>163</v>
      </c>
      <c r="B29" s="41"/>
      <c r="C29" s="39"/>
      <c r="E29" s="32"/>
      <c r="F29" s="69"/>
      <c r="G29" s="69"/>
      <c r="H29" s="69"/>
      <c r="I29" s="69"/>
      <c r="J29" s="69"/>
      <c r="K29" s="69"/>
      <c r="L29" s="69"/>
    </row>
    <row r="30" spans="1:12" ht="21.75" customHeight="1" x14ac:dyDescent="0.45">
      <c r="A30" s="38" t="s">
        <v>75</v>
      </c>
      <c r="B30" s="41"/>
      <c r="C30" s="39"/>
      <c r="E30" s="32"/>
      <c r="F30" s="69"/>
      <c r="G30" s="69"/>
      <c r="H30" s="69"/>
      <c r="I30" s="69"/>
      <c r="J30" s="69"/>
      <c r="K30" s="69"/>
      <c r="L30" s="69"/>
    </row>
    <row r="31" spans="1:12" ht="21.75" customHeight="1" x14ac:dyDescent="0.45">
      <c r="A31" s="39" t="s">
        <v>161</v>
      </c>
      <c r="B31" s="41"/>
      <c r="C31" s="39"/>
      <c r="E31" s="32"/>
      <c r="F31" s="69">
        <f>F27</f>
        <v>801</v>
      </c>
      <c r="G31" s="69"/>
      <c r="H31" s="87">
        <f>H27</f>
        <v>-85687</v>
      </c>
      <c r="I31" s="69"/>
      <c r="J31" s="69">
        <f>J27</f>
        <v>-14232</v>
      </c>
      <c r="K31" s="69"/>
      <c r="L31" s="69">
        <f>L27</f>
        <v>-109985</v>
      </c>
    </row>
    <row r="32" spans="1:12" ht="17.25" customHeight="1" x14ac:dyDescent="0.45">
      <c r="A32" s="39"/>
      <c r="B32" s="41"/>
      <c r="C32" s="39"/>
      <c r="E32" s="32"/>
      <c r="F32" s="69"/>
      <c r="G32" s="69"/>
      <c r="H32" s="69"/>
      <c r="I32" s="69"/>
      <c r="J32" s="69"/>
      <c r="K32" s="69"/>
      <c r="L32" s="69"/>
    </row>
    <row r="33" spans="1:12" ht="21.75" customHeight="1" x14ac:dyDescent="0.45">
      <c r="A33" s="38" t="s">
        <v>76</v>
      </c>
      <c r="B33" s="41"/>
      <c r="C33" s="39"/>
      <c r="E33" s="32"/>
      <c r="F33" s="69"/>
      <c r="G33" s="69"/>
      <c r="H33" s="69"/>
      <c r="I33" s="69">
        <f>SUM(I29:I31)</f>
        <v>0</v>
      </c>
      <c r="J33" s="69"/>
      <c r="K33" s="69"/>
      <c r="L33" s="69"/>
    </row>
    <row r="34" spans="1:12" ht="21.75" customHeight="1" x14ac:dyDescent="0.45">
      <c r="A34" s="39" t="s">
        <v>161</v>
      </c>
      <c r="B34" s="41"/>
      <c r="C34" s="39"/>
      <c r="E34" s="32"/>
      <c r="F34" s="154">
        <v>0</v>
      </c>
      <c r="G34" s="69"/>
      <c r="H34" s="156">
        <v>0</v>
      </c>
      <c r="I34" s="69"/>
      <c r="J34" s="154">
        <v>0</v>
      </c>
      <c r="K34" s="69"/>
      <c r="L34" s="154">
        <v>0</v>
      </c>
    </row>
    <row r="35" spans="1:12" ht="21.75" customHeight="1" thickBot="1" x14ac:dyDescent="0.5">
      <c r="A35" s="38" t="s">
        <v>161</v>
      </c>
      <c r="B35" s="41"/>
      <c r="C35" s="39"/>
      <c r="E35" s="32"/>
      <c r="F35" s="159">
        <f>SUM(F31:F34)</f>
        <v>801</v>
      </c>
      <c r="G35" s="69"/>
      <c r="H35" s="160">
        <f>SUM(H31:H34)</f>
        <v>-85687</v>
      </c>
      <c r="I35" s="69"/>
      <c r="J35" s="159">
        <f>SUM(J31:J34)</f>
        <v>-14232</v>
      </c>
      <c r="K35" s="69"/>
      <c r="L35" s="159">
        <f>SUM(L31:L34)</f>
        <v>-109985</v>
      </c>
    </row>
    <row r="36" spans="1:12" ht="17.25" customHeight="1" thickTop="1" x14ac:dyDescent="0.45">
      <c r="A36" s="39"/>
      <c r="B36" s="41"/>
      <c r="C36" s="39"/>
      <c r="E36" s="32"/>
      <c r="F36" s="69"/>
      <c r="G36" s="69"/>
      <c r="H36" s="69"/>
      <c r="I36" s="69"/>
      <c r="J36" s="69"/>
      <c r="K36" s="69"/>
      <c r="L36" s="69"/>
    </row>
    <row r="37" spans="1:12" ht="21.75" customHeight="1" x14ac:dyDescent="0.45">
      <c r="A37" s="114" t="s">
        <v>164</v>
      </c>
      <c r="B37" s="46"/>
      <c r="C37" s="46"/>
      <c r="F37" s="81"/>
      <c r="G37" s="81"/>
      <c r="H37" s="81"/>
      <c r="I37" s="81"/>
      <c r="J37" s="81"/>
      <c r="K37" s="81"/>
      <c r="L37" s="81"/>
    </row>
    <row r="38" spans="1:12" ht="21.75" customHeight="1" x14ac:dyDescent="0.45">
      <c r="A38" s="46"/>
      <c r="B38" s="78" t="s">
        <v>128</v>
      </c>
      <c r="C38" s="46"/>
      <c r="D38" s="4">
        <v>24</v>
      </c>
      <c r="F38" s="139">
        <v>1E-3</v>
      </c>
      <c r="G38" s="86"/>
      <c r="H38" s="139">
        <v>-0.128</v>
      </c>
      <c r="I38" s="86"/>
      <c r="J38" s="139">
        <v>-0.02</v>
      </c>
      <c r="K38" s="86"/>
      <c r="L38" s="139">
        <v>-0.16400000000000001</v>
      </c>
    </row>
    <row r="39" spans="1:12" ht="17.25" customHeight="1" x14ac:dyDescent="0.45">
      <c r="A39" s="39"/>
      <c r="B39" s="41"/>
      <c r="C39" s="39"/>
      <c r="E39" s="32"/>
      <c r="F39" s="69"/>
      <c r="G39" s="69"/>
      <c r="H39" s="69"/>
      <c r="I39" s="69"/>
      <c r="J39" s="69"/>
      <c r="K39" s="69"/>
      <c r="L39" s="69"/>
    </row>
    <row r="40" spans="1:12" ht="21.75" customHeight="1" x14ac:dyDescent="0.45">
      <c r="A40" s="114" t="s">
        <v>129</v>
      </c>
      <c r="B40" s="46"/>
      <c r="C40" s="46"/>
      <c r="F40" s="81"/>
      <c r="G40" s="81"/>
      <c r="H40" s="81"/>
      <c r="I40" s="81"/>
      <c r="J40" s="81"/>
      <c r="K40" s="81"/>
      <c r="L40" s="81"/>
    </row>
    <row r="41" spans="1:12" ht="21.75" customHeight="1" x14ac:dyDescent="0.45">
      <c r="A41" s="46"/>
      <c r="B41" s="78" t="s">
        <v>128</v>
      </c>
      <c r="C41" s="46"/>
      <c r="D41" s="4">
        <v>24</v>
      </c>
      <c r="F41" s="154">
        <v>0</v>
      </c>
      <c r="G41" s="86"/>
      <c r="H41" s="161">
        <v>-8.3000000000000004E-2</v>
      </c>
      <c r="I41" s="86"/>
      <c r="J41" s="154">
        <v>0</v>
      </c>
      <c r="K41" s="86"/>
      <c r="L41" s="161">
        <v>-0.106</v>
      </c>
    </row>
    <row r="42" spans="1:12" ht="21.75" customHeight="1" x14ac:dyDescent="0.45">
      <c r="A42" s="46"/>
      <c r="B42" s="78"/>
      <c r="C42" s="46"/>
      <c r="F42" s="154"/>
      <c r="G42" s="86"/>
      <c r="H42" s="161"/>
      <c r="I42" s="86"/>
      <c r="J42" s="154"/>
      <c r="K42" s="86"/>
      <c r="L42" s="161"/>
    </row>
    <row r="43" spans="1:12" ht="17.25" customHeight="1" x14ac:dyDescent="0.45">
      <c r="A43" s="39"/>
      <c r="B43" s="41"/>
      <c r="C43" s="39"/>
      <c r="E43" s="32"/>
      <c r="F43" s="69"/>
      <c r="G43" s="69"/>
      <c r="H43" s="69"/>
      <c r="I43" s="69"/>
      <c r="J43" s="69"/>
      <c r="K43" s="69"/>
      <c r="L43" s="69"/>
    </row>
    <row r="44" spans="1:12" ht="20.25" customHeight="1" x14ac:dyDescent="0.45">
      <c r="A44" s="15" t="s">
        <v>100</v>
      </c>
      <c r="B44" s="3"/>
      <c r="C44" s="3"/>
      <c r="D44" s="5"/>
      <c r="E44" s="5"/>
      <c r="F44" s="62"/>
      <c r="G44" s="62"/>
      <c r="H44" s="62"/>
      <c r="I44" s="62"/>
      <c r="J44" s="62"/>
      <c r="K44" s="62"/>
      <c r="L44" s="1"/>
    </row>
    <row r="45" spans="1:12" ht="20.25" customHeight="1" x14ac:dyDescent="0.45">
      <c r="L45" s="188" t="s">
        <v>113</v>
      </c>
    </row>
  </sheetData>
  <mergeCells count="3">
    <mergeCell ref="F5:L5"/>
    <mergeCell ref="J6:L6"/>
    <mergeCell ref="F6:H6"/>
  </mergeCells>
  <pageMargins left="0.75" right="0.5" top="1" bottom="0.5" header="0.5" footer="0.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31" zoomScaleNormal="100" zoomScaleSheetLayoutView="85" workbookViewId="0">
      <selection activeCell="K39" sqref="K39"/>
    </sheetView>
  </sheetViews>
  <sheetFormatPr defaultRowHeight="21" customHeight="1" x14ac:dyDescent="0.45"/>
  <cols>
    <col min="1" max="1" width="38.6640625" style="1" customWidth="1"/>
    <col min="2" max="2" width="1" style="1" customWidth="1"/>
    <col min="3" max="3" width="9" style="1" customWidth="1"/>
    <col min="4" max="4" width="0.83203125" style="1" customWidth="1"/>
    <col min="5" max="5" width="12.33203125" style="1" customWidth="1"/>
    <col min="6" max="6" width="0.83203125" style="1" customWidth="1"/>
    <col min="7" max="7" width="12.33203125" style="1" customWidth="1"/>
    <col min="8" max="8" width="0.83203125" style="1" customWidth="1"/>
    <col min="9" max="9" width="12.33203125" style="1" customWidth="1"/>
    <col min="10" max="10" width="0.83203125" style="1" customWidth="1"/>
    <col min="11" max="11" width="12.33203125" style="1" customWidth="1"/>
    <col min="12" max="12" width="0.83203125" style="1" customWidth="1"/>
    <col min="13" max="13" width="19" style="1" customWidth="1"/>
    <col min="14" max="14" width="0.83203125" style="1" customWidth="1"/>
    <col min="15" max="15" width="13" style="1" customWidth="1"/>
    <col min="16" max="16" width="0.83203125" style="1" customWidth="1"/>
    <col min="17" max="17" width="12.33203125" style="1" customWidth="1"/>
    <col min="18" max="16384" width="9.33203125" style="1"/>
  </cols>
  <sheetData>
    <row r="1" spans="1:17" ht="21" customHeight="1" x14ac:dyDescent="0.45">
      <c r="A1" s="6" t="s">
        <v>91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72"/>
      <c r="N1" s="8"/>
      <c r="O1" s="117"/>
      <c r="P1" s="8"/>
      <c r="Q1" s="215"/>
    </row>
    <row r="2" spans="1:17" ht="21" customHeight="1" x14ac:dyDescent="0.45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73"/>
      <c r="N2" s="8"/>
      <c r="O2" s="173"/>
      <c r="P2" s="8"/>
      <c r="Q2" s="173" t="s">
        <v>101</v>
      </c>
    </row>
    <row r="3" spans="1:17" ht="21" customHeight="1" x14ac:dyDescent="0.45">
      <c r="A3" s="10" t="s">
        <v>122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30"/>
      <c r="N3" s="10"/>
      <c r="O3" s="130"/>
      <c r="P3" s="10"/>
      <c r="Q3" s="130" t="s">
        <v>102</v>
      </c>
    </row>
    <row r="4" spans="1:17" ht="21" customHeight="1" x14ac:dyDescent="0.4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66" customFormat="1" ht="21" customHeight="1" x14ac:dyDescent="0.45">
      <c r="A5" s="174"/>
      <c r="E5" s="224" t="s">
        <v>104</v>
      </c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</row>
    <row r="6" spans="1:17" s="166" customFormat="1" ht="21" customHeight="1" x14ac:dyDescent="0.45">
      <c r="A6" s="174"/>
      <c r="E6" s="225" t="s">
        <v>20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 ht="21" customHeight="1" x14ac:dyDescent="0.45">
      <c r="A7" s="175"/>
      <c r="C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ht="21" customHeight="1" x14ac:dyDescent="0.45">
      <c r="A8" s="175"/>
      <c r="C8" s="167"/>
      <c r="E8" s="167" t="s">
        <v>8</v>
      </c>
      <c r="F8" s="131"/>
      <c r="G8" s="167"/>
      <c r="H8" s="171"/>
      <c r="I8" s="226" t="s">
        <v>77</v>
      </c>
      <c r="J8" s="226"/>
      <c r="K8" s="226"/>
      <c r="O8" s="169" t="s">
        <v>37</v>
      </c>
      <c r="Q8" s="176"/>
    </row>
    <row r="9" spans="1:17" ht="21" customHeight="1" x14ac:dyDescent="0.45">
      <c r="A9" s="175"/>
      <c r="C9" s="204"/>
      <c r="E9" s="167" t="s">
        <v>32</v>
      </c>
      <c r="F9" s="131"/>
      <c r="G9" s="167" t="s">
        <v>25</v>
      </c>
      <c r="H9" s="171"/>
      <c r="I9" s="167" t="s">
        <v>33</v>
      </c>
      <c r="K9" s="176" t="s">
        <v>158</v>
      </c>
      <c r="M9" s="169" t="s">
        <v>6</v>
      </c>
      <c r="O9" s="169" t="s">
        <v>38</v>
      </c>
      <c r="Q9" s="176"/>
    </row>
    <row r="10" spans="1:17" ht="21" customHeight="1" x14ac:dyDescent="0.45">
      <c r="A10" s="175"/>
      <c r="C10" s="197" t="s">
        <v>18</v>
      </c>
      <c r="E10" s="177" t="s">
        <v>34</v>
      </c>
      <c r="F10" s="131"/>
      <c r="G10" s="177" t="s">
        <v>60</v>
      </c>
      <c r="H10" s="171"/>
      <c r="I10" s="177" t="s">
        <v>35</v>
      </c>
      <c r="K10" s="178" t="s">
        <v>157</v>
      </c>
      <c r="M10" s="179" t="s">
        <v>61</v>
      </c>
      <c r="O10" s="179" t="s">
        <v>39</v>
      </c>
      <c r="Q10" s="178" t="s">
        <v>9</v>
      </c>
    </row>
    <row r="11" spans="1:17" ht="21" customHeight="1" x14ac:dyDescent="0.45">
      <c r="A11" s="175"/>
      <c r="C11" s="205"/>
      <c r="E11" s="168"/>
      <c r="F11" s="131"/>
      <c r="G11" s="168"/>
      <c r="H11" s="171"/>
      <c r="I11" s="168"/>
      <c r="K11" s="180"/>
      <c r="M11" s="169"/>
      <c r="O11" s="169"/>
      <c r="Q11" s="180"/>
    </row>
    <row r="12" spans="1:17" s="181" customFormat="1" ht="21" customHeight="1" x14ac:dyDescent="0.45">
      <c r="A12" s="8" t="s">
        <v>98</v>
      </c>
      <c r="C12" s="206"/>
      <c r="E12" s="87">
        <v>667634</v>
      </c>
      <c r="F12" s="120"/>
      <c r="G12" s="87">
        <v>167751</v>
      </c>
      <c r="H12" s="120"/>
      <c r="I12" s="87">
        <v>13726</v>
      </c>
      <c r="J12" s="144"/>
      <c r="K12" s="141">
        <v>-434464</v>
      </c>
      <c r="L12" s="144"/>
      <c r="M12" s="87">
        <v>414647</v>
      </c>
      <c r="N12" s="144"/>
      <c r="O12" s="154">
        <v>0</v>
      </c>
      <c r="P12" s="144"/>
      <c r="Q12" s="87">
        <f>SUM(M12:P12)</f>
        <v>414647</v>
      </c>
    </row>
    <row r="13" spans="1:17" s="181" customFormat="1" ht="21" customHeight="1" x14ac:dyDescent="0.45">
      <c r="A13" s="181" t="s">
        <v>137</v>
      </c>
      <c r="C13" s="4"/>
      <c r="E13" s="87">
        <v>32830</v>
      </c>
      <c r="F13" s="120"/>
      <c r="G13" s="154">
        <v>0</v>
      </c>
      <c r="H13" s="120"/>
      <c r="I13" s="154">
        <v>0</v>
      </c>
      <c r="J13" s="144"/>
      <c r="K13" s="154">
        <v>0</v>
      </c>
      <c r="L13" s="144"/>
      <c r="M13" s="87">
        <f>SUM(E13:K13)</f>
        <v>32830</v>
      </c>
      <c r="N13" s="144"/>
      <c r="O13" s="154">
        <v>0</v>
      </c>
      <c r="P13" s="144"/>
      <c r="Q13" s="87">
        <f>SUM(M13:P13)</f>
        <v>32830</v>
      </c>
    </row>
    <row r="14" spans="1:17" ht="21" customHeight="1" x14ac:dyDescent="0.45">
      <c r="A14" s="1" t="s">
        <v>140</v>
      </c>
      <c r="C14" s="203"/>
      <c r="E14" s="154">
        <v>0</v>
      </c>
      <c r="F14" s="140"/>
      <c r="G14" s="154">
        <v>0</v>
      </c>
      <c r="H14" s="140"/>
      <c r="I14" s="154">
        <v>0</v>
      </c>
      <c r="J14" s="140"/>
      <c r="K14" s="88">
        <f>'[1]7-8'!F26</f>
        <v>-85687</v>
      </c>
      <c r="M14" s="141">
        <f>SUM(E14:K14)</f>
        <v>-85687</v>
      </c>
      <c r="N14" s="140"/>
      <c r="O14" s="156">
        <v>0</v>
      </c>
      <c r="P14" s="140"/>
      <c r="Q14" s="141">
        <f>SUM(M14:P14)</f>
        <v>-85687</v>
      </c>
    </row>
    <row r="15" spans="1:17" ht="21" customHeight="1" thickBot="1" x14ac:dyDescent="0.5">
      <c r="A15" s="31" t="s">
        <v>123</v>
      </c>
      <c r="B15" s="143"/>
      <c r="C15" s="203"/>
      <c r="D15" s="143"/>
      <c r="E15" s="142">
        <f>SUM(E12:E14)</f>
        <v>700464</v>
      </c>
      <c r="F15" s="181"/>
      <c r="G15" s="142">
        <f>SUM(G12:G14)</f>
        <v>167751</v>
      </c>
      <c r="H15" s="181"/>
      <c r="I15" s="142">
        <f>SUM(I12:I14)</f>
        <v>13726</v>
      </c>
      <c r="J15" s="181"/>
      <c r="K15" s="159">
        <f>SUM(K12:K14)</f>
        <v>-520151</v>
      </c>
      <c r="L15" s="181"/>
      <c r="M15" s="142">
        <f>SUM(M12:M14)</f>
        <v>361790</v>
      </c>
      <c r="N15" s="181"/>
      <c r="O15" s="183">
        <f>SUM(O12:O14)</f>
        <v>0</v>
      </c>
      <c r="P15" s="181"/>
      <c r="Q15" s="142">
        <f>SUM(Q12:Q14)</f>
        <v>361790</v>
      </c>
    </row>
    <row r="16" spans="1:17" ht="21" customHeight="1" thickTop="1" x14ac:dyDescent="0.45">
      <c r="C16" s="203"/>
      <c r="K16" s="184"/>
      <c r="M16" s="184"/>
    </row>
    <row r="17" spans="1:17" ht="21.75" customHeight="1" x14ac:dyDescent="0.45">
      <c r="A17" s="31" t="s">
        <v>99</v>
      </c>
      <c r="C17" s="203"/>
      <c r="D17" s="1">
        <v>10</v>
      </c>
      <c r="E17" s="87">
        <v>700464</v>
      </c>
      <c r="F17" s="131">
        <v>0</v>
      </c>
      <c r="G17" s="87">
        <v>167751</v>
      </c>
      <c r="H17" s="131">
        <v>0</v>
      </c>
      <c r="I17" s="87">
        <f>13726</f>
        <v>13726</v>
      </c>
      <c r="J17" s="88">
        <v>0</v>
      </c>
      <c r="K17" s="87">
        <f>-569104+1</f>
        <v>-569103</v>
      </c>
      <c r="L17" s="144"/>
      <c r="M17" s="87">
        <f>SUM(E17:K17)</f>
        <v>312838</v>
      </c>
      <c r="N17" s="144"/>
      <c r="O17" s="154">
        <v>0</v>
      </c>
      <c r="P17" s="144"/>
      <c r="Q17" s="87">
        <f>SUM(M17:P17)</f>
        <v>312838</v>
      </c>
    </row>
    <row r="18" spans="1:17" ht="21.75" customHeight="1" x14ac:dyDescent="0.45">
      <c r="A18" s="181" t="s">
        <v>137</v>
      </c>
      <c r="C18" s="207" t="s">
        <v>142</v>
      </c>
      <c r="E18" s="87">
        <v>39</v>
      </c>
      <c r="F18" s="131"/>
      <c r="G18" s="154">
        <v>0</v>
      </c>
      <c r="H18" s="131"/>
      <c r="I18" s="154">
        <v>0</v>
      </c>
      <c r="J18" s="88"/>
      <c r="K18" s="154">
        <v>0</v>
      </c>
      <c r="L18" s="144"/>
      <c r="M18" s="87">
        <f>SUM(E18:K18)</f>
        <v>39</v>
      </c>
      <c r="N18" s="144"/>
      <c r="O18" s="154">
        <v>0</v>
      </c>
      <c r="P18" s="144"/>
      <c r="Q18" s="87">
        <f>SUM(M18:P18)</f>
        <v>39</v>
      </c>
    </row>
    <row r="19" spans="1:17" ht="21.75" customHeight="1" x14ac:dyDescent="0.45">
      <c r="A19" s="1" t="s">
        <v>165</v>
      </c>
      <c r="C19" s="203"/>
      <c r="E19" s="154">
        <v>0</v>
      </c>
      <c r="F19" s="140"/>
      <c r="G19" s="154">
        <v>0</v>
      </c>
      <c r="H19" s="140"/>
      <c r="I19" s="154">
        <v>0</v>
      </c>
      <c r="J19" s="140"/>
      <c r="K19" s="87">
        <f>'6'!F27</f>
        <v>801</v>
      </c>
      <c r="L19" s="140"/>
      <c r="M19" s="141">
        <f>SUM(E19:K19)</f>
        <v>801</v>
      </c>
      <c r="N19" s="140"/>
      <c r="O19" s="156">
        <v>0</v>
      </c>
      <c r="P19" s="140"/>
      <c r="Q19" s="87">
        <f>SUM(M19:P19)</f>
        <v>801</v>
      </c>
    </row>
    <row r="20" spans="1:17" ht="21" customHeight="1" thickBot="1" x14ac:dyDescent="0.5">
      <c r="A20" s="31" t="s">
        <v>124</v>
      </c>
      <c r="B20" s="143"/>
      <c r="C20" s="203"/>
      <c r="D20" s="143"/>
      <c r="E20" s="142">
        <f>SUM(E17:E19)</f>
        <v>700503</v>
      </c>
      <c r="F20" s="181"/>
      <c r="G20" s="142">
        <f>SUM(G17:G19)</f>
        <v>167751</v>
      </c>
      <c r="H20" s="181"/>
      <c r="I20" s="142">
        <f>SUM(I17:I19)</f>
        <v>13726</v>
      </c>
      <c r="J20" s="181"/>
      <c r="K20" s="182">
        <f>SUM(K17:K19)</f>
        <v>-568302</v>
      </c>
      <c r="L20" s="181"/>
      <c r="M20" s="142">
        <f>SUM(M17:M19)</f>
        <v>313678</v>
      </c>
      <c r="N20" s="181"/>
      <c r="O20" s="183">
        <v>0</v>
      </c>
      <c r="P20" s="181"/>
      <c r="Q20" s="142">
        <f>SUM(Q17:Q19)</f>
        <v>313678</v>
      </c>
    </row>
    <row r="21" spans="1:17" ht="21" customHeight="1" thickTop="1" x14ac:dyDescent="0.45">
      <c r="A21" s="198"/>
      <c r="B21" s="143"/>
      <c r="C21" s="203"/>
      <c r="D21" s="143"/>
    </row>
    <row r="22" spans="1:17" ht="21" customHeight="1" x14ac:dyDescent="0.45">
      <c r="A22" s="198"/>
      <c r="B22" s="143"/>
      <c r="C22" s="203"/>
      <c r="D22" s="143"/>
    </row>
    <row r="23" spans="1:17" ht="21" customHeight="1" x14ac:dyDescent="0.45">
      <c r="A23" s="198"/>
      <c r="B23" s="143"/>
      <c r="C23" s="203"/>
      <c r="D23" s="143"/>
    </row>
    <row r="24" spans="1:17" ht="21" customHeight="1" x14ac:dyDescent="0.45">
      <c r="A24" s="198"/>
      <c r="B24" s="143"/>
      <c r="C24" s="203"/>
      <c r="D24" s="143"/>
    </row>
    <row r="25" spans="1:17" ht="21" customHeight="1" x14ac:dyDescent="0.45">
      <c r="A25" s="198"/>
      <c r="B25" s="143"/>
      <c r="C25" s="203"/>
      <c r="D25" s="143"/>
    </row>
    <row r="26" spans="1:17" ht="21" customHeight="1" x14ac:dyDescent="0.45">
      <c r="A26" s="198"/>
      <c r="B26" s="143"/>
      <c r="C26" s="203"/>
      <c r="D26" s="143"/>
    </row>
    <row r="27" spans="1:17" ht="21" customHeight="1" x14ac:dyDescent="0.45">
      <c r="A27" s="198"/>
      <c r="B27" s="143"/>
      <c r="C27" s="203"/>
      <c r="D27" s="143"/>
    </row>
    <row r="28" spans="1:17" ht="21" customHeight="1" x14ac:dyDescent="0.45">
      <c r="A28" s="198"/>
      <c r="B28" s="143"/>
      <c r="C28" s="203"/>
      <c r="D28" s="143"/>
    </row>
    <row r="29" spans="1:17" ht="21" customHeight="1" x14ac:dyDescent="0.45">
      <c r="A29" s="198"/>
      <c r="B29" s="143"/>
      <c r="C29" s="203"/>
      <c r="D29" s="143"/>
    </row>
    <row r="30" spans="1:17" ht="21" customHeight="1" x14ac:dyDescent="0.45">
      <c r="A30" s="198"/>
      <c r="B30" s="143"/>
      <c r="C30" s="203"/>
      <c r="D30" s="143"/>
    </row>
    <row r="31" spans="1:17" ht="21" customHeight="1" x14ac:dyDescent="0.45">
      <c r="A31" s="198"/>
      <c r="B31" s="143"/>
      <c r="C31" s="203"/>
      <c r="D31" s="143"/>
    </row>
    <row r="32" spans="1:17" ht="21" customHeight="1" x14ac:dyDescent="0.45">
      <c r="A32" s="198"/>
      <c r="B32" s="143"/>
      <c r="C32" s="203"/>
      <c r="D32" s="143"/>
    </row>
    <row r="33" spans="1:17" ht="21" customHeight="1" x14ac:dyDescent="0.45">
      <c r="A33" s="198"/>
      <c r="B33" s="143"/>
      <c r="C33" s="203"/>
      <c r="D33" s="143"/>
    </row>
    <row r="34" spans="1:17" ht="21" customHeight="1" x14ac:dyDescent="0.45">
      <c r="A34" s="198"/>
      <c r="B34" s="143"/>
      <c r="C34" s="203"/>
      <c r="D34" s="143"/>
    </row>
    <row r="35" spans="1:17" ht="21" customHeight="1" x14ac:dyDescent="0.45">
      <c r="A35" s="198"/>
      <c r="B35" s="143"/>
      <c r="C35" s="203"/>
      <c r="D35" s="143"/>
    </row>
    <row r="36" spans="1:17" ht="21" customHeight="1" x14ac:dyDescent="0.45">
      <c r="A36" s="198"/>
      <c r="B36" s="143"/>
      <c r="C36" s="203"/>
      <c r="D36" s="143"/>
    </row>
    <row r="37" spans="1:17" ht="21" customHeight="1" x14ac:dyDescent="0.45">
      <c r="A37" s="198"/>
      <c r="B37" s="143"/>
      <c r="C37" s="203"/>
      <c r="D37" s="143"/>
    </row>
    <row r="38" spans="1:17" ht="21" customHeight="1" x14ac:dyDescent="0.45">
      <c r="A38" s="198"/>
      <c r="B38" s="143"/>
      <c r="C38" s="203"/>
      <c r="D38" s="143"/>
    </row>
    <row r="39" spans="1:17" ht="21" customHeight="1" x14ac:dyDescent="0.45">
      <c r="A39" s="198"/>
      <c r="B39" s="143"/>
      <c r="C39" s="203"/>
      <c r="D39" s="143"/>
    </row>
    <row r="40" spans="1:17" ht="21" customHeight="1" x14ac:dyDescent="0.45">
      <c r="A40" s="198"/>
      <c r="B40" s="143"/>
      <c r="C40" s="203"/>
      <c r="D40" s="143"/>
    </row>
    <row r="41" spans="1:17" ht="21" customHeight="1" x14ac:dyDescent="0.45">
      <c r="C41" s="87"/>
      <c r="K41" s="184"/>
      <c r="M41" s="184"/>
    </row>
    <row r="42" spans="1:17" ht="21" customHeight="1" x14ac:dyDescent="0.45">
      <c r="C42" s="87"/>
      <c r="K42" s="184"/>
      <c r="M42" s="184"/>
    </row>
    <row r="43" spans="1:17" ht="21" customHeight="1" x14ac:dyDescent="0.45">
      <c r="C43" s="87"/>
      <c r="K43" s="184"/>
      <c r="M43" s="184"/>
    </row>
    <row r="44" spans="1:17" x14ac:dyDescent="0.45">
      <c r="K44" s="184"/>
      <c r="M44" s="184"/>
      <c r="Q44" s="184"/>
    </row>
    <row r="45" spans="1:17" ht="21" customHeight="1" x14ac:dyDescent="0.45">
      <c r="K45" s="184"/>
      <c r="M45" s="184"/>
    </row>
    <row r="46" spans="1:17" ht="21" customHeight="1" x14ac:dyDescent="0.45">
      <c r="K46" s="184"/>
      <c r="M46" s="184"/>
    </row>
    <row r="47" spans="1:17" ht="21" customHeight="1" x14ac:dyDescent="0.45">
      <c r="K47" s="184"/>
      <c r="M47" s="184"/>
    </row>
    <row r="48" spans="1:17" ht="21" customHeight="1" x14ac:dyDescent="0.45">
      <c r="A48" s="15" t="s">
        <v>100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128"/>
      <c r="N48" s="3"/>
      <c r="O48" s="128"/>
      <c r="P48" s="3"/>
      <c r="Q48" s="128"/>
    </row>
    <row r="49" spans="12:17" ht="21" customHeight="1" x14ac:dyDescent="0.45">
      <c r="L49" s="171"/>
      <c r="M49" s="185"/>
      <c r="N49" s="171"/>
      <c r="O49" s="185"/>
      <c r="P49" s="171"/>
      <c r="Q49" s="185" t="s">
        <v>58</v>
      </c>
    </row>
  </sheetData>
  <mergeCells count="3">
    <mergeCell ref="E5:Q5"/>
    <mergeCell ref="E6:Q6"/>
    <mergeCell ref="I8:K8"/>
  </mergeCells>
  <printOptions horizontalCentered="1"/>
  <pageMargins left="0.6" right="0.5" top="1" bottom="0.5" header="0.5" footer="0.5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="90" zoomScaleNormal="90" zoomScaleSheetLayoutView="100" workbookViewId="0">
      <selection activeCell="C21" sqref="C21"/>
    </sheetView>
  </sheetViews>
  <sheetFormatPr defaultRowHeight="21.75" customHeight="1" x14ac:dyDescent="0.45"/>
  <cols>
    <col min="1" max="1" width="41.1640625" style="1" customWidth="1"/>
    <col min="2" max="2" width="0.83203125" style="1" customWidth="1"/>
    <col min="3" max="3" width="11.5" style="1" customWidth="1"/>
    <col min="4" max="4" width="0.83203125" style="1" customWidth="1"/>
    <col min="5" max="5" width="12.1640625" style="1" customWidth="1"/>
    <col min="6" max="6" width="0.83203125" style="1" customWidth="1"/>
    <col min="7" max="7" width="13.1640625" style="1" customWidth="1"/>
    <col min="8" max="8" width="0.83203125" style="1" customWidth="1"/>
    <col min="9" max="9" width="11" style="1" customWidth="1"/>
    <col min="10" max="10" width="0.83203125" style="1" customWidth="1"/>
    <col min="11" max="11" width="13.33203125" style="1" customWidth="1"/>
    <col min="12" max="12" width="0.83203125" style="1" customWidth="1"/>
    <col min="13" max="13" width="11.83203125" style="1" customWidth="1"/>
    <col min="14" max="16384" width="9.33203125" style="1"/>
  </cols>
  <sheetData>
    <row r="1" spans="1:13" ht="21.75" customHeight="1" x14ac:dyDescent="0.45">
      <c r="A1" s="6" t="s">
        <v>91</v>
      </c>
      <c r="B1" s="8"/>
      <c r="C1" s="8"/>
      <c r="D1" s="8"/>
      <c r="E1" s="8"/>
      <c r="F1" s="8"/>
      <c r="G1" s="8"/>
      <c r="H1" s="8"/>
      <c r="I1" s="129"/>
      <c r="J1" s="8"/>
      <c r="K1" s="117"/>
      <c r="L1" s="8"/>
      <c r="M1" s="215"/>
    </row>
    <row r="2" spans="1:13" ht="21.75" customHeight="1" x14ac:dyDescent="0.45">
      <c r="A2" s="8" t="s">
        <v>13</v>
      </c>
      <c r="B2" s="8"/>
      <c r="C2" s="8"/>
      <c r="D2" s="8"/>
      <c r="E2" s="8"/>
      <c r="F2" s="8"/>
      <c r="G2" s="8"/>
      <c r="H2" s="8"/>
      <c r="I2" s="129"/>
      <c r="J2" s="8"/>
      <c r="K2" s="8"/>
      <c r="L2" s="8"/>
      <c r="M2" s="173" t="s">
        <v>101</v>
      </c>
    </row>
    <row r="3" spans="1:13" ht="21.75" customHeight="1" x14ac:dyDescent="0.45">
      <c r="A3" s="10" t="s">
        <v>122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30" t="s">
        <v>102</v>
      </c>
    </row>
    <row r="4" spans="1:13" ht="21.75" customHeight="1" x14ac:dyDescent="0.4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166" customFormat="1" ht="21.75" customHeight="1" x14ac:dyDescent="0.45">
      <c r="A5" s="174"/>
      <c r="E5" s="224" t="s">
        <v>104</v>
      </c>
      <c r="F5" s="224"/>
      <c r="G5" s="224"/>
      <c r="H5" s="224"/>
      <c r="I5" s="224"/>
      <c r="J5" s="224"/>
      <c r="K5" s="224"/>
      <c r="L5" s="224"/>
      <c r="M5" s="224"/>
    </row>
    <row r="6" spans="1:13" s="166" customFormat="1" ht="21.75" customHeight="1" x14ac:dyDescent="0.45">
      <c r="A6" s="174"/>
      <c r="E6" s="225" t="s">
        <v>21</v>
      </c>
      <c r="F6" s="225"/>
      <c r="G6" s="225"/>
      <c r="H6" s="225"/>
      <c r="I6" s="225"/>
      <c r="J6" s="225"/>
      <c r="K6" s="225"/>
      <c r="L6" s="225"/>
      <c r="M6" s="225"/>
    </row>
    <row r="7" spans="1:13" ht="21.75" customHeight="1" x14ac:dyDescent="0.45">
      <c r="A7" s="175"/>
      <c r="C7" s="166"/>
      <c r="D7" s="131"/>
      <c r="E7" s="167" t="s">
        <v>8</v>
      </c>
      <c r="F7" s="131"/>
      <c r="G7" s="167"/>
      <c r="H7" s="171"/>
      <c r="I7" s="226" t="s">
        <v>77</v>
      </c>
      <c r="J7" s="226"/>
      <c r="K7" s="226"/>
      <c r="M7" s="169"/>
    </row>
    <row r="8" spans="1:13" ht="21.75" customHeight="1" x14ac:dyDescent="0.45">
      <c r="A8" s="175"/>
      <c r="C8" s="166"/>
      <c r="D8" s="131"/>
      <c r="E8" s="167" t="s">
        <v>32</v>
      </c>
      <c r="F8" s="131"/>
      <c r="G8" s="167" t="s">
        <v>25</v>
      </c>
      <c r="H8" s="171"/>
      <c r="I8" s="167" t="s">
        <v>33</v>
      </c>
      <c r="K8" s="176"/>
      <c r="M8" s="169"/>
    </row>
    <row r="9" spans="1:13" ht="21.75" customHeight="1" x14ac:dyDescent="0.45">
      <c r="A9" s="175"/>
      <c r="C9" s="187" t="s">
        <v>18</v>
      </c>
      <c r="D9" s="131"/>
      <c r="E9" s="177" t="s">
        <v>34</v>
      </c>
      <c r="F9" s="131"/>
      <c r="G9" s="199" t="s">
        <v>60</v>
      </c>
      <c r="H9" s="171"/>
      <c r="I9" s="177" t="s">
        <v>35</v>
      </c>
      <c r="K9" s="200" t="s">
        <v>26</v>
      </c>
      <c r="M9" s="179" t="s">
        <v>9</v>
      </c>
    </row>
    <row r="10" spans="1:13" ht="21.75" customHeight="1" x14ac:dyDescent="0.45">
      <c r="A10" s="175"/>
      <c r="C10" s="166"/>
      <c r="D10" s="131"/>
      <c r="E10" s="168"/>
      <c r="F10" s="131"/>
      <c r="G10" s="168"/>
      <c r="H10" s="171"/>
      <c r="I10" s="168"/>
      <c r="K10" s="180"/>
      <c r="M10" s="169"/>
    </row>
    <row r="11" spans="1:13" ht="21.75" customHeight="1" x14ac:dyDescent="0.45">
      <c r="A11" s="8" t="s">
        <v>139</v>
      </c>
      <c r="C11" s="166"/>
      <c r="D11" s="131"/>
      <c r="E11" s="87">
        <v>667634</v>
      </c>
      <c r="F11" s="131"/>
      <c r="G11" s="87">
        <v>167751</v>
      </c>
      <c r="H11" s="131"/>
      <c r="I11" s="87">
        <v>13726</v>
      </c>
      <c r="J11" s="131"/>
      <c r="K11" s="87">
        <v>-418832</v>
      </c>
      <c r="L11" s="131"/>
      <c r="M11" s="87">
        <f t="shared" ref="M11:M12" si="0">SUM(E11:K11)</f>
        <v>430279</v>
      </c>
    </row>
    <row r="12" spans="1:13" ht="21.75" customHeight="1" x14ac:dyDescent="0.45">
      <c r="A12" s="181" t="s">
        <v>137</v>
      </c>
      <c r="C12" s="32"/>
      <c r="D12" s="131"/>
      <c r="E12" s="87">
        <v>32830</v>
      </c>
      <c r="F12" s="131"/>
      <c r="G12" s="154">
        <v>0</v>
      </c>
      <c r="H12" s="120"/>
      <c r="I12" s="154">
        <v>0</v>
      </c>
      <c r="J12" s="120"/>
      <c r="K12" s="154">
        <v>0</v>
      </c>
      <c r="L12" s="131"/>
      <c r="M12" s="87">
        <f t="shared" si="0"/>
        <v>32830</v>
      </c>
    </row>
    <row r="13" spans="1:13" ht="21" customHeight="1" x14ac:dyDescent="0.45">
      <c r="A13" s="1" t="s">
        <v>140</v>
      </c>
      <c r="C13" s="166"/>
      <c r="D13" s="140"/>
      <c r="E13" s="154">
        <v>0</v>
      </c>
      <c r="F13" s="140"/>
      <c r="G13" s="154">
        <v>0</v>
      </c>
      <c r="H13" s="140"/>
      <c r="I13" s="154">
        <v>0</v>
      </c>
      <c r="J13" s="140"/>
      <c r="K13" s="88">
        <f>'[1]7-8'!J28</f>
        <v>-109985</v>
      </c>
      <c r="M13" s="88">
        <f>SUM(E13:L13)</f>
        <v>-109985</v>
      </c>
    </row>
    <row r="14" spans="1:13" ht="21" customHeight="1" thickBot="1" x14ac:dyDescent="0.5">
      <c r="A14" s="31" t="s">
        <v>123</v>
      </c>
      <c r="B14" s="143"/>
      <c r="C14" s="166"/>
      <c r="E14" s="142">
        <f>SUM(E11:E13)</f>
        <v>700464</v>
      </c>
      <c r="G14" s="142">
        <f>SUM(G11:G13)</f>
        <v>167751</v>
      </c>
      <c r="I14" s="142">
        <f>SUM(I11:I13)</f>
        <v>13726</v>
      </c>
      <c r="K14" s="142">
        <f>SUM(K11:K13)</f>
        <v>-528817</v>
      </c>
      <c r="M14" s="142">
        <f>SUM(E14:L14)</f>
        <v>353124</v>
      </c>
    </row>
    <row r="15" spans="1:13" ht="21" customHeight="1" thickTop="1" x14ac:dyDescent="0.45">
      <c r="A15" s="198"/>
      <c r="B15" s="143"/>
      <c r="C15" s="166"/>
      <c r="K15" s="184"/>
      <c r="M15" s="184"/>
    </row>
    <row r="16" spans="1:13" ht="21.75" customHeight="1" x14ac:dyDescent="0.45">
      <c r="A16" s="31" t="s">
        <v>99</v>
      </c>
      <c r="C16" s="166"/>
      <c r="D16" s="131"/>
      <c r="E16" s="141">
        <v>700464</v>
      </c>
      <c r="F16" s="81"/>
      <c r="G16" s="141">
        <v>167751</v>
      </c>
      <c r="H16" s="81"/>
      <c r="I16" s="141">
        <f>13726</f>
        <v>13726</v>
      </c>
      <c r="J16" s="81"/>
      <c r="K16" s="141">
        <f>-552180+1</f>
        <v>-552179</v>
      </c>
      <c r="L16" s="131"/>
      <c r="M16" s="87">
        <f>SUM(E16:K16)</f>
        <v>329762</v>
      </c>
    </row>
    <row r="17" spans="1:14" ht="21.75" customHeight="1" x14ac:dyDescent="0.45">
      <c r="A17" s="181" t="s">
        <v>137</v>
      </c>
      <c r="C17" s="32">
        <v>21</v>
      </c>
      <c r="D17" s="131"/>
      <c r="E17" s="141">
        <v>39</v>
      </c>
      <c r="F17" s="81"/>
      <c r="G17" s="154">
        <v>0</v>
      </c>
      <c r="H17" s="81"/>
      <c r="I17" s="154">
        <v>0</v>
      </c>
      <c r="J17" s="81"/>
      <c r="K17" s="154">
        <v>0</v>
      </c>
      <c r="L17" s="131"/>
      <c r="M17" s="87">
        <f t="shared" ref="M17" si="1">SUM(E17:K17)</f>
        <v>39</v>
      </c>
    </row>
    <row r="18" spans="1:14" ht="21.75" customHeight="1" x14ac:dyDescent="0.45">
      <c r="A18" s="1" t="s">
        <v>140</v>
      </c>
      <c r="C18" s="166"/>
      <c r="D18" s="131"/>
      <c r="E18" s="154">
        <v>0</v>
      </c>
      <c r="F18" s="131"/>
      <c r="G18" s="154">
        <v>0</v>
      </c>
      <c r="H18" s="131"/>
      <c r="I18" s="154">
        <v>0</v>
      </c>
      <c r="J18" s="131"/>
      <c r="K18" s="88">
        <f>'6'!J27</f>
        <v>-14232</v>
      </c>
      <c r="L18" s="131"/>
      <c r="M18" s="88">
        <f>SUM(K18:L18)</f>
        <v>-14232</v>
      </c>
      <c r="N18" s="170"/>
    </row>
    <row r="19" spans="1:14" ht="21.75" customHeight="1" thickBot="1" x14ac:dyDescent="0.5">
      <c r="A19" s="31" t="s">
        <v>124</v>
      </c>
      <c r="C19" s="166"/>
      <c r="D19" s="88">
        <v>10</v>
      </c>
      <c r="E19" s="142">
        <f>SUM(E16:E18)</f>
        <v>700503</v>
      </c>
      <c r="F19" s="88"/>
      <c r="G19" s="142">
        <f>SUM(G16:G18)</f>
        <v>167751</v>
      </c>
      <c r="H19" s="88"/>
      <c r="I19" s="142">
        <f>SUM(I16:I18)</f>
        <v>13726</v>
      </c>
      <c r="J19" s="88"/>
      <c r="K19" s="142">
        <f>SUM(K16:K18)</f>
        <v>-566411</v>
      </c>
      <c r="L19" s="88"/>
      <c r="M19" s="142">
        <f>SUM(M16:M18)</f>
        <v>315569</v>
      </c>
    </row>
    <row r="20" spans="1:14" ht="21.75" customHeight="1" thickTop="1" x14ac:dyDescent="0.45">
      <c r="A20" s="31"/>
      <c r="C20" s="166"/>
      <c r="D20" s="88"/>
      <c r="E20" s="89"/>
      <c r="F20" s="88"/>
      <c r="G20" s="89"/>
      <c r="H20" s="88"/>
      <c r="I20" s="89"/>
      <c r="J20" s="88"/>
      <c r="K20" s="89"/>
      <c r="L20" s="88"/>
      <c r="M20" s="89"/>
    </row>
    <row r="21" spans="1:14" ht="21" x14ac:dyDescent="0.45">
      <c r="A21" s="198"/>
      <c r="B21" s="143"/>
      <c r="K21" s="184"/>
      <c r="M21" s="184"/>
    </row>
    <row r="22" spans="1:14" ht="21" x14ac:dyDescent="0.45">
      <c r="A22" s="198"/>
      <c r="B22" s="143"/>
      <c r="K22" s="184"/>
      <c r="M22" s="184"/>
    </row>
    <row r="23" spans="1:14" ht="21" customHeight="1" x14ac:dyDescent="0.45">
      <c r="A23" s="198"/>
      <c r="B23" s="143"/>
      <c r="K23" s="184"/>
      <c r="M23" s="184"/>
    </row>
    <row r="24" spans="1:14" ht="21" customHeight="1" x14ac:dyDescent="0.45">
      <c r="A24" s="198"/>
      <c r="B24" s="143"/>
      <c r="K24" s="184"/>
      <c r="M24" s="184"/>
    </row>
    <row r="25" spans="1:14" ht="21" customHeight="1" x14ac:dyDescent="0.45">
      <c r="A25" s="198"/>
      <c r="B25" s="143"/>
      <c r="K25" s="184"/>
      <c r="M25" s="184"/>
    </row>
    <row r="26" spans="1:14" ht="21" customHeight="1" x14ac:dyDescent="0.45">
      <c r="A26" s="198"/>
      <c r="B26" s="143"/>
      <c r="K26" s="184"/>
      <c r="M26" s="184"/>
    </row>
    <row r="27" spans="1:14" ht="21" customHeight="1" x14ac:dyDescent="0.45">
      <c r="A27" s="198"/>
      <c r="B27" s="143"/>
    </row>
    <row r="28" spans="1:14" ht="21" customHeight="1" x14ac:dyDescent="0.45">
      <c r="A28" s="198"/>
      <c r="B28" s="143"/>
    </row>
    <row r="29" spans="1:14" ht="21" customHeight="1" x14ac:dyDescent="0.45">
      <c r="A29" s="198"/>
      <c r="B29" s="143"/>
    </row>
    <row r="30" spans="1:14" ht="21" customHeight="1" x14ac:dyDescent="0.45">
      <c r="A30" s="198"/>
      <c r="B30" s="143"/>
      <c r="D30" s="1">
        <v>12</v>
      </c>
    </row>
    <row r="31" spans="1:14" ht="21" customHeight="1" x14ac:dyDescent="0.45">
      <c r="A31" s="198"/>
      <c r="B31" s="143"/>
    </row>
    <row r="32" spans="1:14" ht="21" customHeight="1" x14ac:dyDescent="0.45">
      <c r="A32" s="198"/>
      <c r="B32" s="143"/>
    </row>
    <row r="33" spans="1:13" ht="21" customHeight="1" x14ac:dyDescent="0.45">
      <c r="A33" s="198"/>
      <c r="B33" s="143"/>
    </row>
    <row r="34" spans="1:13" ht="21" customHeight="1" x14ac:dyDescent="0.45">
      <c r="A34" s="198"/>
      <c r="B34" s="143"/>
    </row>
    <row r="35" spans="1:13" ht="21" customHeight="1" x14ac:dyDescent="0.45">
      <c r="A35" s="198"/>
      <c r="B35" s="143"/>
    </row>
    <row r="36" spans="1:13" ht="21" customHeight="1" x14ac:dyDescent="0.45">
      <c r="A36" s="198"/>
      <c r="B36" s="143"/>
    </row>
    <row r="37" spans="1:13" ht="21" customHeight="1" x14ac:dyDescent="0.45">
      <c r="A37" s="198"/>
      <c r="B37" s="143"/>
    </row>
    <row r="38" spans="1:13" ht="21" customHeight="1" x14ac:dyDescent="0.45">
      <c r="A38" s="198"/>
      <c r="B38" s="143"/>
    </row>
    <row r="39" spans="1:13" ht="21" x14ac:dyDescent="0.45"/>
    <row r="40" spans="1:13" ht="21" x14ac:dyDescent="0.45">
      <c r="A40" s="15" t="s">
        <v>100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28"/>
    </row>
    <row r="41" spans="1:13" ht="21" x14ac:dyDescent="0.45">
      <c r="M41" s="185" t="s">
        <v>30</v>
      </c>
    </row>
  </sheetData>
  <mergeCells count="3">
    <mergeCell ref="E5:M5"/>
    <mergeCell ref="E6:M6"/>
    <mergeCell ref="I7:K7"/>
  </mergeCells>
  <pageMargins left="0.75" right="0.5" top="0.75" bottom="0.5" header="0.3" footer="0.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01"/>
  <sheetViews>
    <sheetView tabSelected="1" topLeftCell="A73" zoomScaleNormal="100" zoomScaleSheetLayoutView="110" workbookViewId="0">
      <selection activeCell="M85" sqref="M85"/>
    </sheetView>
  </sheetViews>
  <sheetFormatPr defaultRowHeight="21.75" customHeight="1" x14ac:dyDescent="0.45"/>
  <cols>
    <col min="1" max="3" width="1.83203125" style="1" customWidth="1"/>
    <col min="4" max="4" width="63" style="1" customWidth="1"/>
    <col min="5" max="5" width="16.5" style="88" customWidth="1"/>
    <col min="6" max="6" width="0.83203125" style="88" customWidth="1"/>
    <col min="7" max="7" width="16.5" style="88" customWidth="1"/>
    <col min="8" max="8" width="0.83203125" style="88" customWidth="1"/>
    <col min="9" max="9" width="16.5" style="88" customWidth="1"/>
    <col min="10" max="10" width="1" style="88" customWidth="1"/>
    <col min="11" max="11" width="16.5" style="88" customWidth="1"/>
    <col min="12" max="16384" width="9.33203125" style="1"/>
  </cols>
  <sheetData>
    <row r="1" spans="1:11" ht="21" customHeight="1" x14ac:dyDescent="0.45">
      <c r="A1" s="6" t="s">
        <v>91</v>
      </c>
      <c r="B1" s="8"/>
      <c r="C1" s="8"/>
      <c r="D1" s="8"/>
      <c r="E1" s="104"/>
      <c r="F1" s="104"/>
      <c r="G1" s="104"/>
      <c r="H1" s="104"/>
      <c r="I1" s="104"/>
      <c r="J1" s="104"/>
      <c r="K1" s="216"/>
    </row>
    <row r="2" spans="1:11" ht="21" customHeight="1" x14ac:dyDescent="0.45">
      <c r="A2" s="8" t="s">
        <v>14</v>
      </c>
      <c r="B2" s="8"/>
      <c r="C2" s="8"/>
      <c r="D2" s="8"/>
      <c r="E2" s="104"/>
      <c r="F2" s="104"/>
      <c r="G2" s="104"/>
      <c r="H2" s="104"/>
      <c r="I2" s="104"/>
      <c r="J2" s="104"/>
      <c r="K2" s="112" t="s">
        <v>101</v>
      </c>
    </row>
    <row r="3" spans="1:11" ht="21" customHeight="1" x14ac:dyDescent="0.45">
      <c r="A3" s="10" t="s">
        <v>122</v>
      </c>
      <c r="B3" s="10"/>
      <c r="C3" s="10"/>
      <c r="D3" s="10"/>
      <c r="E3" s="105"/>
      <c r="F3" s="105"/>
      <c r="G3" s="105"/>
      <c r="H3" s="105"/>
      <c r="I3" s="105"/>
      <c r="J3" s="105"/>
      <c r="K3" s="122" t="s">
        <v>102</v>
      </c>
    </row>
    <row r="4" spans="1:11" ht="12" customHeight="1" x14ac:dyDescent="0.45">
      <c r="A4" s="14"/>
      <c r="B4" s="14"/>
      <c r="C4" s="14"/>
      <c r="D4" s="14"/>
      <c r="E4" s="106"/>
      <c r="F4" s="106"/>
      <c r="G4" s="106"/>
      <c r="H4" s="106"/>
      <c r="I4" s="106"/>
      <c r="J4" s="106"/>
    </row>
    <row r="5" spans="1:11" ht="21" customHeight="1" x14ac:dyDescent="0.45">
      <c r="A5" s="12"/>
      <c r="B5" s="12"/>
      <c r="C5" s="123"/>
      <c r="D5" s="123"/>
      <c r="E5" s="227" t="s">
        <v>105</v>
      </c>
      <c r="F5" s="227"/>
      <c r="G5" s="227"/>
      <c r="H5" s="227"/>
      <c r="I5" s="227"/>
      <c r="J5" s="227"/>
      <c r="K5" s="227"/>
    </row>
    <row r="6" spans="1:11" ht="21" customHeight="1" x14ac:dyDescent="0.45">
      <c r="A6" s="12"/>
      <c r="B6" s="12"/>
      <c r="C6" s="12"/>
      <c r="D6" s="12"/>
      <c r="E6" s="228" t="s">
        <v>20</v>
      </c>
      <c r="F6" s="228"/>
      <c r="G6" s="228"/>
      <c r="H6" s="72"/>
      <c r="I6" s="227" t="s">
        <v>21</v>
      </c>
      <c r="J6" s="227"/>
      <c r="K6" s="227"/>
    </row>
    <row r="7" spans="1:11" ht="21" customHeight="1" x14ac:dyDescent="0.45">
      <c r="A7" s="12"/>
      <c r="B7" s="12"/>
      <c r="C7" s="12"/>
      <c r="D7" s="12"/>
      <c r="E7" s="208" t="s">
        <v>97</v>
      </c>
      <c r="F7" s="80"/>
      <c r="G7" s="208" t="s">
        <v>92</v>
      </c>
      <c r="H7" s="80"/>
      <c r="I7" s="208" t="s">
        <v>97</v>
      </c>
      <c r="J7" s="80"/>
      <c r="K7" s="208" t="s">
        <v>92</v>
      </c>
    </row>
    <row r="8" spans="1:11" ht="21" customHeight="1" x14ac:dyDescent="0.45">
      <c r="A8" s="12"/>
      <c r="B8" s="12"/>
      <c r="C8" s="12"/>
      <c r="D8" s="12"/>
      <c r="E8" s="108"/>
      <c r="F8" s="108"/>
      <c r="G8" s="108"/>
      <c r="H8" s="108"/>
      <c r="I8" s="108"/>
      <c r="J8" s="108"/>
      <c r="K8" s="108"/>
    </row>
    <row r="9" spans="1:11" s="31" customFormat="1" ht="21" customHeight="1" x14ac:dyDescent="0.45">
      <c r="A9" s="164" t="s">
        <v>15</v>
      </c>
      <c r="B9" s="164"/>
      <c r="C9" s="164"/>
      <c r="D9" s="124"/>
      <c r="E9" s="109"/>
      <c r="F9" s="109"/>
      <c r="G9" s="107"/>
      <c r="H9" s="80"/>
      <c r="I9" s="107"/>
      <c r="J9" s="109"/>
      <c r="K9" s="109"/>
    </row>
    <row r="10" spans="1:11" s="31" customFormat="1" ht="21" customHeight="1" x14ac:dyDescent="0.45">
      <c r="A10" s="155" t="s">
        <v>166</v>
      </c>
      <c r="B10" s="164"/>
      <c r="C10" s="164"/>
      <c r="D10" s="124"/>
      <c r="E10" s="69">
        <f>'6'!F25</f>
        <v>801</v>
      </c>
      <c r="F10" s="109"/>
      <c r="G10" s="87">
        <v>-85687</v>
      </c>
      <c r="H10" s="80"/>
      <c r="I10" s="81">
        <f>'6'!J27</f>
        <v>-14232</v>
      </c>
      <c r="J10" s="109"/>
      <c r="K10" s="81">
        <v>-109985</v>
      </c>
    </row>
    <row r="11" spans="1:11" ht="21" customHeight="1" x14ac:dyDescent="0.45">
      <c r="A11" s="164" t="s">
        <v>130</v>
      </c>
      <c r="B11" s="155"/>
      <c r="D11" s="11"/>
      <c r="E11" s="69"/>
      <c r="G11" s="87"/>
      <c r="H11" s="81"/>
      <c r="I11" s="69"/>
      <c r="K11" s="81"/>
    </row>
    <row r="12" spans="1:11" ht="21" customHeight="1" x14ac:dyDescent="0.45">
      <c r="A12" s="164"/>
      <c r="B12" s="164" t="s">
        <v>73</v>
      </c>
      <c r="C12" s="31"/>
      <c r="D12" s="11"/>
      <c r="E12" s="69"/>
      <c r="G12" s="87"/>
      <c r="H12" s="81"/>
      <c r="I12" s="69"/>
      <c r="K12" s="81"/>
    </row>
    <row r="13" spans="1:11" ht="21" customHeight="1" x14ac:dyDescent="0.45">
      <c r="A13" s="155" t="s">
        <v>155</v>
      </c>
      <c r="B13" s="155"/>
      <c r="D13" s="11"/>
      <c r="E13" s="154">
        <v>0</v>
      </c>
      <c r="G13" s="87">
        <v>-7130</v>
      </c>
      <c r="H13" s="81"/>
      <c r="I13" s="154">
        <v>0</v>
      </c>
      <c r="K13" s="81">
        <v>-1902</v>
      </c>
    </row>
    <row r="14" spans="1:11" ht="21.75" customHeight="1" x14ac:dyDescent="0.45">
      <c r="A14" s="155" t="s">
        <v>55</v>
      </c>
      <c r="B14" s="155"/>
      <c r="D14" s="11"/>
      <c r="E14" s="87">
        <v>6721</v>
      </c>
      <c r="G14" s="87">
        <v>7194</v>
      </c>
      <c r="H14" s="81"/>
      <c r="I14" s="87">
        <v>358</v>
      </c>
      <c r="K14" s="81">
        <v>150</v>
      </c>
    </row>
    <row r="15" spans="1:11" ht="21.75" customHeight="1" x14ac:dyDescent="0.45">
      <c r="A15" s="155" t="s">
        <v>70</v>
      </c>
      <c r="B15" s="37"/>
      <c r="D15" s="11"/>
      <c r="E15" s="87">
        <v>66</v>
      </c>
      <c r="G15" s="87">
        <v>69</v>
      </c>
      <c r="H15" s="81"/>
      <c r="I15" s="87">
        <v>30</v>
      </c>
      <c r="K15" s="81">
        <v>30</v>
      </c>
    </row>
    <row r="16" spans="1:11" ht="21.75" customHeight="1" x14ac:dyDescent="0.45">
      <c r="A16" s="39" t="s">
        <v>172</v>
      </c>
      <c r="B16" s="37"/>
      <c r="D16" s="11"/>
      <c r="E16" s="87">
        <v>-2000</v>
      </c>
      <c r="G16" s="87">
        <v>49514</v>
      </c>
      <c r="H16" s="81"/>
      <c r="I16" s="87">
        <v>-2000</v>
      </c>
      <c r="K16" s="81">
        <v>68668</v>
      </c>
    </row>
    <row r="17" spans="1:223" ht="21.75" customHeight="1" x14ac:dyDescent="0.45">
      <c r="A17" s="155" t="s">
        <v>85</v>
      </c>
      <c r="B17" s="37"/>
      <c r="D17" s="11"/>
      <c r="E17" s="69">
        <v>-466</v>
      </c>
      <c r="G17" s="87">
        <v>-699</v>
      </c>
      <c r="H17" s="81"/>
      <c r="I17" s="154">
        <v>0</v>
      </c>
      <c r="K17" s="154">
        <v>0</v>
      </c>
    </row>
    <row r="18" spans="1:223" ht="21.75" customHeight="1" x14ac:dyDescent="0.45">
      <c r="A18" s="155" t="s">
        <v>131</v>
      </c>
      <c r="B18" s="37"/>
      <c r="D18" s="11"/>
      <c r="E18" s="154">
        <v>0</v>
      </c>
      <c r="G18" s="87">
        <v>575</v>
      </c>
      <c r="H18" s="81"/>
      <c r="I18" s="154">
        <v>0</v>
      </c>
      <c r="K18" s="154">
        <v>0</v>
      </c>
    </row>
    <row r="19" spans="1:223" ht="21.75" customHeight="1" x14ac:dyDescent="0.45">
      <c r="A19" s="155" t="s">
        <v>170</v>
      </c>
      <c r="B19" s="37"/>
      <c r="D19" s="11"/>
      <c r="E19" s="87">
        <f>183+9</f>
        <v>192</v>
      </c>
      <c r="F19" s="110"/>
      <c r="G19" s="154">
        <v>0</v>
      </c>
      <c r="H19" s="81"/>
      <c r="I19" s="87">
        <f>45+9</f>
        <v>54</v>
      </c>
      <c r="J19" s="110"/>
      <c r="K19" s="154">
        <v>0</v>
      </c>
    </row>
    <row r="20" spans="1:223" ht="21.75" customHeight="1" x14ac:dyDescent="0.45">
      <c r="A20" s="155" t="s">
        <v>149</v>
      </c>
      <c r="B20" s="37"/>
      <c r="D20" s="11"/>
      <c r="E20" s="87">
        <v>988</v>
      </c>
      <c r="F20" s="110"/>
      <c r="G20" s="87">
        <v>2815</v>
      </c>
      <c r="H20" s="81"/>
      <c r="I20" s="154">
        <v>0</v>
      </c>
      <c r="J20" s="110"/>
      <c r="K20" s="81">
        <v>1565</v>
      </c>
    </row>
    <row r="21" spans="1:223" ht="21.75" customHeight="1" x14ac:dyDescent="0.45">
      <c r="A21" s="155" t="s">
        <v>69</v>
      </c>
      <c r="B21" s="37"/>
      <c r="D21" s="11"/>
      <c r="E21" s="89">
        <v>381</v>
      </c>
      <c r="F21" s="110"/>
      <c r="G21" s="89">
        <v>342</v>
      </c>
      <c r="H21" s="81"/>
      <c r="I21" s="154">
        <v>0</v>
      </c>
      <c r="J21" s="110"/>
      <c r="K21" s="154">
        <v>0</v>
      </c>
      <c r="L21" s="2"/>
    </row>
    <row r="22" spans="1:223" ht="21.75" customHeight="1" x14ac:dyDescent="0.45">
      <c r="A22" s="155" t="s">
        <v>71</v>
      </c>
      <c r="B22" s="37"/>
      <c r="D22" s="11"/>
      <c r="E22" s="69">
        <v>-191</v>
      </c>
      <c r="F22" s="110"/>
      <c r="G22" s="87">
        <v>-820</v>
      </c>
      <c r="H22" s="81"/>
      <c r="I22" s="69">
        <v>-10</v>
      </c>
      <c r="J22" s="110"/>
      <c r="K22" s="81">
        <v>-1746</v>
      </c>
    </row>
    <row r="23" spans="1:223" ht="21.75" customHeight="1" x14ac:dyDescent="0.45">
      <c r="A23" s="155" t="s">
        <v>86</v>
      </c>
      <c r="B23" s="37"/>
      <c r="D23" s="11"/>
      <c r="E23" s="87">
        <v>990</v>
      </c>
      <c r="F23" s="110"/>
      <c r="G23" s="87">
        <v>268</v>
      </c>
      <c r="H23" s="81"/>
      <c r="I23" s="87">
        <v>24</v>
      </c>
      <c r="J23" s="110"/>
      <c r="K23" s="154">
        <v>0</v>
      </c>
    </row>
    <row r="24" spans="1:223" ht="21.75" customHeight="1" x14ac:dyDescent="0.45">
      <c r="A24" s="164" t="s">
        <v>151</v>
      </c>
      <c r="B24" s="37"/>
      <c r="D24" s="11"/>
      <c r="E24" s="195"/>
      <c r="F24" s="110"/>
      <c r="G24" s="195"/>
      <c r="H24" s="81"/>
      <c r="I24" s="195"/>
      <c r="J24" s="110"/>
      <c r="K24" s="195"/>
      <c r="L24" s="2"/>
    </row>
    <row r="25" spans="1:223" ht="21.75" customHeight="1" x14ac:dyDescent="0.45">
      <c r="A25" s="164"/>
      <c r="B25" s="164" t="s">
        <v>36</v>
      </c>
      <c r="D25" s="11"/>
      <c r="E25" s="69">
        <f>SUM(E10:E24)</f>
        <v>7482</v>
      </c>
      <c r="F25" s="110"/>
      <c r="G25" s="69">
        <f>SUM(G10:G24)</f>
        <v>-33559</v>
      </c>
      <c r="H25" s="81"/>
      <c r="I25" s="69">
        <f>SUM(I10:I24)</f>
        <v>-15776</v>
      </c>
      <c r="J25" s="110"/>
      <c r="K25" s="69">
        <f>SUM(K10:K24)</f>
        <v>-43220</v>
      </c>
    </row>
    <row r="26" spans="1:223" ht="21.75" customHeight="1" x14ac:dyDescent="0.45">
      <c r="B26" s="164"/>
      <c r="C26" s="155"/>
      <c r="D26" s="11"/>
      <c r="E26" s="69"/>
      <c r="F26" s="110"/>
      <c r="G26" s="69"/>
      <c r="H26" s="81"/>
      <c r="I26" s="69"/>
      <c r="J26" s="110"/>
      <c r="K26" s="69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</row>
    <row r="27" spans="1:223" ht="21.75" customHeight="1" x14ac:dyDescent="0.45">
      <c r="A27" s="31" t="s">
        <v>132</v>
      </c>
      <c r="B27" s="164"/>
      <c r="C27" s="155"/>
      <c r="D27" s="11"/>
      <c r="E27" s="69"/>
      <c r="F27" s="110"/>
      <c r="G27" s="69"/>
      <c r="H27" s="81"/>
      <c r="I27" s="69"/>
      <c r="J27" s="110"/>
      <c r="K27" s="69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</row>
    <row r="28" spans="1:223" ht="21.75" customHeight="1" x14ac:dyDescent="0.45">
      <c r="A28" s="1" t="s">
        <v>67</v>
      </c>
      <c r="B28" s="164"/>
      <c r="C28" s="155"/>
      <c r="D28" s="11"/>
      <c r="E28" s="69">
        <v>-7686</v>
      </c>
      <c r="F28" s="110"/>
      <c r="G28" s="87">
        <v>-18284</v>
      </c>
      <c r="H28" s="81"/>
      <c r="I28" s="69">
        <v>4162</v>
      </c>
      <c r="J28" s="110"/>
      <c r="K28" s="87">
        <v>-9335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</row>
    <row r="29" spans="1:223" ht="21.75" customHeight="1" x14ac:dyDescent="0.45">
      <c r="A29" s="155" t="s">
        <v>68</v>
      </c>
      <c r="B29" s="37"/>
      <c r="D29" s="125"/>
      <c r="E29" s="87">
        <v>-7272</v>
      </c>
      <c r="F29" s="110"/>
      <c r="G29" s="87">
        <v>20489</v>
      </c>
      <c r="H29" s="81"/>
      <c r="I29" s="154">
        <v>0</v>
      </c>
      <c r="J29" s="110"/>
      <c r="K29" s="154">
        <v>0</v>
      </c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</row>
    <row r="30" spans="1:223" ht="21.75" customHeight="1" x14ac:dyDescent="0.45">
      <c r="A30" s="164" t="s">
        <v>66</v>
      </c>
      <c r="B30" s="37"/>
      <c r="D30" s="125"/>
      <c r="E30" s="69"/>
      <c r="F30" s="110"/>
      <c r="G30" s="69"/>
      <c r="H30" s="81"/>
      <c r="I30" s="69"/>
      <c r="J30" s="110"/>
      <c r="K30" s="69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</row>
    <row r="31" spans="1:223" ht="21.75" customHeight="1" x14ac:dyDescent="0.45">
      <c r="A31" s="155" t="s">
        <v>28</v>
      </c>
      <c r="B31" s="37"/>
      <c r="D31" s="125"/>
      <c r="E31" s="87">
        <v>4770</v>
      </c>
      <c r="F31" s="110"/>
      <c r="G31" s="153">
        <v>-14564</v>
      </c>
      <c r="H31" s="81"/>
      <c r="I31" s="153">
        <v>-3477</v>
      </c>
      <c r="J31" s="110"/>
      <c r="K31" s="87">
        <v>1122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</row>
    <row r="32" spans="1:223" ht="21.75" customHeight="1" x14ac:dyDescent="0.45">
      <c r="A32" s="164" t="s">
        <v>167</v>
      </c>
      <c r="C32" s="155"/>
      <c r="D32" s="11"/>
      <c r="E32" s="195">
        <f>SUM(E25:E31)</f>
        <v>-2706</v>
      </c>
      <c r="F32" s="110"/>
      <c r="G32" s="195">
        <f>SUM(G25:G31)</f>
        <v>-45918</v>
      </c>
      <c r="H32" s="81"/>
      <c r="I32" s="195">
        <f>SUM(I25:I31)</f>
        <v>-15091</v>
      </c>
      <c r="J32" s="110"/>
      <c r="K32" s="195">
        <f>SUM(K25:K31)</f>
        <v>-51433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</row>
    <row r="33" spans="1:223" ht="21.75" customHeight="1" x14ac:dyDescent="0.45">
      <c r="A33" s="155" t="s">
        <v>71</v>
      </c>
      <c r="C33" s="155"/>
      <c r="D33" s="11"/>
      <c r="E33" s="87">
        <v>191</v>
      </c>
      <c r="F33" s="110"/>
      <c r="G33" s="87">
        <v>271</v>
      </c>
      <c r="H33" s="154"/>
      <c r="I33" s="87">
        <v>10</v>
      </c>
      <c r="J33" s="110"/>
      <c r="K33" s="154">
        <v>0</v>
      </c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</row>
    <row r="34" spans="1:223" ht="21.75" customHeight="1" x14ac:dyDescent="0.45">
      <c r="A34" s="155" t="s">
        <v>86</v>
      </c>
      <c r="C34" s="155"/>
      <c r="D34" s="11"/>
      <c r="E34" s="87">
        <v>-24</v>
      </c>
      <c r="F34" s="110"/>
      <c r="G34" s="154">
        <v>0</v>
      </c>
      <c r="H34" s="154"/>
      <c r="I34" s="87">
        <v>-24</v>
      </c>
      <c r="J34" s="110"/>
      <c r="K34" s="154">
        <v>0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</row>
    <row r="35" spans="1:223" ht="21.75" customHeight="1" x14ac:dyDescent="0.45">
      <c r="A35" s="155" t="s">
        <v>24</v>
      </c>
      <c r="B35" s="37"/>
      <c r="D35" s="11"/>
      <c r="E35" s="69">
        <v>-39</v>
      </c>
      <c r="G35" s="74">
        <v>-40</v>
      </c>
      <c r="H35" s="81"/>
      <c r="I35" s="87">
        <v>-9</v>
      </c>
      <c r="K35" s="69">
        <v>-5</v>
      </c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6"/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6"/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6"/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6"/>
      <c r="FE35" s="126"/>
      <c r="FF35" s="126"/>
      <c r="FG35" s="126"/>
      <c r="FH35" s="126"/>
      <c r="FI35" s="126"/>
      <c r="FJ35" s="126"/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6"/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6"/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126"/>
      <c r="HG35" s="126"/>
      <c r="HH35" s="126"/>
      <c r="HI35" s="126"/>
      <c r="HJ35" s="126"/>
      <c r="HK35" s="126"/>
      <c r="HL35" s="126"/>
      <c r="HM35" s="126"/>
      <c r="HN35" s="126"/>
      <c r="HO35" s="126"/>
    </row>
    <row r="36" spans="1:223" ht="21.75" customHeight="1" x14ac:dyDescent="0.45">
      <c r="A36" s="164" t="s">
        <v>153</v>
      </c>
      <c r="B36" s="155"/>
      <c r="C36" s="155"/>
      <c r="D36" s="125"/>
      <c r="E36" s="190">
        <f>SUM(E32:E35)</f>
        <v>-2578</v>
      </c>
      <c r="G36" s="153">
        <f>SUM(G32:G35)</f>
        <v>-45687</v>
      </c>
      <c r="H36" s="81"/>
      <c r="I36" s="190">
        <f>SUM(I32:I35)</f>
        <v>-15114</v>
      </c>
      <c r="K36" s="190">
        <f>SUM(K32:K35)</f>
        <v>-51438</v>
      </c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  <c r="DB36" s="126"/>
      <c r="DC36" s="126"/>
      <c r="DD36" s="126"/>
      <c r="DE36" s="126"/>
      <c r="DF36" s="126"/>
      <c r="DG36" s="126"/>
      <c r="DH36" s="126"/>
      <c r="DI36" s="126"/>
      <c r="DJ36" s="126"/>
      <c r="DK36" s="126"/>
      <c r="DL36" s="126"/>
      <c r="DM36" s="126"/>
      <c r="DN36" s="126"/>
      <c r="DO36" s="126"/>
      <c r="DP36" s="126"/>
      <c r="DQ36" s="126"/>
      <c r="DR36" s="126"/>
      <c r="DS36" s="126"/>
      <c r="DT36" s="126"/>
      <c r="DU36" s="126"/>
      <c r="DV36" s="126"/>
      <c r="DW36" s="126"/>
      <c r="DX36" s="126"/>
      <c r="DY36" s="126"/>
      <c r="DZ36" s="126"/>
      <c r="EA36" s="126"/>
      <c r="EB36" s="126"/>
      <c r="EC36" s="126"/>
      <c r="ED36" s="126"/>
      <c r="EE36" s="126"/>
      <c r="EF36" s="126"/>
      <c r="EG36" s="126"/>
      <c r="EH36" s="126"/>
      <c r="EI36" s="126"/>
      <c r="EJ36" s="126"/>
      <c r="EK36" s="126"/>
      <c r="EL36" s="126"/>
      <c r="EM36" s="126"/>
      <c r="EN36" s="126"/>
      <c r="EO36" s="126"/>
      <c r="EP36" s="126"/>
      <c r="EQ36" s="126"/>
      <c r="ER36" s="126"/>
      <c r="ES36" s="126"/>
      <c r="ET36" s="126"/>
      <c r="EU36" s="126"/>
      <c r="EV36" s="126"/>
      <c r="EW36" s="126"/>
      <c r="EX36" s="126"/>
      <c r="EY36" s="126"/>
      <c r="EZ36" s="126"/>
      <c r="FA36" s="126"/>
      <c r="FB36" s="126"/>
      <c r="FC36" s="126"/>
      <c r="FD36" s="126"/>
      <c r="FE36" s="126"/>
      <c r="FF36" s="126"/>
      <c r="FG36" s="126"/>
      <c r="FH36" s="126"/>
      <c r="FI36" s="126"/>
      <c r="FJ36" s="126"/>
      <c r="FK36" s="126"/>
      <c r="FL36" s="126"/>
      <c r="FM36" s="126"/>
      <c r="FN36" s="126"/>
      <c r="FO36" s="126"/>
      <c r="FP36" s="126"/>
      <c r="FQ36" s="126"/>
      <c r="FR36" s="126"/>
      <c r="FS36" s="126"/>
      <c r="FT36" s="126"/>
      <c r="FU36" s="126"/>
      <c r="FV36" s="126"/>
      <c r="FW36" s="126"/>
      <c r="FX36" s="126"/>
      <c r="FY36" s="126"/>
      <c r="FZ36" s="126"/>
      <c r="GA36" s="126"/>
      <c r="GB36" s="126"/>
      <c r="GC36" s="126"/>
      <c r="GD36" s="126"/>
      <c r="GE36" s="126"/>
      <c r="GF36" s="126"/>
      <c r="GG36" s="126"/>
      <c r="GH36" s="126"/>
      <c r="GI36" s="126"/>
      <c r="GJ36" s="126"/>
      <c r="GK36" s="126"/>
      <c r="GL36" s="126"/>
      <c r="GM36" s="126"/>
      <c r="GN36" s="126"/>
      <c r="GO36" s="126"/>
      <c r="GP36" s="126"/>
      <c r="GQ36" s="126"/>
      <c r="GR36" s="126"/>
      <c r="GS36" s="126"/>
      <c r="GT36" s="126"/>
      <c r="GU36" s="126"/>
      <c r="GV36" s="126"/>
      <c r="GW36" s="126"/>
      <c r="GX36" s="126"/>
      <c r="GY36" s="126"/>
      <c r="GZ36" s="126"/>
      <c r="HA36" s="126"/>
      <c r="HB36" s="126"/>
      <c r="HC36" s="126"/>
      <c r="HD36" s="126"/>
      <c r="HE36" s="126"/>
      <c r="HF36" s="126"/>
      <c r="HG36" s="126"/>
      <c r="HH36" s="126"/>
      <c r="HI36" s="126"/>
      <c r="HJ36" s="126"/>
      <c r="HK36" s="126"/>
      <c r="HL36" s="126"/>
      <c r="HM36" s="126"/>
      <c r="HN36" s="126"/>
      <c r="HO36" s="126"/>
    </row>
    <row r="37" spans="1:223" ht="21.75" customHeight="1" x14ac:dyDescent="0.45">
      <c r="A37" s="164"/>
      <c r="B37" s="155"/>
      <c r="C37" s="155"/>
      <c r="D37" s="125"/>
      <c r="E37" s="69"/>
      <c r="G37" s="69"/>
      <c r="H37" s="81"/>
      <c r="I37" s="69"/>
      <c r="K37" s="69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  <c r="EP37" s="126"/>
      <c r="EQ37" s="126"/>
      <c r="ER37" s="126"/>
      <c r="ES37" s="126"/>
      <c r="ET37" s="126"/>
      <c r="EU37" s="126"/>
      <c r="EV37" s="126"/>
      <c r="EW37" s="126"/>
      <c r="EX37" s="126"/>
      <c r="EY37" s="126"/>
      <c r="EZ37" s="126"/>
      <c r="FA37" s="126"/>
      <c r="FB37" s="126"/>
      <c r="FC37" s="126"/>
      <c r="FD37" s="126"/>
      <c r="FE37" s="126"/>
      <c r="FF37" s="126"/>
      <c r="FG37" s="126"/>
      <c r="FH37" s="126"/>
      <c r="FI37" s="126"/>
      <c r="FJ37" s="126"/>
      <c r="FK37" s="126"/>
      <c r="FL37" s="126"/>
      <c r="FM37" s="126"/>
      <c r="FN37" s="126"/>
      <c r="FO37" s="126"/>
      <c r="FP37" s="126"/>
      <c r="FQ37" s="126"/>
      <c r="FR37" s="126"/>
      <c r="FS37" s="126"/>
      <c r="FT37" s="126"/>
      <c r="FU37" s="126"/>
      <c r="FV37" s="126"/>
      <c r="FW37" s="126"/>
      <c r="FX37" s="126"/>
      <c r="FY37" s="126"/>
      <c r="FZ37" s="126"/>
      <c r="GA37" s="126"/>
      <c r="GB37" s="126"/>
      <c r="GC37" s="126"/>
      <c r="GD37" s="126"/>
      <c r="GE37" s="126"/>
      <c r="GF37" s="126"/>
      <c r="GG37" s="126"/>
      <c r="GH37" s="126"/>
      <c r="GI37" s="126"/>
      <c r="GJ37" s="126"/>
      <c r="GK37" s="126"/>
      <c r="GL37" s="126"/>
      <c r="GM37" s="126"/>
      <c r="GN37" s="126"/>
      <c r="GO37" s="126"/>
      <c r="GP37" s="126"/>
      <c r="GQ37" s="126"/>
      <c r="GR37" s="126"/>
      <c r="GS37" s="126"/>
      <c r="GT37" s="126"/>
      <c r="GU37" s="126"/>
      <c r="GV37" s="126"/>
      <c r="GW37" s="126"/>
      <c r="GX37" s="126"/>
      <c r="GY37" s="126"/>
      <c r="GZ37" s="126"/>
      <c r="HA37" s="126"/>
      <c r="HB37" s="126"/>
      <c r="HC37" s="126"/>
      <c r="HD37" s="126"/>
      <c r="HE37" s="126"/>
      <c r="HF37" s="126"/>
      <c r="HG37" s="126"/>
      <c r="HH37" s="126"/>
      <c r="HI37" s="126"/>
      <c r="HJ37" s="126"/>
      <c r="HK37" s="126"/>
      <c r="HL37" s="126"/>
      <c r="HM37" s="126"/>
      <c r="HN37" s="126"/>
      <c r="HO37" s="126"/>
    </row>
    <row r="38" spans="1:223" ht="21.75" customHeight="1" x14ac:dyDescent="0.45">
      <c r="A38" s="164"/>
      <c r="B38" s="155"/>
      <c r="C38" s="155"/>
      <c r="D38" s="125"/>
      <c r="E38" s="69"/>
      <c r="G38" s="69"/>
      <c r="H38" s="81"/>
      <c r="I38" s="69"/>
      <c r="K38" s="69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  <c r="DB38" s="126"/>
      <c r="DC38" s="126"/>
      <c r="DD38" s="126"/>
      <c r="DE38" s="126"/>
      <c r="DF38" s="126"/>
      <c r="DG38" s="126"/>
      <c r="DH38" s="126"/>
      <c r="DI38" s="126"/>
      <c r="DJ38" s="126"/>
      <c r="DK38" s="126"/>
      <c r="DL38" s="126"/>
      <c r="DM38" s="126"/>
      <c r="DN38" s="126"/>
      <c r="DO38" s="126"/>
      <c r="DP38" s="126"/>
      <c r="DQ38" s="126"/>
      <c r="DR38" s="126"/>
      <c r="DS38" s="126"/>
      <c r="DT38" s="126"/>
      <c r="DU38" s="126"/>
      <c r="DV38" s="126"/>
      <c r="DW38" s="126"/>
      <c r="DX38" s="126"/>
      <c r="DY38" s="126"/>
      <c r="DZ38" s="126"/>
      <c r="EA38" s="126"/>
      <c r="EB38" s="126"/>
      <c r="EC38" s="126"/>
      <c r="ED38" s="126"/>
      <c r="EE38" s="126"/>
      <c r="EF38" s="126"/>
      <c r="EG38" s="126"/>
      <c r="EH38" s="126"/>
      <c r="EI38" s="126"/>
      <c r="EJ38" s="126"/>
      <c r="EK38" s="126"/>
      <c r="EL38" s="126"/>
      <c r="EM38" s="126"/>
      <c r="EN38" s="126"/>
      <c r="EO38" s="126"/>
      <c r="EP38" s="126"/>
      <c r="EQ38" s="126"/>
      <c r="ER38" s="126"/>
      <c r="ES38" s="126"/>
      <c r="ET38" s="126"/>
      <c r="EU38" s="126"/>
      <c r="EV38" s="126"/>
      <c r="EW38" s="126"/>
      <c r="EX38" s="126"/>
      <c r="EY38" s="126"/>
      <c r="EZ38" s="126"/>
      <c r="FA38" s="126"/>
      <c r="FB38" s="126"/>
      <c r="FC38" s="126"/>
      <c r="FD38" s="126"/>
      <c r="FE38" s="126"/>
      <c r="FF38" s="126"/>
      <c r="FG38" s="126"/>
      <c r="FH38" s="126"/>
      <c r="FI38" s="126"/>
      <c r="FJ38" s="126"/>
      <c r="FK38" s="126"/>
      <c r="FL38" s="126"/>
      <c r="FM38" s="126"/>
      <c r="FN38" s="126"/>
      <c r="FO38" s="126"/>
      <c r="FP38" s="126"/>
      <c r="FQ38" s="126"/>
      <c r="FR38" s="126"/>
      <c r="FS38" s="126"/>
      <c r="FT38" s="126"/>
      <c r="FU38" s="126"/>
      <c r="FV38" s="126"/>
      <c r="FW38" s="126"/>
      <c r="FX38" s="126"/>
      <c r="FY38" s="126"/>
      <c r="FZ38" s="126"/>
      <c r="GA38" s="126"/>
      <c r="GB38" s="126"/>
      <c r="GC38" s="126"/>
      <c r="GD38" s="126"/>
      <c r="GE38" s="126"/>
      <c r="GF38" s="126"/>
      <c r="GG38" s="126"/>
      <c r="GH38" s="126"/>
      <c r="GI38" s="126"/>
      <c r="GJ38" s="126"/>
      <c r="GK38" s="126"/>
      <c r="GL38" s="126"/>
      <c r="GM38" s="126"/>
      <c r="GN38" s="126"/>
      <c r="GO38" s="126"/>
      <c r="GP38" s="126"/>
      <c r="GQ38" s="126"/>
      <c r="GR38" s="126"/>
      <c r="GS38" s="126"/>
      <c r="GT38" s="126"/>
      <c r="GU38" s="126"/>
      <c r="GV38" s="126"/>
      <c r="GW38" s="126"/>
      <c r="GX38" s="126"/>
      <c r="GY38" s="126"/>
      <c r="GZ38" s="126"/>
      <c r="HA38" s="126"/>
      <c r="HB38" s="126"/>
      <c r="HC38" s="126"/>
      <c r="HD38" s="126"/>
      <c r="HE38" s="126"/>
      <c r="HF38" s="126"/>
      <c r="HG38" s="126"/>
      <c r="HH38" s="126"/>
      <c r="HI38" s="126"/>
      <c r="HJ38" s="126"/>
      <c r="HK38" s="126"/>
      <c r="HL38" s="126"/>
      <c r="HM38" s="126"/>
      <c r="HN38" s="126"/>
      <c r="HO38" s="126"/>
    </row>
    <row r="39" spans="1:223" ht="21.75" customHeight="1" x14ac:dyDescent="0.45">
      <c r="A39" s="164"/>
      <c r="B39" s="155"/>
      <c r="C39" s="155"/>
      <c r="D39" s="125"/>
      <c r="E39" s="69"/>
      <c r="G39" s="69"/>
      <c r="H39" s="81"/>
      <c r="I39" s="69"/>
      <c r="K39" s="69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  <c r="EP39" s="126"/>
      <c r="EQ39" s="126"/>
      <c r="ER39" s="126"/>
      <c r="ES39" s="126"/>
      <c r="ET39" s="126"/>
      <c r="EU39" s="126"/>
      <c r="EV39" s="126"/>
      <c r="EW39" s="126"/>
      <c r="EX39" s="126"/>
      <c r="EY39" s="126"/>
      <c r="EZ39" s="126"/>
      <c r="FA39" s="126"/>
      <c r="FB39" s="126"/>
      <c r="FC39" s="126"/>
      <c r="FD39" s="126"/>
      <c r="FE39" s="126"/>
      <c r="FF39" s="126"/>
      <c r="FG39" s="126"/>
      <c r="FH39" s="126"/>
      <c r="FI39" s="126"/>
      <c r="FJ39" s="126"/>
      <c r="FK39" s="126"/>
      <c r="FL39" s="126"/>
      <c r="FM39" s="126"/>
      <c r="FN39" s="126"/>
      <c r="FO39" s="126"/>
      <c r="FP39" s="126"/>
      <c r="FQ39" s="126"/>
      <c r="FR39" s="126"/>
      <c r="FS39" s="126"/>
      <c r="FT39" s="126"/>
      <c r="FU39" s="126"/>
      <c r="FV39" s="126"/>
      <c r="FW39" s="126"/>
      <c r="FX39" s="126"/>
      <c r="FY39" s="126"/>
      <c r="FZ39" s="126"/>
      <c r="GA39" s="126"/>
      <c r="GB39" s="126"/>
      <c r="GC39" s="126"/>
      <c r="GD39" s="126"/>
      <c r="GE39" s="126"/>
      <c r="GF39" s="126"/>
      <c r="GG39" s="126"/>
      <c r="GH39" s="126"/>
      <c r="GI39" s="126"/>
      <c r="GJ39" s="126"/>
      <c r="GK39" s="126"/>
      <c r="GL39" s="126"/>
      <c r="GM39" s="126"/>
      <c r="GN39" s="126"/>
      <c r="GO39" s="126"/>
      <c r="GP39" s="126"/>
      <c r="GQ39" s="126"/>
      <c r="GR39" s="126"/>
      <c r="GS39" s="126"/>
      <c r="GT39" s="126"/>
      <c r="GU39" s="126"/>
      <c r="GV39" s="126"/>
      <c r="GW39" s="126"/>
      <c r="GX39" s="126"/>
      <c r="GY39" s="126"/>
      <c r="GZ39" s="126"/>
      <c r="HA39" s="126"/>
      <c r="HB39" s="126"/>
      <c r="HC39" s="126"/>
      <c r="HD39" s="126"/>
      <c r="HE39" s="126"/>
      <c r="HF39" s="126"/>
      <c r="HG39" s="126"/>
      <c r="HH39" s="126"/>
      <c r="HI39" s="126"/>
      <c r="HJ39" s="126"/>
      <c r="HK39" s="126"/>
      <c r="HL39" s="126"/>
      <c r="HM39" s="126"/>
      <c r="HN39" s="126"/>
      <c r="HO39" s="126"/>
    </row>
    <row r="40" spans="1:223" ht="21.75" customHeight="1" x14ac:dyDescent="0.45">
      <c r="A40" s="164"/>
      <c r="B40" s="155"/>
      <c r="C40" s="155"/>
      <c r="D40" s="125"/>
      <c r="E40" s="69"/>
      <c r="G40" s="69"/>
      <c r="H40" s="81"/>
      <c r="I40" s="69"/>
      <c r="K40" s="69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6"/>
      <c r="CW40" s="126"/>
      <c r="CX40" s="126"/>
      <c r="CY40" s="126"/>
      <c r="CZ40" s="126"/>
      <c r="DA40" s="126"/>
      <c r="DB40" s="126"/>
      <c r="DC40" s="126"/>
      <c r="DD40" s="126"/>
      <c r="DE40" s="126"/>
      <c r="DF40" s="126"/>
      <c r="DG40" s="126"/>
      <c r="DH40" s="126"/>
      <c r="DI40" s="126"/>
      <c r="DJ40" s="126"/>
      <c r="DK40" s="126"/>
      <c r="DL40" s="126"/>
      <c r="DM40" s="126"/>
      <c r="DN40" s="126"/>
      <c r="DO40" s="126"/>
      <c r="DP40" s="126"/>
      <c r="DQ40" s="126"/>
      <c r="DR40" s="126"/>
      <c r="DS40" s="126"/>
      <c r="DT40" s="126"/>
      <c r="DU40" s="126"/>
      <c r="DV40" s="126"/>
      <c r="DW40" s="126"/>
      <c r="DX40" s="126"/>
      <c r="DY40" s="126"/>
      <c r="DZ40" s="126"/>
      <c r="EA40" s="126"/>
      <c r="EB40" s="126"/>
      <c r="EC40" s="126"/>
      <c r="ED40" s="126"/>
      <c r="EE40" s="126"/>
      <c r="EF40" s="126"/>
      <c r="EG40" s="126"/>
      <c r="EH40" s="126"/>
      <c r="EI40" s="126"/>
      <c r="EJ40" s="126"/>
      <c r="EK40" s="126"/>
      <c r="EL40" s="126"/>
      <c r="EM40" s="126"/>
      <c r="EN40" s="126"/>
      <c r="EO40" s="126"/>
      <c r="EP40" s="126"/>
      <c r="EQ40" s="126"/>
      <c r="ER40" s="126"/>
      <c r="ES40" s="126"/>
      <c r="ET40" s="126"/>
      <c r="EU40" s="126"/>
      <c r="EV40" s="126"/>
      <c r="EW40" s="126"/>
      <c r="EX40" s="126"/>
      <c r="EY40" s="126"/>
      <c r="EZ40" s="126"/>
      <c r="FA40" s="126"/>
      <c r="FB40" s="126"/>
      <c r="FC40" s="126"/>
      <c r="FD40" s="126"/>
      <c r="FE40" s="126"/>
      <c r="FF40" s="126"/>
      <c r="FG40" s="126"/>
      <c r="FH40" s="126"/>
      <c r="FI40" s="126"/>
      <c r="FJ40" s="126"/>
      <c r="FK40" s="126"/>
      <c r="FL40" s="126"/>
      <c r="FM40" s="126"/>
      <c r="FN40" s="126"/>
      <c r="FO40" s="126"/>
      <c r="FP40" s="126"/>
      <c r="FQ40" s="126"/>
      <c r="FR40" s="126"/>
      <c r="FS40" s="126"/>
      <c r="FT40" s="126"/>
      <c r="FU40" s="126"/>
      <c r="FV40" s="126"/>
      <c r="FW40" s="126"/>
      <c r="FX40" s="126"/>
      <c r="FY40" s="126"/>
      <c r="FZ40" s="126"/>
      <c r="GA40" s="126"/>
      <c r="GB40" s="126"/>
      <c r="GC40" s="126"/>
      <c r="GD40" s="126"/>
      <c r="GE40" s="126"/>
      <c r="GF40" s="126"/>
      <c r="GG40" s="126"/>
      <c r="GH40" s="126"/>
      <c r="GI40" s="126"/>
      <c r="GJ40" s="126"/>
      <c r="GK40" s="126"/>
      <c r="GL40" s="126"/>
      <c r="GM40" s="126"/>
      <c r="GN40" s="126"/>
      <c r="GO40" s="126"/>
      <c r="GP40" s="126"/>
      <c r="GQ40" s="126"/>
      <c r="GR40" s="126"/>
      <c r="GS40" s="126"/>
      <c r="GT40" s="126"/>
      <c r="GU40" s="126"/>
      <c r="GV40" s="126"/>
      <c r="GW40" s="126"/>
      <c r="GX40" s="126"/>
      <c r="GY40" s="126"/>
      <c r="GZ40" s="126"/>
      <c r="HA40" s="126"/>
      <c r="HB40" s="126"/>
      <c r="HC40" s="126"/>
      <c r="HD40" s="126"/>
      <c r="HE40" s="126"/>
      <c r="HF40" s="126"/>
      <c r="HG40" s="126"/>
      <c r="HH40" s="126"/>
      <c r="HI40" s="126"/>
      <c r="HJ40" s="126"/>
      <c r="HK40" s="126"/>
      <c r="HL40" s="126"/>
      <c r="HM40" s="126"/>
      <c r="HN40" s="126"/>
      <c r="HO40" s="126"/>
    </row>
    <row r="41" spans="1:223" ht="21.75" customHeight="1" x14ac:dyDescent="0.45">
      <c r="A41" s="164"/>
      <c r="B41" s="155"/>
      <c r="C41" s="155"/>
      <c r="D41" s="125"/>
      <c r="E41" s="69"/>
      <c r="G41" s="69"/>
      <c r="H41" s="81"/>
      <c r="I41" s="69"/>
      <c r="K41" s="69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  <c r="CB41" s="126"/>
      <c r="CC41" s="126"/>
      <c r="CD41" s="126"/>
      <c r="CE41" s="126"/>
      <c r="CF41" s="126"/>
      <c r="CG41" s="126"/>
      <c r="CH41" s="126"/>
      <c r="CI41" s="126"/>
      <c r="CJ41" s="126"/>
      <c r="CK41" s="126"/>
      <c r="CL41" s="126"/>
      <c r="CM41" s="126"/>
      <c r="CN41" s="126"/>
      <c r="CO41" s="126"/>
      <c r="CP41" s="126"/>
      <c r="CQ41" s="126"/>
      <c r="CR41" s="126"/>
      <c r="CS41" s="126"/>
      <c r="CT41" s="126"/>
      <c r="CU41" s="126"/>
      <c r="CV41" s="126"/>
      <c r="CW41" s="126"/>
      <c r="CX41" s="126"/>
      <c r="CY41" s="126"/>
      <c r="CZ41" s="126"/>
      <c r="DA41" s="126"/>
      <c r="DB41" s="126"/>
      <c r="DC41" s="126"/>
      <c r="DD41" s="126"/>
      <c r="DE41" s="126"/>
      <c r="DF41" s="126"/>
      <c r="DG41" s="126"/>
      <c r="DH41" s="126"/>
      <c r="DI41" s="126"/>
      <c r="DJ41" s="126"/>
      <c r="DK41" s="126"/>
      <c r="DL41" s="126"/>
      <c r="DM41" s="126"/>
      <c r="DN41" s="126"/>
      <c r="DO41" s="126"/>
      <c r="DP41" s="126"/>
      <c r="DQ41" s="126"/>
      <c r="DR41" s="126"/>
      <c r="DS41" s="126"/>
      <c r="DT41" s="126"/>
      <c r="DU41" s="126"/>
      <c r="DV41" s="126"/>
      <c r="DW41" s="126"/>
      <c r="DX41" s="126"/>
      <c r="DY41" s="126"/>
      <c r="DZ41" s="126"/>
      <c r="EA41" s="126"/>
      <c r="EB41" s="126"/>
      <c r="EC41" s="126"/>
      <c r="ED41" s="126"/>
      <c r="EE41" s="126"/>
      <c r="EF41" s="126"/>
      <c r="EG41" s="126"/>
      <c r="EH41" s="126"/>
      <c r="EI41" s="126"/>
      <c r="EJ41" s="126"/>
      <c r="EK41" s="126"/>
      <c r="EL41" s="126"/>
      <c r="EM41" s="126"/>
      <c r="EN41" s="126"/>
      <c r="EO41" s="126"/>
      <c r="EP41" s="126"/>
      <c r="EQ41" s="126"/>
      <c r="ER41" s="126"/>
      <c r="ES41" s="126"/>
      <c r="ET41" s="126"/>
      <c r="EU41" s="126"/>
      <c r="EV41" s="126"/>
      <c r="EW41" s="126"/>
      <c r="EX41" s="126"/>
      <c r="EY41" s="126"/>
      <c r="EZ41" s="126"/>
      <c r="FA41" s="126"/>
      <c r="FB41" s="126"/>
      <c r="FC41" s="126"/>
      <c r="FD41" s="126"/>
      <c r="FE41" s="126"/>
      <c r="FF41" s="126"/>
      <c r="FG41" s="126"/>
      <c r="FH41" s="126"/>
      <c r="FI41" s="126"/>
      <c r="FJ41" s="126"/>
      <c r="FK41" s="126"/>
      <c r="FL41" s="126"/>
      <c r="FM41" s="126"/>
      <c r="FN41" s="126"/>
      <c r="FO41" s="126"/>
      <c r="FP41" s="126"/>
      <c r="FQ41" s="126"/>
      <c r="FR41" s="126"/>
      <c r="FS41" s="126"/>
      <c r="FT41" s="126"/>
      <c r="FU41" s="126"/>
      <c r="FV41" s="126"/>
      <c r="FW41" s="126"/>
      <c r="FX41" s="126"/>
      <c r="FY41" s="126"/>
      <c r="FZ41" s="126"/>
      <c r="GA41" s="126"/>
      <c r="GB41" s="126"/>
      <c r="GC41" s="126"/>
      <c r="GD41" s="126"/>
      <c r="GE41" s="126"/>
      <c r="GF41" s="126"/>
      <c r="GG41" s="126"/>
      <c r="GH41" s="126"/>
      <c r="GI41" s="126"/>
      <c r="GJ41" s="126"/>
      <c r="GK41" s="126"/>
      <c r="GL41" s="126"/>
      <c r="GM41" s="126"/>
      <c r="GN41" s="126"/>
      <c r="GO41" s="126"/>
      <c r="GP41" s="126"/>
      <c r="GQ41" s="126"/>
      <c r="GR41" s="126"/>
      <c r="GS41" s="126"/>
      <c r="GT41" s="126"/>
      <c r="GU41" s="126"/>
      <c r="GV41" s="126"/>
      <c r="GW41" s="126"/>
      <c r="GX41" s="126"/>
      <c r="GY41" s="126"/>
      <c r="GZ41" s="126"/>
      <c r="HA41" s="126"/>
      <c r="HB41" s="126"/>
      <c r="HC41" s="126"/>
      <c r="HD41" s="126"/>
      <c r="HE41" s="126"/>
      <c r="HF41" s="126"/>
      <c r="HG41" s="126"/>
      <c r="HH41" s="126"/>
      <c r="HI41" s="126"/>
      <c r="HJ41" s="126"/>
      <c r="HK41" s="126"/>
      <c r="HL41" s="126"/>
      <c r="HM41" s="126"/>
      <c r="HN41" s="126"/>
      <c r="HO41" s="126"/>
    </row>
    <row r="42" spans="1:223" ht="21.75" customHeight="1" x14ac:dyDescent="0.45">
      <c r="A42" s="164"/>
      <c r="B42" s="155"/>
      <c r="C42" s="155"/>
      <c r="D42" s="125"/>
      <c r="E42" s="69"/>
      <c r="G42" s="69"/>
      <c r="H42" s="81"/>
      <c r="I42" s="69"/>
      <c r="K42" s="69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26"/>
      <c r="CK42" s="126"/>
      <c r="CL42" s="126"/>
      <c r="CM42" s="126"/>
      <c r="CN42" s="126"/>
      <c r="CO42" s="126"/>
      <c r="CP42" s="126"/>
      <c r="CQ42" s="126"/>
      <c r="CR42" s="126"/>
      <c r="CS42" s="126"/>
      <c r="CT42" s="126"/>
      <c r="CU42" s="126"/>
      <c r="CV42" s="126"/>
      <c r="CW42" s="126"/>
      <c r="CX42" s="126"/>
      <c r="CY42" s="126"/>
      <c r="CZ42" s="126"/>
      <c r="DA42" s="126"/>
      <c r="DB42" s="126"/>
      <c r="DC42" s="126"/>
      <c r="DD42" s="126"/>
      <c r="DE42" s="126"/>
      <c r="DF42" s="126"/>
      <c r="DG42" s="126"/>
      <c r="DH42" s="126"/>
      <c r="DI42" s="126"/>
      <c r="DJ42" s="126"/>
      <c r="DK42" s="126"/>
      <c r="DL42" s="126"/>
      <c r="DM42" s="126"/>
      <c r="DN42" s="126"/>
      <c r="DO42" s="126"/>
      <c r="DP42" s="126"/>
      <c r="DQ42" s="126"/>
      <c r="DR42" s="126"/>
      <c r="DS42" s="126"/>
      <c r="DT42" s="126"/>
      <c r="DU42" s="126"/>
      <c r="DV42" s="126"/>
      <c r="DW42" s="126"/>
      <c r="DX42" s="126"/>
      <c r="DY42" s="126"/>
      <c r="DZ42" s="126"/>
      <c r="EA42" s="126"/>
      <c r="EB42" s="126"/>
      <c r="EC42" s="126"/>
      <c r="ED42" s="126"/>
      <c r="EE42" s="126"/>
      <c r="EF42" s="126"/>
      <c r="EG42" s="126"/>
      <c r="EH42" s="126"/>
      <c r="EI42" s="126"/>
      <c r="EJ42" s="126"/>
      <c r="EK42" s="126"/>
      <c r="EL42" s="126"/>
      <c r="EM42" s="126"/>
      <c r="EN42" s="126"/>
      <c r="EO42" s="126"/>
      <c r="EP42" s="126"/>
      <c r="EQ42" s="126"/>
      <c r="ER42" s="126"/>
      <c r="ES42" s="126"/>
      <c r="ET42" s="126"/>
      <c r="EU42" s="126"/>
      <c r="EV42" s="126"/>
      <c r="EW42" s="126"/>
      <c r="EX42" s="126"/>
      <c r="EY42" s="126"/>
      <c r="EZ42" s="126"/>
      <c r="FA42" s="126"/>
      <c r="FB42" s="126"/>
      <c r="FC42" s="126"/>
      <c r="FD42" s="126"/>
      <c r="FE42" s="126"/>
      <c r="FF42" s="126"/>
      <c r="FG42" s="126"/>
      <c r="FH42" s="126"/>
      <c r="FI42" s="126"/>
      <c r="FJ42" s="126"/>
      <c r="FK42" s="126"/>
      <c r="FL42" s="126"/>
      <c r="FM42" s="126"/>
      <c r="FN42" s="126"/>
      <c r="FO42" s="126"/>
      <c r="FP42" s="126"/>
      <c r="FQ42" s="126"/>
      <c r="FR42" s="126"/>
      <c r="FS42" s="126"/>
      <c r="FT42" s="126"/>
      <c r="FU42" s="126"/>
      <c r="FV42" s="126"/>
      <c r="FW42" s="126"/>
      <c r="FX42" s="126"/>
      <c r="FY42" s="126"/>
      <c r="FZ42" s="126"/>
      <c r="GA42" s="126"/>
      <c r="GB42" s="126"/>
      <c r="GC42" s="126"/>
      <c r="GD42" s="126"/>
      <c r="GE42" s="126"/>
      <c r="GF42" s="126"/>
      <c r="GG42" s="126"/>
      <c r="GH42" s="126"/>
      <c r="GI42" s="126"/>
      <c r="GJ42" s="126"/>
      <c r="GK42" s="126"/>
      <c r="GL42" s="126"/>
      <c r="GM42" s="126"/>
      <c r="GN42" s="126"/>
      <c r="GO42" s="126"/>
      <c r="GP42" s="126"/>
      <c r="GQ42" s="126"/>
      <c r="GR42" s="126"/>
      <c r="GS42" s="126"/>
      <c r="GT42" s="126"/>
      <c r="GU42" s="126"/>
      <c r="GV42" s="126"/>
      <c r="GW42" s="126"/>
      <c r="GX42" s="126"/>
      <c r="GY42" s="126"/>
      <c r="GZ42" s="126"/>
      <c r="HA42" s="126"/>
      <c r="HB42" s="126"/>
      <c r="HC42" s="126"/>
      <c r="HD42" s="126"/>
      <c r="HE42" s="126"/>
      <c r="HF42" s="126"/>
      <c r="HG42" s="126"/>
      <c r="HH42" s="126"/>
      <c r="HI42" s="126"/>
      <c r="HJ42" s="126"/>
      <c r="HK42" s="126"/>
      <c r="HL42" s="126"/>
      <c r="HM42" s="126"/>
      <c r="HN42" s="126"/>
      <c r="HO42" s="126"/>
    </row>
    <row r="43" spans="1:223" ht="21.75" customHeight="1" x14ac:dyDescent="0.45">
      <c r="A43" s="164"/>
      <c r="B43" s="37"/>
      <c r="C43" s="38"/>
      <c r="D43" s="11"/>
      <c r="E43" s="109"/>
      <c r="F43" s="109"/>
      <c r="G43" s="109"/>
      <c r="H43" s="109"/>
      <c r="I43" s="109"/>
      <c r="J43" s="109"/>
      <c r="K43" s="109"/>
    </row>
    <row r="44" spans="1:223" ht="21.75" customHeight="1" x14ac:dyDescent="0.45">
      <c r="B44" s="40"/>
      <c r="D44" s="11"/>
      <c r="E44" s="126"/>
      <c r="F44" s="126"/>
      <c r="G44" s="126"/>
      <c r="H44" s="126"/>
      <c r="I44" s="126"/>
      <c r="J44" s="126"/>
      <c r="K44" s="126"/>
    </row>
    <row r="45" spans="1:223" ht="21.75" customHeight="1" x14ac:dyDescent="0.45">
      <c r="A45" s="127" t="s">
        <v>100</v>
      </c>
      <c r="B45" s="127"/>
      <c r="C45" s="127"/>
      <c r="D45" s="127"/>
      <c r="E45" s="128"/>
      <c r="F45" s="128"/>
      <c r="G45" s="111"/>
      <c r="H45" s="111"/>
      <c r="I45" s="128"/>
      <c r="J45" s="128"/>
    </row>
    <row r="46" spans="1:223" ht="21.75" customHeight="1" x14ac:dyDescent="0.45">
      <c r="A46" s="11"/>
      <c r="B46" s="11"/>
      <c r="C46" s="11"/>
      <c r="D46" s="11"/>
      <c r="K46" s="201" t="s">
        <v>138</v>
      </c>
    </row>
    <row r="47" spans="1:223" ht="21.75" customHeight="1" x14ac:dyDescent="0.45">
      <c r="A47" s="6" t="s">
        <v>91</v>
      </c>
      <c r="B47" s="8"/>
      <c r="C47" s="8"/>
      <c r="D47" s="8"/>
      <c r="E47" s="104"/>
      <c r="F47" s="104"/>
      <c r="G47" s="104"/>
      <c r="H47" s="104"/>
      <c r="I47" s="104"/>
      <c r="J47" s="104"/>
      <c r="K47" s="216"/>
    </row>
    <row r="48" spans="1:223" ht="21.75" customHeight="1" x14ac:dyDescent="0.45">
      <c r="A48" s="8" t="s">
        <v>14</v>
      </c>
      <c r="B48" s="8"/>
      <c r="C48" s="8"/>
      <c r="D48" s="8"/>
      <c r="E48" s="104"/>
      <c r="F48" s="104"/>
      <c r="G48" s="104"/>
      <c r="H48" s="104"/>
      <c r="I48" s="104"/>
      <c r="J48" s="104"/>
      <c r="K48" s="112" t="s">
        <v>101</v>
      </c>
    </row>
    <row r="49" spans="1:11" ht="21" customHeight="1" x14ac:dyDescent="0.45">
      <c r="A49" s="10" t="s">
        <v>122</v>
      </c>
      <c r="B49" s="10"/>
      <c r="C49" s="10"/>
      <c r="D49" s="10"/>
      <c r="E49" s="105"/>
      <c r="F49" s="105"/>
      <c r="G49" s="105"/>
      <c r="H49" s="105"/>
      <c r="I49" s="105"/>
      <c r="J49" s="105"/>
      <c r="K49" s="122" t="s">
        <v>102</v>
      </c>
    </row>
    <row r="50" spans="1:11" ht="21" customHeight="1" x14ac:dyDescent="0.45">
      <c r="A50" s="14"/>
      <c r="B50" s="14"/>
      <c r="C50" s="14"/>
      <c r="D50" s="14"/>
      <c r="E50" s="106"/>
      <c r="F50" s="106"/>
      <c r="G50" s="106"/>
      <c r="H50" s="106"/>
      <c r="I50" s="106"/>
      <c r="J50" s="106"/>
    </row>
    <row r="51" spans="1:11" ht="21" customHeight="1" x14ac:dyDescent="0.45">
      <c r="A51" s="12"/>
      <c r="B51" s="12"/>
      <c r="C51" s="123"/>
      <c r="D51" s="123"/>
      <c r="E51" s="227" t="s">
        <v>105</v>
      </c>
      <c r="F51" s="227"/>
      <c r="G51" s="227"/>
      <c r="H51" s="227"/>
      <c r="I51" s="227"/>
      <c r="J51" s="227"/>
      <c r="K51" s="227"/>
    </row>
    <row r="52" spans="1:11" ht="21" customHeight="1" x14ac:dyDescent="0.45">
      <c r="A52" s="12"/>
      <c r="B52" s="12"/>
      <c r="C52" s="12"/>
      <c r="D52" s="12"/>
      <c r="E52" s="228" t="s">
        <v>20</v>
      </c>
      <c r="F52" s="228"/>
      <c r="G52" s="228"/>
      <c r="H52" s="72"/>
      <c r="I52" s="227" t="s">
        <v>21</v>
      </c>
      <c r="J52" s="227"/>
      <c r="K52" s="227"/>
    </row>
    <row r="53" spans="1:11" ht="21" customHeight="1" x14ac:dyDescent="0.45">
      <c r="A53" s="12"/>
      <c r="B53" s="12"/>
      <c r="C53" s="12"/>
      <c r="D53" s="12"/>
      <c r="E53" s="208" t="s">
        <v>97</v>
      </c>
      <c r="F53" s="80"/>
      <c r="G53" s="208" t="s">
        <v>92</v>
      </c>
      <c r="H53" s="80"/>
      <c r="I53" s="208" t="s">
        <v>97</v>
      </c>
      <c r="J53" s="80"/>
      <c r="K53" s="208" t="s">
        <v>92</v>
      </c>
    </row>
    <row r="54" spans="1:11" ht="21" customHeight="1" x14ac:dyDescent="0.45">
      <c r="A54" s="12"/>
      <c r="B54" s="12"/>
      <c r="C54" s="12"/>
      <c r="D54" s="12"/>
      <c r="E54" s="108"/>
      <c r="F54" s="108"/>
      <c r="G54" s="108"/>
      <c r="H54" s="108"/>
      <c r="I54" s="108"/>
      <c r="J54" s="108"/>
      <c r="K54" s="108"/>
    </row>
    <row r="55" spans="1:11" s="124" customFormat="1" ht="21" customHeight="1" x14ac:dyDescent="0.45">
      <c r="A55" s="164" t="s">
        <v>16</v>
      </c>
      <c r="B55" s="164"/>
      <c r="C55" s="38"/>
      <c r="E55" s="109"/>
      <c r="F55" s="109"/>
      <c r="G55" s="109"/>
      <c r="H55" s="109"/>
      <c r="I55" s="154"/>
      <c r="J55" s="109"/>
      <c r="K55" s="109"/>
    </row>
    <row r="56" spans="1:11" ht="21" customHeight="1" x14ac:dyDescent="0.45">
      <c r="A56" s="155" t="s">
        <v>156</v>
      </c>
      <c r="B56" s="39"/>
      <c r="D56" s="11"/>
      <c r="E56" s="87">
        <v>-9</v>
      </c>
      <c r="F56" s="81"/>
      <c r="G56" s="87">
        <v>1000</v>
      </c>
      <c r="I56" s="89">
        <v>-9</v>
      </c>
      <c r="K56" s="154">
        <v>0</v>
      </c>
    </row>
    <row r="57" spans="1:11" s="2" customFormat="1" ht="21" customHeight="1" x14ac:dyDescent="0.45">
      <c r="A57" s="155" t="s">
        <v>79</v>
      </c>
      <c r="B57" s="155"/>
      <c r="C57" s="38"/>
      <c r="D57" s="12"/>
      <c r="E57" s="158">
        <v>7957</v>
      </c>
      <c r="F57" s="81"/>
      <c r="G57" s="158">
        <v>-16093</v>
      </c>
      <c r="H57" s="110"/>
      <c r="I57" s="154">
        <v>0</v>
      </c>
      <c r="J57" s="110"/>
      <c r="K57" s="81">
        <v>-50590</v>
      </c>
    </row>
    <row r="58" spans="1:11" ht="21" customHeight="1" x14ac:dyDescent="0.45">
      <c r="A58" s="155" t="s">
        <v>133</v>
      </c>
      <c r="B58" s="39"/>
      <c r="D58" s="11"/>
      <c r="E58" s="154">
        <v>0</v>
      </c>
      <c r="F58" s="81"/>
      <c r="G58" s="89">
        <v>5000</v>
      </c>
      <c r="H58" s="110"/>
      <c r="I58" s="154">
        <v>0</v>
      </c>
      <c r="K58" s="89">
        <v>5000</v>
      </c>
    </row>
    <row r="59" spans="1:11" s="2" customFormat="1" ht="21" customHeight="1" x14ac:dyDescent="0.45">
      <c r="A59" s="155" t="s">
        <v>134</v>
      </c>
      <c r="B59" s="155"/>
      <c r="C59" s="38"/>
      <c r="D59" s="12"/>
      <c r="E59" s="154">
        <v>0</v>
      </c>
      <c r="F59" s="81"/>
      <c r="G59" s="158">
        <v>-49952</v>
      </c>
      <c r="H59" s="110"/>
      <c r="I59" s="154">
        <v>0</v>
      </c>
      <c r="J59" s="110"/>
      <c r="K59" s="154">
        <v>0</v>
      </c>
    </row>
    <row r="60" spans="1:11" ht="21" customHeight="1" x14ac:dyDescent="0.45">
      <c r="A60" s="155" t="s">
        <v>135</v>
      </c>
      <c r="B60" s="164"/>
      <c r="C60" s="38"/>
      <c r="D60" s="124"/>
      <c r="E60" s="158">
        <v>-1865</v>
      </c>
      <c r="F60" s="109"/>
      <c r="G60" s="69">
        <v>-3709</v>
      </c>
      <c r="H60" s="110"/>
      <c r="I60" s="69">
        <v>-14</v>
      </c>
      <c r="J60" s="110"/>
      <c r="K60" s="69">
        <v>-6</v>
      </c>
    </row>
    <row r="61" spans="1:11" ht="21" customHeight="1" x14ac:dyDescent="0.45">
      <c r="A61" s="210" t="s">
        <v>144</v>
      </c>
      <c r="B61" s="39"/>
      <c r="D61" s="11"/>
      <c r="E61" s="74">
        <v>-19000</v>
      </c>
      <c r="F61" s="81"/>
      <c r="G61" s="154">
        <v>0</v>
      </c>
      <c r="I61" s="69">
        <v>-19000</v>
      </c>
      <c r="K61" s="154">
        <v>0</v>
      </c>
    </row>
    <row r="62" spans="1:11" ht="21" customHeight="1" x14ac:dyDescent="0.45">
      <c r="A62" s="164" t="s">
        <v>141</v>
      </c>
      <c r="B62" s="164"/>
      <c r="C62" s="38"/>
      <c r="D62" s="11"/>
      <c r="E62" s="153">
        <f>SUM(E55:E61)</f>
        <v>-12917</v>
      </c>
      <c r="F62" s="81"/>
      <c r="G62" s="189">
        <f>SUM(G55:G61)</f>
        <v>-63754</v>
      </c>
      <c r="I62" s="189">
        <f>SUM(I55:I61)</f>
        <v>-19023</v>
      </c>
      <c r="K62" s="189">
        <f>SUM(K55:K61)</f>
        <v>-45596</v>
      </c>
    </row>
    <row r="63" spans="1:11" ht="21" customHeight="1" x14ac:dyDescent="0.45">
      <c r="A63" s="164"/>
      <c r="B63" s="164"/>
      <c r="C63" s="38"/>
      <c r="D63" s="11"/>
      <c r="E63" s="69"/>
      <c r="F63" s="81"/>
      <c r="G63" s="69"/>
      <c r="I63" s="69"/>
      <c r="K63" s="69"/>
    </row>
    <row r="64" spans="1:11" s="124" customFormat="1" ht="21" customHeight="1" x14ac:dyDescent="0.45">
      <c r="A64" s="125" t="s">
        <v>72</v>
      </c>
      <c r="B64" s="164"/>
      <c r="C64" s="38"/>
      <c r="D64" s="11"/>
      <c r="E64" s="81"/>
      <c r="F64" s="81"/>
      <c r="G64" s="81"/>
      <c r="H64" s="88"/>
      <c r="I64" s="81"/>
      <c r="J64" s="88"/>
      <c r="K64" s="81"/>
    </row>
    <row r="65" spans="1:11" s="2" customFormat="1" ht="21" customHeight="1" x14ac:dyDescent="0.45">
      <c r="A65" s="155" t="s">
        <v>81</v>
      </c>
      <c r="B65" s="155"/>
      <c r="C65" s="38"/>
      <c r="D65" s="12"/>
      <c r="E65" s="87">
        <v>4</v>
      </c>
      <c r="F65" s="81"/>
      <c r="G65" s="87">
        <v>124</v>
      </c>
      <c r="H65" s="110"/>
      <c r="I65" s="87">
        <v>4</v>
      </c>
      <c r="J65" s="110"/>
      <c r="K65" s="87">
        <v>124</v>
      </c>
    </row>
    <row r="66" spans="1:11" ht="21" customHeight="1" x14ac:dyDescent="0.45">
      <c r="A66" s="155" t="s">
        <v>136</v>
      </c>
      <c r="B66" s="155"/>
      <c r="C66" s="38"/>
      <c r="D66" s="11"/>
      <c r="E66" s="87">
        <v>39</v>
      </c>
      <c r="F66" s="81"/>
      <c r="G66" s="87">
        <v>32830</v>
      </c>
      <c r="H66" s="110"/>
      <c r="I66" s="87">
        <v>39</v>
      </c>
      <c r="J66" s="110"/>
      <c r="K66" s="87">
        <v>32830</v>
      </c>
    </row>
    <row r="67" spans="1:11" ht="21" customHeight="1" x14ac:dyDescent="0.45">
      <c r="A67" s="155" t="s">
        <v>87</v>
      </c>
      <c r="B67" s="155"/>
      <c r="C67" s="38"/>
      <c r="D67" s="11"/>
      <c r="E67" s="103">
        <v>-2110</v>
      </c>
      <c r="F67" s="81"/>
      <c r="G67" s="103">
        <v>-844</v>
      </c>
      <c r="H67" s="110"/>
      <c r="I67" s="156">
        <v>0</v>
      </c>
      <c r="J67" s="110"/>
      <c r="K67" s="156">
        <v>0</v>
      </c>
    </row>
    <row r="68" spans="1:11" ht="21" customHeight="1" x14ac:dyDescent="0.45">
      <c r="A68" s="164" t="s">
        <v>150</v>
      </c>
      <c r="B68" s="164"/>
      <c r="C68" s="38"/>
      <c r="D68" s="11"/>
      <c r="E68" s="189">
        <f>SUM(E65:E67)</f>
        <v>-2067</v>
      </c>
      <c r="F68" s="81"/>
      <c r="G68" s="189">
        <f>SUM(G65:G67)</f>
        <v>32110</v>
      </c>
      <c r="I68" s="189">
        <f>SUM(I65:I67)</f>
        <v>43</v>
      </c>
      <c r="K68" s="189">
        <f>SUM(K65:K67)</f>
        <v>32954</v>
      </c>
    </row>
    <row r="69" spans="1:11" ht="21" customHeight="1" x14ac:dyDescent="0.45">
      <c r="A69" s="164"/>
      <c r="B69" s="164"/>
      <c r="C69" s="38"/>
      <c r="D69" s="11"/>
      <c r="E69" s="81"/>
      <c r="F69" s="81"/>
      <c r="G69" s="81"/>
      <c r="I69" s="81"/>
      <c r="K69" s="81"/>
    </row>
    <row r="70" spans="1:11" ht="21" customHeight="1" x14ac:dyDescent="0.45">
      <c r="A70" s="164" t="s">
        <v>56</v>
      </c>
      <c r="B70" s="37"/>
      <c r="C70" s="38"/>
      <c r="D70" s="11"/>
      <c r="E70" s="69"/>
      <c r="F70" s="81"/>
      <c r="G70" s="69"/>
      <c r="I70" s="69"/>
      <c r="K70" s="69"/>
    </row>
    <row r="71" spans="1:11" ht="21" customHeight="1" x14ac:dyDescent="0.45">
      <c r="B71" s="40" t="s">
        <v>57</v>
      </c>
      <c r="D71" s="11"/>
      <c r="E71" s="74">
        <v>-1002</v>
      </c>
      <c r="F71" s="81"/>
      <c r="G71" s="74">
        <v>-694</v>
      </c>
      <c r="I71" s="156">
        <v>0</v>
      </c>
      <c r="K71" s="156">
        <v>0</v>
      </c>
    </row>
    <row r="72" spans="1:11" ht="21" customHeight="1" x14ac:dyDescent="0.45">
      <c r="B72" s="40"/>
      <c r="D72" s="11"/>
      <c r="E72" s="69"/>
      <c r="F72" s="81"/>
      <c r="G72" s="69"/>
      <c r="I72" s="69"/>
      <c r="K72" s="69"/>
    </row>
    <row r="73" spans="1:11" ht="21" customHeight="1" x14ac:dyDescent="0.45">
      <c r="A73" s="155" t="s">
        <v>168</v>
      </c>
      <c r="B73" s="37"/>
      <c r="C73" s="37"/>
      <c r="D73" s="11"/>
      <c r="E73" s="81">
        <f>E36+E62+E68+E71</f>
        <v>-18564</v>
      </c>
      <c r="F73" s="81"/>
      <c r="G73" s="87">
        <f>G36+G62+G68+G71</f>
        <v>-78025</v>
      </c>
      <c r="I73" s="81">
        <f>I36+I62+I68+I71</f>
        <v>-34094</v>
      </c>
      <c r="K73" s="81">
        <f>K36+K62+K68+K71</f>
        <v>-64080</v>
      </c>
    </row>
    <row r="74" spans="1:11" ht="21" customHeight="1" x14ac:dyDescent="0.45">
      <c r="A74" s="155" t="s">
        <v>106</v>
      </c>
      <c r="B74" s="164"/>
      <c r="C74" s="38"/>
      <c r="D74" s="11"/>
      <c r="E74" s="87">
        <v>145991</v>
      </c>
      <c r="F74" s="81"/>
      <c r="G74" s="87">
        <v>180365</v>
      </c>
      <c r="I74" s="87">
        <v>47993</v>
      </c>
      <c r="K74" s="87">
        <v>108362</v>
      </c>
    </row>
    <row r="75" spans="1:11" ht="21" customHeight="1" thickBot="1" x14ac:dyDescent="0.5">
      <c r="A75" s="155" t="s">
        <v>107</v>
      </c>
      <c r="B75" s="164"/>
      <c r="C75" s="38"/>
      <c r="D75" s="11"/>
      <c r="E75" s="142">
        <f>SUM(E73:E74)</f>
        <v>127427</v>
      </c>
      <c r="F75" s="81"/>
      <c r="G75" s="142">
        <f>SUM(G73:G74)</f>
        <v>102340</v>
      </c>
      <c r="I75" s="142">
        <f>SUM(I73:I74)</f>
        <v>13899</v>
      </c>
      <c r="K75" s="142">
        <f>SUM(K73:K74)</f>
        <v>44282</v>
      </c>
    </row>
    <row r="76" spans="1:11" ht="21" customHeight="1" thickTop="1" x14ac:dyDescent="0.45">
      <c r="A76" s="155"/>
      <c r="B76" s="164"/>
      <c r="C76" s="38"/>
      <c r="D76" s="11"/>
      <c r="E76" s="81"/>
      <c r="F76" s="81"/>
      <c r="G76" s="81"/>
      <c r="I76" s="81"/>
      <c r="K76" s="81"/>
    </row>
    <row r="77" spans="1:11" ht="21" customHeight="1" x14ac:dyDescent="0.45">
      <c r="A77" s="164"/>
      <c r="B77" s="164"/>
      <c r="C77" s="38"/>
      <c r="D77" s="11"/>
      <c r="F77" s="81"/>
      <c r="G77" s="81"/>
      <c r="K77" s="81"/>
    </row>
    <row r="78" spans="1:11" ht="21" customHeight="1" x14ac:dyDescent="0.45">
      <c r="A78" s="211" t="s">
        <v>152</v>
      </c>
      <c r="B78" s="211"/>
      <c r="C78" s="212"/>
      <c r="D78" s="11"/>
      <c r="F78" s="81"/>
      <c r="G78" s="81"/>
      <c r="I78" s="81"/>
      <c r="K78" s="81"/>
    </row>
    <row r="79" spans="1:11" ht="21" customHeight="1" x14ac:dyDescent="0.45">
      <c r="A79" s="211"/>
      <c r="B79" s="211"/>
      <c r="C79" s="212"/>
      <c r="D79" s="11"/>
      <c r="E79" s="81"/>
      <c r="F79" s="81"/>
      <c r="G79" s="81"/>
      <c r="I79" s="81"/>
      <c r="K79" s="81"/>
    </row>
    <row r="80" spans="1:11" ht="21" customHeight="1" x14ac:dyDescent="0.45">
      <c r="A80" s="211"/>
      <c r="B80" s="210" t="s">
        <v>154</v>
      </c>
      <c r="C80" s="212"/>
      <c r="D80" s="11"/>
      <c r="E80" s="81"/>
      <c r="F80" s="81"/>
      <c r="G80" s="81"/>
      <c r="I80" s="81"/>
      <c r="K80" s="81"/>
    </row>
    <row r="81" spans="1:11" ht="21" customHeight="1" x14ac:dyDescent="0.45">
      <c r="A81" s="211"/>
      <c r="B81" s="210"/>
      <c r="C81" s="212"/>
      <c r="D81" s="11"/>
      <c r="E81" s="81"/>
      <c r="F81" s="81"/>
      <c r="G81" s="81"/>
      <c r="I81" s="81"/>
      <c r="K81" s="81"/>
    </row>
    <row r="82" spans="1:11" ht="21" customHeight="1" x14ac:dyDescent="0.45">
      <c r="A82" s="211"/>
      <c r="B82" s="210"/>
      <c r="C82" s="212"/>
      <c r="D82" s="11"/>
      <c r="E82" s="81"/>
      <c r="F82" s="81"/>
      <c r="G82" s="81"/>
      <c r="I82" s="81"/>
      <c r="K82" s="81"/>
    </row>
    <row r="83" spans="1:11" ht="21" customHeight="1" x14ac:dyDescent="0.45">
      <c r="A83" s="211"/>
      <c r="B83" s="211"/>
      <c r="C83" s="212"/>
      <c r="D83" s="11"/>
      <c r="E83" s="81"/>
      <c r="F83" s="81"/>
      <c r="G83" s="81"/>
      <c r="I83" s="81"/>
      <c r="K83" s="81"/>
    </row>
    <row r="84" spans="1:11" ht="21" customHeight="1" x14ac:dyDescent="0.45">
      <c r="A84" s="165"/>
      <c r="B84" s="164"/>
      <c r="C84" s="38"/>
      <c r="D84" s="11"/>
      <c r="E84" s="81"/>
      <c r="F84" s="81"/>
      <c r="G84" s="81"/>
      <c r="I84" s="81"/>
      <c r="K84" s="81"/>
    </row>
    <row r="85" spans="1:11" ht="21" customHeight="1" x14ac:dyDescent="0.45">
      <c r="A85" s="165"/>
      <c r="B85" s="164"/>
      <c r="C85" s="38"/>
      <c r="D85" s="11"/>
      <c r="E85" s="81"/>
      <c r="F85" s="81"/>
      <c r="G85" s="81"/>
      <c r="I85" s="81"/>
      <c r="K85" s="81"/>
    </row>
    <row r="86" spans="1:11" ht="21" customHeight="1" x14ac:dyDescent="0.45">
      <c r="A86" s="165"/>
      <c r="B86" s="164"/>
      <c r="C86" s="38"/>
      <c r="D86" s="11"/>
      <c r="E86" s="81"/>
      <c r="F86" s="81"/>
      <c r="G86" s="81"/>
      <c r="I86" s="81"/>
      <c r="K86" s="81"/>
    </row>
    <row r="87" spans="1:11" ht="21" customHeight="1" x14ac:dyDescent="0.45">
      <c r="A87" s="164"/>
      <c r="B87" s="164"/>
      <c r="C87" s="38"/>
      <c r="D87" s="11"/>
      <c r="E87" s="81"/>
      <c r="F87" s="81"/>
      <c r="G87" s="81"/>
      <c r="I87" s="81"/>
      <c r="K87" s="81"/>
    </row>
    <row r="88" spans="1:11" ht="21" customHeight="1" x14ac:dyDescent="0.45">
      <c r="A88" s="164"/>
      <c r="B88" s="164"/>
      <c r="C88" s="38"/>
      <c r="D88" s="11"/>
      <c r="E88" s="81"/>
      <c r="F88" s="81"/>
      <c r="G88" s="81"/>
      <c r="I88" s="81"/>
      <c r="K88" s="81"/>
    </row>
    <row r="89" spans="1:11" ht="21" customHeight="1" x14ac:dyDescent="0.45">
      <c r="A89" s="164"/>
      <c r="B89" s="164"/>
      <c r="C89" s="38"/>
      <c r="D89" s="11"/>
      <c r="E89" s="81"/>
      <c r="F89" s="81"/>
      <c r="G89" s="81"/>
      <c r="I89" s="81"/>
      <c r="K89" s="81"/>
    </row>
    <row r="90" spans="1:11" ht="30" customHeight="1" x14ac:dyDescent="0.45">
      <c r="A90" s="11"/>
      <c r="B90" s="164"/>
      <c r="C90" s="38"/>
      <c r="D90" s="11"/>
      <c r="G90" s="108"/>
      <c r="I90" s="106"/>
      <c r="K90" s="108"/>
    </row>
    <row r="91" spans="1:11" ht="21" customHeight="1" x14ac:dyDescent="0.45">
      <c r="A91" s="127" t="s">
        <v>100</v>
      </c>
      <c r="B91" s="127"/>
      <c r="C91" s="127"/>
      <c r="D91" s="127"/>
      <c r="E91" s="128"/>
      <c r="F91" s="128"/>
      <c r="G91" s="111"/>
      <c r="H91" s="111"/>
      <c r="I91" s="128"/>
      <c r="J91" s="128"/>
      <c r="K91" s="1"/>
    </row>
    <row r="92" spans="1:11" ht="21" customHeight="1" x14ac:dyDescent="0.45">
      <c r="K92" s="201" t="s">
        <v>121</v>
      </c>
    </row>
    <row r="93" spans="1:11" ht="21" customHeight="1" x14ac:dyDescent="0.45"/>
    <row r="94" spans="1:11" ht="21" customHeight="1" x14ac:dyDescent="0.45"/>
    <row r="95" spans="1:11" ht="21" customHeight="1" x14ac:dyDescent="0.45"/>
    <row r="96" spans="1:11" ht="21" customHeight="1" x14ac:dyDescent="0.45"/>
    <row r="97" ht="21" customHeight="1" x14ac:dyDescent="0.45"/>
    <row r="98" ht="21" customHeight="1" x14ac:dyDescent="0.45"/>
    <row r="99" ht="21" customHeight="1" x14ac:dyDescent="0.45"/>
    <row r="100" ht="21" customHeight="1" x14ac:dyDescent="0.45"/>
    <row r="101" ht="21" customHeight="1" x14ac:dyDescent="0.45"/>
  </sheetData>
  <mergeCells count="6">
    <mergeCell ref="E51:K51"/>
    <mergeCell ref="E52:G52"/>
    <mergeCell ref="I52:K52"/>
    <mergeCell ref="E5:K5"/>
    <mergeCell ref="I6:K6"/>
    <mergeCell ref="E6:G6"/>
  </mergeCells>
  <pageMargins left="0.7" right="0" top="0.75" bottom="0.5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3-4</vt:lpstr>
      <vt:lpstr>5</vt:lpstr>
      <vt:lpstr>6</vt:lpstr>
      <vt:lpstr>7</vt:lpstr>
      <vt:lpstr>8</vt:lpstr>
      <vt:lpstr>9-10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Dell</cp:lastModifiedBy>
  <cp:lastPrinted>2017-08-09T08:47:00Z</cp:lastPrinted>
  <dcterms:created xsi:type="dcterms:W3CDTF">2000-03-08T03:18:00Z</dcterms:created>
  <dcterms:modified xsi:type="dcterms:W3CDTF">2017-08-10T05:29:35Z</dcterms:modified>
</cp:coreProperties>
</file>