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N\EIC_Ann\งบการเงิน ปี 2560\Q2.2560\"/>
    </mc:Choice>
  </mc:AlternateContent>
  <bookViews>
    <workbookView xWindow="0" yWindow="0" windowWidth="9780" windowHeight="6765"/>
  </bookViews>
  <sheets>
    <sheet name="3-4" sheetId="1" r:id="rId1"/>
    <sheet name="5" sheetId="11" r:id="rId2"/>
    <sheet name="6" sheetId="13" r:id="rId3"/>
    <sheet name="7" sheetId="4" r:id="rId4"/>
    <sheet name="8" sheetId="9" r:id="rId5"/>
    <sheet name="9-10" sheetId="5" r:id="rId6"/>
    <sheet name="Sheet1" sheetId="14" r:id="rId7"/>
  </sheets>
  <externalReferences>
    <externalReference r:id="rId8"/>
  </externalReferences>
  <calcPr calcId="152511"/>
</workbook>
</file>

<file path=xl/calcChain.xml><?xml version="1.0" encoding="utf-8"?>
<calcChain xmlns="http://schemas.openxmlformats.org/spreadsheetml/2006/main">
  <c r="L70" i="5" l="1"/>
  <c r="H70" i="5"/>
  <c r="F70" i="5"/>
  <c r="J70" i="5"/>
  <c r="O17" i="9" l="1"/>
  <c r="O18" i="4"/>
  <c r="F11" i="13"/>
  <c r="F14" i="13" s="1"/>
  <c r="J11" i="11"/>
  <c r="F11" i="11"/>
  <c r="F14" i="11" s="1"/>
  <c r="L77" i="5"/>
  <c r="J77" i="5"/>
  <c r="H77" i="5"/>
  <c r="F77" i="5"/>
  <c r="L10" i="5"/>
  <c r="L25" i="5" s="1"/>
  <c r="L34" i="5" s="1"/>
  <c r="L38" i="5" s="1"/>
  <c r="H10" i="5"/>
  <c r="H25" i="5" s="1"/>
  <c r="H34" i="5" s="1"/>
  <c r="H38" i="5" s="1"/>
  <c r="K19" i="9"/>
  <c r="I19" i="9"/>
  <c r="G19" i="9"/>
  <c r="O16" i="9"/>
  <c r="M14" i="9"/>
  <c r="K14" i="9"/>
  <c r="I14" i="9"/>
  <c r="G14" i="9"/>
  <c r="O13" i="9"/>
  <c r="O12" i="9"/>
  <c r="O11" i="9"/>
  <c r="Q20" i="4"/>
  <c r="K20" i="4"/>
  <c r="I20" i="4"/>
  <c r="M15" i="4"/>
  <c r="K15" i="4"/>
  <c r="I15" i="4"/>
  <c r="G15" i="4"/>
  <c r="G17" i="4" s="1"/>
  <c r="G20" i="4" s="1"/>
  <c r="O14" i="4"/>
  <c r="S14" i="4" s="1"/>
  <c r="S13" i="4"/>
  <c r="S12" i="4"/>
  <c r="J14" i="13"/>
  <c r="L11" i="13"/>
  <c r="L14" i="13" s="1"/>
  <c r="L21" i="13" s="1"/>
  <c r="L23" i="13" s="1"/>
  <c r="L25" i="13" s="1"/>
  <c r="L29" i="13" s="1"/>
  <c r="H11" i="13"/>
  <c r="H14" i="13" s="1"/>
  <c r="L11" i="11"/>
  <c r="L14" i="11" s="1"/>
  <c r="H11" i="11"/>
  <c r="H14" i="11" s="1"/>
  <c r="F21" i="13" l="1"/>
  <c r="F23" i="13" s="1"/>
  <c r="H20" i="11"/>
  <c r="H22" i="11" s="1"/>
  <c r="H24" i="11" s="1"/>
  <c r="H28" i="11" s="1"/>
  <c r="H32" i="11" s="1"/>
  <c r="J21" i="13"/>
  <c r="J23" i="13" s="1"/>
  <c r="L20" i="11"/>
  <c r="L22" i="11" s="1"/>
  <c r="L24" i="11" s="1"/>
  <c r="L28" i="11" s="1"/>
  <c r="L32" i="11" s="1"/>
  <c r="F20" i="11"/>
  <c r="F22" i="11" s="1"/>
  <c r="F24" i="11" s="1"/>
  <c r="F28" i="11" s="1"/>
  <c r="F32" i="11" s="1"/>
  <c r="H21" i="13"/>
  <c r="H23" i="13" s="1"/>
  <c r="H25" i="13" s="1"/>
  <c r="H29" i="13" s="1"/>
  <c r="H33" i="13" s="1"/>
  <c r="O14" i="9"/>
  <c r="J12" i="11"/>
  <c r="J14" i="11" s="1"/>
  <c r="O17" i="4"/>
  <c r="S17" i="4" s="1"/>
  <c r="H82" i="5"/>
  <c r="H84" i="5" s="1"/>
  <c r="L82" i="5"/>
  <c r="L84" i="5" s="1"/>
  <c r="S15" i="4"/>
  <c r="O15" i="4"/>
  <c r="S18" i="4"/>
  <c r="L33" i="13"/>
  <c r="F25" i="13" l="1"/>
  <c r="M19" i="4" s="1"/>
  <c r="F10" i="5"/>
  <c r="F25" i="5" s="1"/>
  <c r="F34" i="5" s="1"/>
  <c r="F38" i="5" s="1"/>
  <c r="F82" i="5" s="1"/>
  <c r="F84" i="5" s="1"/>
  <c r="J25" i="13"/>
  <c r="J29" i="13" s="1"/>
  <c r="J33" i="13" s="1"/>
  <c r="J10" i="5"/>
  <c r="J25" i="5" s="1"/>
  <c r="J34" i="5" s="1"/>
  <c r="J38" i="5" s="1"/>
  <c r="J82" i="5" s="1"/>
  <c r="J84" i="5" s="1"/>
  <c r="J20" i="11"/>
  <c r="J22" i="11" s="1"/>
  <c r="J24" i="11" s="1"/>
  <c r="J28" i="11" s="1"/>
  <c r="J32" i="11" s="1"/>
  <c r="M93" i="1"/>
  <c r="I93" i="1"/>
  <c r="K78" i="1"/>
  <c r="G78" i="1"/>
  <c r="G70" i="1"/>
  <c r="K70" i="1"/>
  <c r="F29" i="13" l="1"/>
  <c r="F33" i="13" s="1"/>
  <c r="M18" i="9"/>
  <c r="M19" i="9" s="1"/>
  <c r="O19" i="4"/>
  <c r="M20" i="4"/>
  <c r="G92" i="1" s="1"/>
  <c r="G93" i="1" s="1"/>
  <c r="G79" i="1"/>
  <c r="K79" i="1"/>
  <c r="I31" i="1"/>
  <c r="G31" i="1"/>
  <c r="K31" i="1"/>
  <c r="M21" i="1"/>
  <c r="K21" i="1"/>
  <c r="I21" i="1"/>
  <c r="G21" i="1"/>
  <c r="O18" i="9" l="1"/>
  <c r="O19" i="9"/>
  <c r="K92" i="1"/>
  <c r="K93" i="1" s="1"/>
  <c r="S19" i="4"/>
  <c r="S20" i="4" s="1"/>
  <c r="O20" i="4"/>
  <c r="G32" i="1"/>
  <c r="K32" i="1"/>
  <c r="M95" i="1" l="1"/>
  <c r="K95" i="1"/>
  <c r="K96" i="1" s="1"/>
  <c r="I95" i="1"/>
  <c r="G95" i="1"/>
  <c r="G96" i="1" s="1"/>
  <c r="M70" i="1"/>
  <c r="I70" i="1"/>
  <c r="M32" i="1"/>
  <c r="I32" i="1"/>
  <c r="M78" i="1"/>
  <c r="I78" i="1"/>
  <c r="M79" i="1" l="1"/>
  <c r="M96" i="1" s="1"/>
  <c r="I79" i="1"/>
  <c r="I96" i="1" s="1"/>
</calcChain>
</file>

<file path=xl/sharedStrings.xml><?xml version="1.0" encoding="utf-8"?>
<sst xmlns="http://schemas.openxmlformats.org/spreadsheetml/2006/main" count="315" uniqueCount="179">
  <si>
    <t>Consolidated</t>
  </si>
  <si>
    <t xml:space="preserve">The Company </t>
  </si>
  <si>
    <t>ASSETS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</si>
  <si>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</si>
  <si>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</si>
  <si>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</si>
  <si>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</si>
  <si>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</si>
  <si>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</si>
  <si>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</si>
  <si>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</si>
  <si>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</si>
  <si>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</si>
  <si>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</si>
  <si>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</si>
  <si>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</si>
  <si>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</si>
  <si>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</si>
  <si>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</si>
  <si>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</si>
  <si>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</si>
  <si>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</si>
  <si>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</si>
  <si>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</si>
  <si>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</si>
  <si>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</si>
  <si>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</si>
  <si>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</si>
  <si>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</si>
  <si>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</si>
  <si>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</si>
  <si>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</si>
  <si>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</si>
  <si>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</si>
  <si>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</si>
  <si>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</si>
  <si>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Deposits received from tenants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</si>
  <si>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</si>
  <si>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</si>
  <si>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</si>
  <si>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</si>
  <si>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</si>
  <si>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Premium on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</si>
  <si>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</si>
  <si>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</si>
  <si>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</si>
  <si>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</si>
  <si>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</si>
  <si>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</si>
  <si>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</si>
  <si>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</si>
  <si>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Cost of goods sold </t>
  </si>
  <si>
    <t xml:space="preserve">Total Equity </t>
  </si>
  <si>
    <t xml:space="preserve">Attributable </t>
  </si>
  <si>
    <t xml:space="preserve">to Shareholders </t>
  </si>
  <si>
    <t xml:space="preserve"> of the Company</t>
  </si>
  <si>
    <t>Inventories, net</t>
  </si>
  <si>
    <t>Trade and other receivables, net</t>
  </si>
  <si>
    <t>Property, plant and equipment, net</t>
  </si>
  <si>
    <t>Intangible assets, net</t>
  </si>
  <si>
    <t>operating assets and liabilities</t>
  </si>
  <si>
    <t>Trade and other receivables</t>
  </si>
  <si>
    <t>Operating liabilities increase (decrease)</t>
  </si>
  <si>
    <t>Employee benefit liabilities</t>
  </si>
  <si>
    <t>Inventories</t>
  </si>
  <si>
    <t>Cash flows from financing activities</t>
  </si>
  <si>
    <t>Non-controlling interests of subsidiary company</t>
  </si>
  <si>
    <t>Premium on</t>
  </si>
  <si>
    <t>Interest income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</si>
  <si>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</si>
  <si>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</si>
  <si>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</si>
  <si>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</si>
  <si>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</si>
  <si>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</si>
  <si>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Operating assets (increase) decrease</t>
  </si>
  <si>
    <t>(Unaudited)</t>
  </si>
  <si>
    <t>(Reviewed)</t>
  </si>
  <si>
    <t>(Audited)</t>
  </si>
  <si>
    <t>(Unit : Thousand Baht)</t>
  </si>
  <si>
    <t xml:space="preserve">31 December </t>
  </si>
  <si>
    <t>Bank overdrafts</t>
  </si>
  <si>
    <t>Short-term loan from subsidiary</t>
  </si>
  <si>
    <t>Current portion of long-term lease payable, net</t>
  </si>
  <si>
    <t>Long-term lease payable, net</t>
  </si>
  <si>
    <t>Deferred gain on sale and leaseback</t>
  </si>
  <si>
    <t>Retained earnings (Deficit)</t>
  </si>
  <si>
    <t>2016</t>
  </si>
  <si>
    <t>Page 3</t>
  </si>
  <si>
    <t>Short-term loan to subsidiary</t>
  </si>
  <si>
    <t>Short-term loan to related company</t>
  </si>
  <si>
    <t>Long-term loans to related companies and interest receivable, net</t>
  </si>
  <si>
    <t>Net cash used in investing activities</t>
  </si>
  <si>
    <t>2017</t>
  </si>
  <si>
    <t>1,485,294,461 ordinary shares at Baht 1 each</t>
  </si>
  <si>
    <t>700,463,866 ordinary shares at Baht 1 each</t>
  </si>
  <si>
    <t>Balance as at 1 January 2017</t>
  </si>
  <si>
    <t>Other non-current liabilities</t>
  </si>
  <si>
    <t>Increase of share capital</t>
  </si>
  <si>
    <t>Cash and cash equivalents as at beginning of the period</t>
  </si>
  <si>
    <t>Cash and cash equivalents as at the end of the period</t>
  </si>
  <si>
    <t>Electronics Industry Public Company Limited and its subsidiary</t>
  </si>
  <si>
    <t>Profit before expenses</t>
  </si>
  <si>
    <t>Advance payment for share subscription and interest receivables, net</t>
  </si>
  <si>
    <t>As at 30 June 2017</t>
  </si>
  <si>
    <t xml:space="preserve">30 June </t>
  </si>
  <si>
    <t>For the three - month period ended 30 June 2017</t>
  </si>
  <si>
    <t>For the six - month period ended 30 June 2017</t>
  </si>
  <si>
    <t>Page 9</t>
  </si>
  <si>
    <t>Gross profit</t>
  </si>
  <si>
    <t>Gain on disposal of investment in associate</t>
  </si>
  <si>
    <t>Tax expenses</t>
  </si>
  <si>
    <t>Page 5</t>
  </si>
  <si>
    <t>Basic earnings (loss) per share</t>
  </si>
  <si>
    <t>Profit (loss) per share - Baht per share</t>
  </si>
  <si>
    <t>Page 4</t>
  </si>
  <si>
    <t>Page 7</t>
  </si>
  <si>
    <t>Note</t>
  </si>
  <si>
    <t>Opening balance as at 1 January 2016</t>
  </si>
  <si>
    <t>Closing as at 30 June 2016</t>
  </si>
  <si>
    <t>Opening balance as at 1 January 2017</t>
  </si>
  <si>
    <t>Closing as at 30 June 2017</t>
  </si>
  <si>
    <t>Balance as at 30 June 2016</t>
  </si>
  <si>
    <t>Balance as at 30 June 2017</t>
  </si>
  <si>
    <t>Page 10</t>
  </si>
  <si>
    <t>Deferred gain on sale leasehold transaction</t>
  </si>
  <si>
    <t xml:space="preserve">Profit (loss) from operations before changes in </t>
  </si>
  <si>
    <t>Refundable deposit</t>
  </si>
  <si>
    <t>Payment refundable deposit</t>
  </si>
  <si>
    <t>Short-term loan to related party</t>
  </si>
  <si>
    <t>Cash proceed from disposal of investment in associate</t>
  </si>
  <si>
    <t>Long-term loans to related companies</t>
  </si>
  <si>
    <t>Cash proceed from disposal of assets</t>
  </si>
  <si>
    <t>Bank overdraft</t>
  </si>
  <si>
    <t>Cash received from short-term loan from director</t>
  </si>
  <si>
    <t>Cash received from increase of share capital</t>
  </si>
  <si>
    <t>Diluted earnings (loss) per share</t>
  </si>
  <si>
    <t>700,503,463 ordinary shares at Baht 1 each</t>
  </si>
  <si>
    <t>Loss from realisation of investment in subsidiary</t>
  </si>
  <si>
    <t>Total comprehensive expenses for the period</t>
  </si>
  <si>
    <t>Loss on written-off assets</t>
  </si>
  <si>
    <t>Net cash used in operating activities</t>
  </si>
  <si>
    <t>Net cash provided by (used in) financing activities</t>
  </si>
  <si>
    <t>Supplement cash flow information :</t>
  </si>
  <si>
    <t>Unrealized loss on exchange rates</t>
  </si>
  <si>
    <t>Loss on exchange rate</t>
  </si>
  <si>
    <t>Adjustments to reconcile net profit to net cash received</t>
  </si>
  <si>
    <t>(paid in) operating activities:</t>
  </si>
  <si>
    <t>Cash paid for income tax</t>
  </si>
  <si>
    <t>Deposits at financial institution used as collateral</t>
  </si>
  <si>
    <t xml:space="preserve">Deposits paid for shares </t>
  </si>
  <si>
    <t>Loss on diminution in inventories value</t>
  </si>
  <si>
    <t>Finance cost</t>
  </si>
  <si>
    <t>Interest expenses</t>
  </si>
  <si>
    <t>Repayment of finance lease payable</t>
  </si>
  <si>
    <t>Total non-current assets</t>
  </si>
  <si>
    <t>Profit (loss) before finance cost and income tax</t>
  </si>
  <si>
    <t>Total comprehensive income(expenses)</t>
  </si>
  <si>
    <t>Total comprehensive income(expenses) attributable to :</t>
  </si>
  <si>
    <t>Total comprehensive income(expenses) for the period</t>
  </si>
  <si>
    <t>Amortisation expenses</t>
  </si>
  <si>
    <t>Deposits paid for shares</t>
  </si>
  <si>
    <t>as described in note to the interim financial statements no. 13.</t>
  </si>
  <si>
    <t xml:space="preserve">The Company realised investment in subsidiary with net book value of assets and liabilities stated at the date of realisation of investment </t>
  </si>
  <si>
    <t>Total assets</t>
  </si>
  <si>
    <t xml:space="preserve">Profit (loss) before income tax </t>
  </si>
  <si>
    <t>Total comprehensive income for the period</t>
  </si>
  <si>
    <t xml:space="preserve">Profit (loss) before income tax for the period </t>
  </si>
  <si>
    <t>Cash paid in operating activities</t>
  </si>
  <si>
    <t xml:space="preserve">Net decrease in cash and cash equivalents </t>
  </si>
  <si>
    <t>4 and 10</t>
  </si>
  <si>
    <t>Reversal (loss) of doubtful debt</t>
  </si>
  <si>
    <t>(Reversal) doubtful debt</t>
  </si>
  <si>
    <t>The condensed accompanying notes form an integral part of these interim financial statements</t>
  </si>
  <si>
    <t>Investments in associates, net</t>
  </si>
  <si>
    <t>Investments in subsidiaries, net</t>
  </si>
  <si>
    <t>Equity holders of the Parent</t>
  </si>
  <si>
    <t xml:space="preserve">Non-Controlling interests </t>
  </si>
  <si>
    <t>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</si>
</sst>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&quot;??_);_(@_)"/>
    <numFmt numFmtId="170" formatCode="_(* #,##0.000_);_(* \(#,##0.000\);_(* &quot;-&quot;??_);_(@_)"/>
    <numFmt numFmtId="171" formatCode="_(* #,##0_);_(* \(#,##0\);_(* &quot; -     &quot;??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8"/>
      <color theme="1"/>
      <name val="Arial"/>
      <family val="2"/>
    </font>
    <font>
      <b/>
      <sz val="22"/>
      <color theme="0" tint="-0.499984740745262"/>
      <name val="Arial"/>
      <family val="2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2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horizontal="right" vertical="center" wrapText="1"/>
    </xf>
    <xf numFmtId="167" fontId="11" fillId="0" borderId="4" xfId="2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167" fontId="6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9" fontId="11" fillId="0" borderId="0" xfId="2" applyNumberFormat="1" applyFont="1" applyFill="1" applyBorder="1" applyAlignment="1">
      <alignment horizontal="right" vertical="center" wrapText="1"/>
    </xf>
    <xf numFmtId="169" fontId="4" fillId="0" borderId="0" xfId="2" applyNumberFormat="1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66" fontId="5" fillId="0" borderId="2" xfId="0" quotePrefix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 shrinkToFit="1"/>
    </xf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center" vertical="center" wrapText="1" shrinkToFit="1"/>
    </xf>
    <xf numFmtId="167" fontId="4" fillId="0" borderId="3" xfId="2" applyNumberFormat="1" applyFont="1" applyFill="1" applyBorder="1" applyAlignment="1">
      <alignment horizontal="right" vertical="center" wrapText="1"/>
    </xf>
    <xf numFmtId="167" fontId="4" fillId="0" borderId="4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 wrapText="1"/>
    </xf>
    <xf numFmtId="164" fontId="6" fillId="0" borderId="0" xfId="1" applyFont="1" applyFill="1" applyAlignment="1">
      <alignment vertical="center" wrapText="1"/>
    </xf>
    <xf numFmtId="170" fontId="4" fillId="0" borderId="0" xfId="2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vertical="center" wrapText="1"/>
    </xf>
    <xf numFmtId="170" fontId="6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vertical="center"/>
    </xf>
    <xf numFmtId="167" fontId="4" fillId="0" borderId="5" xfId="2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167" fontId="13" fillId="0" borderId="0" xfId="2" applyNumberFormat="1" applyFont="1" applyFill="1" applyBorder="1" applyAlignment="1">
      <alignment horizontal="center" vertical="center"/>
    </xf>
    <xf numFmtId="167" fontId="11" fillId="0" borderId="0" xfId="2" applyNumberFormat="1" applyFont="1" applyFill="1" applyAlignment="1">
      <alignment horizontal="right" vertical="center" wrapText="1"/>
    </xf>
    <xf numFmtId="167" fontId="13" fillId="0" borderId="0" xfId="2" applyNumberFormat="1" applyFont="1" applyFill="1" applyBorder="1" applyAlignment="1">
      <alignment vertical="center" wrapText="1"/>
    </xf>
    <xf numFmtId="167" fontId="4" fillId="0" borderId="0" xfId="2" applyNumberFormat="1" applyFont="1" applyFill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3" fontId="4" fillId="0" borderId="0" xfId="2" applyFont="1" applyFill="1" applyAlignment="1">
      <alignment vertical="center" wrapText="1"/>
    </xf>
    <xf numFmtId="167" fontId="11" fillId="0" borderId="5" xfId="2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167" fontId="4" fillId="0" borderId="4" xfId="2" applyNumberFormat="1" applyFont="1" applyFill="1" applyBorder="1" applyAlignment="1">
      <alignment horizontal="center" vertical="center" wrapText="1" shrinkToFit="1"/>
    </xf>
    <xf numFmtId="167" fontId="11" fillId="0" borderId="0" xfId="2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43" fontId="4" fillId="0" borderId="0" xfId="2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Border="1" applyAlignment="1">
      <alignment vertical="center" wrapText="1"/>
    </xf>
    <xf numFmtId="167" fontId="4" fillId="0" borderId="1" xfId="2" applyNumberFormat="1" applyFont="1" applyFill="1" applyBorder="1" applyAlignment="1">
      <alignment vertical="center" wrapText="1"/>
    </xf>
    <xf numFmtId="39" fontId="16" fillId="0" borderId="0" xfId="7" applyNumberFormat="1" applyFont="1" applyFill="1" applyBorder="1" applyAlignment="1">
      <alignment horizontal="left"/>
    </xf>
    <xf numFmtId="39" fontId="16" fillId="0" borderId="0" xfId="7" applyNumberFormat="1" applyFont="1" applyFill="1" applyBorder="1" applyAlignment="1"/>
    <xf numFmtId="0" fontId="17" fillId="0" borderId="0" xfId="5" applyFont="1" applyFill="1"/>
    <xf numFmtId="37" fontId="6" fillId="0" borderId="0" xfId="0" applyNumberFormat="1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167" fontId="4" fillId="0" borderId="1" xfId="2" applyNumberFormat="1" applyFont="1" applyFill="1" applyBorder="1" applyAlignment="1">
      <alignment horizontal="right" vertical="center" wrapText="1" shrinkToFit="1"/>
    </xf>
    <xf numFmtId="171" fontId="4" fillId="0" borderId="0" xfId="2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left" vertical="center"/>
    </xf>
  </cellXfs>
  <cellStyles count="13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EIC\EIC%20Public\Audit%20Report\Year%202017\Q2'17\TH\EICP_E2_Q2'17%20ba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-6"/>
      <sheetName val="7-8"/>
      <sheetName val="9"/>
      <sheetName val="10"/>
      <sheetName val="11-12"/>
    </sheetNames>
    <sheetDataSet>
      <sheetData sheetId="0" refreshError="1"/>
      <sheetData sheetId="1" refreshError="1"/>
      <sheetData sheetId="2" refreshError="1">
        <row r="22">
          <cell r="H22">
            <v>-85687</v>
          </cell>
        </row>
        <row r="24">
          <cell r="L24">
            <v>-109985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zoomScaleNormal="100" zoomScaleSheetLayoutView="85" workbookViewId="0">
      <selection activeCell="D61" sqref="D61"/>
    </sheetView>
  </sheetViews>
  <sheetFormatPr defaultColWidth="9" defaultRowHeight="20.25" customHeight="1"/>
  <cols>
    <col min="1" max="3" width="2.28515625" style="57" customWidth="1"/>
    <col min="4" max="4" width="50.28515625" style="57" customWidth="1"/>
    <col min="5" max="5" width="6.5703125" style="57" customWidth="1"/>
    <col min="6" max="6" width="0.85546875" style="57" customWidth="1"/>
    <col min="7" max="7" width="12.7109375" style="57" customWidth="1"/>
    <col min="8" max="8" width="0.85546875" style="57" customWidth="1"/>
    <col min="9" max="9" width="12.7109375" style="57" customWidth="1"/>
    <col min="10" max="10" width="0.85546875" style="57" customWidth="1"/>
    <col min="11" max="11" width="12.7109375" style="57" customWidth="1"/>
    <col min="12" max="12" width="0.85546875" style="57" customWidth="1"/>
    <col min="13" max="13" width="12.7109375" style="57" customWidth="1"/>
    <col min="14" max="15" width="9" style="57"/>
    <col min="16" max="16" width="12.7109375" style="57" customWidth="1"/>
    <col min="17" max="16384" width="9" style="57"/>
  </cols>
  <sheetData>
    <row r="1" spans="1:13" ht="19.5" customHeight="1">
      <c r="A1" s="15" t="s">
        <v>101</v>
      </c>
      <c r="B1" s="15"/>
      <c r="C1" s="15"/>
      <c r="D1" s="15"/>
      <c r="E1" s="15"/>
      <c r="F1" s="15"/>
      <c r="G1" s="94"/>
      <c r="H1" s="15"/>
      <c r="I1" s="94"/>
      <c r="J1" s="15"/>
      <c r="K1" s="86"/>
      <c r="L1" s="42"/>
      <c r="M1" s="120"/>
    </row>
    <row r="2" spans="1:13" ht="19.5" customHeight="1">
      <c r="A2" s="15" t="s">
        <v>70</v>
      </c>
      <c r="B2" s="15"/>
      <c r="C2" s="15"/>
      <c r="D2" s="15"/>
      <c r="E2" s="15"/>
      <c r="F2" s="15"/>
      <c r="G2" s="94"/>
      <c r="H2" s="15"/>
      <c r="I2" s="94"/>
      <c r="J2" s="15"/>
      <c r="K2" s="95"/>
      <c r="L2" s="42"/>
      <c r="M2" s="86"/>
    </row>
    <row r="3" spans="1:13" ht="19.5" customHeight="1">
      <c r="A3" s="27" t="s">
        <v>104</v>
      </c>
      <c r="B3" s="27"/>
      <c r="C3" s="27"/>
      <c r="D3" s="1"/>
      <c r="E3" s="2"/>
      <c r="F3" s="2"/>
      <c r="G3" s="3"/>
      <c r="H3" s="4"/>
      <c r="I3" s="3"/>
      <c r="J3" s="4"/>
      <c r="K3" s="5"/>
      <c r="L3" s="36"/>
      <c r="M3" s="36"/>
    </row>
    <row r="4" spans="1:13" ht="19.5" customHeight="1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42"/>
    </row>
    <row r="5" spans="1:13" ht="19.5" customHeight="1">
      <c r="A5" s="42"/>
      <c r="B5" s="42"/>
      <c r="C5" s="96"/>
      <c r="D5" s="11"/>
      <c r="G5" s="220" t="s">
        <v>79</v>
      </c>
      <c r="H5" s="220"/>
      <c r="I5" s="220"/>
      <c r="J5" s="220"/>
      <c r="K5" s="220"/>
      <c r="L5" s="220"/>
      <c r="M5" s="220"/>
    </row>
    <row r="6" spans="1:13" ht="19.5" customHeight="1">
      <c r="A6" s="42"/>
      <c r="B6" s="42"/>
      <c r="C6" s="96"/>
      <c r="D6" s="11"/>
      <c r="E6" s="11"/>
      <c r="F6" s="11"/>
      <c r="G6" s="220" t="s">
        <v>0</v>
      </c>
      <c r="H6" s="220"/>
      <c r="I6" s="220"/>
      <c r="J6" s="12"/>
      <c r="K6" s="220" t="s">
        <v>1</v>
      </c>
      <c r="L6" s="220"/>
      <c r="M6" s="220"/>
    </row>
    <row r="7" spans="1:13" ht="19.5" customHeight="1">
      <c r="B7" s="42"/>
      <c r="C7" s="96"/>
      <c r="D7" s="13"/>
      <c r="E7" s="38"/>
      <c r="F7" s="11"/>
      <c r="G7" s="39" t="s">
        <v>105</v>
      </c>
      <c r="H7" s="14"/>
      <c r="I7" s="39" t="s">
        <v>80</v>
      </c>
      <c r="J7" s="14"/>
      <c r="K7" s="39" t="s">
        <v>105</v>
      </c>
      <c r="L7" s="14"/>
      <c r="M7" s="39" t="s">
        <v>80</v>
      </c>
    </row>
    <row r="8" spans="1:13" ht="19.5" customHeight="1">
      <c r="B8" s="42"/>
      <c r="C8" s="96"/>
      <c r="D8" s="13"/>
      <c r="E8" s="38"/>
      <c r="F8" s="11"/>
      <c r="G8" s="39" t="s">
        <v>93</v>
      </c>
      <c r="H8" s="14"/>
      <c r="I8" s="39" t="s">
        <v>87</v>
      </c>
      <c r="J8" s="14"/>
      <c r="K8" s="39" t="s">
        <v>93</v>
      </c>
      <c r="L8" s="14"/>
      <c r="M8" s="39" t="s">
        <v>87</v>
      </c>
    </row>
    <row r="9" spans="1:13" ht="19.5" customHeight="1">
      <c r="B9" s="42"/>
      <c r="C9" s="96"/>
      <c r="D9" s="13"/>
      <c r="F9" s="11"/>
      <c r="G9" s="40" t="s">
        <v>76</v>
      </c>
      <c r="H9" s="14"/>
      <c r="I9" s="40"/>
      <c r="J9" s="14"/>
      <c r="K9" s="40" t="s">
        <v>76</v>
      </c>
      <c r="L9" s="14"/>
      <c r="M9" s="40"/>
    </row>
    <row r="10" spans="1:13" ht="19.5" customHeight="1">
      <c r="E10" s="133" t="s">
        <v>8</v>
      </c>
      <c r="G10" s="41" t="s">
        <v>77</v>
      </c>
      <c r="H10" s="14"/>
      <c r="I10" s="41" t="s">
        <v>78</v>
      </c>
      <c r="K10" s="41" t="s">
        <v>77</v>
      </c>
      <c r="L10" s="14"/>
      <c r="M10" s="41" t="s">
        <v>78</v>
      </c>
    </row>
    <row r="11" spans="1:13" ht="19.5" customHeight="1">
      <c r="E11" s="38"/>
      <c r="G11" s="39"/>
      <c r="H11" s="14"/>
      <c r="I11" s="39"/>
      <c r="K11" s="39"/>
      <c r="L11" s="14"/>
      <c r="M11" s="39"/>
    </row>
    <row r="12" spans="1:13" ht="19.5" customHeight="1">
      <c r="A12" s="15" t="s">
        <v>2</v>
      </c>
      <c r="B12" s="16"/>
      <c r="C12" s="17"/>
      <c r="D12" s="82"/>
    </row>
    <row r="13" spans="1:13" ht="19.5" customHeight="1">
      <c r="A13" s="15" t="s">
        <v>30</v>
      </c>
      <c r="B13" s="18"/>
      <c r="C13" s="18"/>
      <c r="D13" s="82"/>
    </row>
    <row r="14" spans="1:13" ht="19.5" customHeight="1">
      <c r="A14" s="19" t="s">
        <v>19</v>
      </c>
      <c r="B14" s="82"/>
      <c r="C14" s="19"/>
      <c r="D14" s="116"/>
      <c r="E14" s="20">
        <v>6</v>
      </c>
      <c r="F14" s="34"/>
      <c r="G14" s="71">
        <v>127427</v>
      </c>
      <c r="H14" s="71"/>
      <c r="I14" s="71">
        <v>145991</v>
      </c>
      <c r="J14" s="71"/>
      <c r="K14" s="71">
        <v>13899</v>
      </c>
      <c r="L14" s="71"/>
      <c r="M14" s="71">
        <v>47993</v>
      </c>
    </row>
    <row r="15" spans="1:13" ht="19.5" customHeight="1">
      <c r="A15" s="19" t="s">
        <v>57</v>
      </c>
      <c r="B15" s="82"/>
      <c r="C15" s="19"/>
      <c r="D15" s="116"/>
      <c r="E15" s="20">
        <v>7</v>
      </c>
      <c r="F15" s="34"/>
      <c r="G15" s="71">
        <v>67224</v>
      </c>
      <c r="H15" s="71"/>
      <c r="I15" s="71">
        <v>59587</v>
      </c>
      <c r="J15" s="71"/>
      <c r="K15" s="71">
        <v>4820</v>
      </c>
      <c r="L15" s="71"/>
      <c r="M15" s="71">
        <v>8982</v>
      </c>
    </row>
    <row r="16" spans="1:13" ht="19.5" customHeight="1">
      <c r="A16" s="57" t="s">
        <v>89</v>
      </c>
      <c r="B16" s="82"/>
      <c r="C16" s="19"/>
      <c r="D16" s="116"/>
      <c r="E16" s="20">
        <v>4</v>
      </c>
      <c r="F16" s="34"/>
      <c r="G16" s="123">
        <v>0</v>
      </c>
      <c r="H16" s="21"/>
      <c r="I16" s="123">
        <v>0</v>
      </c>
      <c r="J16" s="21"/>
      <c r="K16" s="71">
        <v>2000</v>
      </c>
      <c r="L16" s="71"/>
      <c r="M16" s="71">
        <v>2000</v>
      </c>
    </row>
    <row r="17" spans="1:13" ht="19.5" customHeight="1">
      <c r="A17" s="57" t="s">
        <v>90</v>
      </c>
      <c r="B17" s="82"/>
      <c r="C17" s="19"/>
      <c r="D17" s="116"/>
      <c r="E17" s="20">
        <v>4</v>
      </c>
      <c r="F17" s="34"/>
      <c r="G17" s="123">
        <v>0</v>
      </c>
      <c r="H17" s="71"/>
      <c r="I17" s="71">
        <v>7957</v>
      </c>
      <c r="J17" s="21"/>
      <c r="K17" s="123">
        <v>0</v>
      </c>
      <c r="L17" s="21"/>
      <c r="M17" s="123">
        <v>0</v>
      </c>
    </row>
    <row r="18" spans="1:13" ht="19.5" customHeight="1">
      <c r="A18" s="19" t="s">
        <v>56</v>
      </c>
      <c r="B18" s="82"/>
      <c r="C18" s="19"/>
      <c r="D18" s="116"/>
      <c r="E18" s="20">
        <v>8</v>
      </c>
      <c r="F18" s="34">
        <v>2058241.6999999997</v>
      </c>
      <c r="G18" s="71">
        <v>67996</v>
      </c>
      <c r="H18" s="71"/>
      <c r="I18" s="71">
        <v>60724</v>
      </c>
      <c r="J18" s="21"/>
      <c r="K18" s="123">
        <v>0</v>
      </c>
      <c r="L18" s="21"/>
      <c r="M18" s="123">
        <v>0</v>
      </c>
    </row>
    <row r="19" spans="1:13" ht="19.5" customHeight="1">
      <c r="A19" s="57" t="s">
        <v>150</v>
      </c>
      <c r="B19" s="82"/>
      <c r="C19" s="19"/>
      <c r="D19" s="116"/>
      <c r="E19" s="20">
        <v>9</v>
      </c>
      <c r="F19" s="34"/>
      <c r="G19" s="122">
        <v>19000</v>
      </c>
      <c r="H19" s="71"/>
      <c r="I19" s="123">
        <v>0</v>
      </c>
      <c r="J19" s="21"/>
      <c r="K19" s="122">
        <v>19000</v>
      </c>
      <c r="L19" s="21"/>
      <c r="M19" s="123">
        <v>0</v>
      </c>
    </row>
    <row r="20" spans="1:13" ht="19.5" customHeight="1">
      <c r="A20" s="19" t="s">
        <v>103</v>
      </c>
      <c r="B20" s="82"/>
      <c r="C20" s="19"/>
      <c r="D20" s="82"/>
      <c r="E20" s="20">
        <v>10</v>
      </c>
      <c r="F20" s="34"/>
      <c r="G20" s="122">
        <v>2000</v>
      </c>
      <c r="H20" s="129"/>
      <c r="I20" s="123">
        <v>0</v>
      </c>
      <c r="J20" s="129"/>
      <c r="K20" s="123">
        <v>2000</v>
      </c>
      <c r="L20" s="129"/>
      <c r="M20" s="123">
        <v>0</v>
      </c>
    </row>
    <row r="21" spans="1:13" ht="19.5" customHeight="1">
      <c r="A21" s="22"/>
      <c r="B21" s="18" t="s">
        <v>33</v>
      </c>
      <c r="C21" s="82"/>
      <c r="D21" s="116"/>
      <c r="E21" s="20"/>
      <c r="F21" s="97"/>
      <c r="G21" s="131">
        <f>SUM(G14:G20)</f>
        <v>283647</v>
      </c>
      <c r="H21" s="21"/>
      <c r="I21" s="131">
        <f>SUM(I14:I20)</f>
        <v>274259</v>
      </c>
      <c r="J21" s="21"/>
      <c r="K21" s="131">
        <f>SUM(K14:K20)</f>
        <v>41719</v>
      </c>
      <c r="L21" s="21"/>
      <c r="M21" s="131">
        <f>SUM(M14:M20)</f>
        <v>58975</v>
      </c>
    </row>
    <row r="22" spans="1:13" ht="19.5" customHeight="1">
      <c r="A22" s="22"/>
      <c r="B22" s="19"/>
      <c r="C22" s="82"/>
      <c r="D22" s="116"/>
      <c r="E22" s="20"/>
      <c r="F22" s="97"/>
      <c r="G22" s="98"/>
      <c r="H22" s="21"/>
      <c r="I22" s="98"/>
      <c r="J22" s="21"/>
      <c r="K22" s="98"/>
      <c r="L22" s="21"/>
      <c r="M22" s="98"/>
    </row>
    <row r="23" spans="1:13" ht="19.5" customHeight="1">
      <c r="A23" s="18" t="s">
        <v>31</v>
      </c>
      <c r="B23" s="19"/>
      <c r="C23" s="19"/>
      <c r="D23" s="116"/>
      <c r="E23" s="20"/>
      <c r="F23" s="99"/>
      <c r="G23" s="100"/>
      <c r="H23" s="23"/>
      <c r="I23" s="100"/>
      <c r="J23" s="23"/>
      <c r="K23" s="100"/>
      <c r="L23" s="23"/>
      <c r="M23" s="100"/>
    </row>
    <row r="24" spans="1:13" ht="19.5" customHeight="1">
      <c r="A24" s="82" t="s">
        <v>149</v>
      </c>
      <c r="B24" s="82"/>
      <c r="C24" s="19"/>
      <c r="D24" s="116"/>
      <c r="E24" s="20">
        <v>11</v>
      </c>
      <c r="F24" s="34"/>
      <c r="G24" s="71">
        <v>3067</v>
      </c>
      <c r="H24" s="71"/>
      <c r="I24" s="71">
        <v>2058</v>
      </c>
      <c r="J24" s="71"/>
      <c r="K24" s="71">
        <v>2067</v>
      </c>
      <c r="L24" s="71"/>
      <c r="M24" s="71">
        <v>2058</v>
      </c>
    </row>
    <row r="25" spans="1:13" ht="19.5" customHeight="1">
      <c r="A25" s="57" t="s">
        <v>174</v>
      </c>
      <c r="B25" s="82"/>
      <c r="C25" s="19"/>
      <c r="D25" s="116"/>
      <c r="E25" s="20">
        <v>12</v>
      </c>
      <c r="F25" s="34"/>
      <c r="G25" s="123">
        <v>0</v>
      </c>
      <c r="H25" s="71"/>
      <c r="I25" s="123">
        <v>0</v>
      </c>
      <c r="J25" s="71"/>
      <c r="K25" s="123">
        <v>0</v>
      </c>
      <c r="L25" s="71"/>
      <c r="M25" s="123">
        <v>0</v>
      </c>
    </row>
    <row r="26" spans="1:13" ht="19.5" customHeight="1">
      <c r="A26" s="82" t="s">
        <v>175</v>
      </c>
      <c r="B26" s="82"/>
      <c r="C26" s="19"/>
      <c r="D26" s="116"/>
      <c r="E26" s="20">
        <v>13</v>
      </c>
      <c r="F26" s="34"/>
      <c r="G26" s="123">
        <v>0</v>
      </c>
      <c r="H26" s="21"/>
      <c r="I26" s="123">
        <v>0</v>
      </c>
      <c r="J26" s="117"/>
      <c r="K26" s="71">
        <v>338563</v>
      </c>
      <c r="L26" s="71"/>
      <c r="M26" s="71">
        <v>338563</v>
      </c>
    </row>
    <row r="27" spans="1:13" ht="19.5" customHeight="1">
      <c r="A27" s="57" t="s">
        <v>91</v>
      </c>
      <c r="B27" s="82"/>
      <c r="C27" s="19"/>
      <c r="D27" s="116"/>
      <c r="E27" s="20">
        <v>4</v>
      </c>
      <c r="F27" s="34"/>
      <c r="G27" s="123">
        <v>0</v>
      </c>
      <c r="H27" s="21"/>
      <c r="I27" s="123">
        <v>0</v>
      </c>
      <c r="J27" s="117"/>
      <c r="K27" s="123">
        <v>0</v>
      </c>
      <c r="L27" s="71"/>
      <c r="M27" s="123">
        <v>0</v>
      </c>
    </row>
    <row r="28" spans="1:13" ht="19.5" customHeight="1">
      <c r="A28" s="19" t="s">
        <v>58</v>
      </c>
      <c r="B28" s="82"/>
      <c r="C28" s="19"/>
      <c r="D28" s="82"/>
      <c r="E28" s="20">
        <v>14</v>
      </c>
      <c r="F28" s="34"/>
      <c r="G28" s="71">
        <v>102566</v>
      </c>
      <c r="H28" s="21"/>
      <c r="I28" s="71">
        <v>107605</v>
      </c>
      <c r="J28" s="21"/>
      <c r="K28" s="71">
        <v>2644</v>
      </c>
      <c r="L28" s="71"/>
      <c r="M28" s="71">
        <v>3033</v>
      </c>
    </row>
    <row r="29" spans="1:13" ht="19.5" customHeight="1">
      <c r="A29" s="19" t="s">
        <v>59</v>
      </c>
      <c r="B29" s="82"/>
      <c r="C29" s="19"/>
      <c r="D29" s="82"/>
      <c r="E29" s="20">
        <v>15</v>
      </c>
      <c r="F29" s="34"/>
      <c r="G29" s="71">
        <v>538</v>
      </c>
      <c r="H29" s="21"/>
      <c r="I29" s="71">
        <v>604</v>
      </c>
      <c r="J29" s="21"/>
      <c r="K29" s="71">
        <v>158</v>
      </c>
      <c r="L29" s="71"/>
      <c r="M29" s="71">
        <v>188</v>
      </c>
    </row>
    <row r="30" spans="1:13" ht="19.5" customHeight="1">
      <c r="A30" s="19" t="s">
        <v>32</v>
      </c>
      <c r="B30" s="82"/>
      <c r="C30" s="19"/>
      <c r="D30" s="82"/>
      <c r="E30" s="20"/>
      <c r="F30" s="34"/>
      <c r="G30" s="92">
        <v>1719</v>
      </c>
      <c r="H30" s="21"/>
      <c r="I30" s="92">
        <v>2690</v>
      </c>
      <c r="J30" s="21"/>
      <c r="K30" s="92">
        <v>320</v>
      </c>
      <c r="L30" s="71"/>
      <c r="M30" s="92">
        <v>320</v>
      </c>
    </row>
    <row r="31" spans="1:13" ht="19.5" customHeight="1">
      <c r="A31" s="15"/>
      <c r="B31" s="24" t="s">
        <v>155</v>
      </c>
      <c r="C31" s="15"/>
      <c r="D31" s="82"/>
      <c r="E31" s="20"/>
      <c r="F31" s="97"/>
      <c r="G31" s="92">
        <f>SUM(G24:G30)</f>
        <v>107890</v>
      </c>
      <c r="H31" s="21"/>
      <c r="I31" s="92">
        <f>SUM(I24:I30)</f>
        <v>112957</v>
      </c>
      <c r="J31" s="21"/>
      <c r="K31" s="92">
        <f>SUM(K24:K30)</f>
        <v>343752</v>
      </c>
      <c r="L31" s="71"/>
      <c r="M31" s="92">
        <v>344162</v>
      </c>
    </row>
    <row r="32" spans="1:13" ht="19.5" customHeight="1" thickBot="1">
      <c r="A32" s="15"/>
      <c r="B32" s="24" t="s">
        <v>164</v>
      </c>
      <c r="C32" s="15"/>
      <c r="D32" s="82"/>
      <c r="E32" s="20"/>
      <c r="F32" s="97"/>
      <c r="G32" s="72">
        <f>G31+G21</f>
        <v>391537</v>
      </c>
      <c r="H32" s="21"/>
      <c r="I32" s="72">
        <f>I31+I21</f>
        <v>387216</v>
      </c>
      <c r="J32" s="21"/>
      <c r="K32" s="72">
        <f>K31+K21</f>
        <v>385471</v>
      </c>
      <c r="L32" s="71"/>
      <c r="M32" s="72">
        <f>M31+M21</f>
        <v>403137</v>
      </c>
    </row>
    <row r="33" spans="1:12" ht="19.5" customHeight="1" thickTop="1">
      <c r="A33" s="15"/>
      <c r="B33" s="24"/>
      <c r="C33" s="15"/>
      <c r="D33" s="82"/>
      <c r="L33" s="71"/>
    </row>
    <row r="34" spans="1:12" ht="19.5" customHeight="1">
      <c r="A34" s="15"/>
      <c r="B34" s="24"/>
      <c r="C34" s="15"/>
      <c r="D34" s="82"/>
    </row>
    <row r="35" spans="1:12" ht="19.5" customHeight="1">
      <c r="A35" s="15"/>
      <c r="B35" s="24"/>
      <c r="C35" s="15"/>
      <c r="D35" s="82"/>
    </row>
    <row r="36" spans="1:12" ht="20.25" customHeight="1">
      <c r="A36" s="16"/>
      <c r="B36" s="16"/>
      <c r="C36" s="16"/>
      <c r="D36" s="82"/>
    </row>
    <row r="37" spans="1:12" ht="20.25" customHeight="1">
      <c r="A37" s="16"/>
      <c r="B37" s="16"/>
      <c r="C37" s="16"/>
      <c r="D37" s="82"/>
    </row>
    <row r="38" spans="1:12" ht="20.25" customHeight="1">
      <c r="A38" s="16"/>
      <c r="B38" s="16"/>
      <c r="C38" s="16"/>
      <c r="D38" s="82"/>
    </row>
    <row r="39" spans="1:12" ht="20.25" customHeight="1">
      <c r="A39" s="16"/>
      <c r="B39" s="16"/>
      <c r="C39" s="16"/>
      <c r="D39" s="82"/>
    </row>
    <row r="40" spans="1:12" ht="20.25" customHeight="1">
      <c r="A40" s="16"/>
      <c r="B40" s="16"/>
      <c r="C40" s="16"/>
      <c r="D40" s="82"/>
    </row>
    <row r="41" spans="1:12" ht="20.25" customHeight="1">
      <c r="A41" s="16"/>
      <c r="B41" s="16"/>
      <c r="C41" s="16"/>
      <c r="D41" s="82"/>
    </row>
    <row r="42" spans="1:12" ht="20.25" customHeight="1">
      <c r="A42" s="16"/>
      <c r="B42" s="16"/>
      <c r="C42" s="16"/>
      <c r="D42" s="82"/>
    </row>
    <row r="43" spans="1:12" ht="20.25" customHeight="1">
      <c r="A43" s="16"/>
      <c r="B43" s="16"/>
      <c r="C43" s="16"/>
      <c r="D43" s="82"/>
    </row>
    <row r="44" spans="1:12" ht="20.25" customHeight="1">
      <c r="A44" s="16"/>
      <c r="B44" s="16"/>
      <c r="C44" s="16"/>
      <c r="D44" s="82"/>
    </row>
    <row r="45" spans="1:12" ht="20.25" customHeight="1">
      <c r="A45" s="16"/>
      <c r="B45" s="16"/>
      <c r="C45" s="16"/>
      <c r="D45" s="82"/>
    </row>
    <row r="46" spans="1:12" ht="20.25" customHeight="1">
      <c r="A46" s="16"/>
      <c r="B46" s="16"/>
      <c r="C46" s="16"/>
      <c r="D46" s="82"/>
    </row>
    <row r="47" spans="1:12" ht="20.25" customHeight="1">
      <c r="A47" s="16"/>
      <c r="B47" s="16"/>
      <c r="C47" s="16"/>
      <c r="D47" s="82"/>
    </row>
    <row r="48" spans="1:12" ht="20.25" customHeight="1">
      <c r="A48" s="16"/>
      <c r="B48" s="16"/>
      <c r="C48" s="16"/>
      <c r="D48" s="82"/>
    </row>
    <row r="49" spans="1:13" ht="19.5" customHeight="1">
      <c r="A49" s="16"/>
      <c r="B49" s="16"/>
      <c r="C49" s="16"/>
      <c r="D49" s="82"/>
    </row>
    <row r="50" spans="1:13" ht="19.5" customHeight="1">
      <c r="A50" s="16"/>
      <c r="B50" s="16"/>
      <c r="C50" s="16"/>
      <c r="D50" s="82"/>
    </row>
    <row r="51" spans="1:13" ht="19.5" customHeight="1">
      <c r="A51" s="25" t="s">
        <v>173</v>
      </c>
      <c r="B51" s="26"/>
      <c r="C51" s="26"/>
      <c r="D51" s="83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19.5" customHeight="1">
      <c r="A52" s="16"/>
      <c r="B52" s="16"/>
      <c r="C52" s="16"/>
      <c r="D52" s="82"/>
      <c r="M52" s="114" t="s">
        <v>88</v>
      </c>
    </row>
    <row r="53" spans="1:13" ht="19.5" customHeight="1">
      <c r="A53" s="15" t="s">
        <v>101</v>
      </c>
      <c r="B53" s="15"/>
      <c r="C53" s="15"/>
      <c r="D53" s="82"/>
      <c r="K53" s="86"/>
      <c r="M53" s="120"/>
    </row>
    <row r="54" spans="1:13" ht="19.5" customHeight="1">
      <c r="A54" s="15" t="s">
        <v>71</v>
      </c>
      <c r="B54" s="15"/>
      <c r="C54" s="15"/>
      <c r="D54" s="82"/>
      <c r="M54" s="86"/>
    </row>
    <row r="55" spans="1:13" ht="19.5" customHeight="1">
      <c r="A55" s="27" t="s">
        <v>104</v>
      </c>
      <c r="B55" s="27"/>
      <c r="C55" s="27"/>
      <c r="D55" s="83"/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19.5" customHeight="1">
      <c r="A56" s="18"/>
      <c r="B56" s="18"/>
      <c r="C56" s="18"/>
      <c r="D56" s="82"/>
    </row>
    <row r="57" spans="1:13" ht="19.5" customHeight="1">
      <c r="A57" s="24"/>
      <c r="B57" s="24"/>
      <c r="C57" s="24"/>
      <c r="D57" s="82"/>
      <c r="E57" s="11"/>
      <c r="F57" s="11"/>
      <c r="G57" s="220" t="s">
        <v>79</v>
      </c>
      <c r="H57" s="220"/>
      <c r="I57" s="220"/>
      <c r="J57" s="220"/>
      <c r="K57" s="220"/>
      <c r="L57" s="220"/>
      <c r="M57" s="220"/>
    </row>
    <row r="58" spans="1:13" ht="19.5" customHeight="1">
      <c r="A58" s="24"/>
      <c r="B58" s="24"/>
      <c r="C58" s="24"/>
      <c r="D58" s="82"/>
      <c r="E58" s="11"/>
      <c r="F58" s="11"/>
      <c r="G58" s="220" t="s">
        <v>0</v>
      </c>
      <c r="H58" s="220"/>
      <c r="I58" s="220"/>
      <c r="J58" s="12"/>
      <c r="K58" s="220" t="s">
        <v>1</v>
      </c>
      <c r="L58" s="220"/>
      <c r="M58" s="220"/>
    </row>
    <row r="59" spans="1:13" ht="19.5" customHeight="1">
      <c r="A59" s="24"/>
      <c r="B59" s="24"/>
      <c r="C59" s="24"/>
      <c r="D59" s="82"/>
      <c r="F59" s="11"/>
      <c r="G59" s="39" t="s">
        <v>105</v>
      </c>
      <c r="H59" s="14"/>
      <c r="I59" s="39" t="s">
        <v>80</v>
      </c>
      <c r="J59" s="14"/>
      <c r="K59" s="39" t="s">
        <v>105</v>
      </c>
      <c r="L59" s="14"/>
      <c r="M59" s="39" t="s">
        <v>80</v>
      </c>
    </row>
    <row r="60" spans="1:13" ht="19.5" customHeight="1">
      <c r="A60" s="24"/>
      <c r="B60" s="24"/>
      <c r="C60" s="24"/>
      <c r="D60" s="82"/>
      <c r="E60" s="38"/>
      <c r="F60" s="11"/>
      <c r="G60" s="39" t="s">
        <v>93</v>
      </c>
      <c r="H60" s="14"/>
      <c r="I60" s="39" t="s">
        <v>87</v>
      </c>
      <c r="J60" s="14"/>
      <c r="K60" s="39" t="s">
        <v>93</v>
      </c>
      <c r="L60" s="14"/>
      <c r="M60" s="39" t="s">
        <v>87</v>
      </c>
    </row>
    <row r="61" spans="1:13" ht="19.5" customHeight="1">
      <c r="A61" s="24"/>
      <c r="B61" s="24"/>
      <c r="C61" s="24"/>
      <c r="D61" s="82"/>
      <c r="F61" s="11"/>
      <c r="G61" s="40" t="s">
        <v>76</v>
      </c>
      <c r="H61" s="14"/>
      <c r="I61" s="40"/>
      <c r="J61" s="14"/>
      <c r="K61" s="40" t="s">
        <v>76</v>
      </c>
      <c r="L61" s="14"/>
      <c r="M61" s="40"/>
    </row>
    <row r="62" spans="1:13" ht="19.5" customHeight="1">
      <c r="A62" s="16"/>
      <c r="B62" s="16"/>
      <c r="C62" s="17"/>
      <c r="D62" s="118"/>
      <c r="E62" s="133" t="s">
        <v>8</v>
      </c>
      <c r="G62" s="41" t="s">
        <v>77</v>
      </c>
      <c r="H62" s="14"/>
      <c r="I62" s="41" t="s">
        <v>78</v>
      </c>
      <c r="K62" s="41" t="s">
        <v>77</v>
      </c>
      <c r="L62" s="14"/>
      <c r="M62" s="41" t="s">
        <v>78</v>
      </c>
    </row>
    <row r="63" spans="1:13" ht="19.5" customHeight="1">
      <c r="A63" s="16"/>
      <c r="B63" s="16"/>
      <c r="C63" s="16"/>
      <c r="D63" s="82"/>
    </row>
    <row r="64" spans="1:13" ht="19.5" customHeight="1">
      <c r="A64" s="15" t="s">
        <v>3</v>
      </c>
      <c r="B64" s="16"/>
      <c r="C64" s="16"/>
      <c r="D64" s="82"/>
    </row>
    <row r="65" spans="1:13" ht="19.5" customHeight="1">
      <c r="A65" s="18" t="s">
        <v>34</v>
      </c>
      <c r="B65" s="18"/>
      <c r="C65" s="18"/>
      <c r="D65" s="82"/>
    </row>
    <row r="66" spans="1:13" ht="19.5" customHeight="1">
      <c r="A66" s="19" t="s">
        <v>81</v>
      </c>
      <c r="B66" s="18"/>
      <c r="C66" s="18"/>
      <c r="D66" s="82"/>
      <c r="E66" s="101">
        <v>17</v>
      </c>
      <c r="F66" s="124"/>
      <c r="G66" s="71">
        <v>2000</v>
      </c>
      <c r="H66" s="71"/>
      <c r="I66" s="71">
        <v>1996</v>
      </c>
      <c r="J66" s="71"/>
      <c r="K66" s="71">
        <v>2000</v>
      </c>
      <c r="L66" s="71"/>
      <c r="M66" s="71">
        <v>1996</v>
      </c>
    </row>
    <row r="67" spans="1:13" ht="19.5" customHeight="1">
      <c r="A67" s="16" t="s">
        <v>4</v>
      </c>
      <c r="B67" s="82"/>
      <c r="C67" s="19"/>
      <c r="D67" s="82"/>
      <c r="E67" s="101">
        <v>18</v>
      </c>
      <c r="F67" s="34"/>
      <c r="G67" s="71">
        <v>26655</v>
      </c>
      <c r="H67" s="71"/>
      <c r="I67" s="71">
        <v>21949</v>
      </c>
      <c r="J67" s="71"/>
      <c r="K67" s="71">
        <v>4178</v>
      </c>
      <c r="L67" s="71"/>
      <c r="M67" s="71">
        <v>7655</v>
      </c>
    </row>
    <row r="68" spans="1:13" ht="19.5" customHeight="1">
      <c r="A68" s="16" t="s">
        <v>82</v>
      </c>
      <c r="B68" s="82"/>
      <c r="C68" s="19"/>
      <c r="D68" s="82"/>
      <c r="E68" s="101">
        <v>4</v>
      </c>
      <c r="F68" s="34"/>
      <c r="G68" s="123">
        <v>0</v>
      </c>
      <c r="H68" s="98"/>
      <c r="I68" s="123">
        <v>0</v>
      </c>
      <c r="J68" s="98"/>
      <c r="K68" s="122">
        <v>63420</v>
      </c>
      <c r="L68" s="71"/>
      <c r="M68" s="71">
        <v>63420</v>
      </c>
    </row>
    <row r="69" spans="1:13" ht="19.5" customHeight="1">
      <c r="A69" s="16" t="s">
        <v>83</v>
      </c>
      <c r="B69" s="16"/>
      <c r="C69" s="19"/>
      <c r="D69" s="82"/>
      <c r="E69" s="101">
        <v>20</v>
      </c>
      <c r="F69" s="34"/>
      <c r="G69" s="92">
        <v>139</v>
      </c>
      <c r="H69" s="98"/>
      <c r="I69" s="92">
        <v>162</v>
      </c>
      <c r="J69" s="98"/>
      <c r="K69" s="125">
        <v>0</v>
      </c>
      <c r="L69" s="21"/>
      <c r="M69" s="125">
        <v>0</v>
      </c>
    </row>
    <row r="70" spans="1:13" ht="19.5" customHeight="1">
      <c r="A70" s="19"/>
      <c r="B70" s="18" t="s">
        <v>39</v>
      </c>
      <c r="C70" s="82"/>
      <c r="D70" s="82"/>
      <c r="E70" s="101"/>
      <c r="F70" s="97"/>
      <c r="G70" s="92">
        <f>SUM(G66:G69)</f>
        <v>28794</v>
      </c>
      <c r="H70" s="98"/>
      <c r="I70" s="92">
        <f>SUM(I66:I69)</f>
        <v>24107</v>
      </c>
      <c r="J70" s="98"/>
      <c r="K70" s="92">
        <f>SUM(K66:K69)</f>
        <v>69598</v>
      </c>
      <c r="L70" s="21"/>
      <c r="M70" s="92">
        <f>SUM(M66:M69)</f>
        <v>73071</v>
      </c>
    </row>
    <row r="71" spans="1:13" ht="19.5" customHeight="1">
      <c r="A71" s="19"/>
      <c r="B71" s="19"/>
      <c r="C71" s="82"/>
      <c r="D71" s="82"/>
      <c r="E71" s="101"/>
      <c r="F71" s="97"/>
      <c r="G71" s="98"/>
      <c r="H71" s="98"/>
      <c r="I71" s="98"/>
      <c r="J71" s="98"/>
      <c r="K71" s="98"/>
      <c r="L71" s="21"/>
      <c r="M71" s="98"/>
    </row>
    <row r="72" spans="1:13" ht="19.5" customHeight="1">
      <c r="A72" s="18" t="s">
        <v>35</v>
      </c>
      <c r="B72" s="18"/>
      <c r="C72" s="18"/>
      <c r="D72" s="82"/>
      <c r="E72" s="101"/>
      <c r="F72" s="97"/>
      <c r="G72" s="98"/>
      <c r="H72" s="98"/>
      <c r="I72" s="84"/>
      <c r="J72" s="98"/>
      <c r="K72" s="98"/>
      <c r="L72" s="21"/>
      <c r="M72" s="98"/>
    </row>
    <row r="73" spans="1:13" ht="19.5" customHeight="1">
      <c r="A73" s="19" t="s">
        <v>36</v>
      </c>
      <c r="B73" s="82"/>
      <c r="C73" s="19"/>
      <c r="D73" s="82"/>
      <c r="E73" s="101"/>
      <c r="F73" s="34"/>
      <c r="G73" s="71">
        <v>3</v>
      </c>
      <c r="H73" s="98"/>
      <c r="I73" s="71">
        <v>3</v>
      </c>
      <c r="J73" s="98"/>
      <c r="K73" s="123">
        <v>0</v>
      </c>
      <c r="L73" s="21"/>
      <c r="M73" s="123">
        <v>0</v>
      </c>
    </row>
    <row r="74" spans="1:13" ht="19.5" customHeight="1">
      <c r="A74" s="19" t="s">
        <v>37</v>
      </c>
      <c r="B74" s="82"/>
      <c r="C74" s="19"/>
      <c r="D74" s="82"/>
      <c r="E74" s="101">
        <v>19</v>
      </c>
      <c r="F74" s="34"/>
      <c r="G74" s="71">
        <v>5013</v>
      </c>
      <c r="H74" s="98"/>
      <c r="I74" s="71">
        <v>4632</v>
      </c>
      <c r="J74" s="98"/>
      <c r="K74" s="123">
        <v>0</v>
      </c>
      <c r="L74" s="21"/>
      <c r="M74" s="123">
        <v>0</v>
      </c>
    </row>
    <row r="75" spans="1:13" s="19" customFormat="1" ht="19.5" customHeight="1">
      <c r="A75" s="19" t="s">
        <v>84</v>
      </c>
      <c r="E75" s="101">
        <v>20</v>
      </c>
      <c r="F75" s="34"/>
      <c r="G75" s="71">
        <v>28756</v>
      </c>
      <c r="H75" s="98"/>
      <c r="I75" s="71">
        <v>29877</v>
      </c>
      <c r="J75" s="98"/>
      <c r="K75" s="123">
        <v>0</v>
      </c>
      <c r="L75" s="21"/>
      <c r="M75" s="123">
        <v>0</v>
      </c>
    </row>
    <row r="76" spans="1:13" ht="19.5" customHeight="1">
      <c r="A76" s="19" t="s">
        <v>85</v>
      </c>
      <c r="B76" s="82"/>
      <c r="C76" s="19"/>
      <c r="D76" s="82"/>
      <c r="E76" s="101">
        <v>14</v>
      </c>
      <c r="F76" s="34"/>
      <c r="G76" s="71">
        <v>14989</v>
      </c>
      <c r="H76" s="98"/>
      <c r="I76" s="71">
        <v>15455</v>
      </c>
      <c r="J76" s="98"/>
      <c r="K76" s="123">
        <v>0</v>
      </c>
      <c r="L76" s="21"/>
      <c r="M76" s="123">
        <v>0</v>
      </c>
    </row>
    <row r="77" spans="1:13" ht="19.5" customHeight="1">
      <c r="A77" s="19" t="s">
        <v>97</v>
      </c>
      <c r="B77" s="82"/>
      <c r="C77" s="19"/>
      <c r="D77" s="82"/>
      <c r="E77" s="101"/>
      <c r="F77" s="34"/>
      <c r="G77" s="71">
        <v>304</v>
      </c>
      <c r="H77" s="98"/>
      <c r="I77" s="71">
        <v>304</v>
      </c>
      <c r="J77" s="98"/>
      <c r="K77" s="71">
        <v>304</v>
      </c>
      <c r="L77" s="28"/>
      <c r="M77" s="71">
        <v>304</v>
      </c>
    </row>
    <row r="78" spans="1:13" ht="19.5" customHeight="1">
      <c r="A78" s="19"/>
      <c r="B78" s="18" t="s">
        <v>44</v>
      </c>
      <c r="C78" s="32"/>
      <c r="D78" s="82"/>
      <c r="E78" s="101"/>
      <c r="F78" s="97"/>
      <c r="G78" s="131">
        <f>SUM(G73:G77)</f>
        <v>49065</v>
      </c>
      <c r="H78" s="71"/>
      <c r="I78" s="131">
        <f>SUM(I73:I77)</f>
        <v>50271</v>
      </c>
      <c r="J78" s="71"/>
      <c r="K78" s="131">
        <f>SUM(K73:K77)</f>
        <v>304</v>
      </c>
      <c r="L78" s="71"/>
      <c r="M78" s="131">
        <f>SUM(M73:M77)</f>
        <v>304</v>
      </c>
    </row>
    <row r="79" spans="1:13" ht="19.5" customHeight="1">
      <c r="A79" s="18" t="s">
        <v>45</v>
      </c>
      <c r="B79" s="22"/>
      <c r="C79" s="82"/>
      <c r="D79" s="82"/>
      <c r="E79" s="101"/>
      <c r="F79" s="97"/>
      <c r="G79" s="131">
        <f>G70+G78</f>
        <v>77859</v>
      </c>
      <c r="H79" s="71"/>
      <c r="I79" s="131">
        <f>I70+I78</f>
        <v>74378</v>
      </c>
      <c r="J79" s="71"/>
      <c r="K79" s="131">
        <f>K70+K78</f>
        <v>69902</v>
      </c>
      <c r="L79" s="71"/>
      <c r="M79" s="131">
        <f>M70+M78</f>
        <v>73375</v>
      </c>
    </row>
    <row r="80" spans="1:13" ht="19.5" customHeight="1">
      <c r="A80" s="18"/>
      <c r="B80" s="22"/>
      <c r="C80" s="82"/>
      <c r="D80" s="82"/>
      <c r="E80" s="101"/>
      <c r="F80" s="97"/>
      <c r="G80" s="98"/>
      <c r="H80" s="98"/>
      <c r="I80" s="98"/>
      <c r="J80" s="98"/>
      <c r="K80" s="98"/>
      <c r="L80" s="21"/>
      <c r="M80" s="98"/>
    </row>
    <row r="81" spans="1:13" ht="19.5" customHeight="1">
      <c r="A81" s="18" t="s">
        <v>38</v>
      </c>
      <c r="B81" s="18"/>
      <c r="C81" s="18"/>
      <c r="D81" s="82"/>
      <c r="E81" s="101"/>
      <c r="F81" s="102"/>
      <c r="G81" s="103"/>
      <c r="H81" s="103"/>
      <c r="I81" s="103"/>
      <c r="J81" s="103"/>
      <c r="K81" s="103"/>
      <c r="L81" s="21"/>
      <c r="M81" s="103"/>
    </row>
    <row r="82" spans="1:13" ht="19.5" customHeight="1">
      <c r="A82" s="19" t="s">
        <v>5</v>
      </c>
      <c r="B82" s="82"/>
      <c r="C82" s="19"/>
      <c r="D82" s="82"/>
      <c r="E82" s="101"/>
      <c r="F82" s="97"/>
      <c r="G82" s="98"/>
      <c r="H82" s="98"/>
      <c r="I82" s="98"/>
      <c r="J82" s="98"/>
      <c r="K82" s="98"/>
      <c r="L82" s="21"/>
      <c r="M82" s="98"/>
    </row>
    <row r="83" spans="1:13" ht="19.5" customHeight="1">
      <c r="A83" s="19"/>
      <c r="B83" s="19" t="s">
        <v>40</v>
      </c>
      <c r="C83" s="19"/>
      <c r="D83" s="82"/>
      <c r="E83" s="101"/>
      <c r="F83" s="97"/>
      <c r="G83" s="29"/>
      <c r="H83" s="29"/>
      <c r="I83" s="29"/>
      <c r="J83" s="29"/>
      <c r="K83" s="29"/>
      <c r="L83" s="21"/>
      <c r="M83" s="29"/>
    </row>
    <row r="84" spans="1:13" ht="19.5" customHeight="1" thickBot="1">
      <c r="A84" s="19"/>
      <c r="B84" s="82"/>
      <c r="C84" s="19" t="s">
        <v>94</v>
      </c>
      <c r="D84" s="82"/>
      <c r="E84" s="101"/>
      <c r="F84" s="97"/>
      <c r="G84" s="121">
        <v>1485294</v>
      </c>
      <c r="I84" s="121">
        <v>1485294</v>
      </c>
      <c r="K84" s="121">
        <v>1485294</v>
      </c>
      <c r="M84" s="121">
        <v>1485294</v>
      </c>
    </row>
    <row r="85" spans="1:13" ht="19.5" customHeight="1" thickTop="1">
      <c r="A85" s="19"/>
      <c r="B85" s="82"/>
      <c r="C85" s="19"/>
      <c r="D85" s="82"/>
      <c r="E85" s="101"/>
      <c r="F85" s="97"/>
      <c r="G85" s="98"/>
      <c r="H85" s="98"/>
      <c r="I85" s="98"/>
      <c r="J85" s="29"/>
      <c r="K85" s="98"/>
      <c r="L85" s="21"/>
      <c r="M85" s="98"/>
    </row>
    <row r="86" spans="1:13" ht="19.5" customHeight="1">
      <c r="A86" s="19"/>
      <c r="B86" s="19" t="s">
        <v>41</v>
      </c>
      <c r="C86" s="30"/>
      <c r="D86" s="82"/>
      <c r="E86" s="101">
        <v>21</v>
      </c>
      <c r="F86" s="97"/>
      <c r="G86" s="98"/>
      <c r="H86" s="98"/>
      <c r="I86" s="98"/>
      <c r="J86" s="98"/>
      <c r="K86" s="98"/>
      <c r="L86" s="21"/>
      <c r="M86" s="98"/>
    </row>
    <row r="87" spans="1:13" ht="19.5" customHeight="1">
      <c r="A87" s="19"/>
      <c r="B87" s="19"/>
      <c r="C87" s="30" t="s">
        <v>95</v>
      </c>
      <c r="D87" s="82"/>
      <c r="E87" s="101"/>
      <c r="F87" s="34"/>
      <c r="G87" s="123">
        <v>0</v>
      </c>
      <c r="H87" s="98"/>
      <c r="I87" s="98">
        <v>700464</v>
      </c>
      <c r="J87" s="98"/>
      <c r="K87" s="123">
        <v>0</v>
      </c>
      <c r="L87" s="21"/>
      <c r="M87" s="98">
        <v>700464</v>
      </c>
    </row>
    <row r="88" spans="1:13" ht="19.5" customHeight="1">
      <c r="A88" s="19"/>
      <c r="B88" s="19"/>
      <c r="C88" s="30" t="s">
        <v>137</v>
      </c>
      <c r="D88" s="82"/>
      <c r="E88" s="101"/>
      <c r="F88" s="34"/>
      <c r="G88" s="98">
        <v>700503</v>
      </c>
      <c r="H88" s="98"/>
      <c r="I88" s="123">
        <v>0</v>
      </c>
      <c r="J88" s="98"/>
      <c r="K88" s="98">
        <v>700503</v>
      </c>
      <c r="L88" s="21"/>
      <c r="M88" s="123">
        <v>0</v>
      </c>
    </row>
    <row r="89" spans="1:13" ht="19.5" customHeight="1">
      <c r="A89" s="19"/>
      <c r="B89" s="19" t="s">
        <v>42</v>
      </c>
      <c r="C89" s="30"/>
      <c r="D89" s="82"/>
      <c r="E89" s="101"/>
      <c r="F89" s="34"/>
      <c r="G89" s="98">
        <v>167751</v>
      </c>
      <c r="H89" s="71"/>
      <c r="I89" s="98">
        <v>167751</v>
      </c>
      <c r="J89" s="98"/>
      <c r="K89" s="98">
        <v>167751</v>
      </c>
      <c r="L89" s="21"/>
      <c r="M89" s="98">
        <v>167751</v>
      </c>
    </row>
    <row r="90" spans="1:13" ht="19.5" customHeight="1">
      <c r="A90" s="19" t="s">
        <v>86</v>
      </c>
      <c r="B90" s="82"/>
      <c r="C90" s="19"/>
      <c r="D90" s="82"/>
      <c r="E90" s="101"/>
      <c r="F90" s="34"/>
      <c r="G90" s="98"/>
      <c r="H90" s="98"/>
      <c r="I90" s="98"/>
      <c r="J90" s="98"/>
      <c r="K90" s="98"/>
      <c r="L90" s="21"/>
      <c r="M90" s="98"/>
    </row>
    <row r="91" spans="1:13" ht="19.5" customHeight="1">
      <c r="A91" s="31"/>
      <c r="B91" s="82"/>
      <c r="C91" s="31" t="s">
        <v>43</v>
      </c>
      <c r="D91" s="82"/>
      <c r="E91" s="101">
        <v>23</v>
      </c>
      <c r="F91" s="34"/>
      <c r="G91" s="98">
        <v>13726</v>
      </c>
      <c r="H91" s="71"/>
      <c r="I91" s="98">
        <v>13726</v>
      </c>
      <c r="J91" s="98"/>
      <c r="K91" s="98">
        <v>13726</v>
      </c>
      <c r="L91" s="21"/>
      <c r="M91" s="98">
        <v>13726</v>
      </c>
    </row>
    <row r="92" spans="1:13" ht="19.5" customHeight="1">
      <c r="A92" s="31"/>
      <c r="B92" s="82"/>
      <c r="C92" s="31" t="s">
        <v>14</v>
      </c>
      <c r="D92" s="82"/>
      <c r="E92" s="101"/>
      <c r="F92" s="34"/>
      <c r="G92" s="132">
        <f>'7'!M20</f>
        <v>-568302</v>
      </c>
      <c r="H92" s="71"/>
      <c r="I92" s="132">
        <v>-569103</v>
      </c>
      <c r="J92" s="98"/>
      <c r="K92" s="132">
        <f>'8'!M19</f>
        <v>-566411</v>
      </c>
      <c r="L92" s="21"/>
      <c r="M92" s="132">
        <v>-552179</v>
      </c>
    </row>
    <row r="93" spans="1:13" ht="19.5" customHeight="1">
      <c r="A93" s="31" t="s">
        <v>176</v>
      </c>
      <c r="B93" s="31"/>
      <c r="C93" s="31"/>
      <c r="D93" s="82"/>
      <c r="E93" s="101"/>
      <c r="F93" s="97"/>
      <c r="G93" s="98">
        <f>SUM(G87:G92)</f>
        <v>313678</v>
      </c>
      <c r="H93" s="71"/>
      <c r="I93" s="98">
        <f>SUM(I87:I92)</f>
        <v>312838</v>
      </c>
      <c r="J93" s="98"/>
      <c r="K93" s="98">
        <f>SUM(K87:K92)</f>
        <v>315569</v>
      </c>
      <c r="L93" s="21"/>
      <c r="M93" s="98">
        <f>SUM(M87:M92)</f>
        <v>329762</v>
      </c>
    </row>
    <row r="94" spans="1:13" ht="19.5" customHeight="1">
      <c r="A94" s="31" t="s">
        <v>66</v>
      </c>
      <c r="B94" s="31"/>
      <c r="C94" s="31"/>
      <c r="D94" s="82"/>
      <c r="E94" s="101"/>
      <c r="F94" s="97"/>
      <c r="G94" s="123">
        <v>0</v>
      </c>
      <c r="H94" s="29"/>
      <c r="I94" s="123">
        <v>0</v>
      </c>
      <c r="J94" s="98"/>
      <c r="K94" s="123">
        <v>0</v>
      </c>
      <c r="L94" s="21"/>
      <c r="M94" s="123">
        <v>0</v>
      </c>
    </row>
    <row r="95" spans="1:13" ht="19.5" customHeight="1">
      <c r="A95" s="15"/>
      <c r="B95" s="15" t="s">
        <v>6</v>
      </c>
      <c r="C95" s="32"/>
      <c r="D95" s="32"/>
      <c r="E95" s="101"/>
      <c r="F95" s="97"/>
      <c r="G95" s="127">
        <f>G93+G94</f>
        <v>313678</v>
      </c>
      <c r="H95" s="126"/>
      <c r="I95" s="127">
        <f>I93+I94</f>
        <v>312838</v>
      </c>
      <c r="J95" s="126"/>
      <c r="K95" s="127">
        <f>K93+K94</f>
        <v>315569</v>
      </c>
      <c r="L95" s="128"/>
      <c r="M95" s="127">
        <f>M93+M94</f>
        <v>329762</v>
      </c>
    </row>
    <row r="96" spans="1:13" ht="19.5" customHeight="1" thickBot="1">
      <c r="A96" s="15" t="s">
        <v>7</v>
      </c>
      <c r="B96" s="16"/>
      <c r="C96" s="16"/>
      <c r="D96" s="82"/>
      <c r="E96" s="101"/>
      <c r="F96" s="97"/>
      <c r="G96" s="121">
        <f>G95+G79</f>
        <v>391537</v>
      </c>
      <c r="I96" s="121">
        <f>I95+I79</f>
        <v>387216</v>
      </c>
      <c r="K96" s="121">
        <f>K95+K79</f>
        <v>385471</v>
      </c>
      <c r="M96" s="121">
        <f>M95+M79</f>
        <v>403137</v>
      </c>
    </row>
    <row r="97" spans="1:13" s="62" customFormat="1" ht="19.5" customHeight="1" thickTop="1">
      <c r="G97" s="119"/>
      <c r="I97" s="119"/>
      <c r="K97" s="119"/>
      <c r="M97" s="119"/>
    </row>
    <row r="98" spans="1:13" s="62" customFormat="1" ht="19.5" customHeight="1">
      <c r="G98" s="119"/>
      <c r="I98" s="119"/>
      <c r="K98" s="119"/>
      <c r="M98" s="119"/>
    </row>
    <row r="99" spans="1:13" s="62" customFormat="1" ht="19.5" customHeight="1">
      <c r="G99" s="119"/>
      <c r="I99" s="119"/>
      <c r="K99" s="119"/>
      <c r="M99" s="119"/>
    </row>
    <row r="100" spans="1:13" ht="19.5" customHeight="1">
      <c r="A100" s="15"/>
      <c r="B100" s="16"/>
      <c r="C100" s="16"/>
      <c r="D100" s="82"/>
      <c r="E100" s="33"/>
      <c r="F100" s="84"/>
      <c r="G100" s="34"/>
      <c r="H100" s="106"/>
      <c r="I100" s="34"/>
      <c r="J100" s="106"/>
      <c r="K100" s="34"/>
      <c r="L100" s="21"/>
      <c r="M100" s="34"/>
    </row>
    <row r="101" spans="1:13" ht="19.5" customHeight="1">
      <c r="A101" s="15"/>
      <c r="B101" s="16"/>
      <c r="C101" s="16"/>
      <c r="D101" s="82"/>
      <c r="E101" s="33"/>
      <c r="F101" s="84"/>
      <c r="G101" s="34"/>
      <c r="H101" s="106"/>
      <c r="I101" s="34"/>
      <c r="J101" s="106"/>
      <c r="K101" s="34"/>
      <c r="L101" s="21"/>
      <c r="M101" s="34"/>
    </row>
    <row r="102" spans="1:13" ht="27.75" customHeight="1">
      <c r="A102" s="15"/>
      <c r="B102" s="16"/>
      <c r="C102" s="16"/>
      <c r="D102" s="82"/>
      <c r="E102" s="33"/>
      <c r="F102" s="84"/>
      <c r="G102" s="34"/>
      <c r="H102" s="106"/>
      <c r="I102" s="34"/>
      <c r="J102" s="106"/>
      <c r="K102" s="34"/>
      <c r="L102" s="21"/>
      <c r="M102" s="34"/>
    </row>
    <row r="103" spans="1:13" ht="19.5" customHeight="1">
      <c r="A103" s="35" t="s">
        <v>173</v>
      </c>
      <c r="B103" s="36"/>
      <c r="C103" s="36"/>
      <c r="D103" s="65"/>
      <c r="E103" s="36"/>
      <c r="F103" s="36"/>
      <c r="G103" s="37"/>
      <c r="H103" s="36"/>
      <c r="I103" s="37"/>
      <c r="J103" s="36"/>
      <c r="K103" s="37"/>
      <c r="L103" s="36"/>
      <c r="M103" s="37"/>
    </row>
    <row r="104" spans="1:13" ht="19.5" customHeight="1">
      <c r="M104" s="114" t="s">
        <v>115</v>
      </c>
    </row>
  </sheetData>
  <mergeCells count="6">
    <mergeCell ref="G5:M5"/>
    <mergeCell ref="G57:M57"/>
    <mergeCell ref="G58:I58"/>
    <mergeCell ref="K58:M58"/>
    <mergeCell ref="K6:M6"/>
    <mergeCell ref="G6:I6"/>
  </mergeCells>
  <printOptions horizontalCentered="1"/>
  <pageMargins left="0.7" right="0.3" top="0.75" bottom="0.5" header="1" footer="0.5"/>
  <pageSetup paperSize="9" scale="75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28" zoomScaleNormal="100" zoomScaleSheetLayoutView="115" workbookViewId="0">
      <selection activeCell="C43" sqref="C43"/>
    </sheetView>
  </sheetViews>
  <sheetFormatPr defaultColWidth="9" defaultRowHeight="18.75" customHeight="1"/>
  <cols>
    <col min="1" max="2" width="2.140625" style="57" customWidth="1"/>
    <col min="3" max="3" width="46.140625" style="57" customWidth="1"/>
    <col min="4" max="4" width="7.7109375" style="112" customWidth="1"/>
    <col min="5" max="5" width="0.85546875" style="57" customWidth="1"/>
    <col min="6" max="6" width="10.5703125" style="57" customWidth="1"/>
    <col min="7" max="7" width="0.85546875" style="57" customWidth="1"/>
    <col min="8" max="8" width="10.5703125" style="57" customWidth="1"/>
    <col min="9" max="9" width="0.85546875" style="57" customWidth="1"/>
    <col min="10" max="10" width="10.5703125" style="57" customWidth="1"/>
    <col min="11" max="11" width="0.85546875" style="57" customWidth="1"/>
    <col min="12" max="12" width="10.5703125" style="57" customWidth="1"/>
    <col min="13" max="16384" width="9" style="57"/>
  </cols>
  <sheetData>
    <row r="1" spans="1:19" ht="18.75" customHeight="1">
      <c r="A1" s="15" t="s">
        <v>101</v>
      </c>
      <c r="B1" s="42"/>
      <c r="C1" s="42"/>
      <c r="D1" s="52"/>
      <c r="E1" s="42"/>
      <c r="F1" s="42"/>
      <c r="G1" s="42"/>
      <c r="H1" s="42"/>
      <c r="I1" s="42"/>
      <c r="J1" s="120"/>
      <c r="K1" s="42"/>
      <c r="L1" s="136"/>
    </row>
    <row r="2" spans="1:19" ht="18.75" customHeight="1">
      <c r="A2" s="43" t="s">
        <v>9</v>
      </c>
      <c r="B2" s="43"/>
      <c r="C2" s="43"/>
      <c r="D2" s="44"/>
      <c r="E2" s="73"/>
      <c r="F2" s="45"/>
      <c r="G2" s="45"/>
      <c r="H2" s="45"/>
      <c r="I2" s="45"/>
      <c r="J2" s="74"/>
      <c r="K2" s="45"/>
      <c r="L2" s="47" t="s">
        <v>76</v>
      </c>
    </row>
    <row r="3" spans="1:19" ht="18.75" customHeight="1">
      <c r="A3" s="48" t="s">
        <v>106</v>
      </c>
      <c r="B3" s="48"/>
      <c r="C3" s="48"/>
      <c r="D3" s="134"/>
      <c r="E3" s="75"/>
      <c r="F3" s="49"/>
      <c r="G3" s="49"/>
      <c r="H3" s="49"/>
      <c r="I3" s="49"/>
      <c r="J3" s="56"/>
      <c r="K3" s="49"/>
      <c r="L3" s="51" t="s">
        <v>77</v>
      </c>
    </row>
    <row r="4" spans="1:19" ht="18.75" customHeight="1">
      <c r="A4" s="76"/>
      <c r="B4" s="76"/>
      <c r="C4" s="76"/>
      <c r="D4" s="38"/>
      <c r="E4" s="77"/>
      <c r="F4" s="78"/>
      <c r="G4" s="78"/>
      <c r="H4" s="78"/>
      <c r="I4" s="78"/>
      <c r="J4" s="79"/>
      <c r="K4" s="78"/>
      <c r="L4" s="79"/>
    </row>
    <row r="5" spans="1:19" ht="18.75" customHeight="1">
      <c r="A5" s="55"/>
      <c r="B5" s="55"/>
      <c r="C5" s="55"/>
      <c r="D5" s="44"/>
      <c r="E5" s="85"/>
      <c r="F5" s="221" t="s">
        <v>79</v>
      </c>
      <c r="G5" s="221"/>
      <c r="H5" s="221"/>
      <c r="I5" s="221"/>
      <c r="J5" s="221"/>
      <c r="K5" s="221"/>
      <c r="L5" s="221"/>
      <c r="M5" s="85"/>
      <c r="N5" s="85"/>
      <c r="O5" s="85"/>
      <c r="P5" s="85"/>
      <c r="Q5" s="85"/>
      <c r="R5" s="85"/>
      <c r="S5" s="85"/>
    </row>
    <row r="6" spans="1:19" ht="18.75" customHeight="1">
      <c r="A6" s="24"/>
      <c r="B6" s="24"/>
      <c r="C6" s="24"/>
      <c r="D6" s="55"/>
      <c r="E6" s="55"/>
      <c r="F6" s="221" t="s">
        <v>0</v>
      </c>
      <c r="G6" s="221"/>
      <c r="H6" s="221"/>
      <c r="I6" s="58"/>
      <c r="J6" s="221" t="s">
        <v>10</v>
      </c>
      <c r="K6" s="221"/>
      <c r="L6" s="221"/>
    </row>
    <row r="7" spans="1:19" ht="18.75" customHeight="1">
      <c r="A7" s="24"/>
      <c r="B7" s="24"/>
      <c r="C7" s="24"/>
      <c r="D7" s="80" t="s">
        <v>8</v>
      </c>
      <c r="E7" s="55"/>
      <c r="F7" s="137" t="s">
        <v>93</v>
      </c>
      <c r="G7" s="47"/>
      <c r="H7" s="138" t="s">
        <v>87</v>
      </c>
      <c r="I7" s="47"/>
      <c r="J7" s="137" t="s">
        <v>93</v>
      </c>
      <c r="K7" s="47"/>
      <c r="L7" s="138" t="s">
        <v>87</v>
      </c>
    </row>
    <row r="8" spans="1:19" ht="18.75" customHeight="1">
      <c r="A8" s="18"/>
      <c r="B8" s="18"/>
      <c r="C8" s="18"/>
      <c r="D8" s="44"/>
      <c r="E8" s="64"/>
    </row>
    <row r="9" spans="1:19" ht="18.75" customHeight="1">
      <c r="A9" s="130" t="s">
        <v>69</v>
      </c>
      <c r="B9" s="81"/>
      <c r="C9" s="81"/>
      <c r="D9" s="52">
        <v>5</v>
      </c>
      <c r="E9" s="6"/>
      <c r="F9" s="71">
        <v>53040</v>
      </c>
      <c r="G9" s="71"/>
      <c r="H9" s="71">
        <v>51916</v>
      </c>
      <c r="I9" s="139"/>
      <c r="J9" s="140">
        <v>0</v>
      </c>
      <c r="K9" s="139"/>
      <c r="L9" s="140">
        <v>0</v>
      </c>
    </row>
    <row r="10" spans="1:19" ht="18.75" customHeight="1">
      <c r="A10" s="130" t="s">
        <v>51</v>
      </c>
      <c r="B10" s="130"/>
      <c r="C10" s="130"/>
      <c r="D10" s="52"/>
      <c r="E10" s="6"/>
      <c r="F10" s="141">
        <v>-33067</v>
      </c>
      <c r="G10" s="142"/>
      <c r="H10" s="141">
        <v>-41079</v>
      </c>
      <c r="I10" s="142"/>
      <c r="J10" s="143">
        <v>0</v>
      </c>
      <c r="K10" s="142"/>
      <c r="L10" s="143">
        <v>0</v>
      </c>
    </row>
    <row r="11" spans="1:19" ht="18.75" customHeight="1">
      <c r="A11" s="60" t="s">
        <v>109</v>
      </c>
      <c r="B11" s="130"/>
      <c r="C11" s="130"/>
      <c r="D11" s="52"/>
      <c r="E11" s="6"/>
      <c r="F11" s="71">
        <f>SUM(F9:F10)</f>
        <v>19973</v>
      </c>
      <c r="G11" s="71"/>
      <c r="H11" s="71">
        <f>SUM(H9:H10)</f>
        <v>10837</v>
      </c>
      <c r="I11" s="142"/>
      <c r="J11" s="140">
        <f>SUM(J9:J10)</f>
        <v>0</v>
      </c>
      <c r="K11" s="140"/>
      <c r="L11" s="140">
        <f>SUM(L9:L10)</f>
        <v>0</v>
      </c>
    </row>
    <row r="12" spans="1:19" ht="18.75" customHeight="1">
      <c r="A12" s="130" t="s">
        <v>110</v>
      </c>
      <c r="B12" s="130"/>
      <c r="C12" s="130"/>
      <c r="D12" s="52"/>
      <c r="E12" s="6"/>
      <c r="F12" s="140">
        <v>0</v>
      </c>
      <c r="G12" s="71"/>
      <c r="H12" s="71">
        <v>7130</v>
      </c>
      <c r="I12" s="142"/>
      <c r="J12" s="140">
        <f>SUM(J10:J11)</f>
        <v>0</v>
      </c>
      <c r="K12" s="140"/>
      <c r="L12" s="71">
        <v>1902</v>
      </c>
    </row>
    <row r="13" spans="1:19" ht="18.75" customHeight="1">
      <c r="A13" s="130" t="s">
        <v>11</v>
      </c>
      <c r="B13" s="130"/>
      <c r="C13" s="130"/>
      <c r="D13" s="52">
        <v>4</v>
      </c>
      <c r="E13" s="6"/>
      <c r="F13" s="92">
        <v>472</v>
      </c>
      <c r="G13" s="71"/>
      <c r="H13" s="92">
        <v>1687</v>
      </c>
      <c r="I13" s="142"/>
      <c r="J13" s="92">
        <v>5</v>
      </c>
      <c r="K13" s="140"/>
      <c r="L13" s="92">
        <v>1676</v>
      </c>
    </row>
    <row r="14" spans="1:19" ht="18.75" customHeight="1">
      <c r="A14" s="60" t="s">
        <v>102</v>
      </c>
      <c r="B14" s="130"/>
      <c r="C14" s="130"/>
      <c r="D14" s="52"/>
      <c r="E14" s="6"/>
      <c r="F14" s="71">
        <f>SUM(F11:F13)</f>
        <v>20445</v>
      </c>
      <c r="G14" s="71"/>
      <c r="H14" s="71">
        <f>SUM(H11:H13)</f>
        <v>19654</v>
      </c>
      <c r="I14" s="71"/>
      <c r="J14" s="71">
        <f>SUM(J11:J13)</f>
        <v>5</v>
      </c>
      <c r="K14" s="142"/>
      <c r="L14" s="142">
        <f>SUM(L11:L13)</f>
        <v>3578</v>
      </c>
    </row>
    <row r="15" spans="1:19" ht="18.75" customHeight="1">
      <c r="A15" s="130" t="s">
        <v>21</v>
      </c>
      <c r="B15" s="82"/>
      <c r="C15" s="130"/>
      <c r="D15" s="52"/>
      <c r="E15" s="6"/>
      <c r="F15" s="142">
        <v>-1522</v>
      </c>
      <c r="G15" s="142"/>
      <c r="H15" s="142">
        <v>-1395</v>
      </c>
      <c r="I15" s="142"/>
      <c r="J15" s="140">
        <v>0</v>
      </c>
      <c r="K15" s="142"/>
      <c r="L15" s="140">
        <v>0</v>
      </c>
    </row>
    <row r="16" spans="1:19" ht="18.75" customHeight="1">
      <c r="A16" s="130" t="s">
        <v>12</v>
      </c>
      <c r="B16" s="82"/>
      <c r="C16" s="130"/>
      <c r="D16" s="52"/>
      <c r="E16" s="6"/>
      <c r="F16" s="142">
        <v>-9969</v>
      </c>
      <c r="G16" s="142"/>
      <c r="H16" s="142">
        <v>-9832</v>
      </c>
      <c r="I16" s="142"/>
      <c r="J16" s="142">
        <v>-6332</v>
      </c>
      <c r="K16" s="142"/>
      <c r="L16" s="142">
        <v>-5247</v>
      </c>
    </row>
    <row r="17" spans="1:13" ht="20.25" customHeight="1">
      <c r="A17" s="130" t="s">
        <v>72</v>
      </c>
      <c r="B17" s="130"/>
      <c r="C17" s="130"/>
      <c r="D17" s="52">
        <v>4</v>
      </c>
      <c r="E17" s="6"/>
      <c r="F17" s="142">
        <v>-3366</v>
      </c>
      <c r="G17" s="142"/>
      <c r="H17" s="142">
        <v>-9288</v>
      </c>
      <c r="I17" s="142"/>
      <c r="J17" s="142">
        <v>-1822</v>
      </c>
      <c r="K17" s="142">
        <v>5647789</v>
      </c>
      <c r="L17" s="142">
        <v>-13550</v>
      </c>
      <c r="M17" s="66"/>
    </row>
    <row r="18" spans="1:13" ht="20.25" customHeight="1">
      <c r="A18" s="218" t="s">
        <v>171</v>
      </c>
      <c r="B18" s="130"/>
      <c r="C18" s="130"/>
      <c r="D18" s="52" t="s">
        <v>170</v>
      </c>
      <c r="E18" s="6"/>
      <c r="F18" s="71">
        <v>2000</v>
      </c>
      <c r="G18" s="71"/>
      <c r="H18" s="71">
        <v>-14218</v>
      </c>
      <c r="I18" s="71"/>
      <c r="J18" s="71">
        <v>2000</v>
      </c>
      <c r="K18" s="71"/>
      <c r="L18" s="71">
        <v>-16436</v>
      </c>
      <c r="M18" s="66"/>
    </row>
    <row r="19" spans="1:13" ht="20.25" customHeight="1">
      <c r="A19" s="215" t="s">
        <v>145</v>
      </c>
      <c r="B19" s="130"/>
      <c r="C19" s="130"/>
      <c r="D19" s="52"/>
      <c r="E19" s="6"/>
      <c r="F19" s="92">
        <v>-846</v>
      </c>
      <c r="G19" s="71"/>
      <c r="H19" s="92">
        <v>-101</v>
      </c>
      <c r="I19" s="142"/>
      <c r="J19" s="143">
        <v>0</v>
      </c>
      <c r="K19" s="140"/>
      <c r="L19" s="141">
        <v>-247</v>
      </c>
    </row>
    <row r="20" spans="1:13" ht="20.25" customHeight="1">
      <c r="A20" s="60" t="s">
        <v>156</v>
      </c>
      <c r="B20" s="82"/>
      <c r="C20" s="130"/>
      <c r="D20" s="52"/>
      <c r="E20" s="6"/>
      <c r="F20" s="142">
        <f>SUM(F14:F19)</f>
        <v>6742</v>
      </c>
      <c r="G20" s="142"/>
      <c r="H20" s="142">
        <f>SUM(H14:H19)</f>
        <v>-15180</v>
      </c>
      <c r="I20" s="142"/>
      <c r="J20" s="142">
        <f>SUM(J14:J19)</f>
        <v>-6149</v>
      </c>
      <c r="K20" s="142"/>
      <c r="L20" s="142">
        <f>SUM(L14:L19)</f>
        <v>-31902</v>
      </c>
    </row>
    <row r="21" spans="1:13" ht="20.25" customHeight="1">
      <c r="A21" s="130" t="s">
        <v>152</v>
      </c>
      <c r="B21" s="82"/>
      <c r="C21" s="130"/>
      <c r="D21" s="52"/>
      <c r="E21" s="6"/>
      <c r="F21" s="141">
        <v>-504</v>
      </c>
      <c r="G21" s="142"/>
      <c r="H21" s="141">
        <v>-162</v>
      </c>
      <c r="I21" s="142"/>
      <c r="J21" s="141">
        <v>-12</v>
      </c>
      <c r="K21" s="142"/>
      <c r="L21" s="141">
        <v>-16</v>
      </c>
    </row>
    <row r="22" spans="1:13" ht="20.25" customHeight="1">
      <c r="A22" s="60" t="s">
        <v>165</v>
      </c>
      <c r="B22" s="82"/>
      <c r="C22" s="130"/>
      <c r="D22" s="52"/>
      <c r="E22" s="6"/>
      <c r="F22" s="142">
        <f>SUM(F20:F21)</f>
        <v>6238</v>
      </c>
      <c r="G22" s="142"/>
      <c r="H22" s="142">
        <f>SUM(H20:H21)</f>
        <v>-15342</v>
      </c>
      <c r="I22" s="142"/>
      <c r="J22" s="142">
        <f>SUM(J20:J21)</f>
        <v>-6161</v>
      </c>
      <c r="K22" s="142"/>
      <c r="L22" s="142">
        <f>SUM(L20:L21)</f>
        <v>-31918</v>
      </c>
    </row>
    <row r="23" spans="1:13" ht="20.25" customHeight="1">
      <c r="A23" s="130" t="s">
        <v>111</v>
      </c>
      <c r="B23" s="82"/>
      <c r="C23" s="130"/>
      <c r="D23" s="52">
        <v>16</v>
      </c>
      <c r="E23" s="6"/>
      <c r="F23" s="143">
        <v>0</v>
      </c>
      <c r="G23" s="142"/>
      <c r="H23" s="140">
        <v>0</v>
      </c>
      <c r="I23" s="142"/>
      <c r="J23" s="143">
        <v>0</v>
      </c>
      <c r="K23" s="142"/>
      <c r="L23" s="140">
        <v>0</v>
      </c>
    </row>
    <row r="24" spans="1:13" ht="20.25" customHeight="1" thickBot="1">
      <c r="A24" s="60" t="s">
        <v>159</v>
      </c>
      <c r="B24" s="130"/>
      <c r="C24" s="130"/>
      <c r="D24" s="52"/>
      <c r="E24" s="6"/>
      <c r="F24" s="145">
        <f>SUM(F22:F23)</f>
        <v>6238</v>
      </c>
      <c r="G24" s="142"/>
      <c r="H24" s="145">
        <f>SUM(H22:H23)</f>
        <v>-15342</v>
      </c>
      <c r="I24" s="142"/>
      <c r="J24" s="145">
        <f>SUM(J22:J23)</f>
        <v>-6161</v>
      </c>
      <c r="K24" s="142"/>
      <c r="L24" s="145">
        <f>SUM(L22:L23)</f>
        <v>-31918</v>
      </c>
    </row>
    <row r="25" spans="1:13" ht="20.25" customHeight="1" thickTop="1">
      <c r="B25" s="130"/>
      <c r="C25" s="130"/>
      <c r="D25" s="52"/>
      <c r="E25" s="6"/>
      <c r="F25" s="142"/>
      <c r="G25" s="142"/>
      <c r="H25" s="142"/>
      <c r="I25" s="142"/>
      <c r="J25" s="142"/>
      <c r="K25" s="142"/>
      <c r="L25" s="142"/>
    </row>
    <row r="26" spans="1:13" ht="18.75" customHeight="1">
      <c r="A26" s="15" t="s">
        <v>158</v>
      </c>
      <c r="F26" s="146"/>
      <c r="G26" s="146"/>
      <c r="H26" s="146"/>
      <c r="I26" s="146"/>
      <c r="J26" s="146"/>
      <c r="K26" s="146"/>
      <c r="L26" s="146"/>
    </row>
    <row r="27" spans="1:13" ht="20.25" customHeight="1">
      <c r="A27" s="219" t="s">
        <v>176</v>
      </c>
      <c r="F27" s="146"/>
      <c r="G27" s="146"/>
      <c r="H27" s="146"/>
      <c r="I27" s="146"/>
      <c r="J27" s="146"/>
      <c r="K27" s="146"/>
      <c r="L27" s="146"/>
    </row>
    <row r="28" spans="1:13" ht="20.25" customHeight="1">
      <c r="A28" s="211" t="s">
        <v>157</v>
      </c>
      <c r="F28" s="142">
        <f>F24</f>
        <v>6238</v>
      </c>
      <c r="G28" s="142"/>
      <c r="H28" s="142">
        <f>H24</f>
        <v>-15342</v>
      </c>
      <c r="I28" s="142"/>
      <c r="J28" s="142">
        <f>J24</f>
        <v>-6161</v>
      </c>
      <c r="K28" s="146"/>
      <c r="L28" s="142">
        <f>L24</f>
        <v>-31918</v>
      </c>
    </row>
    <row r="29" spans="1:13" ht="20.25" customHeight="1">
      <c r="F29" s="146"/>
      <c r="G29" s="146"/>
      <c r="H29" s="146"/>
      <c r="I29" s="146"/>
      <c r="J29" s="146"/>
      <c r="K29" s="146"/>
      <c r="L29" s="146"/>
    </row>
    <row r="30" spans="1:13" ht="20.25" customHeight="1">
      <c r="A30" s="15" t="s">
        <v>177</v>
      </c>
      <c r="F30" s="146"/>
      <c r="G30" s="146"/>
      <c r="H30" s="146"/>
      <c r="I30" s="146"/>
      <c r="J30" s="146"/>
      <c r="K30" s="146"/>
      <c r="L30" s="146"/>
    </row>
    <row r="31" spans="1:13" ht="20.25" customHeight="1">
      <c r="A31" s="216" t="s">
        <v>157</v>
      </c>
      <c r="F31" s="143">
        <v>0</v>
      </c>
      <c r="G31" s="148"/>
      <c r="H31" s="143">
        <v>0</v>
      </c>
      <c r="I31" s="148"/>
      <c r="J31" s="143">
        <v>0</v>
      </c>
      <c r="K31" s="148"/>
      <c r="L31" s="143">
        <v>0</v>
      </c>
    </row>
    <row r="32" spans="1:13" ht="20.25" customHeight="1" thickBot="1">
      <c r="A32" s="60" t="s">
        <v>157</v>
      </c>
      <c r="F32" s="145">
        <f>F31+F28</f>
        <v>6238</v>
      </c>
      <c r="G32" s="146"/>
      <c r="H32" s="145">
        <f>H31+H28</f>
        <v>-15342</v>
      </c>
      <c r="I32" s="146"/>
      <c r="J32" s="145">
        <f>J31+J28</f>
        <v>-6161</v>
      </c>
      <c r="K32" s="146"/>
      <c r="L32" s="145">
        <f>L31+L28</f>
        <v>-31918</v>
      </c>
    </row>
    <row r="33" spans="1:12" ht="20.25" customHeight="1" thickTop="1">
      <c r="F33" s="146"/>
      <c r="G33" s="146"/>
      <c r="H33" s="146"/>
      <c r="I33" s="146"/>
      <c r="J33" s="146"/>
      <c r="K33" s="146"/>
      <c r="L33" s="146"/>
    </row>
    <row r="34" spans="1:12" ht="20.25" customHeight="1">
      <c r="A34" s="15" t="s">
        <v>113</v>
      </c>
      <c r="F34" s="146"/>
      <c r="G34" s="146"/>
      <c r="H34" s="146"/>
      <c r="I34" s="146"/>
      <c r="J34" s="146"/>
      <c r="K34" s="146"/>
      <c r="L34" s="146"/>
    </row>
    <row r="35" spans="1:12" ht="20.25" customHeight="1">
      <c r="B35" s="16" t="s">
        <v>114</v>
      </c>
      <c r="D35" s="112">
        <v>24</v>
      </c>
      <c r="F35" s="149">
        <v>8.9999999999999993E-3</v>
      </c>
      <c r="G35" s="150"/>
      <c r="H35" s="149">
        <v>-2.3E-2</v>
      </c>
      <c r="I35" s="150"/>
      <c r="J35" s="149">
        <v>-8.9999999999999993E-3</v>
      </c>
      <c r="K35" s="150"/>
      <c r="L35" s="151">
        <v>-4.7E-2</v>
      </c>
    </row>
    <row r="36" spans="1:12" ht="20.25" customHeight="1">
      <c r="F36" s="209"/>
      <c r="G36" s="146"/>
      <c r="H36" s="149"/>
      <c r="I36" s="146"/>
      <c r="J36" s="209"/>
      <c r="K36" s="146"/>
      <c r="L36" s="151"/>
    </row>
    <row r="37" spans="1:12" ht="20.25" customHeight="1">
      <c r="A37" s="60" t="s">
        <v>136</v>
      </c>
      <c r="F37" s="142"/>
      <c r="G37" s="146"/>
      <c r="H37" s="149"/>
      <c r="I37" s="146"/>
      <c r="J37" s="142"/>
      <c r="K37" s="146"/>
      <c r="L37" s="151"/>
    </row>
    <row r="38" spans="1:12" ht="20.25" customHeight="1">
      <c r="B38" s="16" t="s">
        <v>114</v>
      </c>
      <c r="D38" s="112">
        <v>24</v>
      </c>
      <c r="F38" s="140">
        <v>0</v>
      </c>
      <c r="G38" s="150"/>
      <c r="H38" s="149">
        <v>-1.4E-2</v>
      </c>
      <c r="I38" s="150"/>
      <c r="J38" s="140">
        <v>0</v>
      </c>
      <c r="K38" s="150"/>
      <c r="L38" s="151">
        <v>-0.03</v>
      </c>
    </row>
    <row r="39" spans="1:12" ht="20.25" customHeight="1">
      <c r="F39" s="146"/>
      <c r="G39" s="146"/>
      <c r="H39" s="146"/>
      <c r="I39" s="146"/>
      <c r="J39" s="210"/>
      <c r="K39" s="146"/>
      <c r="L39" s="146"/>
    </row>
    <row r="40" spans="1:12" ht="20.25" customHeight="1">
      <c r="F40" s="146"/>
      <c r="G40" s="146"/>
      <c r="H40" s="146"/>
      <c r="I40" s="146"/>
      <c r="J40" s="205"/>
      <c r="K40" s="146"/>
      <c r="L40" s="146"/>
    </row>
    <row r="41" spans="1:12" ht="20.25" customHeight="1">
      <c r="F41" s="146"/>
      <c r="G41" s="146"/>
      <c r="H41" s="146"/>
      <c r="I41" s="146"/>
      <c r="J41" s="205"/>
      <c r="K41" s="146"/>
      <c r="L41" s="146"/>
    </row>
    <row r="42" spans="1:12" ht="20.25" customHeight="1">
      <c r="F42" s="146"/>
      <c r="G42" s="146"/>
      <c r="H42" s="146"/>
      <c r="I42" s="146"/>
      <c r="J42" s="205"/>
      <c r="K42" s="146"/>
      <c r="L42" s="146"/>
    </row>
    <row r="43" spans="1:12" ht="20.25" customHeight="1">
      <c r="F43" s="146"/>
      <c r="G43" s="146"/>
      <c r="H43" s="146"/>
      <c r="I43" s="146"/>
      <c r="J43" s="205"/>
      <c r="K43" s="146"/>
      <c r="L43" s="146"/>
    </row>
    <row r="45" spans="1:12" ht="20.25" customHeight="1">
      <c r="A45" s="25" t="s">
        <v>173</v>
      </c>
      <c r="B45" s="83"/>
      <c r="C45" s="83"/>
      <c r="D45" s="113"/>
      <c r="E45" s="65"/>
      <c r="F45" s="65"/>
      <c r="G45" s="65"/>
      <c r="H45" s="65"/>
      <c r="I45" s="65"/>
      <c r="J45" s="65"/>
      <c r="K45" s="65"/>
      <c r="L45" s="65"/>
    </row>
    <row r="46" spans="1:12" ht="20.25" customHeight="1">
      <c r="L46" s="114" t="s">
        <v>112</v>
      </c>
    </row>
  </sheetData>
  <mergeCells count="3">
    <mergeCell ref="F5:L5"/>
    <mergeCell ref="J6:L6"/>
    <mergeCell ref="F6:H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opLeftCell="A13" zoomScaleNormal="100" zoomScaleSheetLayoutView="100" workbookViewId="0">
      <selection activeCell="H22" sqref="H22"/>
    </sheetView>
  </sheetViews>
  <sheetFormatPr defaultColWidth="9" defaultRowHeight="19.5" customHeight="1"/>
  <cols>
    <col min="1" max="2" width="2.140625" style="57" customWidth="1"/>
    <col min="3" max="3" width="46.42578125" style="57" customWidth="1"/>
    <col min="4" max="4" width="8.28515625" style="112" customWidth="1"/>
    <col min="5" max="5" width="0.85546875" style="57" customWidth="1"/>
    <col min="6" max="6" width="10.140625" style="57" customWidth="1"/>
    <col min="7" max="7" width="0.85546875" style="57" customWidth="1"/>
    <col min="8" max="8" width="10.140625" style="57" customWidth="1"/>
    <col min="9" max="9" width="0.85546875" style="57" customWidth="1"/>
    <col min="10" max="10" width="10.140625" style="57" customWidth="1"/>
    <col min="11" max="11" width="0.85546875" style="57" customWidth="1"/>
    <col min="12" max="12" width="10.140625" style="57" customWidth="1"/>
    <col min="13" max="16384" width="9" style="57"/>
  </cols>
  <sheetData>
    <row r="1" spans="1:19" ht="19.5" customHeight="1">
      <c r="A1" s="15" t="s">
        <v>101</v>
      </c>
      <c r="B1" s="42"/>
      <c r="C1" s="42"/>
      <c r="D1" s="52"/>
      <c r="E1" s="42"/>
      <c r="F1" s="42"/>
      <c r="G1" s="42"/>
      <c r="H1" s="42"/>
      <c r="I1" s="42"/>
      <c r="J1" s="120"/>
      <c r="K1" s="42"/>
    </row>
    <row r="2" spans="1:19" ht="19.5" customHeight="1">
      <c r="A2" s="43" t="s">
        <v>9</v>
      </c>
      <c r="B2" s="43"/>
      <c r="C2" s="43"/>
      <c r="D2" s="44"/>
      <c r="E2" s="73"/>
      <c r="F2" s="45"/>
      <c r="G2" s="45"/>
      <c r="H2" s="45"/>
      <c r="I2" s="45"/>
      <c r="J2" s="74"/>
      <c r="K2" s="45"/>
      <c r="L2" s="47" t="s">
        <v>76</v>
      </c>
    </row>
    <row r="3" spans="1:19" ht="19.5" customHeight="1">
      <c r="A3" s="48" t="s">
        <v>107</v>
      </c>
      <c r="B3" s="48"/>
      <c r="C3" s="48"/>
      <c r="D3" s="134"/>
      <c r="E3" s="75"/>
      <c r="F3" s="49"/>
      <c r="G3" s="49"/>
      <c r="H3" s="49"/>
      <c r="I3" s="49"/>
      <c r="J3" s="56"/>
      <c r="K3" s="49"/>
      <c r="L3" s="51" t="s">
        <v>77</v>
      </c>
    </row>
    <row r="4" spans="1:19" ht="19.5" customHeight="1">
      <c r="A4" s="76"/>
      <c r="B4" s="76"/>
      <c r="C4" s="76"/>
      <c r="D4" s="38"/>
      <c r="E4" s="77"/>
      <c r="F4" s="78"/>
      <c r="G4" s="78"/>
      <c r="H4" s="78"/>
      <c r="I4" s="78"/>
      <c r="J4" s="79"/>
      <c r="K4" s="78"/>
      <c r="L4" s="79"/>
    </row>
    <row r="5" spans="1:19" ht="19.5" customHeight="1">
      <c r="A5" s="55"/>
      <c r="B5" s="55"/>
      <c r="C5" s="55"/>
      <c r="D5" s="44"/>
      <c r="E5" s="85"/>
      <c r="F5" s="221" t="s">
        <v>79</v>
      </c>
      <c r="G5" s="221"/>
      <c r="H5" s="221"/>
      <c r="I5" s="221"/>
      <c r="J5" s="221"/>
      <c r="K5" s="221"/>
      <c r="L5" s="221"/>
      <c r="M5" s="85"/>
      <c r="N5" s="85"/>
      <c r="O5" s="85"/>
      <c r="P5" s="85"/>
      <c r="Q5" s="85"/>
      <c r="R5" s="85"/>
      <c r="S5" s="85"/>
    </row>
    <row r="6" spans="1:19" ht="19.5" customHeight="1">
      <c r="A6" s="24"/>
      <c r="B6" s="24"/>
      <c r="C6" s="24"/>
      <c r="D6" s="55"/>
      <c r="E6" s="55"/>
      <c r="F6" s="221" t="s">
        <v>0</v>
      </c>
      <c r="G6" s="221"/>
      <c r="H6" s="221"/>
      <c r="I6" s="58"/>
      <c r="J6" s="221" t="s">
        <v>10</v>
      </c>
      <c r="K6" s="221"/>
      <c r="L6" s="221"/>
    </row>
    <row r="7" spans="1:19" ht="19.5" customHeight="1">
      <c r="A7" s="24"/>
      <c r="B7" s="24"/>
      <c r="C7" s="24"/>
      <c r="D7" s="80" t="s">
        <v>8</v>
      </c>
      <c r="E7" s="55"/>
      <c r="F7" s="137" t="s">
        <v>93</v>
      </c>
      <c r="G7" s="47"/>
      <c r="H7" s="138" t="s">
        <v>87</v>
      </c>
      <c r="I7" s="47"/>
      <c r="J7" s="137" t="s">
        <v>93</v>
      </c>
      <c r="K7" s="47"/>
      <c r="L7" s="138" t="s">
        <v>87</v>
      </c>
    </row>
    <row r="8" spans="1:19" ht="19.5" customHeight="1">
      <c r="A8" s="18"/>
      <c r="B8" s="18"/>
      <c r="C8" s="18"/>
      <c r="D8" s="44"/>
      <c r="E8" s="64"/>
    </row>
    <row r="9" spans="1:19" ht="19.5" customHeight="1">
      <c r="A9" s="130" t="s">
        <v>69</v>
      </c>
      <c r="B9" s="81"/>
      <c r="C9" s="81"/>
      <c r="D9" s="52">
        <v>5</v>
      </c>
      <c r="E9" s="6"/>
      <c r="F9" s="71">
        <v>96061</v>
      </c>
      <c r="G9" s="71"/>
      <c r="H9" s="71">
        <v>100207</v>
      </c>
      <c r="I9" s="139"/>
      <c r="J9" s="140">
        <v>0</v>
      </c>
      <c r="K9" s="139"/>
      <c r="L9" s="140">
        <v>0</v>
      </c>
    </row>
    <row r="10" spans="1:19" ht="19.5" customHeight="1">
      <c r="A10" s="130" t="s">
        <v>51</v>
      </c>
      <c r="B10" s="130"/>
      <c r="C10" s="130"/>
      <c r="D10" s="52"/>
      <c r="E10" s="6"/>
      <c r="F10" s="141">
        <v>-64016</v>
      </c>
      <c r="G10" s="142"/>
      <c r="H10" s="141">
        <v>-78341</v>
      </c>
      <c r="I10" s="142"/>
      <c r="J10" s="143">
        <v>0</v>
      </c>
      <c r="K10" s="142"/>
      <c r="L10" s="143">
        <v>0</v>
      </c>
    </row>
    <row r="11" spans="1:19" ht="19.5" customHeight="1">
      <c r="A11" s="60" t="s">
        <v>109</v>
      </c>
      <c r="B11" s="130"/>
      <c r="C11" s="130"/>
      <c r="D11" s="52"/>
      <c r="E11" s="6"/>
      <c r="F11" s="71">
        <f>SUM(F9:F10)</f>
        <v>32045</v>
      </c>
      <c r="G11" s="71"/>
      <c r="H11" s="71">
        <f>SUM(H9:H10)</f>
        <v>21866</v>
      </c>
      <c r="I11" s="142"/>
      <c r="J11" s="140">
        <v>0</v>
      </c>
      <c r="K11" s="140"/>
      <c r="L11" s="140">
        <f>SUM(L9:L10)</f>
        <v>0</v>
      </c>
    </row>
    <row r="12" spans="1:19" ht="19.5" customHeight="1">
      <c r="A12" s="130" t="s">
        <v>110</v>
      </c>
      <c r="B12" s="130"/>
      <c r="C12" s="130"/>
      <c r="D12" s="52"/>
      <c r="E12" s="6"/>
      <c r="F12" s="140">
        <v>0</v>
      </c>
      <c r="G12" s="71"/>
      <c r="H12" s="71">
        <v>7130</v>
      </c>
      <c r="I12" s="142"/>
      <c r="J12" s="140">
        <v>0</v>
      </c>
      <c r="K12" s="140"/>
      <c r="L12" s="139">
        <v>1902</v>
      </c>
    </row>
    <row r="13" spans="1:19" ht="19.5" customHeight="1">
      <c r="A13" s="130" t="s">
        <v>11</v>
      </c>
      <c r="B13" s="130"/>
      <c r="C13" s="130"/>
      <c r="D13" s="52">
        <v>4</v>
      </c>
      <c r="E13" s="6"/>
      <c r="F13" s="92">
        <v>2724</v>
      </c>
      <c r="G13" s="71"/>
      <c r="H13" s="92">
        <v>2806</v>
      </c>
      <c r="I13" s="142"/>
      <c r="J13" s="92">
        <v>1510</v>
      </c>
      <c r="K13" s="140"/>
      <c r="L13" s="92">
        <v>2620</v>
      </c>
    </row>
    <row r="14" spans="1:19" ht="19.5" customHeight="1">
      <c r="A14" s="60" t="s">
        <v>102</v>
      </c>
      <c r="B14" s="130"/>
      <c r="C14" s="130"/>
      <c r="D14" s="52"/>
      <c r="E14" s="6"/>
      <c r="F14" s="71">
        <f>SUM(F11:F13)</f>
        <v>34769</v>
      </c>
      <c r="G14" s="71"/>
      <c r="H14" s="71">
        <f>SUM(H11:H13)</f>
        <v>31802</v>
      </c>
      <c r="I14" s="71"/>
      <c r="J14" s="71">
        <f>SUM(J11:J13)</f>
        <v>1510</v>
      </c>
      <c r="K14" s="142"/>
      <c r="L14" s="142">
        <f>SUM(L11:L13)</f>
        <v>4522</v>
      </c>
    </row>
    <row r="15" spans="1:19" ht="19.5" customHeight="1">
      <c r="A15" s="130" t="s">
        <v>21</v>
      </c>
      <c r="B15" s="82"/>
      <c r="C15" s="130"/>
      <c r="D15" s="52"/>
      <c r="E15" s="6"/>
      <c r="F15" s="142">
        <v>-3186</v>
      </c>
      <c r="G15" s="142"/>
      <c r="H15" s="142">
        <v>-2999</v>
      </c>
      <c r="I15" s="142"/>
      <c r="J15" s="140">
        <v>0</v>
      </c>
      <c r="K15" s="142"/>
      <c r="L15" s="140">
        <v>0</v>
      </c>
    </row>
    <row r="16" spans="1:19" ht="19.5" customHeight="1">
      <c r="A16" s="130" t="s">
        <v>12</v>
      </c>
      <c r="B16" s="82"/>
      <c r="C16" s="130"/>
      <c r="D16" s="52"/>
      <c r="E16" s="6"/>
      <c r="F16" s="142">
        <v>-21422</v>
      </c>
      <c r="G16" s="142"/>
      <c r="H16" s="142">
        <v>-25670</v>
      </c>
      <c r="I16" s="142"/>
      <c r="J16" s="142">
        <v>-14286</v>
      </c>
      <c r="K16" s="142"/>
      <c r="L16" s="142">
        <v>-14381</v>
      </c>
    </row>
    <row r="17" spans="1:13" ht="19.5" customHeight="1">
      <c r="A17" s="130" t="s">
        <v>72</v>
      </c>
      <c r="B17" s="130"/>
      <c r="C17" s="130"/>
      <c r="D17" s="52">
        <v>4</v>
      </c>
      <c r="E17" s="6"/>
      <c r="F17" s="142">
        <v>-6529</v>
      </c>
      <c r="G17" s="142"/>
      <c r="H17" s="142">
        <v>-36012</v>
      </c>
      <c r="I17" s="142"/>
      <c r="J17" s="142">
        <v>-3432</v>
      </c>
      <c r="K17" s="142">
        <v>5647789</v>
      </c>
      <c r="L17" s="142">
        <v>-29870</v>
      </c>
      <c r="M17" s="66"/>
    </row>
    <row r="18" spans="1:13" s="66" customFormat="1" ht="19.5" customHeight="1">
      <c r="A18" s="218" t="s">
        <v>171</v>
      </c>
      <c r="B18" s="130"/>
      <c r="C18" s="130"/>
      <c r="D18" s="52" t="s">
        <v>170</v>
      </c>
      <c r="E18" s="6"/>
      <c r="F18" s="142">
        <v>2000</v>
      </c>
      <c r="G18" s="142"/>
      <c r="H18" s="142">
        <v>-49514</v>
      </c>
      <c r="I18" s="142"/>
      <c r="J18" s="142">
        <v>2000</v>
      </c>
      <c r="K18" s="142"/>
      <c r="L18" s="142">
        <v>-68668</v>
      </c>
    </row>
    <row r="19" spans="1:13" s="66" customFormat="1" ht="19.5" customHeight="1">
      <c r="A19" s="208" t="s">
        <v>138</v>
      </c>
      <c r="B19" s="208"/>
      <c r="C19" s="208"/>
      <c r="D19" s="6">
        <v>13</v>
      </c>
      <c r="E19" s="6"/>
      <c r="F19" s="142">
        <v>-25</v>
      </c>
      <c r="G19" s="142"/>
      <c r="H19" s="140">
        <v>0</v>
      </c>
      <c r="I19" s="152"/>
      <c r="J19" s="140">
        <v>0</v>
      </c>
      <c r="K19" s="152"/>
      <c r="L19" s="140">
        <v>0</v>
      </c>
    </row>
    <row r="20" spans="1:13" s="66" customFormat="1" ht="19.5" customHeight="1">
      <c r="A20" s="215" t="s">
        <v>145</v>
      </c>
      <c r="B20" s="130"/>
      <c r="C20" s="130"/>
      <c r="D20" s="6"/>
      <c r="E20" s="6"/>
      <c r="F20" s="142">
        <v>-3817</v>
      </c>
      <c r="G20" s="142"/>
      <c r="H20" s="142">
        <v>-3026</v>
      </c>
      <c r="I20" s="152"/>
      <c r="J20" s="140">
        <v>0</v>
      </c>
      <c r="K20" s="152">
        <v>0</v>
      </c>
      <c r="L20" s="139">
        <v>-1565</v>
      </c>
    </row>
    <row r="21" spans="1:13" ht="19.5" customHeight="1">
      <c r="A21" s="60" t="s">
        <v>156</v>
      </c>
      <c r="B21" s="82"/>
      <c r="C21" s="130"/>
      <c r="D21" s="52"/>
      <c r="E21" s="6"/>
      <c r="F21" s="144">
        <f>SUM(F14:F20)</f>
        <v>1790</v>
      </c>
      <c r="G21" s="142"/>
      <c r="H21" s="144">
        <f>SUM(H14:H20)</f>
        <v>-85419</v>
      </c>
      <c r="I21" s="142"/>
      <c r="J21" s="144">
        <f>SUM(J14:J20)</f>
        <v>-14208</v>
      </c>
      <c r="K21" s="142"/>
      <c r="L21" s="144">
        <f>SUM(L14:L20)</f>
        <v>-109962</v>
      </c>
    </row>
    <row r="22" spans="1:13" ht="19.5" customHeight="1">
      <c r="A22" s="130" t="s">
        <v>152</v>
      </c>
      <c r="B22" s="82"/>
      <c r="C22" s="130"/>
      <c r="D22" s="52"/>
      <c r="E22" s="6"/>
      <c r="F22" s="141">
        <v>-989</v>
      </c>
      <c r="G22" s="142"/>
      <c r="H22" s="141">
        <v>-268</v>
      </c>
      <c r="I22" s="142"/>
      <c r="J22" s="141">
        <v>-24</v>
      </c>
      <c r="K22" s="142"/>
      <c r="L22" s="141">
        <v>-23</v>
      </c>
    </row>
    <row r="23" spans="1:13" ht="19.5" customHeight="1">
      <c r="A23" s="60" t="s">
        <v>165</v>
      </c>
      <c r="B23" s="82"/>
      <c r="C23" s="130"/>
      <c r="D23" s="52"/>
      <c r="E23" s="6"/>
      <c r="F23" s="142">
        <f>SUM(F21:F22)</f>
        <v>801</v>
      </c>
      <c r="G23" s="142"/>
      <c r="H23" s="142">
        <f>SUM(H21:H22)</f>
        <v>-85687</v>
      </c>
      <c r="I23" s="142"/>
      <c r="J23" s="142">
        <f>SUM(J21:J22)</f>
        <v>-14232</v>
      </c>
      <c r="K23" s="142"/>
      <c r="L23" s="142">
        <f>SUM(L21:L22)</f>
        <v>-109985</v>
      </c>
    </row>
    <row r="24" spans="1:13" ht="19.5" customHeight="1">
      <c r="A24" s="130" t="s">
        <v>111</v>
      </c>
      <c r="B24" s="82"/>
      <c r="C24" s="130"/>
      <c r="D24" s="52">
        <v>16</v>
      </c>
      <c r="E24" s="6"/>
      <c r="F24" s="140">
        <v>0</v>
      </c>
      <c r="G24" s="142"/>
      <c r="H24" s="140">
        <v>0</v>
      </c>
      <c r="I24" s="142"/>
      <c r="J24" s="140">
        <v>0</v>
      </c>
      <c r="K24" s="142"/>
      <c r="L24" s="140">
        <v>0</v>
      </c>
    </row>
    <row r="25" spans="1:13" ht="19.5" customHeight="1" thickBot="1">
      <c r="A25" s="60" t="s">
        <v>159</v>
      </c>
      <c r="B25" s="130"/>
      <c r="C25" s="130"/>
      <c r="D25" s="52"/>
      <c r="E25" s="6"/>
      <c r="F25" s="145">
        <f>SUM(F23:F24)</f>
        <v>801</v>
      </c>
      <c r="G25" s="142"/>
      <c r="H25" s="145">
        <f>SUM(H23:H24)</f>
        <v>-85687</v>
      </c>
      <c r="I25" s="142"/>
      <c r="J25" s="145">
        <f>SUM(J23:J24)</f>
        <v>-14232</v>
      </c>
      <c r="K25" s="142"/>
      <c r="L25" s="145">
        <f>SUM(L23:L24)</f>
        <v>-109985</v>
      </c>
    </row>
    <row r="26" spans="1:13" ht="19.5" customHeight="1" thickTop="1">
      <c r="A26" s="130"/>
      <c r="B26" s="82"/>
      <c r="C26" s="130"/>
      <c r="D26" s="52"/>
      <c r="E26" s="6"/>
      <c r="F26" s="98"/>
      <c r="G26" s="98"/>
      <c r="H26" s="98"/>
      <c r="I26" s="98"/>
      <c r="J26" s="98"/>
      <c r="K26" s="98"/>
      <c r="L26" s="98"/>
    </row>
    <row r="27" spans="1:13" ht="19.5" customHeight="1">
      <c r="A27" s="15" t="s">
        <v>158</v>
      </c>
    </row>
    <row r="28" spans="1:13" ht="19.5" customHeight="1">
      <c r="A28" s="219" t="s">
        <v>176</v>
      </c>
    </row>
    <row r="29" spans="1:13" ht="19.5" customHeight="1">
      <c r="A29" s="211" t="s">
        <v>157</v>
      </c>
      <c r="F29" s="155">
        <f>F25</f>
        <v>801</v>
      </c>
      <c r="H29" s="155">
        <f>H25</f>
        <v>-85687</v>
      </c>
      <c r="J29" s="155">
        <f>J25</f>
        <v>-14232</v>
      </c>
      <c r="L29" s="155">
        <f>L25</f>
        <v>-109985</v>
      </c>
    </row>
    <row r="31" spans="1:13" ht="19.5" customHeight="1">
      <c r="A31" s="15" t="s">
        <v>178</v>
      </c>
    </row>
    <row r="32" spans="1:13" ht="19.5" customHeight="1">
      <c r="A32" s="217" t="s">
        <v>157</v>
      </c>
      <c r="F32" s="140">
        <v>0</v>
      </c>
      <c r="G32" s="115"/>
      <c r="H32" s="143">
        <v>0</v>
      </c>
      <c r="I32" s="115"/>
      <c r="J32" s="140">
        <v>0</v>
      </c>
      <c r="K32" s="115"/>
      <c r="L32" s="140">
        <v>0</v>
      </c>
    </row>
    <row r="33" spans="1:12" ht="19.5" customHeight="1" thickBot="1">
      <c r="A33" s="60" t="s">
        <v>157</v>
      </c>
      <c r="F33" s="153">
        <f>F32+F29</f>
        <v>801</v>
      </c>
      <c r="H33" s="154">
        <f>H32+H29</f>
        <v>-85687</v>
      </c>
      <c r="J33" s="153">
        <f>J32+J29</f>
        <v>-14232</v>
      </c>
      <c r="L33" s="153">
        <f>L32+L29</f>
        <v>-109985</v>
      </c>
    </row>
    <row r="34" spans="1:12" ht="19.5" customHeight="1" thickTop="1"/>
    <row r="35" spans="1:12" ht="19.5" customHeight="1">
      <c r="A35" s="15" t="s">
        <v>113</v>
      </c>
    </row>
    <row r="36" spans="1:12" ht="19.5" customHeight="1">
      <c r="B36" s="16" t="s">
        <v>114</v>
      </c>
      <c r="D36" s="112">
        <v>24</v>
      </c>
      <c r="F36" s="156">
        <v>1E-3</v>
      </c>
      <c r="G36" s="157"/>
      <c r="H36" s="149">
        <v>-0.128</v>
      </c>
      <c r="I36" s="157"/>
      <c r="J36" s="149">
        <v>-0.02</v>
      </c>
      <c r="K36" s="157"/>
      <c r="L36" s="156">
        <v>-0.16400000000000001</v>
      </c>
    </row>
    <row r="37" spans="1:12" ht="19.5" customHeight="1">
      <c r="F37" s="105"/>
      <c r="H37" s="142"/>
      <c r="J37" s="105"/>
      <c r="L37" s="156"/>
    </row>
    <row r="38" spans="1:12" ht="19.5" customHeight="1">
      <c r="A38" s="60" t="s">
        <v>136</v>
      </c>
      <c r="F38" s="155"/>
      <c r="H38" s="142"/>
      <c r="J38" s="155"/>
      <c r="L38" s="156"/>
    </row>
    <row r="39" spans="1:12" ht="19.5" customHeight="1">
      <c r="B39" s="16" t="s">
        <v>114</v>
      </c>
      <c r="D39" s="112">
        <v>24</v>
      </c>
      <c r="F39" s="155">
        <v>0</v>
      </c>
      <c r="G39" s="157"/>
      <c r="H39" s="149">
        <v>-8.3000000000000004E-2</v>
      </c>
      <c r="I39" s="157"/>
      <c r="J39" s="155">
        <v>0</v>
      </c>
      <c r="K39" s="157"/>
      <c r="L39" s="156">
        <v>-0.106</v>
      </c>
    </row>
    <row r="40" spans="1:12" ht="19.5" customHeight="1">
      <c r="B40" s="16"/>
      <c r="F40" s="155"/>
      <c r="G40" s="157"/>
      <c r="H40" s="149"/>
      <c r="I40" s="157"/>
      <c r="J40" s="155"/>
      <c r="K40" s="157"/>
      <c r="L40" s="156"/>
    </row>
    <row r="41" spans="1:12" ht="19.5" customHeight="1">
      <c r="B41" s="16"/>
      <c r="F41" s="155"/>
      <c r="G41" s="157"/>
      <c r="H41" s="149"/>
      <c r="I41" s="157"/>
      <c r="J41" s="155"/>
      <c r="K41" s="157"/>
      <c r="L41" s="156"/>
    </row>
    <row r="42" spans="1:12" ht="19.5" customHeight="1">
      <c r="B42" s="16"/>
      <c r="F42" s="155"/>
      <c r="G42" s="157"/>
      <c r="H42" s="149"/>
      <c r="I42" s="157"/>
      <c r="J42" s="155"/>
      <c r="K42" s="157"/>
      <c r="L42" s="156"/>
    </row>
    <row r="43" spans="1:12" ht="19.5" customHeight="1">
      <c r="B43" s="16"/>
      <c r="F43" s="155"/>
      <c r="G43" s="157"/>
      <c r="H43" s="149"/>
      <c r="I43" s="157"/>
      <c r="J43" s="155"/>
      <c r="K43" s="157"/>
      <c r="L43" s="156"/>
    </row>
    <row r="46" spans="1:12" ht="19.5" customHeight="1">
      <c r="A46" s="25" t="s">
        <v>173</v>
      </c>
      <c r="B46" s="83"/>
      <c r="C46" s="83"/>
      <c r="D46" s="113"/>
      <c r="E46" s="65"/>
      <c r="F46" s="65"/>
      <c r="G46" s="65"/>
      <c r="H46" s="65"/>
      <c r="I46" s="65"/>
      <c r="J46" s="65"/>
      <c r="K46" s="65"/>
      <c r="L46" s="65"/>
    </row>
    <row r="47" spans="1:12" ht="19.5" customHeight="1">
      <c r="L47" s="114" t="s">
        <v>16</v>
      </c>
    </row>
  </sheetData>
  <mergeCells count="3">
    <mergeCell ref="F5:L5"/>
    <mergeCell ref="F6:H6"/>
    <mergeCell ref="J6:L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zoomScaleNormal="100" zoomScaleSheetLayoutView="130" workbookViewId="0">
      <selection activeCell="K27" sqref="K27"/>
    </sheetView>
  </sheetViews>
  <sheetFormatPr defaultColWidth="9" defaultRowHeight="18" customHeight="1"/>
  <cols>
    <col min="1" max="2" width="2" style="158" customWidth="1"/>
    <col min="3" max="3" width="33.7109375" style="158" customWidth="1"/>
    <col min="4" max="4" width="1.140625" style="158" customWidth="1"/>
    <col min="5" max="5" width="6.85546875" style="158" customWidth="1"/>
    <col min="6" max="6" width="0.85546875" style="158" customWidth="1"/>
    <col min="7" max="7" width="14.7109375" style="158" customWidth="1"/>
    <col min="8" max="8" width="0.85546875" style="158" customWidth="1"/>
    <col min="9" max="9" width="14.7109375" style="158" customWidth="1"/>
    <col min="10" max="10" width="0.85546875" style="158" customWidth="1"/>
    <col min="11" max="11" width="14.7109375" style="158" customWidth="1"/>
    <col min="12" max="12" width="0.85546875" style="158" customWidth="1"/>
    <col min="13" max="13" width="14.7109375" style="158" customWidth="1"/>
    <col min="14" max="14" width="0.85546875" style="158" customWidth="1"/>
    <col min="15" max="15" width="14.7109375" style="158" customWidth="1"/>
    <col min="16" max="16" width="0.85546875" style="158" customWidth="1"/>
    <col min="17" max="17" width="14.7109375" style="158" customWidth="1"/>
    <col min="18" max="18" width="0.85546875" style="158" customWidth="1"/>
    <col min="19" max="19" width="14.7109375" style="158" customWidth="1"/>
    <col min="20" max="16384" width="9" style="158"/>
  </cols>
  <sheetData>
    <row r="1" spans="1:19" ht="18" customHeight="1">
      <c r="A1" s="15" t="s">
        <v>101</v>
      </c>
      <c r="B1" s="16"/>
      <c r="C1" s="42"/>
      <c r="D1" s="42"/>
      <c r="E1" s="42"/>
      <c r="F1" s="42"/>
      <c r="G1" s="42"/>
      <c r="H1" s="42"/>
      <c r="I1" s="44"/>
      <c r="J1" s="42"/>
      <c r="K1" s="42"/>
      <c r="L1" s="42"/>
      <c r="M1" s="42"/>
      <c r="N1" s="42"/>
      <c r="O1" s="42"/>
      <c r="P1" s="42"/>
      <c r="Q1" s="120"/>
      <c r="R1" s="42"/>
      <c r="S1" s="136"/>
    </row>
    <row r="2" spans="1:19" ht="18" customHeight="1">
      <c r="A2" s="24" t="s">
        <v>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47" t="s">
        <v>76</v>
      </c>
    </row>
    <row r="3" spans="1:19" ht="18" customHeight="1">
      <c r="A3" s="48" t="s">
        <v>107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51" t="s">
        <v>77</v>
      </c>
    </row>
    <row r="4" spans="1:19" ht="18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8" customHeight="1">
      <c r="A5" s="42"/>
      <c r="B5" s="159"/>
      <c r="C5" s="159"/>
      <c r="D5" s="159"/>
      <c r="E5" s="159"/>
      <c r="F5" s="159"/>
      <c r="G5" s="222" t="s">
        <v>79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</row>
    <row r="6" spans="1:19" ht="18" customHeight="1">
      <c r="A6" s="42"/>
      <c r="B6" s="159"/>
      <c r="C6" s="159"/>
      <c r="D6" s="159"/>
      <c r="E6" s="159"/>
      <c r="F6" s="159"/>
      <c r="G6" s="223" t="s">
        <v>0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</row>
    <row r="7" spans="1:19" ht="18" customHeight="1">
      <c r="A7" s="42"/>
      <c r="B7" s="159"/>
      <c r="C7" s="159"/>
      <c r="D7" s="160"/>
      <c r="E7" s="160"/>
      <c r="F7" s="160"/>
      <c r="G7" s="160"/>
      <c r="H7" s="160"/>
      <c r="I7" s="160"/>
      <c r="J7" s="160"/>
      <c r="K7" s="161"/>
      <c r="L7" s="161"/>
      <c r="M7" s="161"/>
      <c r="N7" s="160"/>
      <c r="O7" s="162" t="s">
        <v>52</v>
      </c>
      <c r="P7" s="160"/>
      <c r="Q7" s="88" t="s">
        <v>26</v>
      </c>
      <c r="R7" s="160"/>
      <c r="S7" s="160"/>
    </row>
    <row r="8" spans="1:19" ht="18" customHeight="1">
      <c r="A8" s="42"/>
      <c r="B8" s="159"/>
      <c r="C8" s="159"/>
      <c r="D8" s="163"/>
      <c r="E8" s="163"/>
      <c r="F8" s="163"/>
      <c r="G8" s="164" t="s">
        <v>22</v>
      </c>
      <c r="H8" s="163"/>
      <c r="I8" s="165"/>
      <c r="J8" s="163"/>
      <c r="K8" s="224" t="s">
        <v>73</v>
      </c>
      <c r="L8" s="224"/>
      <c r="M8" s="224"/>
      <c r="N8" s="162"/>
      <c r="O8" s="162" t="s">
        <v>53</v>
      </c>
      <c r="P8" s="163"/>
      <c r="Q8" s="14" t="s">
        <v>27</v>
      </c>
      <c r="R8" s="163"/>
      <c r="S8" s="225"/>
    </row>
    <row r="9" spans="1:19" ht="18" customHeight="1">
      <c r="A9" s="42"/>
      <c r="B9" s="159"/>
      <c r="C9" s="159"/>
      <c r="D9" s="163"/>
      <c r="E9" s="163"/>
      <c r="F9" s="163"/>
      <c r="G9" s="164" t="s">
        <v>23</v>
      </c>
      <c r="H9" s="163"/>
      <c r="I9" s="162" t="s">
        <v>67</v>
      </c>
      <c r="J9" s="163"/>
      <c r="N9" s="162"/>
      <c r="O9" s="162" t="s">
        <v>54</v>
      </c>
      <c r="P9" s="163"/>
      <c r="Q9" s="14" t="s">
        <v>28</v>
      </c>
      <c r="R9" s="163"/>
      <c r="S9" s="225"/>
    </row>
    <row r="10" spans="1:19" ht="18" customHeight="1">
      <c r="A10" s="42"/>
      <c r="B10" s="159"/>
      <c r="C10" s="159"/>
      <c r="D10" s="163"/>
      <c r="E10" s="166" t="s">
        <v>117</v>
      </c>
      <c r="F10" s="163"/>
      <c r="G10" s="167" t="s">
        <v>24</v>
      </c>
      <c r="H10" s="163"/>
      <c r="I10" s="167" t="s">
        <v>24</v>
      </c>
      <c r="J10" s="163"/>
      <c r="K10" s="167" t="s">
        <v>20</v>
      </c>
      <c r="L10" s="163"/>
      <c r="M10" s="167" t="s">
        <v>25</v>
      </c>
      <c r="N10" s="163"/>
      <c r="O10" s="89" t="s">
        <v>55</v>
      </c>
      <c r="P10" s="163"/>
      <c r="Q10" s="89" t="s">
        <v>29</v>
      </c>
      <c r="R10" s="163"/>
      <c r="S10" s="167" t="s">
        <v>15</v>
      </c>
    </row>
    <row r="11" spans="1:19" ht="18" customHeight="1">
      <c r="A11" s="42"/>
      <c r="B11" s="159"/>
      <c r="C11" s="159"/>
      <c r="D11" s="163"/>
      <c r="E11" s="168"/>
      <c r="F11" s="163"/>
      <c r="G11" s="162"/>
      <c r="H11" s="163"/>
      <c r="I11" s="162"/>
      <c r="J11" s="163"/>
      <c r="K11" s="162"/>
      <c r="L11" s="163"/>
      <c r="M11" s="162"/>
      <c r="N11" s="163"/>
      <c r="O11" s="14"/>
      <c r="P11" s="163"/>
      <c r="Q11" s="14"/>
      <c r="R11" s="163"/>
      <c r="S11" s="162"/>
    </row>
    <row r="12" spans="1:19" ht="18" customHeight="1">
      <c r="A12" s="64" t="s">
        <v>118</v>
      </c>
      <c r="B12" s="159"/>
      <c r="C12" s="169"/>
      <c r="D12" s="90"/>
      <c r="E12" s="170"/>
      <c r="F12" s="90"/>
      <c r="G12" s="171">
        <v>667634</v>
      </c>
      <c r="H12" s="171"/>
      <c r="I12" s="171">
        <v>167751</v>
      </c>
      <c r="J12" s="172"/>
      <c r="K12" s="171">
        <v>13726</v>
      </c>
      <c r="L12" s="173"/>
      <c r="M12" s="171">
        <v>-434464</v>
      </c>
      <c r="N12" s="173"/>
      <c r="O12" s="171">
        <v>414647</v>
      </c>
      <c r="P12" s="173"/>
      <c r="Q12" s="140">
        <v>0</v>
      </c>
      <c r="R12" s="173"/>
      <c r="S12" s="171">
        <f>SUM(O12:R12)</f>
        <v>414647</v>
      </c>
    </row>
    <row r="13" spans="1:19" ht="18" customHeight="1">
      <c r="A13" s="42" t="s">
        <v>98</v>
      </c>
      <c r="B13" s="159"/>
      <c r="C13" s="169"/>
      <c r="D13" s="90"/>
      <c r="E13" s="52"/>
      <c r="F13" s="90"/>
      <c r="G13" s="171">
        <v>32830</v>
      </c>
      <c r="H13" s="171"/>
      <c r="I13" s="140">
        <v>0</v>
      </c>
      <c r="J13" s="172"/>
      <c r="K13" s="140">
        <v>0</v>
      </c>
      <c r="L13" s="173"/>
      <c r="M13" s="140">
        <v>0</v>
      </c>
      <c r="N13" s="173"/>
      <c r="O13" s="171">
        <v>32830</v>
      </c>
      <c r="P13" s="173"/>
      <c r="Q13" s="140">
        <v>0</v>
      </c>
      <c r="R13" s="173"/>
      <c r="S13" s="171">
        <f t="shared" ref="S13" si="0">SUM(O13:R13)</f>
        <v>32830</v>
      </c>
    </row>
    <row r="14" spans="1:19" ht="18" customHeight="1">
      <c r="A14" s="130" t="s">
        <v>139</v>
      </c>
      <c r="B14" s="174"/>
      <c r="C14" s="175"/>
      <c r="D14" s="21"/>
      <c r="E14" s="28"/>
      <c r="F14" s="21"/>
      <c r="G14" s="143">
        <v>0</v>
      </c>
      <c r="H14" s="176"/>
      <c r="I14" s="143">
        <v>0</v>
      </c>
      <c r="J14" s="176"/>
      <c r="K14" s="143">
        <v>0</v>
      </c>
      <c r="L14" s="176"/>
      <c r="M14" s="92">
        <v>-85687</v>
      </c>
      <c r="N14" s="176"/>
      <c r="O14" s="92">
        <f>SUM(G14:M14)</f>
        <v>-85687</v>
      </c>
      <c r="P14" s="176"/>
      <c r="Q14" s="143">
        <v>0</v>
      </c>
      <c r="R14" s="176"/>
      <c r="S14" s="92">
        <f>SUM(O14:R14)</f>
        <v>-85687</v>
      </c>
    </row>
    <row r="15" spans="1:19" ht="18" customHeight="1" thickBot="1">
      <c r="A15" s="64" t="s">
        <v>119</v>
      </c>
      <c r="B15" s="159"/>
      <c r="C15" s="159"/>
      <c r="D15" s="42"/>
      <c r="E15" s="52"/>
      <c r="F15" s="42"/>
      <c r="G15" s="177">
        <f>SUM(G12:G14)</f>
        <v>700464</v>
      </c>
      <c r="H15" s="178"/>
      <c r="I15" s="177">
        <f>SUM(I12:I14)</f>
        <v>167751</v>
      </c>
      <c r="J15" s="178"/>
      <c r="K15" s="177">
        <f>SUM(K12:K14)</f>
        <v>13726</v>
      </c>
      <c r="L15" s="178"/>
      <c r="M15" s="177">
        <f>SUM(M12:M14)</f>
        <v>-520151</v>
      </c>
      <c r="N15" s="178"/>
      <c r="O15" s="177">
        <f>SUM(O12:O14)</f>
        <v>361790</v>
      </c>
      <c r="P15" s="178"/>
      <c r="Q15" s="180">
        <v>0</v>
      </c>
      <c r="R15" s="178"/>
      <c r="S15" s="177">
        <f>SUM(S12:S14)</f>
        <v>361790</v>
      </c>
    </row>
    <row r="16" spans="1:19" ht="18" customHeight="1" thickTop="1">
      <c r="A16" s="42"/>
      <c r="B16" s="16"/>
      <c r="C16" s="42"/>
      <c r="D16" s="42"/>
      <c r="E16" s="52"/>
      <c r="F16" s="42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</row>
    <row r="17" spans="1:19" ht="18" customHeight="1">
      <c r="A17" s="64" t="s">
        <v>120</v>
      </c>
      <c r="B17" s="159"/>
      <c r="C17" s="169"/>
      <c r="D17" s="90"/>
      <c r="E17" s="170"/>
      <c r="F17" s="90"/>
      <c r="G17" s="171">
        <f>G15</f>
        <v>700464</v>
      </c>
      <c r="H17" s="171"/>
      <c r="I17" s="171">
        <v>167751</v>
      </c>
      <c r="J17" s="172"/>
      <c r="K17" s="171">
        <v>13726</v>
      </c>
      <c r="L17" s="173"/>
      <c r="M17" s="171">
        <v>-569103</v>
      </c>
      <c r="N17" s="173"/>
      <c r="O17" s="171">
        <f>SUM(G17:M17)</f>
        <v>312838</v>
      </c>
      <c r="P17" s="173"/>
      <c r="Q17" s="140">
        <v>0</v>
      </c>
      <c r="R17" s="173"/>
      <c r="S17" s="171">
        <f>SUM(O17:R17)</f>
        <v>312838</v>
      </c>
    </row>
    <row r="18" spans="1:19" ht="18" customHeight="1">
      <c r="A18" s="42" t="s">
        <v>98</v>
      </c>
      <c r="B18" s="159"/>
      <c r="C18" s="169"/>
      <c r="D18" s="90"/>
      <c r="E18" s="52">
        <v>21</v>
      </c>
      <c r="F18" s="90"/>
      <c r="G18" s="171">
        <v>39</v>
      </c>
      <c r="H18" s="171"/>
      <c r="I18" s="140">
        <v>0</v>
      </c>
      <c r="J18" s="172"/>
      <c r="K18" s="140">
        <v>0</v>
      </c>
      <c r="L18" s="173"/>
      <c r="M18" s="140">
        <v>0</v>
      </c>
      <c r="N18" s="173"/>
      <c r="O18" s="171">
        <f>SUM(G18:M18)</f>
        <v>39</v>
      </c>
      <c r="P18" s="173"/>
      <c r="Q18" s="140">
        <v>0</v>
      </c>
      <c r="R18" s="173"/>
      <c r="S18" s="181">
        <f t="shared" ref="S18:S19" si="1">SUM(O18:R18)</f>
        <v>39</v>
      </c>
    </row>
    <row r="19" spans="1:19" ht="18" customHeight="1">
      <c r="A19" s="217" t="s">
        <v>166</v>
      </c>
      <c r="B19" s="174"/>
      <c r="C19" s="175"/>
      <c r="D19" s="21"/>
      <c r="E19" s="28"/>
      <c r="F19" s="21"/>
      <c r="G19" s="140">
        <v>0</v>
      </c>
      <c r="H19" s="171"/>
      <c r="I19" s="140">
        <v>0</v>
      </c>
      <c r="J19" s="172"/>
      <c r="K19" s="140">
        <v>0</v>
      </c>
      <c r="L19" s="173"/>
      <c r="M19" s="139">
        <f>'6'!F25</f>
        <v>801</v>
      </c>
      <c r="N19" s="173"/>
      <c r="O19" s="171">
        <f>SUM(G19:M19)</f>
        <v>801</v>
      </c>
      <c r="P19" s="173"/>
      <c r="Q19" s="140">
        <v>0</v>
      </c>
      <c r="R19" s="173"/>
      <c r="S19" s="181">
        <f t="shared" si="1"/>
        <v>801</v>
      </c>
    </row>
    <row r="20" spans="1:19" ht="18" customHeight="1" thickBot="1">
      <c r="A20" s="64" t="s">
        <v>121</v>
      </c>
      <c r="B20" s="159"/>
      <c r="C20" s="159"/>
      <c r="D20" s="42"/>
      <c r="E20" s="52"/>
      <c r="F20" s="42"/>
      <c r="G20" s="72">
        <f>SUM(G17:G19)</f>
        <v>700503</v>
      </c>
      <c r="H20" s="171"/>
      <c r="I20" s="72">
        <f>SUM(I17:I19)</f>
        <v>167751</v>
      </c>
      <c r="J20" s="172"/>
      <c r="K20" s="72">
        <f>SUM(K17:K19)</f>
        <v>13726</v>
      </c>
      <c r="L20" s="173"/>
      <c r="M20" s="72">
        <f>SUM(M17:M19)</f>
        <v>-568302</v>
      </c>
      <c r="N20" s="173"/>
      <c r="O20" s="72">
        <f>SUM(O17:O19)</f>
        <v>313678</v>
      </c>
      <c r="P20" s="173"/>
      <c r="Q20" s="180">
        <f>SUM(Q17:Q19)</f>
        <v>0</v>
      </c>
      <c r="R20" s="173"/>
      <c r="S20" s="72">
        <f>SUM(S17:S19)</f>
        <v>313678</v>
      </c>
    </row>
    <row r="21" spans="1:19" ht="18" customHeight="1" thickTop="1">
      <c r="A21" s="42"/>
      <c r="B21" s="1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</row>
    <row r="22" spans="1:19" ht="18" customHeight="1">
      <c r="A22" s="42"/>
      <c r="B22" s="1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9" ht="18" customHeight="1">
      <c r="A23" s="42"/>
      <c r="B23" s="1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9" ht="18" customHeight="1">
      <c r="A24" s="42"/>
      <c r="B24" s="1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8" customHeight="1">
      <c r="A25" s="42"/>
      <c r="B25" s="1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19" ht="18" customHeight="1">
      <c r="A26" s="42"/>
      <c r="B26" s="1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</row>
    <row r="27" spans="1:19" ht="18" customHeight="1">
      <c r="A27" s="42"/>
      <c r="B27" s="1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18" customHeight="1">
      <c r="A28" s="42"/>
      <c r="B28" s="1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  <row r="29" spans="1:19" ht="18" customHeight="1">
      <c r="A29" s="42"/>
      <c r="B29" s="1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</row>
    <row r="30" spans="1:19" ht="18" customHeight="1">
      <c r="A30" s="42"/>
      <c r="B30" s="1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</row>
    <row r="31" spans="1:19" ht="18" customHeight="1">
      <c r="A31" s="42"/>
      <c r="B31" s="1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18" customHeight="1">
      <c r="A32" s="42"/>
      <c r="B32" s="1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ht="18" customHeight="1">
      <c r="A33" s="42"/>
      <c r="B33" s="1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</row>
    <row r="34" spans="1:19" ht="18" customHeight="1">
      <c r="A34" s="25" t="s">
        <v>173</v>
      </c>
      <c r="B34" s="2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18" customHeight="1">
      <c r="A35" s="42"/>
      <c r="B35" s="1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91" t="s">
        <v>116</v>
      </c>
    </row>
    <row r="36" spans="1:19" ht="18" customHeight="1">
      <c r="A36" s="42"/>
      <c r="B36" s="42"/>
      <c r="I36" s="168"/>
    </row>
    <row r="37" spans="1:19" ht="18" customHeight="1">
      <c r="A37" s="42"/>
      <c r="B37" s="42"/>
      <c r="I37" s="168"/>
    </row>
    <row r="38" spans="1:19" ht="18" customHeight="1">
      <c r="A38" s="42"/>
      <c r="B38" s="42"/>
      <c r="I38" s="168"/>
    </row>
    <row r="39" spans="1:19" ht="18" customHeight="1">
      <c r="A39" s="42"/>
      <c r="B39" s="42"/>
      <c r="I39" s="168"/>
    </row>
    <row r="40" spans="1:19" ht="18" customHeight="1">
      <c r="A40" s="42"/>
      <c r="B40" s="42"/>
      <c r="I40" s="168"/>
    </row>
    <row r="41" spans="1:19" ht="18" customHeight="1">
      <c r="A41" s="42"/>
      <c r="B41" s="42"/>
      <c r="I41" s="168"/>
    </row>
    <row r="42" spans="1:19" ht="18" customHeight="1">
      <c r="A42" s="42"/>
      <c r="B42" s="42"/>
      <c r="I42" s="168"/>
    </row>
    <row r="43" spans="1:19" ht="18" customHeight="1">
      <c r="A43" s="42"/>
      <c r="B43" s="42"/>
      <c r="I43" s="168"/>
    </row>
    <row r="44" spans="1:19" ht="18" customHeight="1">
      <c r="A44" s="42"/>
      <c r="B44" s="42"/>
      <c r="I44" s="168"/>
    </row>
    <row r="45" spans="1:19" ht="18" customHeight="1">
      <c r="A45" s="42"/>
      <c r="B45" s="42"/>
      <c r="I45" s="168"/>
    </row>
    <row r="46" spans="1:19" ht="20.25" customHeight="1">
      <c r="A46" s="42"/>
      <c r="B46" s="42"/>
      <c r="I46" s="168"/>
    </row>
    <row r="47" spans="1:19" ht="20.25" customHeight="1">
      <c r="A47" s="42"/>
      <c r="B47" s="42"/>
      <c r="I47" s="168"/>
    </row>
    <row r="48" spans="1:19" ht="20.25" customHeight="1">
      <c r="A48" s="42"/>
      <c r="B48" s="42"/>
      <c r="I48" s="168"/>
    </row>
    <row r="49" spans="1:9" ht="20.25" customHeight="1">
      <c r="A49" s="42"/>
      <c r="B49" s="42"/>
      <c r="I49" s="168"/>
    </row>
    <row r="50" spans="1:9" ht="20.25" customHeight="1">
      <c r="A50" s="42"/>
      <c r="B50" s="42"/>
      <c r="I50" s="168"/>
    </row>
    <row r="51" spans="1:9" ht="20.25" customHeight="1">
      <c r="A51" s="42"/>
      <c r="B51" s="42"/>
      <c r="I51" s="168"/>
    </row>
    <row r="52" spans="1:9" ht="20.25" customHeight="1">
      <c r="A52" s="42"/>
      <c r="B52" s="42"/>
    </row>
    <row r="53" spans="1:9" ht="20.25" customHeight="1">
      <c r="A53" s="42"/>
      <c r="B53" s="42"/>
    </row>
  </sheetData>
  <mergeCells count="4">
    <mergeCell ref="G5:S5"/>
    <mergeCell ref="G6:S6"/>
    <mergeCell ref="K8:M8"/>
    <mergeCell ref="S8:S9"/>
  </mergeCells>
  <printOptions horizontalCentered="1"/>
  <pageMargins left="0.5" right="0.5" top="0.5" bottom="0.5" header="0.5" footer="0.25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B1" zoomScaleNormal="100" workbookViewId="0">
      <selection activeCell="E20" sqref="E20"/>
    </sheetView>
  </sheetViews>
  <sheetFormatPr defaultColWidth="9" defaultRowHeight="18" customHeight="1"/>
  <cols>
    <col min="1" max="2" width="2" style="158" customWidth="1"/>
    <col min="3" max="3" width="34.28515625" style="158" customWidth="1"/>
    <col min="4" max="4" width="0.5703125" style="158" customWidth="1"/>
    <col min="5" max="5" width="5.7109375" style="158" customWidth="1"/>
    <col min="6" max="6" width="1" style="158" customWidth="1"/>
    <col min="7" max="7" width="12.140625" style="158" customWidth="1"/>
    <col min="8" max="8" width="1" style="158" customWidth="1"/>
    <col min="9" max="9" width="12" style="158" customWidth="1"/>
    <col min="10" max="10" width="1" style="158" customWidth="1"/>
    <col min="11" max="11" width="13.28515625" style="158" customWidth="1"/>
    <col min="12" max="12" width="1" style="158" customWidth="1"/>
    <col min="13" max="13" width="15" style="158" customWidth="1"/>
    <col min="14" max="14" width="1" style="158" customWidth="1"/>
    <col min="15" max="15" width="12.42578125" style="158" customWidth="1"/>
    <col min="16" max="16" width="9" style="158"/>
    <col min="17" max="17" width="10" style="158" bestFit="1" customWidth="1"/>
    <col min="18" max="18" width="10.85546875" style="158" bestFit="1" customWidth="1"/>
    <col min="19" max="16384" width="9" style="158"/>
  </cols>
  <sheetData>
    <row r="1" spans="1:15" ht="22.5" customHeight="1">
      <c r="A1" s="15" t="s">
        <v>101</v>
      </c>
      <c r="B1" s="16"/>
      <c r="C1" s="42"/>
      <c r="D1" s="42"/>
      <c r="E1" s="42"/>
      <c r="F1" s="42"/>
      <c r="G1" s="42"/>
      <c r="H1" s="42"/>
      <c r="I1" s="44"/>
      <c r="J1" s="42"/>
      <c r="K1" s="42"/>
      <c r="L1" s="42"/>
      <c r="M1" s="120"/>
      <c r="N1" s="42"/>
      <c r="O1" s="136"/>
    </row>
    <row r="2" spans="1:15" ht="22.5" customHeight="1">
      <c r="A2" s="24" t="s">
        <v>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7" t="s">
        <v>76</v>
      </c>
    </row>
    <row r="3" spans="1:15" ht="22.5" customHeight="1">
      <c r="A3" s="48" t="s">
        <v>107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51" t="s">
        <v>77</v>
      </c>
    </row>
    <row r="4" spans="1:15" ht="22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22.5" customHeight="1">
      <c r="A5" s="182"/>
      <c r="B5" s="182"/>
      <c r="C5" s="182"/>
      <c r="D5" s="182"/>
      <c r="E5" s="182"/>
      <c r="F5" s="182"/>
      <c r="G5" s="222" t="s">
        <v>79</v>
      </c>
      <c r="H5" s="222"/>
      <c r="I5" s="222"/>
      <c r="J5" s="222"/>
      <c r="K5" s="222"/>
      <c r="L5" s="222"/>
      <c r="M5" s="222"/>
      <c r="N5" s="222"/>
      <c r="O5" s="222"/>
    </row>
    <row r="6" spans="1:15" ht="22.5" customHeight="1">
      <c r="A6" s="175"/>
      <c r="B6" s="169"/>
      <c r="C6" s="169"/>
      <c r="D6" s="169"/>
      <c r="E6" s="182"/>
      <c r="F6" s="169"/>
      <c r="G6" s="223" t="s">
        <v>10</v>
      </c>
      <c r="H6" s="223"/>
      <c r="I6" s="223"/>
      <c r="J6" s="223"/>
      <c r="K6" s="223"/>
      <c r="L6" s="223"/>
      <c r="M6" s="223"/>
      <c r="N6" s="223"/>
      <c r="O6" s="223"/>
    </row>
    <row r="7" spans="1:15" ht="22.5" customHeight="1">
      <c r="A7" s="175"/>
      <c r="B7" s="169"/>
      <c r="C7" s="169"/>
      <c r="D7" s="169"/>
      <c r="E7" s="182"/>
      <c r="F7" s="163"/>
      <c r="G7" s="164" t="s">
        <v>22</v>
      </c>
      <c r="H7" s="163"/>
      <c r="I7" s="165"/>
      <c r="J7" s="160"/>
      <c r="K7" s="161"/>
      <c r="L7" s="161"/>
      <c r="M7" s="161"/>
      <c r="N7" s="160"/>
      <c r="O7" s="160"/>
    </row>
    <row r="8" spans="1:15" s="184" customFormat="1" ht="22.5" customHeight="1">
      <c r="A8" s="183"/>
      <c r="B8" s="183"/>
      <c r="C8" s="183"/>
      <c r="D8" s="183"/>
      <c r="E8" s="182"/>
      <c r="F8" s="163"/>
      <c r="G8" s="164" t="s">
        <v>23</v>
      </c>
      <c r="H8" s="163"/>
      <c r="I8" s="162" t="s">
        <v>67</v>
      </c>
      <c r="J8" s="163"/>
      <c r="K8" s="224" t="s">
        <v>73</v>
      </c>
      <c r="L8" s="224"/>
      <c r="M8" s="224"/>
      <c r="N8" s="163"/>
      <c r="O8" s="164"/>
    </row>
    <row r="9" spans="1:15" ht="29.25" customHeight="1">
      <c r="A9" s="183"/>
      <c r="B9" s="169"/>
      <c r="C9" s="169"/>
      <c r="D9" s="169"/>
      <c r="E9" s="166" t="s">
        <v>117</v>
      </c>
      <c r="F9" s="163"/>
      <c r="G9" s="167" t="s">
        <v>24</v>
      </c>
      <c r="H9" s="163"/>
      <c r="I9" s="167" t="s">
        <v>24</v>
      </c>
      <c r="J9" s="163"/>
      <c r="K9" s="167" t="s">
        <v>20</v>
      </c>
      <c r="L9" s="163"/>
      <c r="M9" s="167" t="s">
        <v>25</v>
      </c>
      <c r="N9" s="163"/>
      <c r="O9" s="167" t="s">
        <v>15</v>
      </c>
    </row>
    <row r="10" spans="1:15" ht="22.5" customHeight="1">
      <c r="B10" s="183"/>
      <c r="C10" s="169"/>
      <c r="D10" s="169"/>
      <c r="E10" s="182"/>
      <c r="F10" s="160"/>
      <c r="G10" s="169"/>
      <c r="H10" s="160"/>
      <c r="I10" s="169"/>
      <c r="J10" s="160"/>
      <c r="K10" s="160"/>
      <c r="L10" s="160"/>
      <c r="M10" s="160"/>
      <c r="N10" s="160"/>
      <c r="O10" s="185"/>
    </row>
    <row r="11" spans="1:15" ht="22.5" customHeight="1">
      <c r="A11" s="64" t="s">
        <v>118</v>
      </c>
      <c r="B11" s="159"/>
      <c r="C11" s="169"/>
      <c r="D11" s="159"/>
      <c r="E11" s="182"/>
      <c r="F11" s="90"/>
      <c r="G11" s="171">
        <v>667634</v>
      </c>
      <c r="H11" s="90"/>
      <c r="I11" s="171">
        <v>167751</v>
      </c>
      <c r="J11" s="90"/>
      <c r="K11" s="171">
        <v>13726</v>
      </c>
      <c r="L11" s="90"/>
      <c r="M11" s="171">
        <v>-418832</v>
      </c>
      <c r="N11" s="90"/>
      <c r="O11" s="171">
        <f>SUM(G11:N11)</f>
        <v>430279</v>
      </c>
    </row>
    <row r="12" spans="1:15" ht="22.5" customHeight="1">
      <c r="A12" s="42" t="s">
        <v>98</v>
      </c>
      <c r="B12" s="159"/>
      <c r="C12" s="169"/>
      <c r="D12" s="159"/>
      <c r="E12" s="186"/>
      <c r="F12" s="90"/>
      <c r="G12" s="171">
        <v>32830</v>
      </c>
      <c r="H12" s="90"/>
      <c r="I12" s="140">
        <v>0</v>
      </c>
      <c r="J12" s="90"/>
      <c r="K12" s="140">
        <v>0</v>
      </c>
      <c r="L12" s="90"/>
      <c r="M12" s="140">
        <v>0</v>
      </c>
      <c r="N12" s="90"/>
      <c r="O12" s="171">
        <f>SUM(G12:N12)</f>
        <v>32830</v>
      </c>
    </row>
    <row r="13" spans="1:15" ht="22.5" customHeight="1">
      <c r="A13" s="208" t="s">
        <v>139</v>
      </c>
      <c r="B13" s="159"/>
      <c r="C13" s="169"/>
      <c r="D13" s="159"/>
      <c r="E13" s="182"/>
      <c r="F13" s="90"/>
      <c r="G13" s="143">
        <v>0</v>
      </c>
      <c r="H13" s="90"/>
      <c r="I13" s="143">
        <v>0</v>
      </c>
      <c r="J13" s="90"/>
      <c r="K13" s="143">
        <v>0</v>
      </c>
      <c r="L13" s="90"/>
      <c r="M13" s="187">
        <v>-109985</v>
      </c>
      <c r="N13" s="90"/>
      <c r="O13" s="187">
        <f>SUM(M13:N13)</f>
        <v>-109985</v>
      </c>
    </row>
    <row r="14" spans="1:15" ht="22.5" customHeight="1" thickBot="1">
      <c r="A14" s="64" t="s">
        <v>122</v>
      </c>
      <c r="B14" s="174"/>
      <c r="C14" s="175"/>
      <c r="D14" s="159"/>
      <c r="E14" s="182"/>
      <c r="F14" s="21"/>
      <c r="G14" s="177">
        <f>SUM(G11:G13)</f>
        <v>700464</v>
      </c>
      <c r="H14" s="21"/>
      <c r="I14" s="177">
        <f>SUM(I11:I13)</f>
        <v>167751</v>
      </c>
      <c r="J14" s="21"/>
      <c r="K14" s="177">
        <f>SUM(K11:K13)</f>
        <v>13726</v>
      </c>
      <c r="L14" s="21"/>
      <c r="M14" s="177">
        <f>SUM(M11:M13)</f>
        <v>-528817</v>
      </c>
      <c r="N14" s="21"/>
      <c r="O14" s="177">
        <f>SUM(O11:O13)</f>
        <v>353124</v>
      </c>
    </row>
    <row r="15" spans="1:15" ht="22.5" customHeight="1" thickTop="1">
      <c r="A15" s="42"/>
      <c r="B15" s="16"/>
      <c r="C15" s="42"/>
      <c r="D15" s="42"/>
      <c r="E15" s="182"/>
      <c r="F15" s="21"/>
      <c r="G15" s="159"/>
      <c r="H15" s="21"/>
      <c r="I15" s="159"/>
      <c r="J15" s="21"/>
      <c r="K15" s="159"/>
      <c r="L15" s="21"/>
      <c r="M15" s="159"/>
      <c r="N15" s="21"/>
      <c r="O15" s="159"/>
    </row>
    <row r="16" spans="1:15" ht="22.5" customHeight="1">
      <c r="A16" s="64" t="s">
        <v>96</v>
      </c>
      <c r="B16" s="159"/>
      <c r="C16" s="169"/>
      <c r="D16" s="159"/>
      <c r="E16" s="182"/>
      <c r="F16" s="90"/>
      <c r="G16" s="171">
        <v>700464</v>
      </c>
      <c r="H16" s="90"/>
      <c r="I16" s="171">
        <v>167751</v>
      </c>
      <c r="J16" s="90"/>
      <c r="K16" s="171">
        <v>13726</v>
      </c>
      <c r="L16" s="90"/>
      <c r="M16" s="171">
        <v>-552179</v>
      </c>
      <c r="N16" s="90"/>
      <c r="O16" s="171">
        <f>SUM(G16:N16)</f>
        <v>329762</v>
      </c>
    </row>
    <row r="17" spans="1:15" ht="22.5" customHeight="1">
      <c r="A17" s="42" t="s">
        <v>98</v>
      </c>
      <c r="B17" s="159"/>
      <c r="C17" s="169"/>
      <c r="D17" s="159"/>
      <c r="E17" s="186">
        <v>21</v>
      </c>
      <c r="F17" s="90"/>
      <c r="G17" s="171">
        <v>39</v>
      </c>
      <c r="H17" s="90"/>
      <c r="I17" s="140">
        <v>0</v>
      </c>
      <c r="J17" s="34"/>
      <c r="K17" s="140">
        <v>0</v>
      </c>
      <c r="L17" s="34"/>
      <c r="M17" s="140">
        <v>0</v>
      </c>
      <c r="N17" s="90"/>
      <c r="O17" s="171">
        <f>SUM(G17:N17)</f>
        <v>39</v>
      </c>
    </row>
    <row r="18" spans="1:15" ht="22.5" customHeight="1">
      <c r="A18" s="208" t="s">
        <v>139</v>
      </c>
      <c r="B18" s="174"/>
      <c r="C18" s="175"/>
      <c r="D18" s="159"/>
      <c r="E18" s="182"/>
      <c r="F18" s="188"/>
      <c r="G18" s="143">
        <v>0</v>
      </c>
      <c r="H18" s="188"/>
      <c r="I18" s="143">
        <v>0</v>
      </c>
      <c r="J18" s="188"/>
      <c r="K18" s="143">
        <v>0</v>
      </c>
      <c r="L18" s="188"/>
      <c r="M18" s="187">
        <f>'6'!J25</f>
        <v>-14232</v>
      </c>
      <c r="N18" s="189"/>
      <c r="O18" s="187">
        <f>SUM(M18:N18)</f>
        <v>-14232</v>
      </c>
    </row>
    <row r="19" spans="1:15" ht="22.5" customHeight="1" thickBot="1">
      <c r="A19" s="64" t="s">
        <v>123</v>
      </c>
      <c r="B19" s="159"/>
      <c r="C19" s="159"/>
      <c r="D19" s="159"/>
      <c r="E19" s="182"/>
      <c r="F19" s="42"/>
      <c r="G19" s="177">
        <f>SUM(G16:G18)</f>
        <v>700503</v>
      </c>
      <c r="H19" s="42"/>
      <c r="I19" s="177">
        <f>SUM(I16:I18)</f>
        <v>167751</v>
      </c>
      <c r="J19" s="42"/>
      <c r="K19" s="177">
        <f>SUM(K16:K18)</f>
        <v>13726</v>
      </c>
      <c r="L19" s="42"/>
      <c r="M19" s="177">
        <f>SUM(M16:M18)</f>
        <v>-566411</v>
      </c>
      <c r="N19" s="42"/>
      <c r="O19" s="177">
        <f>SUM(G19:N19)</f>
        <v>315569</v>
      </c>
    </row>
    <row r="20" spans="1:15" ht="22.5" customHeight="1" thickTop="1">
      <c r="A20" s="42"/>
      <c r="B20" s="16"/>
      <c r="C20" s="42"/>
      <c r="D20" s="42"/>
      <c r="E20" s="18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5" ht="22.5" customHeight="1">
      <c r="A21" s="42"/>
      <c r="B21" s="16"/>
      <c r="C21" s="42"/>
      <c r="D21" s="42"/>
      <c r="E21" s="18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22.5" customHeight="1">
      <c r="A22" s="42"/>
      <c r="B22" s="16"/>
      <c r="C22" s="42"/>
      <c r="D22" s="42"/>
      <c r="E22" s="182"/>
      <c r="F22" s="42"/>
      <c r="G22" s="42"/>
      <c r="H22" s="42"/>
      <c r="I22" s="42"/>
      <c r="J22" s="42"/>
      <c r="K22" s="42"/>
      <c r="L22" s="42"/>
      <c r="M22" s="42"/>
      <c r="N22" s="42"/>
      <c r="O22" s="42"/>
    </row>
    <row r="23" spans="1:15" ht="22.5" customHeight="1">
      <c r="A23" s="42"/>
      <c r="B23" s="1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22.5" customHeight="1">
      <c r="A24" s="42"/>
      <c r="B24" s="1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5" ht="22.5" customHeight="1">
      <c r="A25" s="42"/>
      <c r="B25" s="1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22.5" customHeight="1">
      <c r="A26" s="42"/>
      <c r="B26" s="1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1:15" ht="22.5" customHeight="1">
      <c r="A27" s="42"/>
      <c r="B27" s="1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</row>
    <row r="28" spans="1:15" ht="22.5" customHeight="1">
      <c r="A28" s="42"/>
      <c r="B28" s="1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 ht="22.5" customHeight="1">
      <c r="A29" s="42"/>
      <c r="B29" s="1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22.5" customHeight="1">
      <c r="A30" s="42"/>
      <c r="B30" s="1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 ht="22.5" customHeight="1">
      <c r="A31" s="42"/>
      <c r="B31" s="1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ht="22.5" customHeight="1">
      <c r="A32" s="42"/>
      <c r="B32" s="1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 ht="22.5" customHeight="1">
      <c r="A33" s="42"/>
      <c r="B33" s="1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ht="22.5" customHeight="1"/>
    <row r="35" spans="1:15" ht="22.5" customHeight="1">
      <c r="A35" s="42"/>
      <c r="B35" s="42"/>
      <c r="I35" s="168"/>
    </row>
    <row r="36" spans="1:15" ht="22.5" customHeight="1">
      <c r="A36" s="42"/>
      <c r="B36" s="42"/>
      <c r="I36" s="168"/>
    </row>
    <row r="37" spans="1:15" ht="22.5" customHeight="1">
      <c r="A37" s="42"/>
      <c r="B37" s="42"/>
      <c r="I37" s="168"/>
    </row>
    <row r="38" spans="1:15" ht="22.5" customHeight="1">
      <c r="A38" s="42"/>
      <c r="B38" s="42"/>
      <c r="I38" s="168"/>
    </row>
    <row r="39" spans="1:15" ht="22.5" customHeight="1">
      <c r="A39" s="42"/>
      <c r="B39" s="42"/>
      <c r="I39" s="168"/>
    </row>
    <row r="40" spans="1:15" ht="22.5" customHeight="1">
      <c r="A40" s="42"/>
      <c r="B40" s="42"/>
      <c r="I40" s="168"/>
    </row>
    <row r="41" spans="1:15" ht="22.5" customHeight="1"/>
    <row r="42" spans="1:15" ht="22.5" customHeight="1"/>
    <row r="43" spans="1:15" ht="22.5" customHeight="1">
      <c r="A43" s="25" t="s">
        <v>173</v>
      </c>
      <c r="B43" s="2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ht="22.5" customHeight="1">
      <c r="A44" s="42"/>
      <c r="B44" s="1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91" t="s">
        <v>18</v>
      </c>
    </row>
    <row r="45" spans="1:15" ht="22.5" customHeight="1">
      <c r="A45" s="159"/>
    </row>
    <row r="51" ht="22.5" customHeight="1"/>
  </sheetData>
  <mergeCells count="3">
    <mergeCell ref="G5:O5"/>
    <mergeCell ref="G6:O6"/>
    <mergeCell ref="K8:M8"/>
  </mergeCells>
  <printOptions horizontalCentered="1"/>
  <pageMargins left="0.5" right="0.25" top="0.75" bottom="0.5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33" zoomScaleNormal="100" zoomScaleSheetLayoutView="85" workbookViewId="0">
      <selection activeCell="D100" sqref="D100"/>
    </sheetView>
  </sheetViews>
  <sheetFormatPr defaultColWidth="9" defaultRowHeight="18" customHeight="1"/>
  <cols>
    <col min="1" max="3" width="1.28515625" style="57" customWidth="1"/>
    <col min="4" max="4" width="54.140625" style="57" customWidth="1"/>
    <col min="5" max="5" width="0.85546875" style="57" customWidth="1"/>
    <col min="6" max="6" width="12.7109375" style="57" customWidth="1"/>
    <col min="7" max="7" width="0.85546875" style="57" customWidth="1"/>
    <col min="8" max="8" width="12.7109375" style="105" customWidth="1"/>
    <col min="9" max="9" width="0.85546875" style="57" customWidth="1"/>
    <col min="10" max="10" width="12.7109375" style="57" customWidth="1"/>
    <col min="11" max="11" width="0.85546875" style="57" customWidth="1"/>
    <col min="12" max="12" width="12.7109375" style="105" customWidth="1"/>
    <col min="13" max="16384" width="9" style="57"/>
  </cols>
  <sheetData>
    <row r="1" spans="1:12" ht="20.25" customHeight="1">
      <c r="A1" s="15" t="s">
        <v>101</v>
      </c>
      <c r="B1" s="15"/>
      <c r="C1" s="42"/>
      <c r="D1" s="42"/>
      <c r="E1" s="42"/>
      <c r="F1" s="42"/>
      <c r="G1" s="42"/>
      <c r="H1" s="104"/>
      <c r="I1" s="44"/>
      <c r="J1" s="120"/>
      <c r="L1" s="136"/>
    </row>
    <row r="2" spans="1:12" ht="20.25" customHeight="1">
      <c r="A2" s="43" t="s">
        <v>17</v>
      </c>
      <c r="B2" s="43"/>
      <c r="C2" s="43"/>
      <c r="D2" s="44"/>
      <c r="E2" s="45"/>
      <c r="F2" s="45"/>
      <c r="G2" s="45"/>
      <c r="H2" s="46"/>
      <c r="L2" s="47" t="s">
        <v>76</v>
      </c>
    </row>
    <row r="3" spans="1:12" ht="20.25" customHeight="1">
      <c r="A3" s="48" t="s">
        <v>107</v>
      </c>
      <c r="B3" s="48"/>
      <c r="C3" s="48"/>
      <c r="D3" s="134"/>
      <c r="E3" s="49"/>
      <c r="F3" s="49"/>
      <c r="G3" s="49"/>
      <c r="H3" s="50"/>
      <c r="I3" s="49"/>
      <c r="J3" s="49"/>
      <c r="K3" s="49"/>
      <c r="L3" s="51" t="s">
        <v>77</v>
      </c>
    </row>
    <row r="4" spans="1:12" ht="20.25" customHeight="1">
      <c r="A4" s="43"/>
      <c r="B4" s="43"/>
      <c r="C4" s="43"/>
      <c r="D4" s="52"/>
      <c r="E4" s="53"/>
      <c r="F4" s="53"/>
      <c r="G4" s="53"/>
      <c r="H4" s="54"/>
      <c r="I4" s="53"/>
    </row>
    <row r="5" spans="1:12" ht="20.25" customHeight="1">
      <c r="A5" s="43"/>
      <c r="B5" s="43"/>
      <c r="C5" s="43"/>
      <c r="D5" s="52"/>
      <c r="E5" s="55"/>
      <c r="F5" s="221" t="s">
        <v>79</v>
      </c>
      <c r="G5" s="221"/>
      <c r="H5" s="221"/>
      <c r="I5" s="221"/>
      <c r="J5" s="221"/>
      <c r="K5" s="221"/>
      <c r="L5" s="221"/>
    </row>
    <row r="6" spans="1:12" ht="20.25" customHeight="1">
      <c r="A6" s="43"/>
      <c r="B6" s="43"/>
      <c r="C6" s="43"/>
      <c r="E6" s="55"/>
      <c r="F6" s="226" t="s">
        <v>0</v>
      </c>
      <c r="G6" s="226"/>
      <c r="H6" s="226"/>
      <c r="I6" s="58"/>
      <c r="J6" s="135"/>
      <c r="K6" s="135" t="s">
        <v>10</v>
      </c>
      <c r="L6" s="59"/>
    </row>
    <row r="7" spans="1:12" ht="20.25" customHeight="1">
      <c r="A7" s="43"/>
      <c r="B7" s="43"/>
      <c r="C7" s="43"/>
      <c r="E7" s="55"/>
      <c r="F7" s="206">
        <v>2017</v>
      </c>
      <c r="G7" s="190"/>
      <c r="H7" s="206">
        <v>2016</v>
      </c>
      <c r="I7" s="191"/>
      <c r="J7" s="206">
        <v>2017</v>
      </c>
      <c r="K7" s="190"/>
      <c r="L7" s="206">
        <v>2016</v>
      </c>
    </row>
    <row r="8" spans="1:12" ht="20.25" customHeight="1">
      <c r="A8" s="43"/>
      <c r="B8" s="43"/>
      <c r="C8" s="43"/>
      <c r="D8" s="52"/>
      <c r="E8" s="53"/>
      <c r="F8" s="53"/>
      <c r="G8" s="53"/>
      <c r="H8" s="54"/>
      <c r="I8" s="53"/>
    </row>
    <row r="9" spans="1:12" ht="20.25" customHeight="1">
      <c r="A9" s="60" t="s">
        <v>46</v>
      </c>
      <c r="B9" s="60"/>
      <c r="C9" s="60"/>
      <c r="F9" s="192"/>
      <c r="G9" s="192"/>
      <c r="H9" s="192"/>
      <c r="I9" s="192"/>
      <c r="J9" s="192"/>
      <c r="K9" s="192"/>
      <c r="L9" s="192"/>
    </row>
    <row r="10" spans="1:12" ht="20.25" customHeight="1">
      <c r="A10" s="61" t="s">
        <v>167</v>
      </c>
      <c r="C10" s="130"/>
      <c r="F10" s="171">
        <f>'6'!F23</f>
        <v>801</v>
      </c>
      <c r="G10" s="146"/>
      <c r="H10" s="171">
        <f>'[1]7-8'!H22</f>
        <v>-85687</v>
      </c>
      <c r="I10" s="193"/>
      <c r="J10" s="171">
        <f>'6'!J23</f>
        <v>-14232</v>
      </c>
      <c r="K10" s="173"/>
      <c r="L10" s="171">
        <f>'[1]7-8'!L24</f>
        <v>-109985</v>
      </c>
    </row>
    <row r="11" spans="1:12" ht="20.25" customHeight="1">
      <c r="A11" s="60" t="s">
        <v>146</v>
      </c>
      <c r="B11" s="62"/>
      <c r="C11" s="60"/>
      <c r="F11" s="142"/>
      <c r="G11" s="173"/>
      <c r="H11" s="142"/>
      <c r="I11" s="193"/>
      <c r="J11" s="142"/>
      <c r="K11" s="173"/>
      <c r="L11" s="142"/>
    </row>
    <row r="12" spans="1:12" ht="20.25" customHeight="1">
      <c r="A12" s="60"/>
      <c r="B12" s="62" t="s">
        <v>147</v>
      </c>
      <c r="C12" s="60"/>
      <c r="D12" s="62"/>
      <c r="F12" s="142"/>
      <c r="G12" s="173"/>
      <c r="H12" s="142"/>
      <c r="I12" s="193"/>
      <c r="J12" s="142"/>
      <c r="K12" s="173"/>
      <c r="L12" s="142"/>
    </row>
    <row r="13" spans="1:12" ht="20.25" customHeight="1">
      <c r="A13" s="130" t="s">
        <v>110</v>
      </c>
      <c r="B13" s="62"/>
      <c r="C13" s="60"/>
      <c r="D13" s="62"/>
      <c r="F13" s="140">
        <v>0</v>
      </c>
      <c r="G13" s="173"/>
      <c r="H13" s="142">
        <v>-7130</v>
      </c>
      <c r="I13" s="193"/>
      <c r="J13" s="140">
        <v>0</v>
      </c>
      <c r="K13" s="173"/>
      <c r="L13" s="142">
        <v>-1902</v>
      </c>
    </row>
    <row r="14" spans="1:12" ht="20.25" customHeight="1">
      <c r="A14" s="130" t="s">
        <v>47</v>
      </c>
      <c r="B14" s="63"/>
      <c r="D14" s="42"/>
      <c r="F14" s="71">
        <v>6721</v>
      </c>
      <c r="G14" s="173"/>
      <c r="H14" s="71">
        <v>7194</v>
      </c>
      <c r="I14" s="193"/>
      <c r="J14" s="71">
        <v>358</v>
      </c>
      <c r="K14" s="173"/>
      <c r="L14" s="71">
        <v>150</v>
      </c>
    </row>
    <row r="15" spans="1:12" ht="20.25" customHeight="1">
      <c r="A15" s="130" t="s">
        <v>160</v>
      </c>
      <c r="B15" s="63"/>
      <c r="D15" s="42"/>
      <c r="F15" s="71">
        <v>66</v>
      </c>
      <c r="G15" s="173"/>
      <c r="H15" s="71">
        <v>69</v>
      </c>
      <c r="I15" s="193"/>
      <c r="J15" s="71">
        <v>30</v>
      </c>
      <c r="K15" s="173"/>
      <c r="L15" s="71">
        <v>30</v>
      </c>
    </row>
    <row r="16" spans="1:12" ht="18" customHeight="1">
      <c r="A16" s="218" t="s">
        <v>172</v>
      </c>
      <c r="B16" s="63"/>
      <c r="D16" s="42"/>
      <c r="F16" s="71">
        <v>-2000</v>
      </c>
      <c r="G16" s="173"/>
      <c r="H16" s="71">
        <v>49514</v>
      </c>
      <c r="I16" s="193"/>
      <c r="J16" s="71">
        <v>-2000</v>
      </c>
      <c r="K16" s="173"/>
      <c r="L16" s="71">
        <v>68668</v>
      </c>
    </row>
    <row r="17" spans="1:13" ht="18" customHeight="1">
      <c r="A17" s="130" t="s">
        <v>125</v>
      </c>
      <c r="B17" s="63"/>
      <c r="D17" s="42"/>
      <c r="F17" s="71">
        <v>-466</v>
      </c>
      <c r="G17" s="173"/>
      <c r="H17" s="142">
        <v>-699</v>
      </c>
      <c r="I17" s="193"/>
      <c r="J17" s="140">
        <v>0</v>
      </c>
      <c r="K17" s="173"/>
      <c r="L17" s="140">
        <v>0</v>
      </c>
    </row>
    <row r="18" spans="1:13" ht="18" customHeight="1">
      <c r="A18" s="211" t="s">
        <v>151</v>
      </c>
      <c r="B18" s="63"/>
      <c r="D18" s="42"/>
      <c r="F18" s="140">
        <v>0</v>
      </c>
      <c r="G18" s="173"/>
      <c r="H18" s="142">
        <v>575</v>
      </c>
      <c r="I18" s="193"/>
      <c r="J18" s="140">
        <v>0</v>
      </c>
      <c r="K18" s="173"/>
      <c r="L18" s="140">
        <v>0</v>
      </c>
    </row>
    <row r="19" spans="1:13" ht="18" customHeight="1">
      <c r="A19" s="211" t="s">
        <v>140</v>
      </c>
      <c r="B19" s="63"/>
      <c r="D19" s="42"/>
      <c r="F19" s="71">
        <v>192</v>
      </c>
      <c r="G19" s="173"/>
      <c r="H19" s="140">
        <v>0</v>
      </c>
      <c r="I19" s="193"/>
      <c r="J19" s="139">
        <v>54</v>
      </c>
      <c r="K19" s="173"/>
      <c r="L19" s="140">
        <v>0</v>
      </c>
    </row>
    <row r="20" spans="1:13" ht="18" customHeight="1">
      <c r="A20" s="214" t="s">
        <v>144</v>
      </c>
      <c r="B20" s="63"/>
      <c r="D20" s="42"/>
      <c r="F20" s="71">
        <v>988</v>
      </c>
      <c r="G20" s="193"/>
      <c r="H20" s="71">
        <v>2815</v>
      </c>
      <c r="I20" s="193"/>
      <c r="J20" s="140">
        <v>0</v>
      </c>
      <c r="K20" s="193"/>
      <c r="L20" s="71">
        <v>1565</v>
      </c>
    </row>
    <row r="21" spans="1:13" ht="18" customHeight="1">
      <c r="A21" s="130" t="s">
        <v>63</v>
      </c>
      <c r="B21" s="63"/>
      <c r="D21" s="42"/>
      <c r="F21" s="71">
        <v>381</v>
      </c>
      <c r="G21" s="193"/>
      <c r="H21" s="71">
        <v>342</v>
      </c>
      <c r="I21" s="193"/>
      <c r="J21" s="140">
        <v>0</v>
      </c>
      <c r="K21" s="193"/>
      <c r="L21" s="140">
        <v>0</v>
      </c>
    </row>
    <row r="22" spans="1:13" ht="18" customHeight="1">
      <c r="A22" s="130" t="s">
        <v>68</v>
      </c>
      <c r="B22" s="63"/>
      <c r="D22" s="42"/>
      <c r="F22" s="71">
        <v>-191</v>
      </c>
      <c r="G22" s="193"/>
      <c r="H22" s="142">
        <v>-820</v>
      </c>
      <c r="I22" s="193"/>
      <c r="J22" s="142">
        <v>-10</v>
      </c>
      <c r="K22" s="193"/>
      <c r="L22" s="142">
        <v>-1746</v>
      </c>
    </row>
    <row r="23" spans="1:13" ht="18" customHeight="1">
      <c r="A23" s="130" t="s">
        <v>152</v>
      </c>
      <c r="B23" s="63"/>
      <c r="D23" s="42"/>
      <c r="F23" s="92">
        <v>990</v>
      </c>
      <c r="G23" s="193"/>
      <c r="H23" s="141">
        <v>268</v>
      </c>
      <c r="I23" s="193"/>
      <c r="J23" s="212">
        <v>24</v>
      </c>
      <c r="K23" s="201"/>
      <c r="L23" s="143">
        <v>0</v>
      </c>
    </row>
    <row r="24" spans="1:13" ht="18" customHeight="1">
      <c r="A24" s="60" t="s">
        <v>126</v>
      </c>
      <c r="C24" s="130"/>
      <c r="D24" s="42"/>
      <c r="F24" s="142"/>
      <c r="G24" s="193"/>
      <c r="H24" s="142"/>
      <c r="I24" s="193"/>
      <c r="J24" s="142"/>
      <c r="K24" s="193"/>
      <c r="L24" s="142"/>
    </row>
    <row r="25" spans="1:13" ht="18" customHeight="1">
      <c r="A25" s="60"/>
      <c r="B25" s="62" t="s">
        <v>60</v>
      </c>
      <c r="C25" s="130"/>
      <c r="D25" s="42"/>
      <c r="F25" s="71">
        <f>SUM(F10:F24)</f>
        <v>7482</v>
      </c>
      <c r="G25" s="193"/>
      <c r="H25" s="71">
        <f>SUM(H10:H24)</f>
        <v>-33559</v>
      </c>
      <c r="I25" s="193"/>
      <c r="J25" s="71">
        <f>SUM(J10:J24)</f>
        <v>-15776</v>
      </c>
      <c r="K25" s="193"/>
      <c r="L25" s="71">
        <f>SUM(L10:L24)</f>
        <v>-43220</v>
      </c>
    </row>
    <row r="26" spans="1:13" ht="18" customHeight="1">
      <c r="A26" s="60"/>
      <c r="B26" s="62"/>
      <c r="C26" s="130"/>
      <c r="D26" s="42"/>
      <c r="F26" s="142"/>
      <c r="G26" s="193"/>
      <c r="H26" s="142"/>
      <c r="I26" s="193"/>
      <c r="J26" s="142"/>
      <c r="K26" s="193"/>
      <c r="L26" s="142"/>
    </row>
    <row r="27" spans="1:13" ht="18" customHeight="1">
      <c r="A27" s="60" t="s">
        <v>75</v>
      </c>
      <c r="B27" s="62"/>
      <c r="C27" s="130"/>
      <c r="D27" s="42"/>
      <c r="F27" s="142"/>
      <c r="G27" s="193"/>
      <c r="H27" s="142"/>
      <c r="I27" s="193"/>
      <c r="J27" s="142"/>
      <c r="K27" s="193"/>
      <c r="L27" s="142"/>
    </row>
    <row r="28" spans="1:13" ht="18" customHeight="1">
      <c r="A28" s="130" t="s">
        <v>61</v>
      </c>
      <c r="B28" s="63"/>
      <c r="D28" s="42"/>
      <c r="F28" s="142">
        <v>-7686</v>
      </c>
      <c r="G28" s="193"/>
      <c r="H28" s="71">
        <v>-18284</v>
      </c>
      <c r="I28" s="193"/>
      <c r="J28" s="142">
        <v>4162</v>
      </c>
      <c r="K28" s="193"/>
      <c r="L28" s="71">
        <v>-9335</v>
      </c>
    </row>
    <row r="29" spans="1:13" ht="18" customHeight="1">
      <c r="A29" s="130" t="s">
        <v>64</v>
      </c>
      <c r="B29" s="63"/>
      <c r="F29" s="142">
        <v>-7272</v>
      </c>
      <c r="G29" s="193"/>
      <c r="H29" s="142">
        <v>20489</v>
      </c>
      <c r="I29" s="193"/>
      <c r="J29" s="140">
        <v>0</v>
      </c>
      <c r="K29" s="193"/>
      <c r="L29" s="140">
        <v>0</v>
      </c>
    </row>
    <row r="30" spans="1:13" ht="18" hidden="1" customHeight="1">
      <c r="A30" s="227" t="s">
        <v>127</v>
      </c>
      <c r="B30" s="227"/>
      <c r="C30" s="227"/>
      <c r="D30" s="227"/>
      <c r="F30" s="140"/>
      <c r="G30" s="176"/>
      <c r="H30" s="171"/>
      <c r="I30" s="193"/>
      <c r="J30" s="140">
        <v>0</v>
      </c>
      <c r="K30" s="173"/>
      <c r="L30" s="171"/>
      <c r="M30" s="66"/>
    </row>
    <row r="31" spans="1:13" ht="18" customHeight="1">
      <c r="A31" s="60" t="s">
        <v>62</v>
      </c>
      <c r="B31" s="62"/>
      <c r="C31" s="130"/>
      <c r="D31" s="42"/>
      <c r="F31" s="142"/>
      <c r="G31" s="193"/>
      <c r="H31" s="142"/>
      <c r="I31" s="193"/>
      <c r="J31" s="142"/>
      <c r="K31" s="193"/>
      <c r="L31" s="142"/>
    </row>
    <row r="32" spans="1:13" ht="20.25" hidden="1" customHeight="1">
      <c r="A32" s="57" t="s">
        <v>128</v>
      </c>
      <c r="B32" s="63"/>
      <c r="D32" s="42"/>
      <c r="F32" s="140"/>
      <c r="G32" s="176"/>
      <c r="H32" s="142"/>
      <c r="I32" s="193"/>
      <c r="J32" s="140">
        <v>0</v>
      </c>
      <c r="K32" s="142"/>
      <c r="L32" s="140">
        <v>0</v>
      </c>
    </row>
    <row r="33" spans="1:12" ht="20.25" customHeight="1">
      <c r="A33" s="130" t="s">
        <v>4</v>
      </c>
      <c r="B33" s="63"/>
      <c r="D33" s="42"/>
      <c r="F33" s="142">
        <v>4770</v>
      </c>
      <c r="G33" s="193"/>
      <c r="H33" s="92">
        <v>-14564</v>
      </c>
      <c r="I33" s="193"/>
      <c r="J33" s="71">
        <v>-3477</v>
      </c>
      <c r="K33" s="193"/>
      <c r="L33" s="71">
        <v>1122</v>
      </c>
    </row>
    <row r="34" spans="1:12" s="62" customFormat="1" ht="20.25" customHeight="1">
      <c r="A34" s="60" t="s">
        <v>168</v>
      </c>
      <c r="C34" s="60"/>
      <c r="F34" s="144">
        <f>SUM(F25:F33)</f>
        <v>-2706</v>
      </c>
      <c r="G34" s="193"/>
      <c r="H34" s="71">
        <f>SUM(H25:H33)</f>
        <v>-45918</v>
      </c>
      <c r="I34" s="193"/>
      <c r="J34" s="144">
        <f>SUM(J25:J33)</f>
        <v>-15091</v>
      </c>
      <c r="K34" s="193"/>
      <c r="L34" s="144">
        <f>SUM(L25:L33)</f>
        <v>-51433</v>
      </c>
    </row>
    <row r="35" spans="1:12" s="62" customFormat="1" ht="20.25" customHeight="1">
      <c r="A35" s="130" t="s">
        <v>68</v>
      </c>
      <c r="C35" s="60"/>
      <c r="F35" s="57">
        <v>191</v>
      </c>
      <c r="G35" s="193"/>
      <c r="H35" s="142">
        <v>271</v>
      </c>
      <c r="I35" s="193"/>
      <c r="J35" s="139">
        <v>10</v>
      </c>
      <c r="K35" s="193"/>
      <c r="L35" s="140">
        <v>0</v>
      </c>
    </row>
    <row r="36" spans="1:12" s="62" customFormat="1" ht="20.25" customHeight="1">
      <c r="A36" s="207" t="s">
        <v>153</v>
      </c>
      <c r="C36" s="60"/>
      <c r="F36" s="142">
        <v>-24</v>
      </c>
      <c r="G36" s="193"/>
      <c r="H36" s="140">
        <v>0</v>
      </c>
      <c r="I36" s="193"/>
      <c r="J36" s="139">
        <v>-24</v>
      </c>
      <c r="K36" s="193"/>
      <c r="L36" s="140">
        <v>0</v>
      </c>
    </row>
    <row r="37" spans="1:12" ht="20.25" customHeight="1">
      <c r="A37" s="42" t="s">
        <v>148</v>
      </c>
      <c r="C37" s="42"/>
      <c r="F37" s="142">
        <v>-39</v>
      </c>
      <c r="G37" s="173"/>
      <c r="H37" s="141">
        <v>-40</v>
      </c>
      <c r="I37" s="193"/>
      <c r="J37" s="212">
        <v>-9</v>
      </c>
      <c r="K37" s="173"/>
      <c r="L37" s="139">
        <v>-5</v>
      </c>
    </row>
    <row r="38" spans="1:12" ht="20.25" customHeight="1">
      <c r="A38" s="64" t="s">
        <v>141</v>
      </c>
      <c r="C38" s="42"/>
      <c r="F38" s="194">
        <f>SUM(F34:F37)</f>
        <v>-2578</v>
      </c>
      <c r="G38" s="173"/>
      <c r="H38" s="92">
        <f>SUM(H34:H37)</f>
        <v>-45687</v>
      </c>
      <c r="I38" s="193"/>
      <c r="J38" s="194">
        <f>SUM(J34:J37)</f>
        <v>-15114</v>
      </c>
      <c r="K38" s="173"/>
      <c r="L38" s="194">
        <f>SUM(L34:L37)</f>
        <v>-51438</v>
      </c>
    </row>
    <row r="39" spans="1:12" ht="20.25" customHeight="1">
      <c r="A39" s="64"/>
      <c r="C39" s="42"/>
      <c r="F39" s="195"/>
      <c r="G39" s="195"/>
      <c r="H39" s="196"/>
      <c r="I39" s="196"/>
      <c r="J39" s="196"/>
      <c r="K39" s="196"/>
      <c r="L39" s="196"/>
    </row>
    <row r="40" spans="1:12" ht="20.25" customHeight="1">
      <c r="A40" s="64"/>
      <c r="C40" s="42"/>
      <c r="F40" s="197"/>
      <c r="G40" s="197"/>
      <c r="H40" s="107"/>
      <c r="I40" s="107"/>
      <c r="J40" s="107"/>
      <c r="K40" s="107"/>
      <c r="L40" s="107"/>
    </row>
    <row r="41" spans="1:12" ht="20.25" customHeight="1">
      <c r="A41" s="64"/>
      <c r="C41" s="42"/>
      <c r="F41" s="197"/>
      <c r="G41" s="197"/>
      <c r="H41" s="107"/>
      <c r="I41" s="107"/>
      <c r="J41" s="107"/>
      <c r="K41" s="107"/>
      <c r="L41" s="107"/>
    </row>
    <row r="42" spans="1:12" ht="20.25" customHeight="1">
      <c r="A42" s="64"/>
      <c r="C42" s="42"/>
      <c r="F42" s="197"/>
      <c r="G42" s="197"/>
      <c r="H42" s="107"/>
      <c r="I42" s="107"/>
      <c r="J42" s="107"/>
      <c r="K42" s="107"/>
      <c r="L42" s="107"/>
    </row>
    <row r="43" spans="1:12" ht="20.25" customHeight="1">
      <c r="A43" s="64"/>
      <c r="C43" s="42"/>
      <c r="F43" s="197"/>
      <c r="G43" s="197"/>
      <c r="H43" s="107"/>
      <c r="I43" s="107"/>
      <c r="J43" s="107"/>
      <c r="K43" s="107"/>
      <c r="L43" s="107"/>
    </row>
    <row r="44" spans="1:12" ht="20.25" customHeight="1">
      <c r="A44" s="64"/>
      <c r="C44" s="42"/>
      <c r="F44" s="197"/>
      <c r="G44" s="197"/>
      <c r="H44" s="107"/>
      <c r="I44" s="107"/>
      <c r="J44" s="107"/>
      <c r="K44" s="107"/>
      <c r="L44" s="107"/>
    </row>
    <row r="45" spans="1:12" ht="20.25" customHeight="1">
      <c r="A45" s="64"/>
      <c r="C45" s="42"/>
      <c r="F45" s="197"/>
      <c r="G45" s="197"/>
      <c r="H45" s="107"/>
      <c r="I45" s="107"/>
      <c r="J45" s="107"/>
      <c r="K45" s="107"/>
      <c r="L45" s="107"/>
    </row>
    <row r="46" spans="1:12" ht="20.25" customHeight="1">
      <c r="A46" s="64"/>
      <c r="C46" s="42"/>
      <c r="F46" s="197"/>
      <c r="G46" s="197"/>
      <c r="H46" s="107"/>
      <c r="I46" s="107"/>
      <c r="J46" s="107"/>
      <c r="K46" s="107"/>
      <c r="L46" s="107"/>
    </row>
    <row r="47" spans="1:12" ht="20.25" customHeight="1">
      <c r="A47" s="64"/>
      <c r="C47" s="42"/>
      <c r="F47" s="197"/>
      <c r="G47" s="197"/>
      <c r="H47" s="107"/>
      <c r="I47" s="107"/>
      <c r="J47" s="107"/>
      <c r="K47" s="107"/>
      <c r="L47" s="107"/>
    </row>
    <row r="48" spans="1:12" ht="20.25" customHeight="1">
      <c r="A48" s="64"/>
      <c r="C48" s="42"/>
      <c r="F48" s="197"/>
      <c r="G48" s="197"/>
      <c r="H48" s="107"/>
      <c r="I48" s="107"/>
      <c r="J48" s="107"/>
      <c r="K48" s="107"/>
      <c r="L48" s="107"/>
    </row>
    <row r="49" spans="1:12" ht="20.25" customHeight="1">
      <c r="A49" s="64"/>
      <c r="C49" s="42"/>
      <c r="F49" s="197"/>
      <c r="G49" s="197"/>
      <c r="H49" s="107"/>
      <c r="I49" s="107"/>
      <c r="J49" s="107"/>
      <c r="K49" s="107"/>
      <c r="L49" s="107"/>
    </row>
    <row r="50" spans="1:12" ht="20.25" customHeight="1">
      <c r="A50" s="64"/>
      <c r="C50" s="42"/>
      <c r="F50" s="197"/>
      <c r="G50" s="197"/>
      <c r="H50" s="107"/>
      <c r="I50" s="107"/>
      <c r="J50" s="107"/>
      <c r="K50" s="107"/>
      <c r="L50" s="107"/>
    </row>
    <row r="51" spans="1:12" ht="20.25" customHeight="1">
      <c r="A51" s="64"/>
      <c r="C51" s="42"/>
      <c r="F51" s="197"/>
      <c r="G51" s="197"/>
      <c r="H51" s="107"/>
      <c r="I51" s="107"/>
      <c r="J51" s="107"/>
      <c r="K51" s="107"/>
      <c r="L51" s="107"/>
    </row>
    <row r="52" spans="1:12" ht="20.25" customHeight="1">
      <c r="A52" s="25" t="s">
        <v>173</v>
      </c>
      <c r="B52" s="36"/>
      <c r="C52" s="36"/>
      <c r="D52" s="65"/>
      <c r="E52" s="65"/>
      <c r="F52" s="187"/>
      <c r="G52" s="187"/>
      <c r="H52" s="108"/>
      <c r="I52" s="108"/>
      <c r="J52" s="37"/>
      <c r="K52" s="37"/>
      <c r="L52" s="37"/>
    </row>
    <row r="53" spans="1:12" ht="20.25" customHeight="1">
      <c r="A53" s="42"/>
      <c r="B53" s="42"/>
      <c r="C53" s="42"/>
      <c r="F53" s="198"/>
      <c r="G53" s="198"/>
      <c r="H53" s="21"/>
      <c r="I53" s="21"/>
      <c r="J53" s="21"/>
      <c r="K53" s="21"/>
      <c r="L53" s="199" t="s">
        <v>108</v>
      </c>
    </row>
    <row r="54" spans="1:12" ht="20.25" customHeight="1">
      <c r="A54" s="15" t="s">
        <v>101</v>
      </c>
      <c r="B54" s="15"/>
      <c r="C54" s="42"/>
      <c r="D54" s="42"/>
      <c r="E54" s="42"/>
      <c r="F54" s="42"/>
      <c r="G54" s="42"/>
      <c r="H54" s="104"/>
      <c r="I54" s="44"/>
      <c r="J54" s="120"/>
      <c r="L54" s="136"/>
    </row>
    <row r="55" spans="1:12" ht="20.25" customHeight="1">
      <c r="A55" s="43" t="s">
        <v>17</v>
      </c>
      <c r="B55" s="43"/>
      <c r="C55" s="43"/>
      <c r="D55" s="44"/>
      <c r="E55" s="45"/>
      <c r="F55" s="45"/>
      <c r="G55" s="45"/>
      <c r="H55" s="46"/>
      <c r="L55" s="47" t="s">
        <v>76</v>
      </c>
    </row>
    <row r="56" spans="1:12" ht="20.25" customHeight="1">
      <c r="A56" s="48" t="s">
        <v>107</v>
      </c>
      <c r="B56" s="48"/>
      <c r="C56" s="48"/>
      <c r="D56" s="134"/>
      <c r="E56" s="49"/>
      <c r="F56" s="49"/>
      <c r="G56" s="49"/>
      <c r="H56" s="50"/>
      <c r="I56" s="49"/>
      <c r="J56" s="49"/>
      <c r="K56" s="49"/>
      <c r="L56" s="51" t="s">
        <v>77</v>
      </c>
    </row>
    <row r="57" spans="1:12" ht="20.25" customHeight="1">
      <c r="A57" s="43"/>
      <c r="B57" s="43"/>
      <c r="C57" s="43"/>
      <c r="D57" s="52"/>
      <c r="E57" s="53"/>
      <c r="F57" s="109"/>
      <c r="G57" s="109"/>
      <c r="H57" s="109"/>
      <c r="I57" s="109"/>
      <c r="J57" s="109"/>
      <c r="K57" s="109"/>
      <c r="L57" s="21"/>
    </row>
    <row r="58" spans="1:12" ht="20.25" customHeight="1">
      <c r="A58" s="43"/>
      <c r="B58" s="43"/>
      <c r="C58" s="43"/>
      <c r="D58" s="52"/>
      <c r="E58" s="55"/>
      <c r="F58" s="221" t="s">
        <v>79</v>
      </c>
      <c r="G58" s="221"/>
      <c r="H58" s="221"/>
      <c r="I58" s="221"/>
      <c r="J58" s="221"/>
      <c r="K58" s="221"/>
      <c r="L58" s="221"/>
    </row>
    <row r="59" spans="1:12" ht="20.25" customHeight="1">
      <c r="A59" s="43"/>
      <c r="B59" s="43"/>
      <c r="C59" s="43"/>
      <c r="E59" s="55"/>
      <c r="F59" s="226" t="s">
        <v>0</v>
      </c>
      <c r="G59" s="226"/>
      <c r="H59" s="226"/>
      <c r="I59" s="58"/>
      <c r="J59" s="135"/>
      <c r="K59" s="135" t="s">
        <v>10</v>
      </c>
      <c r="L59" s="59"/>
    </row>
    <row r="60" spans="1:12" ht="20.25" customHeight="1">
      <c r="A60" s="43"/>
      <c r="B60" s="43"/>
      <c r="C60" s="43"/>
      <c r="E60" s="55"/>
      <c r="F60" s="206">
        <v>2017</v>
      </c>
      <c r="G60" s="190"/>
      <c r="H60" s="206">
        <v>2016</v>
      </c>
      <c r="I60" s="191"/>
      <c r="J60" s="206">
        <v>2017</v>
      </c>
      <c r="K60" s="190"/>
      <c r="L60" s="206">
        <v>2016</v>
      </c>
    </row>
    <row r="61" spans="1:12" ht="20.25" customHeight="1">
      <c r="A61" s="62"/>
      <c r="F61" s="93"/>
      <c r="G61" s="93"/>
      <c r="H61" s="93"/>
      <c r="I61" s="93"/>
      <c r="J61" s="93"/>
      <c r="K61" s="93"/>
      <c r="L61" s="93"/>
    </row>
    <row r="62" spans="1:12" ht="20.25" customHeight="1">
      <c r="A62" s="60" t="s">
        <v>48</v>
      </c>
      <c r="B62" s="60"/>
      <c r="C62" s="67"/>
      <c r="D62" s="66"/>
      <c r="E62" s="66"/>
      <c r="F62" s="195"/>
      <c r="G62" s="195"/>
      <c r="H62" s="196"/>
      <c r="I62" s="196"/>
      <c r="J62" s="196"/>
      <c r="K62" s="196"/>
      <c r="L62" s="196"/>
    </row>
    <row r="63" spans="1:12" ht="20.25" customHeight="1">
      <c r="A63" s="215" t="s">
        <v>149</v>
      </c>
      <c r="B63" s="61"/>
      <c r="C63" s="66"/>
      <c r="D63" s="13"/>
      <c r="F63" s="142">
        <v>-9</v>
      </c>
      <c r="G63" s="193"/>
      <c r="H63" s="71">
        <v>1000</v>
      </c>
      <c r="I63" s="173"/>
      <c r="J63" s="139">
        <v>-9</v>
      </c>
      <c r="K63" s="173"/>
      <c r="L63" s="140">
        <v>0</v>
      </c>
    </row>
    <row r="64" spans="1:12" ht="20.25" customHeight="1">
      <c r="A64" s="69" t="s">
        <v>129</v>
      </c>
      <c r="B64" s="69"/>
      <c r="C64" s="67"/>
      <c r="D64" s="13"/>
      <c r="F64" s="213">
        <v>7957</v>
      </c>
      <c r="G64" s="193"/>
      <c r="H64" s="71">
        <v>-16093</v>
      </c>
      <c r="I64" s="193"/>
      <c r="J64" s="140">
        <v>0</v>
      </c>
      <c r="K64" s="193"/>
      <c r="L64" s="71">
        <v>-50590</v>
      </c>
    </row>
    <row r="65" spans="1:12" ht="20.25" customHeight="1">
      <c r="A65" s="130" t="s">
        <v>130</v>
      </c>
      <c r="B65" s="61"/>
      <c r="C65" s="66"/>
      <c r="D65" s="13"/>
      <c r="F65" s="140">
        <v>0</v>
      </c>
      <c r="G65" s="193"/>
      <c r="H65" s="71">
        <v>5000</v>
      </c>
      <c r="I65" s="173"/>
      <c r="J65" s="140">
        <v>0</v>
      </c>
      <c r="K65" s="173"/>
      <c r="L65" s="71">
        <v>5000</v>
      </c>
    </row>
    <row r="66" spans="1:12" ht="20.25" customHeight="1">
      <c r="A66" s="69" t="s">
        <v>131</v>
      </c>
      <c r="B66" s="69"/>
      <c r="C66" s="67"/>
      <c r="D66" s="13"/>
      <c r="F66" s="140">
        <v>0</v>
      </c>
      <c r="G66" s="193"/>
      <c r="H66" s="71">
        <v>-49952</v>
      </c>
      <c r="I66" s="193"/>
      <c r="J66" s="140">
        <v>0</v>
      </c>
      <c r="K66" s="193"/>
      <c r="L66" s="140">
        <v>0</v>
      </c>
    </row>
    <row r="67" spans="1:12" ht="20.25" hidden="1" customHeight="1">
      <c r="A67" s="61" t="s">
        <v>132</v>
      </c>
      <c r="B67" s="60"/>
      <c r="C67" s="66"/>
      <c r="D67" s="13"/>
      <c r="E67" s="66"/>
      <c r="F67" s="140"/>
      <c r="G67" s="140"/>
      <c r="H67" s="140">
        <v>0</v>
      </c>
      <c r="I67" s="173"/>
      <c r="J67" s="140">
        <v>0</v>
      </c>
      <c r="K67" s="173"/>
      <c r="L67" s="140">
        <v>0</v>
      </c>
    </row>
    <row r="68" spans="1:12" ht="20.25" customHeight="1">
      <c r="A68" s="130" t="s">
        <v>74</v>
      </c>
      <c r="B68" s="61"/>
      <c r="C68" s="66"/>
      <c r="D68" s="13"/>
      <c r="F68" s="142">
        <v>-1865</v>
      </c>
      <c r="G68" s="193"/>
      <c r="H68" s="142">
        <v>-3709</v>
      </c>
      <c r="I68" s="173"/>
      <c r="J68" s="142">
        <v>-14</v>
      </c>
      <c r="K68" s="173"/>
      <c r="L68" s="142">
        <v>-6</v>
      </c>
    </row>
    <row r="69" spans="1:12" ht="20.25" customHeight="1">
      <c r="A69" s="207" t="s">
        <v>161</v>
      </c>
      <c r="B69" s="61"/>
      <c r="C69" s="66"/>
      <c r="D69" s="13"/>
      <c r="F69" s="142">
        <v>-19000</v>
      </c>
      <c r="G69" s="193"/>
      <c r="H69" s="143">
        <v>0</v>
      </c>
      <c r="I69" s="173"/>
      <c r="J69" s="142">
        <v>-19000</v>
      </c>
      <c r="K69" s="173"/>
      <c r="L69" s="143">
        <v>0</v>
      </c>
    </row>
    <row r="70" spans="1:12" ht="20.25" customHeight="1">
      <c r="A70" s="60" t="s">
        <v>92</v>
      </c>
      <c r="B70" s="60"/>
      <c r="C70" s="67"/>
      <c r="D70" s="13"/>
      <c r="F70" s="194">
        <f>SUM(F63:F69)</f>
        <v>-12917</v>
      </c>
      <c r="G70" s="193"/>
      <c r="H70" s="194">
        <f>SUM(H63:H69)</f>
        <v>-63754</v>
      </c>
      <c r="I70" s="173"/>
      <c r="J70" s="194">
        <f>SUM(J63:J69)</f>
        <v>-19023</v>
      </c>
      <c r="K70" s="173"/>
      <c r="L70" s="194">
        <f>SUM(L63:L69)</f>
        <v>-45596</v>
      </c>
    </row>
    <row r="71" spans="1:12" ht="20.25" customHeight="1">
      <c r="A71" s="60"/>
      <c r="B71" s="60"/>
      <c r="C71" s="67"/>
      <c r="D71" s="13"/>
      <c r="F71" s="142"/>
      <c r="G71" s="193"/>
      <c r="H71" s="142"/>
      <c r="I71" s="173"/>
      <c r="J71" s="142"/>
      <c r="K71" s="173"/>
      <c r="L71" s="142"/>
    </row>
    <row r="72" spans="1:12" ht="20.25" customHeight="1">
      <c r="A72" s="68" t="s">
        <v>65</v>
      </c>
      <c r="B72" s="69"/>
      <c r="C72" s="67"/>
      <c r="D72" s="13"/>
      <c r="F72" s="193"/>
      <c r="G72" s="193"/>
      <c r="H72" s="193"/>
      <c r="I72" s="173"/>
      <c r="J72" s="193"/>
      <c r="K72" s="173"/>
      <c r="L72" s="193"/>
    </row>
    <row r="73" spans="1:12" ht="20.25" customHeight="1">
      <c r="A73" s="69" t="s">
        <v>133</v>
      </c>
      <c r="B73" s="69"/>
      <c r="C73" s="67"/>
      <c r="D73" s="13"/>
      <c r="F73" s="71">
        <v>4</v>
      </c>
      <c r="G73" s="200"/>
      <c r="H73" s="71">
        <v>124</v>
      </c>
      <c r="I73" s="193"/>
      <c r="J73" s="71">
        <v>4</v>
      </c>
      <c r="K73" s="193"/>
      <c r="L73" s="71">
        <v>124</v>
      </c>
    </row>
    <row r="74" spans="1:12" ht="20.25" hidden="1" customHeight="1">
      <c r="A74" s="69" t="s">
        <v>134</v>
      </c>
      <c r="B74" s="69"/>
      <c r="C74" s="67"/>
      <c r="D74" s="13"/>
      <c r="F74" s="140"/>
      <c r="G74" s="193"/>
      <c r="H74" s="140">
        <v>0</v>
      </c>
      <c r="I74" s="193"/>
      <c r="J74" s="140">
        <v>0</v>
      </c>
      <c r="K74" s="193"/>
      <c r="L74" s="140">
        <v>0</v>
      </c>
    </row>
    <row r="75" spans="1:12" ht="20.25" customHeight="1">
      <c r="A75" s="69" t="s">
        <v>135</v>
      </c>
      <c r="B75" s="69"/>
      <c r="C75" s="67"/>
      <c r="D75" s="13"/>
      <c r="F75" s="142">
        <v>39</v>
      </c>
      <c r="G75" s="193"/>
      <c r="H75" s="71">
        <v>32830</v>
      </c>
      <c r="I75" s="173"/>
      <c r="J75" s="142">
        <v>39</v>
      </c>
      <c r="K75" s="173"/>
      <c r="L75" s="71">
        <v>32830</v>
      </c>
    </row>
    <row r="76" spans="1:12" ht="20.25" customHeight="1">
      <c r="A76" s="69" t="s">
        <v>154</v>
      </c>
      <c r="B76" s="69"/>
      <c r="C76" s="67"/>
      <c r="D76" s="13"/>
      <c r="F76" s="142">
        <v>-2110</v>
      </c>
      <c r="G76" s="193"/>
      <c r="H76" s="201">
        <v>-844</v>
      </c>
      <c r="I76" s="193"/>
      <c r="J76" s="143">
        <v>0</v>
      </c>
      <c r="K76" s="193"/>
      <c r="L76" s="143">
        <v>0</v>
      </c>
    </row>
    <row r="77" spans="1:12" ht="20.25" customHeight="1">
      <c r="A77" s="68" t="s">
        <v>142</v>
      </c>
      <c r="B77" s="69"/>
      <c r="C77" s="67"/>
      <c r="D77" s="13"/>
      <c r="F77" s="131">
        <f>SUM(F73:F76)</f>
        <v>-2067</v>
      </c>
      <c r="G77" s="193"/>
      <c r="H77" s="131">
        <f>SUM(H73:H76)</f>
        <v>32110</v>
      </c>
      <c r="I77" s="173"/>
      <c r="J77" s="131">
        <f>SUM(J73:J76)</f>
        <v>43</v>
      </c>
      <c r="K77" s="173"/>
      <c r="L77" s="131">
        <f>SUM(L73:L76)</f>
        <v>32954</v>
      </c>
    </row>
    <row r="78" spans="1:12" ht="20.25" customHeight="1">
      <c r="A78" s="68"/>
      <c r="B78" s="69"/>
      <c r="C78" s="67"/>
      <c r="D78" s="13"/>
      <c r="F78" s="193"/>
      <c r="G78" s="193"/>
      <c r="H78" s="193"/>
      <c r="I78" s="173"/>
      <c r="J78" s="193"/>
      <c r="K78" s="173"/>
      <c r="L78" s="193"/>
    </row>
    <row r="79" spans="1:12" ht="20.25" customHeight="1">
      <c r="A79" s="60" t="s">
        <v>49</v>
      </c>
      <c r="B79" s="60"/>
      <c r="C79" s="67"/>
      <c r="D79" s="13"/>
      <c r="F79" s="142"/>
      <c r="G79" s="193"/>
      <c r="H79" s="142"/>
      <c r="I79" s="173"/>
      <c r="J79" s="142"/>
      <c r="K79" s="173"/>
      <c r="L79" s="142"/>
    </row>
    <row r="80" spans="1:12" ht="20.25" customHeight="1">
      <c r="A80" s="63"/>
      <c r="B80" s="70" t="s">
        <v>50</v>
      </c>
      <c r="C80" s="67"/>
      <c r="D80" s="66"/>
      <c r="F80" s="141">
        <v>-1002</v>
      </c>
      <c r="G80" s="193"/>
      <c r="H80" s="141">
        <v>-694</v>
      </c>
      <c r="I80" s="173"/>
      <c r="J80" s="143">
        <v>0</v>
      </c>
      <c r="K80" s="173"/>
      <c r="L80" s="143">
        <v>0</v>
      </c>
    </row>
    <row r="81" spans="1:12" ht="20.25" customHeight="1">
      <c r="A81" s="63"/>
      <c r="B81" s="70"/>
      <c r="C81" s="67"/>
      <c r="F81" s="142"/>
      <c r="G81" s="193"/>
      <c r="H81" s="142"/>
      <c r="I81" s="173"/>
      <c r="J81" s="142"/>
      <c r="K81" s="173"/>
      <c r="L81" s="142"/>
    </row>
    <row r="82" spans="1:12" ht="20.25" customHeight="1">
      <c r="A82" s="60" t="s">
        <v>169</v>
      </c>
      <c r="B82" s="60"/>
      <c r="C82" s="67"/>
      <c r="F82" s="71">
        <f>F38+F70+F77+F80</f>
        <v>-18564</v>
      </c>
      <c r="G82" s="193"/>
      <c r="H82" s="71">
        <f>+H38+H70+H77+H80</f>
        <v>-78025</v>
      </c>
      <c r="I82" s="173"/>
      <c r="J82" s="71">
        <f>J38+J70+J77+J80</f>
        <v>-34094</v>
      </c>
      <c r="K82" s="173"/>
      <c r="L82" s="193">
        <f>L38+L70+L77+L80</f>
        <v>-64080</v>
      </c>
    </row>
    <row r="83" spans="1:12" ht="20.25" customHeight="1">
      <c r="A83" s="60" t="s">
        <v>99</v>
      </c>
      <c r="B83" s="60"/>
      <c r="C83" s="67"/>
      <c r="F83" s="142">
        <v>145991</v>
      </c>
      <c r="G83" s="193"/>
      <c r="H83" s="92">
        <v>180365</v>
      </c>
      <c r="I83" s="173"/>
      <c r="J83" s="92">
        <v>47993</v>
      </c>
      <c r="K83" s="173"/>
      <c r="L83" s="92">
        <v>108362</v>
      </c>
    </row>
    <row r="84" spans="1:12" ht="20.25" customHeight="1" thickBot="1">
      <c r="A84" s="60" t="s">
        <v>100</v>
      </c>
      <c r="B84" s="60"/>
      <c r="C84" s="67"/>
      <c r="D84" s="42"/>
      <c r="F84" s="72">
        <f>SUM(F82:F83)</f>
        <v>127427</v>
      </c>
      <c r="G84" s="193"/>
      <c r="H84" s="72">
        <f>SUM(H82:H83)</f>
        <v>102340</v>
      </c>
      <c r="I84" s="173"/>
      <c r="J84" s="72">
        <f>SUM(J82:J83)</f>
        <v>13899</v>
      </c>
      <c r="K84" s="173"/>
      <c r="L84" s="72">
        <f>SUM(L82:L83)</f>
        <v>44282</v>
      </c>
    </row>
    <row r="85" spans="1:12" ht="20.25" customHeight="1" thickTop="1">
      <c r="F85" s="147"/>
      <c r="G85" s="146"/>
      <c r="H85" s="147"/>
      <c r="I85" s="146"/>
      <c r="J85" s="147"/>
      <c r="K85" s="146"/>
      <c r="L85" s="146"/>
    </row>
    <row r="86" spans="1:12" ht="20.25" customHeight="1">
      <c r="A86" s="60"/>
      <c r="B86" s="202"/>
      <c r="C86" s="203"/>
      <c r="D86" s="204"/>
      <c r="F86" s="146"/>
      <c r="G86" s="146"/>
      <c r="H86" s="146"/>
      <c r="I86" s="146"/>
      <c r="J86" s="146"/>
      <c r="K86" s="146"/>
      <c r="L86" s="146"/>
    </row>
    <row r="87" spans="1:12" ht="20.25" customHeight="1">
      <c r="A87" s="62" t="s">
        <v>143</v>
      </c>
    </row>
    <row r="88" spans="1:12" ht="20.25" customHeight="1"/>
    <row r="89" spans="1:12" ht="20.25" customHeight="1">
      <c r="B89" s="57" t="s">
        <v>163</v>
      </c>
    </row>
    <row r="90" spans="1:12" ht="20.25" customHeight="1">
      <c r="B90" s="57" t="s">
        <v>162</v>
      </c>
    </row>
    <row r="100" spans="1:12" ht="20.25" customHeight="1"/>
    <row r="101" spans="1:12" ht="20.25" customHeight="1"/>
    <row r="102" spans="1:12" ht="20.25" customHeight="1"/>
    <row r="103" spans="1:12" ht="30" customHeight="1"/>
    <row r="104" spans="1:12" ht="20.25" customHeight="1">
      <c r="A104" s="25" t="s">
        <v>173</v>
      </c>
      <c r="B104" s="36"/>
      <c r="C104" s="36"/>
      <c r="D104" s="65"/>
      <c r="E104" s="65"/>
      <c r="F104" s="65"/>
      <c r="G104" s="65"/>
      <c r="H104" s="110"/>
      <c r="I104" s="65"/>
      <c r="J104" s="65"/>
      <c r="K104" s="65"/>
      <c r="L104" s="110"/>
    </row>
    <row r="105" spans="1:12" ht="20.25" customHeight="1">
      <c r="A105" s="42"/>
      <c r="B105" s="42"/>
      <c r="C105" s="42"/>
      <c r="L105" s="111" t="s">
        <v>124</v>
      </c>
    </row>
  </sheetData>
  <mergeCells count="5">
    <mergeCell ref="F58:L58"/>
    <mergeCell ref="F59:H59"/>
    <mergeCell ref="F6:H6"/>
    <mergeCell ref="F5:L5"/>
    <mergeCell ref="A30:D30"/>
  </mergeCells>
  <printOptions horizontalCentered="1"/>
  <pageMargins left="0.7" right="0.3" top="0.75" bottom="0.5" header="0.5" footer="0.5"/>
  <pageSetup paperSize="9" scale="77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</vt:lpstr>
      <vt:lpstr>6</vt:lpstr>
      <vt:lpstr>7</vt:lpstr>
      <vt:lpstr>8</vt:lpstr>
      <vt:lpstr>9-10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Dell</cp:lastModifiedBy>
  <cp:lastPrinted>2017-08-09T08:42:32Z</cp:lastPrinted>
  <dcterms:created xsi:type="dcterms:W3CDTF">2013-05-13T10:50:16Z</dcterms:created>
  <dcterms:modified xsi:type="dcterms:W3CDTF">2017-08-10T05:26:26Z</dcterms:modified>
</cp:coreProperties>
</file>