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ughtrat.wongsangth\Documents\"/>
    </mc:Choice>
  </mc:AlternateContent>
  <bookViews>
    <workbookView xWindow="0" yWindow="0" windowWidth="21600" windowHeight="9345"/>
  </bookViews>
  <sheets>
    <sheet name="BS&amp;PL Eng" sheetId="1" r:id="rId1"/>
    <sheet name="PL-E" sheetId="2" r:id="rId2"/>
    <sheet name="CE Eng" sheetId="3" r:id="rId3"/>
  </sheets>
  <definedNames>
    <definedName name="_xlnm.Print_Area" localSheetId="0">'BS&amp;PL Eng'!$A$1:$L$137</definedName>
    <definedName name="_xlnm.Print_Area" localSheetId="2">'CE Eng'!$A$1:$AF$159</definedName>
    <definedName name="_xlnm.Print_Area" localSheetId="1">'PL-E'!$A$1:$K$368</definedName>
    <definedName name="Z_1DBF01E1_B4C8_4AA1_B3BE_E1A7ECCAC268_.wvu.PrintArea" localSheetId="0" hidden="1">'BS&amp;PL Eng'!$A$132:$M$132</definedName>
    <definedName name="Z_A8B133D2_5E44_45E2_911E_1184DC9BE646_.wvu.PrintArea" localSheetId="0" hidden="1">'BS&amp;PL Eng'!$A$132:$M$132</definedName>
    <definedName name="Z_FA7D0D03_C0A8_417E_A291_1937F3EAEF7A_.wvu.PrintArea" localSheetId="0" hidden="1">'BS&amp;PL Eng'!$A$132:$M$132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3" l="1"/>
  <c r="J25" i="3"/>
  <c r="N25" i="3"/>
  <c r="R25" i="3"/>
  <c r="R36" i="3" s="1"/>
  <c r="V25" i="3"/>
  <c r="AD25" i="3"/>
  <c r="AF17" i="3"/>
  <c r="Z20" i="3"/>
  <c r="Z23" i="3"/>
  <c r="D25" i="3"/>
  <c r="L25" i="3"/>
  <c r="L36" i="3" s="1"/>
  <c r="T25" i="3"/>
  <c r="D28" i="3"/>
  <c r="L28" i="3"/>
  <c r="T28" i="3"/>
  <c r="AF27" i="3"/>
  <c r="H28" i="3"/>
  <c r="J28" i="3"/>
  <c r="J36" i="3" s="1"/>
  <c r="P28" i="3"/>
  <c r="R28" i="3"/>
  <c r="X28" i="3"/>
  <c r="Z28" i="3"/>
  <c r="T36" i="3"/>
  <c r="Z35" i="3"/>
  <c r="D36" i="3"/>
  <c r="U36" i="3"/>
  <c r="D73" i="3"/>
  <c r="J73" i="3"/>
  <c r="J82" i="3" s="1"/>
  <c r="L73" i="3"/>
  <c r="L82" i="3" s="1"/>
  <c r="R73" i="3"/>
  <c r="R82" i="3" s="1"/>
  <c r="T73" i="3"/>
  <c r="T82" i="3" s="1"/>
  <c r="H73" i="3"/>
  <c r="H82" i="3" s="1"/>
  <c r="V73" i="3"/>
  <c r="X73" i="3"/>
  <c r="X82" i="3" s="1"/>
  <c r="AD73" i="3"/>
  <c r="AD82" i="3" s="1"/>
  <c r="F73" i="3"/>
  <c r="N73" i="3"/>
  <c r="P73" i="3"/>
  <c r="P82" i="3" s="1"/>
  <c r="AB81" i="3"/>
  <c r="AF81" i="3" s="1"/>
  <c r="Z81" i="3"/>
  <c r="D82" i="3"/>
  <c r="N126" i="3"/>
  <c r="V126" i="3"/>
  <c r="Z125" i="3"/>
  <c r="X126" i="3"/>
  <c r="X131" i="3" s="1"/>
  <c r="AB125" i="3"/>
  <c r="P126" i="3"/>
  <c r="R126" i="3"/>
  <c r="L129" i="3"/>
  <c r="P129" i="3"/>
  <c r="R129" i="3"/>
  <c r="T129" i="3"/>
  <c r="X129" i="3"/>
  <c r="N131" i="3"/>
  <c r="V131" i="3"/>
  <c r="P131" i="3"/>
  <c r="V140" i="3"/>
  <c r="L137" i="3"/>
  <c r="Z135" i="3"/>
  <c r="AB135" i="3"/>
  <c r="V137" i="3"/>
  <c r="X137" i="3"/>
  <c r="Z136" i="3"/>
  <c r="N137" i="3"/>
  <c r="P137" i="3"/>
  <c r="T137" i="3"/>
  <c r="X140" i="3"/>
  <c r="P140" i="3"/>
  <c r="R140" i="3"/>
  <c r="H18" i="2"/>
  <c r="H19" i="2" s="1"/>
  <c r="H25" i="2" s="1"/>
  <c r="H28" i="2" s="1"/>
  <c r="H30" i="2" s="1"/>
  <c r="H32" i="2" s="1"/>
  <c r="F18" i="2"/>
  <c r="F19" i="2" s="1"/>
  <c r="F25" i="2" s="1"/>
  <c r="F28" i="2" s="1"/>
  <c r="F30" i="2" s="1"/>
  <c r="F32" i="2" s="1"/>
  <c r="D18" i="2"/>
  <c r="D19" i="2" s="1"/>
  <c r="F23" i="2"/>
  <c r="H23" i="2"/>
  <c r="J23" i="2"/>
  <c r="D23" i="2"/>
  <c r="F37" i="2"/>
  <c r="D69" i="2"/>
  <c r="F69" i="2"/>
  <c r="H69" i="2"/>
  <c r="J69" i="2"/>
  <c r="D71" i="2"/>
  <c r="F71" i="2"/>
  <c r="H71" i="2"/>
  <c r="J71" i="2"/>
  <c r="D76" i="2"/>
  <c r="F76" i="2"/>
  <c r="D110" i="2"/>
  <c r="D111" i="2" s="1"/>
  <c r="D117" i="2" s="1"/>
  <c r="D120" i="2" s="1"/>
  <c r="D122" i="2" s="1"/>
  <c r="J110" i="2"/>
  <c r="J111" i="2" s="1"/>
  <c r="J117" i="2" s="1"/>
  <c r="J120" i="2" s="1"/>
  <c r="J122" i="2" s="1"/>
  <c r="J115" i="2"/>
  <c r="D115" i="2"/>
  <c r="F115" i="2"/>
  <c r="H115" i="2"/>
  <c r="D129" i="2"/>
  <c r="F129" i="2"/>
  <c r="F132" i="2"/>
  <c r="D132" i="2"/>
  <c r="D161" i="2"/>
  <c r="F161" i="2"/>
  <c r="H161" i="2"/>
  <c r="J161" i="2"/>
  <c r="D163" i="2"/>
  <c r="D168" i="2" s="1"/>
  <c r="F163" i="2"/>
  <c r="F168" i="2" s="1"/>
  <c r="H163" i="2"/>
  <c r="J163" i="2"/>
  <c r="H166" i="2"/>
  <c r="J166" i="2"/>
  <c r="D166" i="2"/>
  <c r="F166" i="2"/>
  <c r="D302" i="2"/>
  <c r="F302" i="2"/>
  <c r="H302" i="2"/>
  <c r="J302" i="2"/>
  <c r="D349" i="2"/>
  <c r="F349" i="2"/>
  <c r="H349" i="2"/>
  <c r="J349" i="2"/>
  <c r="D18" i="1"/>
  <c r="F18" i="1"/>
  <c r="I18" i="1"/>
  <c r="I72" i="1"/>
  <c r="F72" i="1"/>
  <c r="F83" i="1" s="1"/>
  <c r="F119" i="1" s="1"/>
  <c r="D82" i="1"/>
  <c r="F82" i="1"/>
  <c r="K82" i="1"/>
  <c r="D116" i="1"/>
  <c r="F116" i="1"/>
  <c r="I116" i="1"/>
  <c r="K116" i="1"/>
  <c r="D118" i="1"/>
  <c r="F118" i="1"/>
  <c r="I118" i="1"/>
  <c r="K118" i="1"/>
  <c r="J194" i="2" l="1"/>
  <c r="J217" i="2" s="1"/>
  <c r="J251" i="2" s="1"/>
  <c r="J256" i="2" s="1"/>
  <c r="J350" i="2" s="1"/>
  <c r="J352" i="2" s="1"/>
  <c r="J124" i="2"/>
  <c r="J127" i="2" s="1"/>
  <c r="J132" i="2" s="1"/>
  <c r="F35" i="1"/>
  <c r="F36" i="1" s="1"/>
  <c r="D35" i="1"/>
  <c r="D36" i="1" s="1"/>
  <c r="AB31" i="3"/>
  <c r="AF31" i="3" s="1"/>
  <c r="D72" i="1"/>
  <c r="D83" i="1" s="1"/>
  <c r="D119" i="1" s="1"/>
  <c r="H110" i="2"/>
  <c r="H111" i="2" s="1"/>
  <c r="H117" i="2" s="1"/>
  <c r="H120" i="2" s="1"/>
  <c r="H122" i="2" s="1"/>
  <c r="D124" i="2"/>
  <c r="D194" i="2"/>
  <c r="D217" i="2" s="1"/>
  <c r="D251" i="2" s="1"/>
  <c r="D256" i="2" s="1"/>
  <c r="D350" i="2" s="1"/>
  <c r="D352" i="2" s="1"/>
  <c r="D353" i="2" s="1"/>
  <c r="Z134" i="3"/>
  <c r="Z128" i="3"/>
  <c r="AB128" i="3" s="1"/>
  <c r="AB123" i="3"/>
  <c r="Z79" i="3"/>
  <c r="AB79" i="3"/>
  <c r="AF79" i="3" s="1"/>
  <c r="Z137" i="3"/>
  <c r="Z123" i="3"/>
  <c r="V82" i="3"/>
  <c r="K35" i="1"/>
  <c r="K36" i="1" s="1"/>
  <c r="N140" i="3"/>
  <c r="AB134" i="3"/>
  <c r="X36" i="3"/>
  <c r="K119" i="1"/>
  <c r="D25" i="2"/>
  <c r="D28" i="2" s="1"/>
  <c r="D30" i="2" s="1"/>
  <c r="D32" i="2" s="1"/>
  <c r="Z140" i="3"/>
  <c r="V129" i="3"/>
  <c r="N129" i="3"/>
  <c r="N82" i="3"/>
  <c r="F82" i="3"/>
  <c r="AB72" i="3"/>
  <c r="AF72" i="3" s="1"/>
  <c r="K72" i="1"/>
  <c r="K83" i="1" s="1"/>
  <c r="R137" i="3"/>
  <c r="Z127" i="3"/>
  <c r="Z129" i="3" s="1"/>
  <c r="Z121" i="3"/>
  <c r="Z126" i="3" s="1"/>
  <c r="AB126" i="3" s="1"/>
  <c r="T126" i="3"/>
  <c r="T131" i="3" s="1"/>
  <c r="L126" i="3"/>
  <c r="L131" i="3" s="1"/>
  <c r="Z72" i="3"/>
  <c r="Z71" i="3"/>
  <c r="AB35" i="3"/>
  <c r="AF35" i="3" s="1"/>
  <c r="X25" i="3"/>
  <c r="P25" i="3"/>
  <c r="H25" i="3"/>
  <c r="I35" i="1"/>
  <c r="I36" i="1" s="1"/>
  <c r="K18" i="1"/>
  <c r="D37" i="2"/>
  <c r="AB136" i="3"/>
  <c r="AB137" i="3" s="1"/>
  <c r="R131" i="3"/>
  <c r="Z77" i="3"/>
  <c r="AB77" i="3" s="1"/>
  <c r="AF77" i="3" s="1"/>
  <c r="Z33" i="3"/>
  <c r="AB33" i="3"/>
  <c r="AF33" i="3" s="1"/>
  <c r="AD28" i="3"/>
  <c r="AD36" i="3" s="1"/>
  <c r="V28" i="3"/>
  <c r="V36" i="3" s="1"/>
  <c r="N28" i="3"/>
  <c r="N36" i="3" s="1"/>
  <c r="F28" i="3"/>
  <c r="F36" i="3" s="1"/>
  <c r="AB20" i="3"/>
  <c r="AF20" i="3" s="1"/>
  <c r="I82" i="1"/>
  <c r="I83" i="1" s="1"/>
  <c r="I119" i="1" s="1"/>
  <c r="F110" i="2"/>
  <c r="F111" i="2" s="1"/>
  <c r="F117" i="2" s="1"/>
  <c r="F120" i="2" s="1"/>
  <c r="F122" i="2" s="1"/>
  <c r="J18" i="2"/>
  <c r="J19" i="2" s="1"/>
  <c r="J25" i="2" s="1"/>
  <c r="J28" i="2" s="1"/>
  <c r="J30" i="2" s="1"/>
  <c r="J32" i="2" s="1"/>
  <c r="T140" i="3"/>
  <c r="L140" i="3"/>
  <c r="Z31" i="3"/>
  <c r="AF26" i="3"/>
  <c r="AF28" i="3" s="1"/>
  <c r="AB28" i="3"/>
  <c r="AB23" i="3"/>
  <c r="AF23" i="3" s="1"/>
  <c r="AB71" i="3" l="1"/>
  <c r="Z73" i="3"/>
  <c r="Z82" i="3" s="1"/>
  <c r="K120" i="1"/>
  <c r="AB140" i="3"/>
  <c r="AB121" i="3"/>
  <c r="Z25" i="3"/>
  <c r="Z36" i="3" s="1"/>
  <c r="P36" i="3"/>
  <c r="H36" i="3"/>
  <c r="H194" i="2"/>
  <c r="H217" i="2" s="1"/>
  <c r="H251" i="2" s="1"/>
  <c r="H256" i="2" s="1"/>
  <c r="H350" i="2" s="1"/>
  <c r="H352" i="2" s="1"/>
  <c r="H353" i="2" s="1"/>
  <c r="H124" i="2"/>
  <c r="H127" i="2" s="1"/>
  <c r="H132" i="2" s="1"/>
  <c r="AB127" i="3"/>
  <c r="AB129" i="3" s="1"/>
  <c r="F124" i="2"/>
  <c r="F194" i="2"/>
  <c r="F217" i="2" s="1"/>
  <c r="F251" i="2" s="1"/>
  <c r="F256" i="2" s="1"/>
  <c r="F350" i="2" s="1"/>
  <c r="F352" i="2" s="1"/>
  <c r="Z131" i="3"/>
  <c r="I120" i="1"/>
  <c r="D120" i="1"/>
  <c r="AF71" i="3" l="1"/>
  <c r="AF73" i="3" s="1"/>
  <c r="AF82" i="3" s="1"/>
  <c r="AB73" i="3"/>
  <c r="AB82" i="3" s="1"/>
  <c r="AB25" i="3"/>
  <c r="AB131" i="3"/>
  <c r="AF25" i="3" l="1"/>
  <c r="AF36" i="3" s="1"/>
  <c r="AB36" i="3"/>
</calcChain>
</file>

<file path=xl/sharedStrings.xml><?xml version="1.0" encoding="utf-8"?>
<sst xmlns="http://schemas.openxmlformats.org/spreadsheetml/2006/main" count="627" uniqueCount="323">
  <si>
    <t>Directors</t>
  </si>
  <si>
    <t>The accompanying notes are an integral part of the financial statements.</t>
  </si>
  <si>
    <t>Total liabilities and shareholders' equity</t>
  </si>
  <si>
    <t>Total shareholders' equity</t>
  </si>
  <si>
    <t>Non - controlling interests of the subsidiaries</t>
  </si>
  <si>
    <t>Equity attributable to owners of the Company</t>
  </si>
  <si>
    <t>Other components of shareholders' equity</t>
  </si>
  <si>
    <t xml:space="preserve">   Unappropriated </t>
  </si>
  <si>
    <t xml:space="preserve">   Appropriated - statutory reserve</t>
  </si>
  <si>
    <t>Retained earnings</t>
  </si>
  <si>
    <t xml:space="preserve">   Difference from shareholding restructure</t>
  </si>
  <si>
    <t xml:space="preserve">   Premium on ordinary shares</t>
  </si>
  <si>
    <t xml:space="preserve">Share premium </t>
  </si>
  <si>
    <t xml:space="preserve">      15,490,956,540 ordinary shares of Baht 0.1 each</t>
  </si>
  <si>
    <t xml:space="preserve">   Issued and fully paid-up</t>
  </si>
  <si>
    <t xml:space="preserve">         of Baht 0.1 each)</t>
  </si>
  <si>
    <t xml:space="preserve">      (31 December 2016: 16,497,868,714 ordinary shares</t>
  </si>
  <si>
    <t xml:space="preserve">      17,582,235,672 ordinary shares of Baht 0.1 each</t>
  </si>
  <si>
    <t xml:space="preserve">   Registered</t>
  </si>
  <si>
    <t>Share capital</t>
  </si>
  <si>
    <t>Shareholders' equity</t>
  </si>
  <si>
    <t>Liabilities and shareholders' equity (continued)</t>
  </si>
  <si>
    <t>but reviewed)</t>
  </si>
  <si>
    <t>(Audited)</t>
  </si>
  <si>
    <t>(Unaudited</t>
  </si>
  <si>
    <t>31 December 2016</t>
  </si>
  <si>
    <t>30 June 2017</t>
  </si>
  <si>
    <t>Note</t>
  </si>
  <si>
    <t>As at</t>
  </si>
  <si>
    <t>Separate financial statements</t>
  </si>
  <si>
    <t>Consolidated financial statements</t>
  </si>
  <si>
    <t>(Unit: Thousand Baht)</t>
  </si>
  <si>
    <t>As at 30 June 2017</t>
  </si>
  <si>
    <t>Statement of financial position (continued)</t>
  </si>
  <si>
    <t>Bangkok Dusit Medical Services Public Company Limited and its subsidiaries</t>
  </si>
  <si>
    <t>Total liabilities</t>
  </si>
  <si>
    <t>Total non-current liabilities</t>
  </si>
  <si>
    <t>Other non-current liabilities</t>
  </si>
  <si>
    <t xml:space="preserve">Deferred tax liabilities </t>
  </si>
  <si>
    <t>Deferred income - membership</t>
  </si>
  <si>
    <t>Non-current provisions for employee benefits</t>
  </si>
  <si>
    <t>Convertible debentures - liability component</t>
  </si>
  <si>
    <t>Debentures</t>
  </si>
  <si>
    <t>Liabilities under finance lease agreements</t>
  </si>
  <si>
    <t>Long-term loans from financial insitutions</t>
  </si>
  <si>
    <t>Non-current liabilities</t>
  </si>
  <si>
    <t>Total current liabilities</t>
  </si>
  <si>
    <t>Other current liabilities</t>
  </si>
  <si>
    <t>Deferred income - membership due amortization within one year</t>
  </si>
  <si>
    <t>Current provisions for employee benefits</t>
  </si>
  <si>
    <t>Accrued expenses</t>
  </si>
  <si>
    <t>Income tax payable</t>
  </si>
  <si>
    <t>Short-term loans from related parties</t>
  </si>
  <si>
    <t>Short-term loans from non-related parties</t>
  </si>
  <si>
    <t xml:space="preserve">   - Liabilities under finance lease agreements</t>
  </si>
  <si>
    <t xml:space="preserve">   - Long-term loans from financial institutions</t>
  </si>
  <si>
    <t>Current portion of long-term liablities</t>
  </si>
  <si>
    <t>Liabilities for discontinued lifelong medical care program</t>
  </si>
  <si>
    <t>Trade and other payables</t>
  </si>
  <si>
    <t xml:space="preserve">   financial institutions</t>
  </si>
  <si>
    <t xml:space="preserve">Bank overdrafts and short-term loans from </t>
  </si>
  <si>
    <t>Current liabilities</t>
  </si>
  <si>
    <t>Liabilities and shareholders' equity</t>
  </si>
  <si>
    <t>Total assets</t>
  </si>
  <si>
    <t>Total non-current assets</t>
  </si>
  <si>
    <t xml:space="preserve">   Others</t>
  </si>
  <si>
    <t xml:space="preserve">   Deposits in land and premises</t>
  </si>
  <si>
    <t xml:space="preserve">   Leasehold rights </t>
  </si>
  <si>
    <t xml:space="preserve">Other non-current assets </t>
  </si>
  <si>
    <t>Deferred tax assets</t>
  </si>
  <si>
    <t xml:space="preserve">Intangible assets </t>
  </si>
  <si>
    <t>Goodwill</t>
  </si>
  <si>
    <t>Land not used in operation</t>
  </si>
  <si>
    <t xml:space="preserve">Property, premises and equipment </t>
  </si>
  <si>
    <t>Investment properties</t>
  </si>
  <si>
    <t>Long-term loans to related parties</t>
  </si>
  <si>
    <t xml:space="preserve">Other long-term investments </t>
  </si>
  <si>
    <t>Investments in subsidiaries</t>
  </si>
  <si>
    <t>Investments in associates</t>
  </si>
  <si>
    <t>Restricted financial institution deposits</t>
  </si>
  <si>
    <t>Non-current assets</t>
  </si>
  <si>
    <t>Total current assets</t>
  </si>
  <si>
    <t xml:space="preserve">Other current assets </t>
  </si>
  <si>
    <t>Inventories</t>
  </si>
  <si>
    <t>Short-term loans to related parties</t>
  </si>
  <si>
    <t>Trade and other receivables</t>
  </si>
  <si>
    <t>Short-term investments</t>
  </si>
  <si>
    <t>Cash and cash equivalents</t>
  </si>
  <si>
    <t>Current assets</t>
  </si>
  <si>
    <t>Assets</t>
  </si>
  <si>
    <t>Statement of financial position</t>
  </si>
  <si>
    <t xml:space="preserve">   Increase (decrease) in payable to construction - retention</t>
  </si>
  <si>
    <t xml:space="preserve">      - property, premises and equipment</t>
  </si>
  <si>
    <t xml:space="preserve">   Increase (decrease) in accounts payable</t>
  </si>
  <si>
    <t xml:space="preserve">  Assets acquired under finance lease agreements</t>
  </si>
  <si>
    <t>Non-cash items:</t>
  </si>
  <si>
    <t>Supplemental cash flows information:</t>
  </si>
  <si>
    <t>Cash and cash equivalents at end of periods</t>
  </si>
  <si>
    <t>Cash and cash equivalents at beginning of periods</t>
  </si>
  <si>
    <t>Net increase (decrease) in cash and cash equivalents</t>
  </si>
  <si>
    <t xml:space="preserve">Net cash flow provided by (used in) financing activities </t>
  </si>
  <si>
    <t xml:space="preserve">   non-controlling interests</t>
  </si>
  <si>
    <t xml:space="preserve">Dividend paid by subsidiaries to </t>
  </si>
  <si>
    <t>Dividend paid</t>
  </si>
  <si>
    <t>Cash paid for redemption of debentures</t>
  </si>
  <si>
    <t>Cash received from issued of debentures</t>
  </si>
  <si>
    <t>Decrease in short-term loans from related parties</t>
  </si>
  <si>
    <t>Decrease in short-term loans from non-related parties</t>
  </si>
  <si>
    <t xml:space="preserve">   finance lease agreements</t>
  </si>
  <si>
    <t xml:space="preserve">Repayments of liabilities under </t>
  </si>
  <si>
    <t>Repayment of long-term loans from</t>
  </si>
  <si>
    <t>Cash received from long-term loans from</t>
  </si>
  <si>
    <t xml:space="preserve">   from financial institutions</t>
  </si>
  <si>
    <t xml:space="preserve">Repayment of bank overdraft and short-term loans </t>
  </si>
  <si>
    <t xml:space="preserve">Cash received from bank overdraft and short-term loans </t>
  </si>
  <si>
    <t xml:space="preserve">   from non - controlling interests</t>
  </si>
  <si>
    <t>Cash paid for investments in subsidiaries</t>
  </si>
  <si>
    <t>Cash flows from financing activities</t>
  </si>
  <si>
    <t>For the six-month period ended 30 June 2017</t>
  </si>
  <si>
    <t>Statement of cash flows (continued)</t>
  </si>
  <si>
    <t>(Unaudited but reviewed)</t>
  </si>
  <si>
    <t>Net cash flow provided by (used in) investing activities</t>
  </si>
  <si>
    <t>Cash received from long-term loans to related parties</t>
  </si>
  <si>
    <t>Cash paid for long-term loans to related parties</t>
  </si>
  <si>
    <t>Increase in short-term loans to related parties</t>
  </si>
  <si>
    <t>Cash paid for purchase of intangible assets</t>
  </si>
  <si>
    <t>Cash paid for leasehold rights</t>
  </si>
  <si>
    <t xml:space="preserve">   and equipment</t>
  </si>
  <si>
    <t xml:space="preserve">Cash paid for purchase of property, premises </t>
  </si>
  <si>
    <t xml:space="preserve">   premises and equipment</t>
  </si>
  <si>
    <t>Cash received from disposal of property,</t>
  </si>
  <si>
    <t>Cash paid for investment property</t>
  </si>
  <si>
    <t xml:space="preserve">   and other long-term investment </t>
  </si>
  <si>
    <t>Cash received from disposal of investment in an associate</t>
  </si>
  <si>
    <t xml:space="preserve">   and associates</t>
  </si>
  <si>
    <t>Cash paid for purchase of investments in subsidiaries</t>
  </si>
  <si>
    <t>Cash received from repayment of the capital of an associate</t>
  </si>
  <si>
    <t>Cash received from dividend income</t>
  </si>
  <si>
    <t>Decrease in restricted financial institution deposits</t>
  </si>
  <si>
    <t>Decrease (increase) in short-term investments</t>
  </si>
  <si>
    <t>Cash flows from investing activities</t>
  </si>
  <si>
    <t>Net cash flow provided by operating activities</t>
  </si>
  <si>
    <t xml:space="preserve">   Cash paid for income tax expense</t>
  </si>
  <si>
    <t xml:space="preserve">   Cash received from tax refund</t>
  </si>
  <si>
    <t xml:space="preserve">   Cash paid for interest expense</t>
  </si>
  <si>
    <t xml:space="preserve">   Cash received from interest income</t>
  </si>
  <si>
    <t>Net cash from operating activities</t>
  </si>
  <si>
    <t xml:space="preserve">   Other non-current liabilities</t>
  </si>
  <si>
    <t xml:space="preserve">   Provisions for employee benefits</t>
  </si>
  <si>
    <t xml:space="preserve">   Other current liabilities</t>
  </si>
  <si>
    <t xml:space="preserve">   Deferred income - membership</t>
  </si>
  <si>
    <t xml:space="preserve">   Accrued expenses</t>
  </si>
  <si>
    <t xml:space="preserve">   Trade and other payables</t>
  </si>
  <si>
    <t xml:space="preserve">Increase (decrease) in operating liabilities </t>
  </si>
  <si>
    <t xml:space="preserve">   Other non-current assets</t>
  </si>
  <si>
    <t xml:space="preserve">   Other current assets</t>
  </si>
  <si>
    <t xml:space="preserve">   Inventories</t>
  </si>
  <si>
    <t xml:space="preserve">   Trade and other receivables</t>
  </si>
  <si>
    <t xml:space="preserve">Decrease (increase) in operating assets </t>
  </si>
  <si>
    <t>Cash flows from operating activities (continued)</t>
  </si>
  <si>
    <t xml:space="preserve">   in operating assets and liabilities</t>
  </si>
  <si>
    <t>Profit from operating activities before changes</t>
  </si>
  <si>
    <t xml:space="preserve">   Interest expense</t>
  </si>
  <si>
    <t xml:space="preserve">   Dividend income</t>
  </si>
  <si>
    <t xml:space="preserve">   Interest income</t>
  </si>
  <si>
    <t xml:space="preserve">   Annual leave expense</t>
  </si>
  <si>
    <t xml:space="preserve">   Provisions (reversal) for employee benefit expense</t>
  </si>
  <si>
    <t xml:space="preserve">   Unrealised loss on foreign exchange </t>
  </si>
  <si>
    <t xml:space="preserve">   Gain on liquidation of an associate</t>
  </si>
  <si>
    <t xml:space="preserve">   Gain on disposal of property, premises and equipment</t>
  </si>
  <si>
    <t xml:space="preserve">      and other long-term investment</t>
  </si>
  <si>
    <t xml:space="preserve">   Gain on disposal of investment in an associate</t>
  </si>
  <si>
    <t xml:space="preserve">      convertible debentures</t>
  </si>
  <si>
    <t xml:space="preserve">   Amortisation of expense for debentures and </t>
  </si>
  <si>
    <t xml:space="preserve">   Profit sharing from investments in associates</t>
  </si>
  <si>
    <t xml:space="preserve">   Amortisation of deferred income - membership</t>
  </si>
  <si>
    <t xml:space="preserve">   Loss on deteriorated inventories</t>
  </si>
  <si>
    <t xml:space="preserve">   Reversal of allowance on impairment of assets</t>
  </si>
  <si>
    <t xml:space="preserve">   Bad debts and doubtful debts (reversal)</t>
  </si>
  <si>
    <t xml:space="preserve">   Written-off assets</t>
  </si>
  <si>
    <t xml:space="preserve">   Depreciation and amortisation</t>
  </si>
  <si>
    <t xml:space="preserve">   net cash provided by (paid from) operating activities: </t>
  </si>
  <si>
    <t xml:space="preserve">Adjustments to reconcile profit before income tax expenses to </t>
  </si>
  <si>
    <t>Profit before income tax expense</t>
  </si>
  <si>
    <t>Cash flows from operating activities</t>
  </si>
  <si>
    <t>Statement of cash flows</t>
  </si>
  <si>
    <t>Non-controlling interests of the subsidiaries</t>
  </si>
  <si>
    <t>Equity holders of the Company</t>
  </si>
  <si>
    <t>Total comprehensive income attributable to:</t>
  </si>
  <si>
    <t>Total comprehensive income for the periods</t>
  </si>
  <si>
    <t xml:space="preserve">    profit or loss in subsequent periods - net of income tax</t>
  </si>
  <si>
    <t xml:space="preserve">Other comprehensive income to be reclassified to </t>
  </si>
  <si>
    <t>Share of other comprehensive income from associates</t>
  </si>
  <si>
    <t xml:space="preserve">   financial statements in foreign currencies</t>
  </si>
  <si>
    <t xml:space="preserve">Exchange differences on translation of </t>
  </si>
  <si>
    <t xml:space="preserve">   of available-for-sale investments - net of income tax</t>
  </si>
  <si>
    <t>Gain (loss) and reversal of surplus on change in value</t>
  </si>
  <si>
    <t xml:space="preserve">    profit or loss in subsequent periods</t>
  </si>
  <si>
    <t>Other comprehensive income:</t>
  </si>
  <si>
    <t>Profit for the periods</t>
  </si>
  <si>
    <t>Statement of comprehensive income</t>
  </si>
  <si>
    <t>Weighted average number of ordinary shares (shares)</t>
  </si>
  <si>
    <t>Profit attributable to equity holders of the Company (Baht)</t>
  </si>
  <si>
    <t xml:space="preserve">Basic earnings per share </t>
  </si>
  <si>
    <t>Profit attributable to:</t>
  </si>
  <si>
    <t>Income tax expense</t>
  </si>
  <si>
    <t>Finance cost</t>
  </si>
  <si>
    <t xml:space="preserve">   income tax expense</t>
  </si>
  <si>
    <t xml:space="preserve">Profit before finance cost and  </t>
  </si>
  <si>
    <t>Profit sharing from investments in associates</t>
  </si>
  <si>
    <t xml:space="preserve">   associates, finance cost and income tax expense</t>
  </si>
  <si>
    <t xml:space="preserve">Profit before profit sharing from investments in </t>
  </si>
  <si>
    <t>Total expenses</t>
  </si>
  <si>
    <t>Administrative expenses</t>
  </si>
  <si>
    <t>Cost of hospital operations and goods sold</t>
  </si>
  <si>
    <t>Expenses</t>
  </si>
  <si>
    <t>Total revenues</t>
  </si>
  <si>
    <t>Total other income</t>
  </si>
  <si>
    <t xml:space="preserve">     and other long-term investment </t>
  </si>
  <si>
    <t xml:space="preserve">   Interest income and gain on sale of short-term investments</t>
  </si>
  <si>
    <t>Other income</t>
  </si>
  <si>
    <t>Revenue from sales of goods</t>
  </si>
  <si>
    <t>Revenues from hospital operations</t>
  </si>
  <si>
    <t>Revenues</t>
  </si>
  <si>
    <t>(Unit: Thousand Baht except earnings per share expressed in Baht)</t>
  </si>
  <si>
    <t xml:space="preserve">Statements of income </t>
  </si>
  <si>
    <t>Loss and reversal of surplus on change in value</t>
  </si>
  <si>
    <t>For the three-month period ended 30 June 2017</t>
  </si>
  <si>
    <t xml:space="preserve">Profit sharing from investments in associates </t>
  </si>
  <si>
    <t xml:space="preserve">    associates, finance cost and income tax expense</t>
  </si>
  <si>
    <t xml:space="preserve">   Interest income and gain on disposal of short-term investments</t>
  </si>
  <si>
    <t>Balance as at 30 June 2017</t>
  </si>
  <si>
    <t>Statutory reserve</t>
  </si>
  <si>
    <t>Total comprehensive income for the period</t>
  </si>
  <si>
    <t>Other comprehensive income for the period</t>
  </si>
  <si>
    <t>Profit for the period</t>
  </si>
  <si>
    <t>Balance as at 31 December 2016</t>
  </si>
  <si>
    <t>Balance as at 30 June 2016 - As restated</t>
  </si>
  <si>
    <t>Balance as at 31 December 2015 - As restated</t>
  </si>
  <si>
    <t xml:space="preserve">     for other employee benefits</t>
  </si>
  <si>
    <t>Cumulative effects of adjustment of prior years’ financial statements related to provisions</t>
  </si>
  <si>
    <t xml:space="preserve">     liabilities for discontinued lifelong medical care program</t>
  </si>
  <si>
    <t xml:space="preserve">Cumulative effects of restatement the financial statements related to </t>
  </si>
  <si>
    <t>Balance as at 31 December 2015 - As previously reported</t>
  </si>
  <si>
    <t>equity</t>
  </si>
  <si>
    <t>component</t>
  </si>
  <si>
    <t>surplus</t>
  </si>
  <si>
    <t>investments</t>
  </si>
  <si>
    <t>Unappropriated</t>
  </si>
  <si>
    <t>reserve</t>
  </si>
  <si>
    <t>ordinary shares</t>
  </si>
  <si>
    <t>share capital</t>
  </si>
  <si>
    <t>shareholders'</t>
  </si>
  <si>
    <t>- equity</t>
  </si>
  <si>
    <t>revaluation</t>
  </si>
  <si>
    <t>sale</t>
  </si>
  <si>
    <t>statutory</t>
  </si>
  <si>
    <t xml:space="preserve">Premium on </t>
  </si>
  <si>
    <t>paid-up</t>
  </si>
  <si>
    <t>Total</t>
  </si>
  <si>
    <t>components of</t>
  </si>
  <si>
    <t>debentures</t>
  </si>
  <si>
    <t>Land</t>
  </si>
  <si>
    <t>available-for-</t>
  </si>
  <si>
    <t>Appropriated-</t>
  </si>
  <si>
    <t xml:space="preserve">Issued and </t>
  </si>
  <si>
    <t>Total other</t>
  </si>
  <si>
    <t xml:space="preserve">Convertible </t>
  </si>
  <si>
    <t>in value of</t>
  </si>
  <si>
    <t>on changes</t>
  </si>
  <si>
    <t xml:space="preserve">Surplus </t>
  </si>
  <si>
    <t>Other comprehensive income</t>
  </si>
  <si>
    <t>Other components of shareholders’ equity</t>
  </si>
  <si>
    <t>Statement of changes in shareholders' equity (continued)</t>
  </si>
  <si>
    <t xml:space="preserve">   from dividend of subsidiaries</t>
  </si>
  <si>
    <t>Decrease in non-controlling interests of subsidiaries</t>
  </si>
  <si>
    <t xml:space="preserve">   from purchase investments in subsidiaries</t>
  </si>
  <si>
    <t>Change in non-controlling interests of subsidiaries</t>
  </si>
  <si>
    <t xml:space="preserve">   as equity securities from an associate</t>
  </si>
  <si>
    <t xml:space="preserve">Share of interest paid for convertible bonds treated </t>
  </si>
  <si>
    <t xml:space="preserve">Total comprehensive income for the period </t>
  </si>
  <si>
    <t xml:space="preserve">Other comprehensive income for the period </t>
  </si>
  <si>
    <t xml:space="preserve">Profit for the period </t>
  </si>
  <si>
    <t>subsidiaries</t>
  </si>
  <si>
    <t>the Company</t>
  </si>
  <si>
    <t>associates</t>
  </si>
  <si>
    <t>foreign currency</t>
  </si>
  <si>
    <t>restructure</t>
  </si>
  <si>
    <t>of the</t>
  </si>
  <si>
    <t>owners of</t>
  </si>
  <si>
    <t>book value of</t>
  </si>
  <si>
    <t>equity from</t>
  </si>
  <si>
    <t>statements in</t>
  </si>
  <si>
    <t>shareholding</t>
  </si>
  <si>
    <t>interest</t>
  </si>
  <si>
    <t>attributable to</t>
  </si>
  <si>
    <t>investment over</t>
  </si>
  <si>
    <t xml:space="preserve">financial </t>
  </si>
  <si>
    <t>Difference from</t>
  </si>
  <si>
    <t>non-controlling</t>
  </si>
  <si>
    <t>Total equity</t>
  </si>
  <si>
    <t xml:space="preserve">Surplus of </t>
  </si>
  <si>
    <t xml:space="preserve">components of </t>
  </si>
  <si>
    <t xml:space="preserve">translation of </t>
  </si>
  <si>
    <t>Share of other</t>
  </si>
  <si>
    <t>differences on</t>
  </si>
  <si>
    <t>Equity</t>
  </si>
  <si>
    <t xml:space="preserve">Exchange </t>
  </si>
  <si>
    <t xml:space="preserve">Statement of changes in shareholders' equity (continued) </t>
  </si>
  <si>
    <t xml:space="preserve">Share of Interest paid for convertible bonds treated </t>
  </si>
  <si>
    <t xml:space="preserve">   - As restated</t>
  </si>
  <si>
    <t>Balance as at 31 December 2015</t>
  </si>
  <si>
    <t xml:space="preserve">      prior years' financial statements related to provisions</t>
  </si>
  <si>
    <t>Cumulative effects of adjustment of</t>
  </si>
  <si>
    <t xml:space="preserve">   medical care program</t>
  </si>
  <si>
    <t xml:space="preserve">   related to liabilities for discontinued lifelong </t>
  </si>
  <si>
    <t>Cumulative effects of restatement the financial statements</t>
  </si>
  <si>
    <t xml:space="preserve">   - As previously reported</t>
  </si>
  <si>
    <t>Surplus</t>
  </si>
  <si>
    <t xml:space="preserve">Statement of changes in shareholders' equity </t>
  </si>
  <si>
    <t>3, 9</t>
  </si>
  <si>
    <t>4, 5, 6</t>
  </si>
  <si>
    <t>4.1, 6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</si>
</sst>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0.0"/>
    <numFmt numFmtId="166" formatCode="_(* #,##0_);_(* \(#,##0\);_(* &quot; -    &quot;_);_(@_)"/>
    <numFmt numFmtId="167" formatCode="dd\ mmmm\ yyyy"/>
    <numFmt numFmtId="168" formatCode="_(* #,##0.00_);_(* \(#,##0.00\);_(* &quot;-&quot;_);_(@_)"/>
    <numFmt numFmtId="169" formatCode="_(* #,##0_);_(* \(#,##0\);_(* &quot;-&quot;??_);_(@_)"/>
    <numFmt numFmtId="170" formatCode="#,##0.0\ ;\(#,##0.0\)"/>
  </numFmts>
  <fonts count="21">
    <font>
      <sz val="15"/>
      <name val="Angsana New"/>
      <family val="1"/>
    </font>
    <font>
      <sz val="10"/>
      <name val="ApFont"/>
      <charset val="222"/>
    </font>
    <font>
      <sz val="9"/>
      <name val="Arial"/>
      <family val="2"/>
    </font>
    <font>
      <sz val="12"/>
      <name val="Arial"/>
      <family val="2"/>
    </font>
    <font>
      <sz val="15"/>
      <name val="Angsana New"/>
      <family val="1"/>
    </font>
    <font>
      <b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i/>
      <u/>
      <sz val="9"/>
      <name val="Arial"/>
      <family val="2"/>
    </font>
    <font>
      <i/>
      <sz val="12"/>
      <name val="Arial"/>
      <family val="2"/>
    </font>
    <font>
      <sz val="9"/>
      <color indexed="8"/>
      <name val="Arial"/>
      <family val="2"/>
    </font>
    <font>
      <sz val="10"/>
      <name val="Arial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b/>
      <i/>
      <sz val="9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3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u/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164" fontId="0" fillId="0" borderId="0"/>
    <xf numFmtId="43" fontId="11" fillId="0" borderId="0" applyFont="0" applyFill="0" applyBorder="0" applyAlignment="0" applyProtection="0"/>
    <xf numFmtId="0" fontId="1" fillId="0" borderId="0"/>
    <xf numFmtId="164" fontId="15" fillId="0" borderId="0"/>
    <xf numFmtId="164" fontId="4" fillId="0" borderId="0"/>
    <xf numFmtId="4" fontId="1" fillId="0" borderId="0" applyFont="0" applyFill="0" applyBorder="0" applyAlignment="0" applyProtection="0"/>
  </cellStyleXfs>
  <cellXfs count="184">
    <xf numFmtId="164" fontId="0" fillId="0" borderId="0" xfId="0"/>
    <xf numFmtId="38" fontId="2" fillId="0" borderId="0" xfId="2" applyNumberFormat="1" applyFont="1" applyFill="1" applyAlignment="1"/>
    <xf numFmtId="38" fontId="2" fillId="0" borderId="0" xfId="2" applyNumberFormat="1" applyFont="1" applyFill="1" applyBorder="1" applyAlignment="1"/>
    <xf numFmtId="37" fontId="2" fillId="0" borderId="0" xfId="2" applyNumberFormat="1" applyFont="1" applyFill="1" applyBorder="1" applyAlignment="1"/>
    <xf numFmtId="37" fontId="2" fillId="0" borderId="0" xfId="2" applyNumberFormat="1" applyFont="1" applyFill="1" applyAlignment="1"/>
    <xf numFmtId="0" fontId="3" fillId="0" borderId="0" xfId="2" applyFont="1" applyFill="1" applyAlignment="1">
      <alignment horizontal="right"/>
    </xf>
    <xf numFmtId="0" fontId="2" fillId="0" borderId="0" xfId="2" applyFont="1" applyFill="1" applyBorder="1" applyAlignment="1"/>
    <xf numFmtId="38" fontId="3" fillId="0" borderId="0" xfId="2" applyNumberFormat="1" applyFont="1" applyFill="1" applyAlignment="1"/>
    <xf numFmtId="38" fontId="3" fillId="0" borderId="0" xfId="2" applyNumberFormat="1" applyFont="1" applyFill="1" applyBorder="1" applyAlignment="1"/>
    <xf numFmtId="0" fontId="3" fillId="0" borderId="0" xfId="2" applyFont="1" applyFill="1" applyBorder="1" applyAlignment="1">
      <alignment horizontal="right"/>
    </xf>
    <xf numFmtId="0" fontId="2" fillId="0" borderId="1" xfId="2" applyFont="1" applyFill="1" applyBorder="1" applyAlignment="1"/>
    <xf numFmtId="0" fontId="2" fillId="0" borderId="0" xfId="2" applyFont="1" applyFill="1" applyAlignment="1"/>
    <xf numFmtId="41" fontId="2" fillId="0" borderId="0" xfId="0" applyNumberFormat="1" applyFont="1" applyFill="1" applyAlignment="1">
      <alignment horizontal="right"/>
    </xf>
    <xf numFmtId="38" fontId="2" fillId="0" borderId="0" xfId="0" applyNumberFormat="1" applyFont="1" applyFill="1" applyAlignment="1"/>
    <xf numFmtId="0" fontId="2" fillId="0" borderId="0" xfId="0" applyNumberFormat="1" applyFont="1" applyFill="1" applyAlignment="1"/>
    <xf numFmtId="41" fontId="2" fillId="0" borderId="2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/>
    <xf numFmtId="41" fontId="2" fillId="0" borderId="3" xfId="0" applyNumberFormat="1" applyFont="1" applyFill="1" applyBorder="1" applyAlignment="1">
      <alignment horizontal="right"/>
    </xf>
    <xf numFmtId="38" fontId="2" fillId="0" borderId="0" xfId="0" applyNumberFormat="1" applyFont="1" applyFill="1" applyBorder="1" applyAlignment="1"/>
    <xf numFmtId="37" fontId="2" fillId="0" borderId="3" xfId="0" applyNumberFormat="1" applyFont="1" applyFill="1" applyBorder="1" applyAlignment="1"/>
    <xf numFmtId="0" fontId="2" fillId="0" borderId="0" xfId="0" applyNumberFormat="1" applyFont="1" applyFill="1" applyAlignment="1">
      <alignment horizontal="center" wrapText="1"/>
    </xf>
    <xf numFmtId="0" fontId="6" fillId="0" borderId="0" xfId="0" applyNumberFormat="1" applyFont="1" applyFill="1" applyBorder="1" applyAlignment="1">
      <alignment horizontal="center" wrapText="1"/>
    </xf>
    <xf numFmtId="41" fontId="6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Alignment="1"/>
    <xf numFmtId="165" fontId="6" fillId="0" borderId="0" xfId="0" applyNumberFormat="1" applyFont="1" applyFill="1" applyAlignment="1">
      <alignment horizontal="center" wrapText="1"/>
    </xf>
    <xf numFmtId="41" fontId="2" fillId="0" borderId="4" xfId="0" applyNumberFormat="1" applyFont="1" applyFill="1" applyBorder="1" applyAlignment="1">
      <alignment horizontal="right"/>
    </xf>
    <xf numFmtId="0" fontId="6" fillId="0" borderId="0" xfId="0" applyNumberFormat="1" applyFont="1" applyFill="1" applyAlignment="1">
      <alignment horizontal="center" wrapText="1"/>
    </xf>
    <xf numFmtId="37" fontId="2" fillId="0" borderId="0" xfId="0" applyNumberFormat="1" applyFont="1" applyFill="1" applyBorder="1" applyAlignment="1">
      <alignment horizontal="right"/>
    </xf>
    <xf numFmtId="166" fontId="2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/>
    <xf numFmtId="38" fontId="6" fillId="0" borderId="0" xfId="0" applyNumberFormat="1" applyFont="1" applyFill="1" applyAlignment="1"/>
    <xf numFmtId="37" fontId="7" fillId="0" borderId="0" xfId="0" applyNumberFormat="1" applyFont="1" applyFill="1" applyBorder="1" applyAlignment="1">
      <alignment horizontal="center"/>
    </xf>
    <xf numFmtId="37" fontId="2" fillId="0" borderId="0" xfId="0" quotePrefix="1" applyNumberFormat="1" applyFont="1" applyFill="1" applyBorder="1" applyAlignment="1">
      <alignment horizontal="center"/>
    </xf>
    <xf numFmtId="38" fontId="8" fillId="0" borderId="0" xfId="0" applyNumberFormat="1" applyFont="1" applyFill="1" applyAlignment="1">
      <alignment horizontal="center"/>
    </xf>
    <xf numFmtId="0" fontId="2" fillId="0" borderId="0" xfId="2" applyNumberFormat="1" applyFont="1" applyFill="1" applyBorder="1" applyAlignment="1">
      <alignment horizontal="center"/>
    </xf>
    <xf numFmtId="167" fontId="2" fillId="0" borderId="0" xfId="2" quotePrefix="1" applyNumberFormat="1" applyFont="1" applyFill="1" applyBorder="1" applyAlignment="1">
      <alignment horizontal="center"/>
    </xf>
    <xf numFmtId="0" fontId="2" fillId="0" borderId="0" xfId="2" quotePrefix="1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horizontal="center"/>
    </xf>
    <xf numFmtId="0" fontId="2" fillId="0" borderId="0" xfId="2" applyNumberFormat="1" applyFont="1" applyFill="1" applyAlignment="1"/>
    <xf numFmtId="0" fontId="7" fillId="0" borderId="0" xfId="2" applyNumberFormat="1" applyFont="1" applyFill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167" fontId="7" fillId="0" borderId="0" xfId="2" quotePrefix="1" applyNumberFormat="1" applyFont="1" applyFill="1" applyBorder="1" applyAlignment="1">
      <alignment horizontal="center"/>
    </xf>
    <xf numFmtId="37" fontId="2" fillId="0" borderId="0" xfId="2" applyNumberFormat="1" applyFont="1" applyFill="1" applyBorder="1" applyAlignment="1">
      <alignment horizontal="center"/>
    </xf>
    <xf numFmtId="37" fontId="2" fillId="0" borderId="0" xfId="2" quotePrefix="1" applyNumberFormat="1" applyFont="1" applyFill="1" applyBorder="1" applyAlignment="1">
      <alignment horizontal="center"/>
    </xf>
    <xf numFmtId="0" fontId="2" fillId="0" borderId="0" xfId="2" applyNumberFormat="1" applyFont="1" applyFill="1" applyBorder="1" applyAlignment="1"/>
    <xf numFmtId="37" fontId="2" fillId="0" borderId="3" xfId="2" applyNumberFormat="1" applyFont="1" applyFill="1" applyBorder="1" applyAlignment="1">
      <alignment horizontal="center"/>
    </xf>
    <xf numFmtId="37" fontId="2" fillId="0" borderId="0" xfId="2" applyNumberFormat="1" applyFont="1" applyFill="1" applyAlignment="1">
      <alignment horizontal="right"/>
    </xf>
    <xf numFmtId="0" fontId="2" fillId="0" borderId="0" xfId="0" applyNumberFormat="1" applyFont="1" applyFill="1" applyBorder="1" applyAlignment="1"/>
    <xf numFmtId="37" fontId="2" fillId="0" borderId="0" xfId="0" applyNumberFormat="1" applyFont="1" applyFill="1" applyAlignment="1">
      <alignment horizontal="centerContinuous"/>
    </xf>
    <xf numFmtId="38" fontId="2" fillId="0" borderId="0" xfId="0" applyNumberFormat="1" applyFont="1" applyFill="1" applyAlignment="1">
      <alignment horizontal="centerContinuous"/>
    </xf>
    <xf numFmtId="0" fontId="5" fillId="0" borderId="0" xfId="2" applyFont="1" applyFill="1" applyAlignment="1"/>
    <xf numFmtId="37" fontId="3" fillId="0" borderId="0" xfId="0" applyNumberFormat="1" applyFont="1" applyFill="1" applyBorder="1" applyAlignment="1"/>
    <xf numFmtId="38" fontId="3" fillId="0" borderId="0" xfId="0" applyNumberFormat="1" applyFont="1" applyFill="1" applyAlignment="1"/>
    <xf numFmtId="38" fontId="9" fillId="0" borderId="0" xfId="0" applyNumberFormat="1" applyFont="1" applyFill="1" applyAlignment="1"/>
    <xf numFmtId="0" fontId="3" fillId="0" borderId="0" xfId="0" applyNumberFormat="1" applyFont="1" applyFill="1" applyAlignment="1"/>
    <xf numFmtId="37" fontId="2" fillId="0" borderId="0" xfId="0" applyNumberFormat="1" applyFont="1" applyFill="1" applyBorder="1" applyAlignment="1">
      <alignment horizontal="centerContinuous"/>
    </xf>
    <xf numFmtId="37" fontId="2" fillId="0" borderId="0" xfId="2" applyNumberFormat="1" applyFont="1" applyFill="1" applyBorder="1" applyAlignment="1">
      <alignment horizontal="right"/>
    </xf>
    <xf numFmtId="38" fontId="3" fillId="0" borderId="0" xfId="0" applyNumberFormat="1" applyFont="1" applyFill="1" applyBorder="1" applyAlignment="1"/>
    <xf numFmtId="41" fontId="2" fillId="0" borderId="5" xfId="0" applyNumberFormat="1" applyFont="1" applyFill="1" applyBorder="1" applyAlignment="1">
      <alignment horizontal="right"/>
    </xf>
    <xf numFmtId="0" fontId="6" fillId="0" borderId="0" xfId="0" applyNumberFormat="1" applyFont="1" applyFill="1" applyAlignment="1">
      <alignment horizontal="center"/>
    </xf>
    <xf numFmtId="37" fontId="9" fillId="0" borderId="0" xfId="0" applyNumberFormat="1" applyFont="1" applyFill="1" applyBorder="1" applyAlignment="1"/>
    <xf numFmtId="0" fontId="9" fillId="0" borderId="0" xfId="0" applyNumberFormat="1" applyFont="1" applyFill="1" applyAlignment="1"/>
    <xf numFmtId="37" fontId="6" fillId="0" borderId="0" xfId="0" applyNumberFormat="1" applyFont="1" applyFill="1" applyBorder="1" applyAlignment="1"/>
    <xf numFmtId="0" fontId="6" fillId="0" borderId="0" xfId="0" applyNumberFormat="1" applyFont="1" applyFill="1" applyAlignment="1"/>
    <xf numFmtId="38" fontId="2" fillId="0" borderId="0" xfId="0" applyNumberFormat="1" applyFont="1" applyFill="1" applyBorder="1" applyAlignment="1">
      <alignment horizontal="center"/>
    </xf>
    <xf numFmtId="38" fontId="6" fillId="0" borderId="0" xfId="0" applyNumberFormat="1" applyFont="1" applyFill="1" applyBorder="1" applyAlignment="1"/>
    <xf numFmtId="37" fontId="2" fillId="0" borderId="0" xfId="2" applyNumberFormat="1" applyFont="1" applyFill="1" applyBorder="1" applyAlignment="1">
      <alignment horizontal="centerContinuous"/>
    </xf>
    <xf numFmtId="37" fontId="2" fillId="0" borderId="0" xfId="2" applyNumberFormat="1" applyFont="1" applyFill="1" applyAlignment="1">
      <alignment horizontal="centerContinuous"/>
    </xf>
    <xf numFmtId="38" fontId="2" fillId="0" borderId="0" xfId="2" applyNumberFormat="1" applyFont="1" applyFill="1" applyAlignment="1">
      <alignment horizontal="centerContinuous"/>
    </xf>
    <xf numFmtId="49" fontId="2" fillId="0" borderId="0" xfId="2" applyNumberFormat="1" applyFont="1" applyFill="1" applyAlignment="1">
      <alignment horizontal="right"/>
    </xf>
    <xf numFmtId="164" fontId="2" fillId="0" borderId="0" xfId="0" applyFont="1" applyFill="1"/>
    <xf numFmtId="38" fontId="6" fillId="0" borderId="0" xfId="2" applyNumberFormat="1" applyFont="1" applyFill="1" applyBorder="1" applyAlignment="1">
      <alignment horizontal="center"/>
    </xf>
    <xf numFmtId="41" fontId="2" fillId="0" borderId="0" xfId="2" applyNumberFormat="1" applyFont="1" applyFill="1" applyBorder="1" applyAlignment="1">
      <alignment horizontal="right"/>
    </xf>
    <xf numFmtId="41" fontId="2" fillId="0" borderId="0" xfId="2" applyNumberFormat="1" applyFont="1" applyFill="1" applyAlignment="1">
      <alignment horizontal="right"/>
    </xf>
    <xf numFmtId="0" fontId="5" fillId="0" borderId="0" xfId="2" applyFont="1" applyFill="1" applyBorder="1" applyAlignment="1"/>
    <xf numFmtId="41" fontId="2" fillId="0" borderId="2" xfId="2" applyNumberFormat="1" applyFont="1" applyFill="1" applyBorder="1" applyAlignment="1">
      <alignment horizontal="right"/>
    </xf>
    <xf numFmtId="41" fontId="2" fillId="0" borderId="5" xfId="2" applyNumberFormat="1" applyFont="1" applyFill="1" applyBorder="1" applyAlignment="1">
      <alignment horizontal="right"/>
    </xf>
    <xf numFmtId="37" fontId="2" fillId="0" borderId="3" xfId="2" applyNumberFormat="1" applyFont="1" applyFill="1" applyBorder="1" applyAlignment="1">
      <alignment horizontal="center"/>
    </xf>
    <xf numFmtId="38" fontId="5" fillId="0" borderId="0" xfId="2" applyNumberFormat="1" applyFont="1" applyFill="1" applyAlignment="1">
      <alignment horizontal="left"/>
    </xf>
    <xf numFmtId="0" fontId="2" fillId="0" borderId="0" xfId="2" applyFont="1" applyFill="1" applyAlignment="1">
      <alignment horizontal="right"/>
    </xf>
    <xf numFmtId="0" fontId="2" fillId="0" borderId="0" xfId="2" applyFont="1" applyFill="1" applyAlignment="1">
      <alignment horizontal="right"/>
    </xf>
    <xf numFmtId="37" fontId="2" fillId="0" borderId="0" xfId="2" applyNumberFormat="1" applyFont="1" applyFill="1" applyAlignment="1">
      <alignment horizontal="center"/>
    </xf>
    <xf numFmtId="38" fontId="6" fillId="0" borderId="0" xfId="2" applyNumberFormat="1" applyFont="1" applyFill="1" applyAlignment="1">
      <alignment horizontal="center"/>
    </xf>
    <xf numFmtId="41" fontId="2" fillId="0" borderId="4" xfId="2" applyNumberFormat="1" applyFont="1" applyFill="1" applyBorder="1" applyAlignment="1">
      <alignment horizontal="right"/>
    </xf>
    <xf numFmtId="41" fontId="2" fillId="0" borderId="3" xfId="2" applyNumberFormat="1" applyFont="1" applyFill="1" applyBorder="1" applyAlignment="1">
      <alignment horizontal="right"/>
    </xf>
    <xf numFmtId="37" fontId="2" fillId="0" borderId="4" xfId="2" applyNumberFormat="1" applyFont="1" applyFill="1" applyBorder="1" applyAlignment="1">
      <alignment horizontal="right"/>
    </xf>
    <xf numFmtId="49" fontId="10" fillId="0" borderId="0" xfId="0" applyNumberFormat="1" applyFont="1" applyFill="1" applyAlignment="1"/>
    <xf numFmtId="41" fontId="2" fillId="0" borderId="4" xfId="1" quotePrefix="1" applyNumberFormat="1" applyFont="1" applyFill="1" applyBorder="1" applyAlignment="1" applyProtection="1">
      <alignment horizontal="center"/>
    </xf>
    <xf numFmtId="49" fontId="12" fillId="0" borderId="0" xfId="0" applyNumberFormat="1" applyFont="1" applyFill="1" applyAlignment="1"/>
    <xf numFmtId="41" fontId="2" fillId="0" borderId="3" xfId="1" quotePrefix="1" applyNumberFormat="1" applyFont="1" applyFill="1" applyBorder="1" applyAlignment="1" applyProtection="1">
      <alignment horizontal="center"/>
    </xf>
    <xf numFmtId="41" fontId="2" fillId="0" borderId="0" xfId="2" applyNumberFormat="1" applyFont="1" applyFill="1" applyBorder="1" applyAlignment="1">
      <alignment horizontal="center"/>
    </xf>
    <xf numFmtId="41" fontId="2" fillId="0" borderId="0" xfId="2" applyNumberFormat="1" applyFont="1" applyFill="1" applyBorder="1" applyAlignment="1"/>
    <xf numFmtId="41" fontId="2" fillId="0" borderId="0" xfId="2" applyNumberFormat="1" applyFont="1" applyFill="1" applyAlignment="1">
      <alignment horizontal="center"/>
    </xf>
    <xf numFmtId="41" fontId="2" fillId="0" borderId="0" xfId="2" applyNumberFormat="1" applyFont="1" applyFill="1" applyAlignment="1"/>
    <xf numFmtId="0" fontId="2" fillId="0" borderId="0" xfId="1" quotePrefix="1" applyNumberFormat="1" applyFont="1" applyFill="1" applyAlignment="1" applyProtection="1">
      <alignment horizontal="center"/>
    </xf>
    <xf numFmtId="49" fontId="13" fillId="0" borderId="0" xfId="0" applyNumberFormat="1" applyFont="1" applyFill="1" applyAlignment="1"/>
    <xf numFmtId="41" fontId="10" fillId="0" borderId="3" xfId="0" applyNumberFormat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43" fontId="2" fillId="0" borderId="0" xfId="2" applyNumberFormat="1" applyFont="1" applyFill="1" applyBorder="1" applyAlignment="1">
      <alignment horizontal="right"/>
    </xf>
    <xf numFmtId="168" fontId="2" fillId="0" borderId="4" xfId="2" applyNumberFormat="1" applyFont="1" applyFill="1" applyBorder="1" applyAlignment="1">
      <alignment horizontal="right"/>
    </xf>
    <xf numFmtId="39" fontId="2" fillId="0" borderId="0" xfId="2" applyNumberFormat="1" applyFont="1" applyFill="1" applyBorder="1" applyAlignment="1">
      <alignment horizontal="right"/>
    </xf>
    <xf numFmtId="0" fontId="6" fillId="0" borderId="0" xfId="2" applyFont="1" applyFill="1" applyBorder="1" applyAlignment="1">
      <alignment horizontal="center"/>
    </xf>
    <xf numFmtId="37" fontId="6" fillId="0" borderId="0" xfId="2" applyNumberFormat="1" applyFont="1" applyFill="1" applyAlignment="1">
      <alignment horizontal="center"/>
    </xf>
    <xf numFmtId="38" fontId="6" fillId="0" borderId="0" xfId="2" applyNumberFormat="1" applyFont="1" applyFill="1" applyBorder="1" applyAlignment="1">
      <alignment horizontal="right"/>
    </xf>
    <xf numFmtId="0" fontId="14" fillId="0" borderId="0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 wrapText="1"/>
    </xf>
    <xf numFmtId="0" fontId="2" fillId="0" borderId="0" xfId="2" applyFont="1" applyFill="1" applyBorder="1" applyAlignment="1">
      <alignment horizontal="center"/>
    </xf>
    <xf numFmtId="169" fontId="2" fillId="0" borderId="0" xfId="1" applyNumberFormat="1" applyFont="1" applyFill="1" applyBorder="1" applyAlignment="1">
      <alignment horizontal="center"/>
    </xf>
    <xf numFmtId="169" fontId="2" fillId="0" borderId="0" xfId="1" applyNumberFormat="1" applyFont="1" applyFill="1" applyBorder="1" applyAlignment="1">
      <alignment horizontal="right"/>
    </xf>
    <xf numFmtId="41" fontId="2" fillId="0" borderId="6" xfId="0" applyNumberFormat="1" applyFont="1" applyFill="1" applyBorder="1" applyAlignment="1">
      <alignment horizontal="right"/>
    </xf>
    <xf numFmtId="41" fontId="2" fillId="0" borderId="7" xfId="0" applyNumberFormat="1" applyFont="1" applyFill="1" applyBorder="1" applyAlignment="1">
      <alignment horizontal="right"/>
    </xf>
    <xf numFmtId="41" fontId="2" fillId="0" borderId="8" xfId="0" applyNumberFormat="1" applyFont="1" applyFill="1" applyBorder="1" applyAlignment="1">
      <alignment horizontal="right"/>
    </xf>
    <xf numFmtId="169" fontId="2" fillId="0" borderId="0" xfId="0" applyNumberFormat="1" applyFont="1" applyFill="1" applyBorder="1" applyAlignment="1">
      <alignment horizontal="right"/>
    </xf>
    <xf numFmtId="38" fontId="6" fillId="0" borderId="0" xfId="2" applyNumberFormat="1" applyFont="1" applyFill="1" applyAlignment="1"/>
    <xf numFmtId="169" fontId="2" fillId="0" borderId="6" xfId="1" applyNumberFormat="1" applyFont="1" applyFill="1" applyBorder="1" applyAlignment="1">
      <alignment horizontal="center"/>
    </xf>
    <xf numFmtId="169" fontId="2" fillId="0" borderId="7" xfId="1" applyNumberFormat="1" applyFont="1" applyFill="1" applyBorder="1" applyAlignment="1">
      <alignment horizontal="center"/>
    </xf>
    <xf numFmtId="169" fontId="2" fillId="0" borderId="8" xfId="1" applyNumberFormat="1" applyFont="1" applyFill="1" applyBorder="1" applyAlignment="1">
      <alignment horizontal="center"/>
    </xf>
    <xf numFmtId="164" fontId="16" fillId="0" borderId="0" xfId="3" applyFont="1" applyFill="1" applyAlignment="1"/>
    <xf numFmtId="37" fontId="16" fillId="0" borderId="0" xfId="3" applyNumberFormat="1" applyFont="1" applyFill="1" applyAlignment="1"/>
    <xf numFmtId="164" fontId="3" fillId="0" borderId="0" xfId="3" applyFont="1" applyFill="1" applyAlignment="1"/>
    <xf numFmtId="164" fontId="17" fillId="0" borderId="0" xfId="3" applyFont="1" applyFill="1" applyAlignment="1"/>
    <xf numFmtId="37" fontId="3" fillId="0" borderId="0" xfId="3" applyNumberFormat="1" applyFont="1" applyFill="1" applyAlignment="1"/>
    <xf numFmtId="164" fontId="16" fillId="0" borderId="0" xfId="3" applyFont="1" applyFill="1" applyBorder="1" applyAlignment="1"/>
    <xf numFmtId="164" fontId="16" fillId="0" borderId="0" xfId="4" applyFont="1" applyFill="1" applyAlignment="1"/>
    <xf numFmtId="37" fontId="16" fillId="0" borderId="0" xfId="4" applyNumberFormat="1" applyFont="1" applyFill="1" applyAlignment="1"/>
    <xf numFmtId="41" fontId="16" fillId="0" borderId="0" xfId="2" applyNumberFormat="1" applyFont="1" applyFill="1" applyBorder="1" applyAlignment="1">
      <alignment horizontal="right"/>
    </xf>
    <xf numFmtId="41" fontId="16" fillId="0" borderId="0" xfId="2" applyNumberFormat="1" applyFont="1" applyFill="1" applyAlignment="1">
      <alignment horizontal="right"/>
    </xf>
    <xf numFmtId="166" fontId="16" fillId="0" borderId="0" xfId="4" applyNumberFormat="1" applyFont="1" applyFill="1" applyBorder="1" applyAlignment="1">
      <alignment horizontal="right"/>
    </xf>
    <xf numFmtId="0" fontId="18" fillId="0" borderId="0" xfId="2" applyFont="1" applyFill="1" applyAlignment="1"/>
    <xf numFmtId="41" fontId="16" fillId="0" borderId="2" xfId="2" applyNumberFormat="1" applyFont="1" applyFill="1" applyBorder="1" applyAlignment="1">
      <alignment horizontal="right"/>
    </xf>
    <xf numFmtId="164" fontId="19" fillId="0" borderId="0" xfId="4" applyFont="1" applyFill="1" applyAlignment="1">
      <alignment horizontal="center"/>
    </xf>
    <xf numFmtId="0" fontId="16" fillId="0" borderId="0" xfId="2" applyFont="1" applyFill="1" applyBorder="1" applyAlignment="1"/>
    <xf numFmtId="170" fontId="19" fillId="0" borderId="0" xfId="4" applyNumberFormat="1" applyFont="1" applyFill="1" applyAlignment="1">
      <alignment horizontal="center"/>
    </xf>
    <xf numFmtId="41" fontId="16" fillId="0" borderId="6" xfId="4" applyNumberFormat="1" applyFont="1" applyFill="1" applyBorder="1" applyAlignment="1"/>
    <xf numFmtId="41" fontId="16" fillId="0" borderId="6" xfId="2" applyNumberFormat="1" applyFont="1" applyFill="1" applyBorder="1" applyAlignment="1">
      <alignment horizontal="right"/>
    </xf>
    <xf numFmtId="41" fontId="16" fillId="0" borderId="0" xfId="5" applyNumberFormat="1" applyFont="1" applyFill="1" applyBorder="1" applyAlignment="1">
      <alignment horizontal="right"/>
    </xf>
    <xf numFmtId="41" fontId="16" fillId="0" borderId="8" xfId="2" applyNumberFormat="1" applyFont="1" applyFill="1" applyBorder="1" applyAlignment="1">
      <alignment horizontal="right"/>
    </xf>
    <xf numFmtId="164" fontId="16" fillId="0" borderId="0" xfId="4" applyFont="1" applyFill="1" applyAlignment="1">
      <alignment horizontal="center"/>
    </xf>
    <xf numFmtId="41" fontId="16" fillId="0" borderId="3" xfId="2" applyNumberFormat="1" applyFont="1" applyFill="1" applyBorder="1" applyAlignment="1">
      <alignment horizontal="right"/>
    </xf>
    <xf numFmtId="164" fontId="16" fillId="0" borderId="0" xfId="0" applyFont="1" applyFill="1" applyAlignment="1"/>
    <xf numFmtId="164" fontId="16" fillId="0" borderId="0" xfId="3" applyFont="1" applyFill="1" applyAlignment="1">
      <alignment horizontal="center"/>
    </xf>
    <xf numFmtId="37" fontId="16" fillId="0" borderId="0" xfId="3" applyNumberFormat="1" applyFont="1" applyFill="1" applyAlignment="1">
      <alignment horizontal="center"/>
    </xf>
    <xf numFmtId="37" fontId="16" fillId="0" borderId="3" xfId="2" applyNumberFormat="1" applyFont="1" applyFill="1" applyBorder="1" applyAlignment="1">
      <alignment horizontal="center"/>
    </xf>
    <xf numFmtId="169" fontId="16" fillId="0" borderId="3" xfId="0" applyNumberFormat="1" applyFont="1" applyFill="1" applyBorder="1" applyAlignment="1">
      <alignment horizontal="center"/>
    </xf>
    <xf numFmtId="37" fontId="16" fillId="0" borderId="0" xfId="2" applyNumberFormat="1" applyFont="1" applyFill="1" applyAlignment="1">
      <alignment horizontal="center"/>
    </xf>
    <xf numFmtId="37" fontId="16" fillId="0" borderId="3" xfId="3" applyNumberFormat="1" applyFont="1" applyFill="1" applyBorder="1" applyAlignment="1">
      <alignment horizontal="center"/>
    </xf>
    <xf numFmtId="37" fontId="16" fillId="0" borderId="0" xfId="2" applyNumberFormat="1" applyFont="1" applyFill="1" applyBorder="1" applyAlignment="1">
      <alignment horizontal="center"/>
    </xf>
    <xf numFmtId="37" fontId="16" fillId="0" borderId="3" xfId="0" applyNumberFormat="1" applyFont="1" applyFill="1" applyBorder="1" applyAlignment="1">
      <alignment horizontal="center"/>
    </xf>
    <xf numFmtId="37" fontId="20" fillId="0" borderId="0" xfId="2" applyNumberFormat="1" applyFont="1" applyFill="1" applyBorder="1" applyAlignment="1">
      <alignment horizontal="center"/>
    </xf>
    <xf numFmtId="169" fontId="16" fillId="0" borderId="0" xfId="0" applyNumberFormat="1" applyFont="1" applyFill="1" applyAlignment="1">
      <alignment horizontal="center"/>
    </xf>
    <xf numFmtId="37" fontId="16" fillId="0" borderId="0" xfId="3" quotePrefix="1" applyNumberFormat="1" applyFont="1" applyFill="1" applyAlignment="1">
      <alignment horizontal="center"/>
    </xf>
    <xf numFmtId="37" fontId="16" fillId="0" borderId="0" xfId="3" applyNumberFormat="1" applyFont="1" applyFill="1" applyBorder="1" applyAlignment="1">
      <alignment horizontal="center"/>
    </xf>
    <xf numFmtId="37" fontId="16" fillId="0" borderId="0" xfId="2" applyNumberFormat="1" applyFont="1" applyFill="1" applyBorder="1" applyAlignment="1"/>
    <xf numFmtId="37" fontId="16" fillId="0" borderId="0" xfId="0" applyNumberFormat="1" applyFont="1" applyFill="1" applyAlignment="1">
      <alignment horizontal="center"/>
    </xf>
    <xf numFmtId="37" fontId="16" fillId="0" borderId="0" xfId="3" applyNumberFormat="1" applyFont="1" applyFill="1" applyBorder="1" applyAlignment="1"/>
    <xf numFmtId="37" fontId="16" fillId="0" borderId="0" xfId="0" applyNumberFormat="1" applyFont="1" applyFill="1" applyBorder="1" applyAlignment="1">
      <alignment horizontal="center"/>
    </xf>
    <xf numFmtId="164" fontId="16" fillId="0" borderId="0" xfId="3" applyFont="1" applyFill="1" applyBorder="1" applyAlignment="1">
      <alignment horizontal="center"/>
    </xf>
    <xf numFmtId="37" fontId="16" fillId="0" borderId="0" xfId="3" applyNumberFormat="1" applyFont="1" applyFill="1" applyBorder="1" applyAlignment="1">
      <alignment horizontal="centerContinuous"/>
    </xf>
    <xf numFmtId="37" fontId="16" fillId="0" borderId="5" xfId="3" applyNumberFormat="1" applyFont="1" applyFill="1" applyBorder="1" applyAlignment="1">
      <alignment horizontal="center"/>
    </xf>
    <xf numFmtId="37" fontId="16" fillId="0" borderId="9" xfId="3" applyNumberFormat="1" applyFont="1" applyFill="1" applyBorder="1" applyAlignment="1"/>
    <xf numFmtId="37" fontId="16" fillId="0" borderId="5" xfId="3" applyNumberFormat="1" applyFont="1" applyFill="1" applyBorder="1" applyAlignment="1">
      <alignment horizontal="centerContinuous"/>
    </xf>
    <xf numFmtId="0" fontId="16" fillId="0" borderId="3" xfId="2" applyFont="1" applyFill="1" applyBorder="1" applyAlignment="1"/>
    <xf numFmtId="37" fontId="16" fillId="0" borderId="3" xfId="3" applyNumberFormat="1" applyFont="1" applyFill="1" applyBorder="1" applyAlignment="1">
      <alignment horizontal="centerContinuous"/>
    </xf>
    <xf numFmtId="37" fontId="16" fillId="0" borderId="0" xfId="2" applyNumberFormat="1" applyFont="1" applyFill="1" applyBorder="1" applyAlignment="1">
      <alignment horizontal="right"/>
    </xf>
    <xf numFmtId="0" fontId="16" fillId="0" borderId="0" xfId="2" applyFont="1" applyFill="1" applyAlignment="1"/>
    <xf numFmtId="0" fontId="18" fillId="0" borderId="0" xfId="2" quotePrefix="1" applyFont="1" applyFill="1" applyAlignment="1"/>
    <xf numFmtId="0" fontId="16" fillId="0" borderId="0" xfId="2" applyFont="1" applyFill="1" applyAlignment="1">
      <alignment horizontal="right"/>
    </xf>
    <xf numFmtId="49" fontId="16" fillId="0" borderId="0" xfId="2" applyNumberFormat="1" applyFont="1" applyFill="1" applyAlignment="1">
      <alignment horizontal="right"/>
    </xf>
    <xf numFmtId="164" fontId="3" fillId="0" borderId="0" xfId="4" applyFont="1" applyFill="1" applyAlignment="1"/>
    <xf numFmtId="164" fontId="16" fillId="0" borderId="0" xfId="4" applyFont="1" applyFill="1" applyBorder="1" applyAlignment="1"/>
    <xf numFmtId="164" fontId="19" fillId="0" borderId="0" xfId="4" applyFont="1" applyFill="1" applyBorder="1" applyAlignment="1">
      <alignment horizontal="center"/>
    </xf>
    <xf numFmtId="41" fontId="16" fillId="0" borderId="9" xfId="2" applyNumberFormat="1" applyFont="1" applyFill="1" applyBorder="1" applyAlignment="1">
      <alignment horizontal="right"/>
    </xf>
    <xf numFmtId="164" fontId="18" fillId="0" borderId="0" xfId="4" applyFont="1" applyFill="1" applyAlignment="1"/>
    <xf numFmtId="0" fontId="20" fillId="0" borderId="0" xfId="2" applyFont="1" applyFill="1" applyAlignment="1">
      <alignment horizontal="center"/>
    </xf>
    <xf numFmtId="0" fontId="16" fillId="0" borderId="0" xfId="2" applyFont="1" applyFill="1" applyAlignment="1">
      <alignment horizontal="center"/>
    </xf>
    <xf numFmtId="164" fontId="16" fillId="0" borderId="9" xfId="3" applyFont="1" applyFill="1" applyBorder="1" applyAlignment="1"/>
    <xf numFmtId="37" fontId="16" fillId="0" borderId="0" xfId="2" applyNumberFormat="1" applyFont="1" applyFill="1" applyAlignment="1"/>
    <xf numFmtId="0" fontId="18" fillId="0" borderId="0" xfId="2" applyFont="1" applyFill="1" applyAlignment="1">
      <alignment horizontal="left"/>
    </xf>
    <xf numFmtId="0" fontId="18" fillId="0" borderId="0" xfId="2" quotePrefix="1" applyFont="1" applyFill="1" applyAlignment="1">
      <alignment horizontal="left"/>
    </xf>
    <xf numFmtId="164" fontId="18" fillId="0" borderId="0" xfId="0" applyFont="1" applyFill="1"/>
    <xf numFmtId="169" fontId="16" fillId="0" borderId="0" xfId="0" applyNumberFormat="1" applyFont="1" applyFill="1" applyBorder="1" applyAlignment="1">
      <alignment horizontal="center"/>
    </xf>
    <xf numFmtId="164" fontId="16" fillId="0" borderId="0" xfId="3" applyFont="1" applyFill="1" applyAlignment="1">
      <alignment horizontal="right"/>
    </xf>
  </cellXfs>
  <cellStyles count="6">
    <cellStyle name="Comma" xfId="1" builtinId="3"/>
    <cellStyle name="Comma_B251 - Bs&amp;ple_Q1'2009" xfId="5"/>
    <cellStyle name="Normal" xfId="0" builtinId="0"/>
    <cellStyle name="Normal_B251 - Bs&amp;ple_Q1'2009" xfId="2"/>
    <cellStyle name="Normal_B251 - Bs&amp;Plt" xfId="4"/>
    <cellStyle name="Normal_conso-Samitivej03-Accounts-A3112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137"/>
  <sheetViews>
    <sheetView showGridLines="0" tabSelected="1" zoomScale="110" zoomScaleNormal="110" zoomScaleSheetLayoutView="112" workbookViewId="0"/>
  </sheetViews>
  <sheetFormatPr defaultColWidth="10.7109375" defaultRowHeight="21" customHeight="1"/>
  <cols>
    <col min="1" max="1" width="51.140625" style="1" customWidth="1"/>
    <col min="2" max="2" width="8.28515625" style="1" customWidth="1"/>
    <col min="3" max="3" width="0.5703125" style="1" customWidth="1"/>
    <col min="4" max="4" width="15.42578125" style="4" customWidth="1"/>
    <col min="5" max="5" width="1.42578125" style="4" customWidth="1"/>
    <col min="6" max="6" width="13.85546875" style="4" customWidth="1"/>
    <col min="7" max="7" width="1.140625" style="4" customWidth="1"/>
    <col min="8" max="8" width="1.7109375" style="4" customWidth="1"/>
    <col min="9" max="9" width="15.42578125" style="4" customWidth="1"/>
    <col min="10" max="10" width="0.85546875" style="4" customWidth="1"/>
    <col min="11" max="11" width="15.42578125" style="4" customWidth="1"/>
    <col min="12" max="12" width="0.85546875" style="3" customWidth="1"/>
    <col min="13" max="14" width="0.42578125" style="2" customWidth="1"/>
    <col min="15" max="15" width="10.7109375" style="2"/>
    <col min="16" max="16384" width="10.7109375" style="1"/>
  </cols>
  <sheetData>
    <row r="1" spans="1:16" ht="21" customHeight="1">
      <c r="A1" s="52" t="s">
        <v>34</v>
      </c>
      <c r="B1" s="70"/>
      <c r="C1" s="70"/>
      <c r="D1" s="69"/>
      <c r="E1" s="69"/>
      <c r="F1" s="69"/>
      <c r="G1" s="69"/>
      <c r="H1" s="69"/>
      <c r="I1" s="69"/>
      <c r="J1" s="69"/>
      <c r="K1" s="71"/>
      <c r="L1" s="68"/>
    </row>
    <row r="2" spans="1:16" ht="21" customHeight="1">
      <c r="A2" s="52" t="s">
        <v>90</v>
      </c>
      <c r="B2" s="70"/>
      <c r="C2" s="70"/>
      <c r="D2" s="69"/>
      <c r="E2" s="69"/>
      <c r="F2" s="69"/>
      <c r="G2" s="69"/>
      <c r="H2" s="69"/>
      <c r="I2" s="69"/>
      <c r="J2" s="69"/>
      <c r="K2" s="69"/>
      <c r="L2" s="68"/>
    </row>
    <row r="3" spans="1:16" ht="21" customHeight="1">
      <c r="A3" s="52" t="s">
        <v>32</v>
      </c>
      <c r="I3" s="48"/>
      <c r="J3" s="48"/>
      <c r="K3" s="48"/>
    </row>
    <row r="4" spans="1:16" ht="21" customHeight="1">
      <c r="A4" s="52"/>
      <c r="I4" s="48"/>
      <c r="J4" s="48"/>
      <c r="K4" s="48" t="s">
        <v>31</v>
      </c>
    </row>
    <row r="5" spans="1:16" ht="21" customHeight="1">
      <c r="A5" s="11"/>
      <c r="D5" s="47" t="s">
        <v>30</v>
      </c>
      <c r="E5" s="47"/>
      <c r="F5" s="47"/>
      <c r="G5" s="47"/>
      <c r="H5" s="45"/>
      <c r="I5" s="47" t="s">
        <v>29</v>
      </c>
      <c r="J5" s="47"/>
      <c r="K5" s="47"/>
      <c r="L5" s="47"/>
      <c r="M5" s="47"/>
    </row>
    <row r="6" spans="1:16" ht="21" customHeight="1">
      <c r="A6" s="11"/>
      <c r="D6" s="44" t="s">
        <v>28</v>
      </c>
      <c r="E6" s="44"/>
      <c r="F6" s="44" t="s">
        <v>28</v>
      </c>
      <c r="G6" s="44"/>
      <c r="H6" s="45"/>
      <c r="I6" s="44" t="s">
        <v>28</v>
      </c>
      <c r="J6" s="44"/>
      <c r="K6" s="44" t="s">
        <v>28</v>
      </c>
      <c r="L6" s="44"/>
      <c r="M6" s="44"/>
    </row>
    <row r="7" spans="1:16" s="40" customFormat="1" ht="21" customHeight="1">
      <c r="A7" s="11"/>
      <c r="B7" s="41" t="s">
        <v>27</v>
      </c>
      <c r="D7" s="43" t="s">
        <v>26</v>
      </c>
      <c r="E7" s="43"/>
      <c r="F7" s="43" t="s">
        <v>25</v>
      </c>
      <c r="G7" s="39"/>
      <c r="H7" s="38"/>
      <c r="I7" s="43" t="s">
        <v>26</v>
      </c>
      <c r="J7" s="43"/>
      <c r="K7" s="43" t="s">
        <v>25</v>
      </c>
      <c r="L7" s="39"/>
      <c r="M7" s="46"/>
      <c r="N7" s="46"/>
      <c r="O7" s="46"/>
      <c r="P7" s="1"/>
    </row>
    <row r="8" spans="1:16" s="40" customFormat="1" ht="21" customHeight="1">
      <c r="A8" s="11"/>
      <c r="B8" s="41"/>
      <c r="D8" s="37" t="s">
        <v>24</v>
      </c>
      <c r="E8" s="37"/>
      <c r="F8" s="37" t="s">
        <v>23</v>
      </c>
      <c r="G8" s="39"/>
      <c r="H8" s="38"/>
      <c r="I8" s="37" t="s">
        <v>24</v>
      </c>
      <c r="J8" s="37"/>
      <c r="K8" s="37" t="s">
        <v>23</v>
      </c>
      <c r="L8" s="39"/>
      <c r="M8" s="46"/>
      <c r="N8" s="46"/>
      <c r="O8" s="46"/>
    </row>
    <row r="9" spans="1:16" s="40" customFormat="1" ht="21" customHeight="1">
      <c r="A9" s="11"/>
      <c r="B9" s="41"/>
      <c r="D9" s="37" t="s">
        <v>22</v>
      </c>
      <c r="E9" s="37"/>
      <c r="F9" s="36"/>
      <c r="G9" s="39"/>
      <c r="H9" s="38"/>
      <c r="I9" s="37" t="s">
        <v>22</v>
      </c>
      <c r="J9" s="37"/>
      <c r="K9" s="36"/>
      <c r="L9" s="39"/>
      <c r="M9" s="46"/>
      <c r="N9" s="46"/>
      <c r="O9" s="46"/>
    </row>
    <row r="10" spans="1:16" s="13" customFormat="1" ht="21" customHeight="1">
      <c r="A10" s="18" t="s">
        <v>89</v>
      </c>
      <c r="B10" s="67"/>
      <c r="C10" s="20"/>
      <c r="D10" s="34"/>
      <c r="E10" s="34"/>
      <c r="F10" s="34"/>
      <c r="G10" s="31"/>
      <c r="H10" s="31"/>
      <c r="I10" s="34"/>
      <c r="J10" s="34"/>
      <c r="K10" s="34"/>
      <c r="L10" s="31"/>
      <c r="M10" s="20"/>
      <c r="N10" s="20"/>
      <c r="O10" s="20"/>
      <c r="P10" s="40"/>
    </row>
    <row r="11" spans="1:16" s="13" customFormat="1" ht="21" customHeight="1">
      <c r="A11" s="18" t="s">
        <v>88</v>
      </c>
      <c r="B11" s="67"/>
      <c r="C11" s="20"/>
      <c r="D11" s="31"/>
      <c r="E11" s="31"/>
      <c r="F11" s="31"/>
      <c r="G11" s="31"/>
      <c r="H11" s="31"/>
      <c r="I11" s="31"/>
      <c r="J11" s="31"/>
      <c r="K11" s="31"/>
      <c r="L11" s="31"/>
      <c r="M11" s="20"/>
      <c r="N11" s="20"/>
      <c r="O11" s="20"/>
    </row>
    <row r="12" spans="1:16" s="13" customFormat="1" ht="21" customHeight="1">
      <c r="A12" s="14" t="s">
        <v>87</v>
      </c>
      <c r="B12" s="28"/>
      <c r="C12" s="22"/>
      <c r="D12" s="16">
        <v>5502433</v>
      </c>
      <c r="E12" s="16"/>
      <c r="F12" s="16">
        <v>4216831</v>
      </c>
      <c r="G12" s="16"/>
      <c r="H12" s="16"/>
      <c r="I12" s="16">
        <v>3879848</v>
      </c>
      <c r="J12" s="16"/>
      <c r="K12" s="16">
        <v>2762362</v>
      </c>
      <c r="L12" s="16"/>
      <c r="M12" s="20"/>
      <c r="N12" s="20"/>
      <c r="O12" s="20"/>
    </row>
    <row r="13" spans="1:16" s="13" customFormat="1" ht="21" customHeight="1">
      <c r="A13" s="14" t="s">
        <v>86</v>
      </c>
      <c r="B13" s="28"/>
      <c r="C13" s="22"/>
      <c r="D13" s="16">
        <v>550900</v>
      </c>
      <c r="E13" s="16"/>
      <c r="F13" s="16">
        <v>548063</v>
      </c>
      <c r="G13" s="16"/>
      <c r="H13" s="16"/>
      <c r="I13" s="16">
        <v>389</v>
      </c>
      <c r="J13" s="16"/>
      <c r="K13" s="16">
        <v>387</v>
      </c>
      <c r="L13" s="16"/>
      <c r="M13" s="20"/>
      <c r="N13" s="20"/>
      <c r="O13" s="20"/>
    </row>
    <row r="14" spans="1:16" s="13" customFormat="1" ht="21" customHeight="1">
      <c r="A14" s="14" t="s">
        <v>85</v>
      </c>
      <c r="B14" s="28">
        <v>2</v>
      </c>
      <c r="C14" s="22"/>
      <c r="D14" s="16">
        <v>5945650</v>
      </c>
      <c r="E14" s="16"/>
      <c r="F14" s="16">
        <v>6032711</v>
      </c>
      <c r="G14" s="16"/>
      <c r="H14" s="16"/>
      <c r="I14" s="16">
        <v>1089276</v>
      </c>
      <c r="J14" s="16"/>
      <c r="K14" s="16">
        <v>985999</v>
      </c>
      <c r="L14" s="16"/>
      <c r="M14" s="20"/>
      <c r="N14" s="20"/>
      <c r="O14" s="20"/>
    </row>
    <row r="15" spans="1:16" s="13" customFormat="1" ht="21" customHeight="1">
      <c r="A15" s="14" t="s">
        <v>84</v>
      </c>
      <c r="B15" s="28">
        <v>3</v>
      </c>
      <c r="C15" s="22"/>
      <c r="D15" s="16">
        <v>0</v>
      </c>
      <c r="E15" s="16"/>
      <c r="F15" s="16">
        <v>0</v>
      </c>
      <c r="G15" s="16"/>
      <c r="H15" s="16"/>
      <c r="I15" s="16">
        <v>3043637</v>
      </c>
      <c r="J15" s="16"/>
      <c r="K15" s="16">
        <v>2143393</v>
      </c>
      <c r="L15" s="16"/>
      <c r="M15" s="20"/>
      <c r="N15" s="20"/>
      <c r="O15" s="20"/>
    </row>
    <row r="16" spans="1:16" s="20" customFormat="1" ht="21" customHeight="1">
      <c r="A16" s="14" t="s">
        <v>83</v>
      </c>
      <c r="B16" s="28"/>
      <c r="C16" s="22"/>
      <c r="D16" s="16">
        <v>1476193</v>
      </c>
      <c r="E16" s="16"/>
      <c r="F16" s="16">
        <v>1515748</v>
      </c>
      <c r="G16" s="16"/>
      <c r="H16" s="16"/>
      <c r="I16" s="16">
        <v>94668</v>
      </c>
      <c r="J16" s="16"/>
      <c r="K16" s="16">
        <v>108904</v>
      </c>
      <c r="L16" s="16"/>
      <c r="M16" s="66"/>
      <c r="N16" s="66"/>
      <c r="P16" s="13"/>
    </row>
    <row r="17" spans="1:16" s="20" customFormat="1" ht="21" customHeight="1">
      <c r="A17" s="14" t="s">
        <v>82</v>
      </c>
      <c r="B17" s="28"/>
      <c r="C17" s="22"/>
      <c r="D17" s="16">
        <v>237540</v>
      </c>
      <c r="E17" s="16"/>
      <c r="F17" s="16">
        <v>281982</v>
      </c>
      <c r="G17" s="16"/>
      <c r="H17" s="16"/>
      <c r="I17" s="16">
        <v>38938</v>
      </c>
      <c r="J17" s="16"/>
      <c r="K17" s="16">
        <v>53467</v>
      </c>
      <c r="L17" s="16"/>
      <c r="M17" s="66"/>
      <c r="N17" s="66"/>
    </row>
    <row r="18" spans="1:16" s="20" customFormat="1" ht="21" customHeight="1">
      <c r="A18" s="18" t="s">
        <v>81</v>
      </c>
      <c r="B18" s="61"/>
      <c r="C18" s="17"/>
      <c r="D18" s="60">
        <f>SUM(D12:D17)</f>
        <v>13712716</v>
      </c>
      <c r="E18" s="16"/>
      <c r="F18" s="60">
        <f>SUM(F12:F17)</f>
        <v>12595335</v>
      </c>
      <c r="G18" s="12"/>
      <c r="H18" s="12"/>
      <c r="I18" s="60">
        <f>SUM(I12:I17)</f>
        <v>8146756</v>
      </c>
      <c r="J18" s="16"/>
      <c r="K18" s="60">
        <f>SUM(K12:K17)</f>
        <v>6054512</v>
      </c>
      <c r="L18" s="16"/>
    </row>
    <row r="19" spans="1:16" s="20" customFormat="1" ht="21" customHeight="1">
      <c r="A19" s="18" t="s">
        <v>80</v>
      </c>
      <c r="B19" s="61"/>
      <c r="C19" s="17"/>
      <c r="D19" s="12"/>
      <c r="E19" s="12"/>
      <c r="F19" s="12"/>
      <c r="G19" s="12"/>
      <c r="H19" s="12"/>
      <c r="I19" s="12"/>
      <c r="J19" s="12"/>
      <c r="K19" s="12"/>
      <c r="L19" s="16"/>
    </row>
    <row r="20" spans="1:16" s="20" customFormat="1" ht="21" customHeight="1">
      <c r="A20" s="14" t="s">
        <v>79</v>
      </c>
      <c r="B20" s="28"/>
      <c r="C20" s="17"/>
      <c r="D20" s="16">
        <v>44810</v>
      </c>
      <c r="E20" s="16"/>
      <c r="F20" s="16">
        <v>45862</v>
      </c>
      <c r="G20" s="12"/>
      <c r="H20" s="12"/>
      <c r="I20" s="16">
        <v>0</v>
      </c>
      <c r="J20" s="16"/>
      <c r="K20" s="16">
        <v>0</v>
      </c>
      <c r="L20" s="16"/>
    </row>
    <row r="21" spans="1:16" s="20" customFormat="1" ht="21" customHeight="1">
      <c r="A21" s="14" t="s">
        <v>78</v>
      </c>
      <c r="B21" s="61">
        <v>4</v>
      </c>
      <c r="C21" s="22"/>
      <c r="D21" s="16">
        <v>15239138</v>
      </c>
      <c r="E21" s="16"/>
      <c r="F21" s="16">
        <v>16401010</v>
      </c>
      <c r="G21" s="16"/>
      <c r="H21" s="16"/>
      <c r="I21" s="16">
        <v>7948498</v>
      </c>
      <c r="J21" s="16"/>
      <c r="K21" s="16">
        <v>9028589</v>
      </c>
      <c r="L21" s="16"/>
    </row>
    <row r="22" spans="1:16" s="20" customFormat="1" ht="21" customHeight="1">
      <c r="A22" s="14" t="s">
        <v>77</v>
      </c>
      <c r="B22" s="61">
        <v>5</v>
      </c>
      <c r="C22" s="22"/>
      <c r="D22" s="16">
        <v>0</v>
      </c>
      <c r="E22" s="16"/>
      <c r="F22" s="16">
        <v>0</v>
      </c>
      <c r="G22" s="16"/>
      <c r="H22" s="16"/>
      <c r="I22" s="16">
        <v>47282712</v>
      </c>
      <c r="J22" s="16"/>
      <c r="K22" s="16">
        <v>40431044</v>
      </c>
      <c r="L22" s="16"/>
    </row>
    <row r="23" spans="1:16" s="20" customFormat="1" ht="21" customHeight="1">
      <c r="A23" s="14" t="s">
        <v>76</v>
      </c>
      <c r="B23" s="61">
        <v>6</v>
      </c>
      <c r="C23" s="22"/>
      <c r="D23" s="16">
        <v>679020</v>
      </c>
      <c r="E23" s="16"/>
      <c r="F23" s="16">
        <v>835985</v>
      </c>
      <c r="G23" s="16"/>
      <c r="H23" s="16"/>
      <c r="I23" s="16">
        <v>349075</v>
      </c>
      <c r="J23" s="16"/>
      <c r="K23" s="16">
        <v>427403</v>
      </c>
      <c r="L23" s="16"/>
    </row>
    <row r="24" spans="1:16" s="20" customFormat="1" ht="21" customHeight="1">
      <c r="A24" s="14" t="s">
        <v>75</v>
      </c>
      <c r="B24" s="61">
        <v>3</v>
      </c>
      <c r="C24" s="22"/>
      <c r="D24" s="16">
        <v>0</v>
      </c>
      <c r="E24" s="16"/>
      <c r="F24" s="16">
        <v>0</v>
      </c>
      <c r="G24" s="16"/>
      <c r="H24" s="16"/>
      <c r="I24" s="16">
        <v>9380274</v>
      </c>
      <c r="J24" s="16"/>
      <c r="K24" s="16">
        <v>5130375</v>
      </c>
      <c r="L24" s="16"/>
    </row>
    <row r="25" spans="1:16" s="20" customFormat="1" ht="21" customHeight="1">
      <c r="A25" s="14" t="s">
        <v>74</v>
      </c>
      <c r="B25" s="61"/>
      <c r="C25" s="22"/>
      <c r="D25" s="16">
        <v>307877</v>
      </c>
      <c r="E25" s="16"/>
      <c r="F25" s="16">
        <v>306744</v>
      </c>
      <c r="G25" s="16"/>
      <c r="H25" s="16"/>
      <c r="I25" s="16">
        <v>704747</v>
      </c>
      <c r="J25" s="16"/>
      <c r="K25" s="16">
        <v>704499</v>
      </c>
      <c r="L25" s="16"/>
    </row>
    <row r="26" spans="1:16" s="13" customFormat="1" ht="21" customHeight="1">
      <c r="A26" s="14" t="s">
        <v>73</v>
      </c>
      <c r="B26" s="61">
        <v>7</v>
      </c>
      <c r="C26" s="22"/>
      <c r="D26" s="16">
        <v>67988565</v>
      </c>
      <c r="E26" s="16"/>
      <c r="F26" s="16">
        <v>56163736</v>
      </c>
      <c r="G26" s="16"/>
      <c r="H26" s="16"/>
      <c r="I26" s="16">
        <v>9885574</v>
      </c>
      <c r="J26" s="16"/>
      <c r="K26" s="16">
        <v>9749142</v>
      </c>
      <c r="L26" s="16"/>
      <c r="M26" s="20"/>
      <c r="N26" s="20"/>
      <c r="O26" s="20"/>
      <c r="P26" s="20"/>
    </row>
    <row r="27" spans="1:16" s="13" customFormat="1" ht="21" customHeight="1">
      <c r="A27" s="14" t="s">
        <v>72</v>
      </c>
      <c r="B27" s="61"/>
      <c r="C27" s="22"/>
      <c r="D27" s="16">
        <v>297308</v>
      </c>
      <c r="E27" s="16"/>
      <c r="F27" s="16">
        <v>297308</v>
      </c>
      <c r="G27" s="16"/>
      <c r="H27" s="16"/>
      <c r="I27" s="16">
        <v>296981</v>
      </c>
      <c r="J27" s="16"/>
      <c r="K27" s="16">
        <v>296981</v>
      </c>
      <c r="L27" s="16"/>
      <c r="M27" s="20"/>
      <c r="N27" s="20"/>
      <c r="O27" s="20"/>
    </row>
    <row r="28" spans="1:16" s="13" customFormat="1" ht="21" customHeight="1">
      <c r="A28" s="14" t="s">
        <v>71</v>
      </c>
      <c r="B28" s="61">
        <v>5</v>
      </c>
      <c r="C28" s="22"/>
      <c r="D28" s="16">
        <v>17545160</v>
      </c>
      <c r="E28" s="16"/>
      <c r="F28" s="16">
        <v>16932250</v>
      </c>
      <c r="G28" s="16"/>
      <c r="H28" s="16"/>
      <c r="I28" s="16">
        <v>0</v>
      </c>
      <c r="J28" s="16"/>
      <c r="K28" s="16">
        <v>0</v>
      </c>
      <c r="L28" s="16"/>
      <c r="M28" s="20"/>
      <c r="N28" s="20"/>
      <c r="O28" s="20"/>
    </row>
    <row r="29" spans="1:16" s="13" customFormat="1" ht="21" customHeight="1">
      <c r="A29" s="14" t="s">
        <v>70</v>
      </c>
      <c r="B29" s="61"/>
      <c r="C29" s="22"/>
      <c r="D29" s="16">
        <v>1170536</v>
      </c>
      <c r="E29" s="16"/>
      <c r="F29" s="16">
        <v>1188303</v>
      </c>
      <c r="G29" s="16"/>
      <c r="H29" s="16"/>
      <c r="I29" s="16">
        <v>472164</v>
      </c>
      <c r="J29" s="16"/>
      <c r="K29" s="16">
        <v>482171</v>
      </c>
      <c r="L29" s="16"/>
      <c r="M29" s="20"/>
      <c r="N29" s="20"/>
      <c r="O29" s="20"/>
    </row>
    <row r="30" spans="1:16" s="13" customFormat="1" ht="21" customHeight="1">
      <c r="A30" s="13" t="s">
        <v>69</v>
      </c>
      <c r="B30" s="61"/>
      <c r="C30" s="22"/>
      <c r="D30" s="16">
        <v>0</v>
      </c>
      <c r="E30" s="16"/>
      <c r="F30" s="16">
        <v>0</v>
      </c>
      <c r="G30" s="16"/>
      <c r="H30" s="16"/>
      <c r="I30" s="16">
        <v>0</v>
      </c>
      <c r="J30" s="16"/>
      <c r="K30" s="16">
        <v>28948</v>
      </c>
      <c r="L30" s="16"/>
      <c r="M30" s="20"/>
      <c r="N30" s="20"/>
      <c r="O30" s="20"/>
    </row>
    <row r="31" spans="1:16" s="13" customFormat="1" ht="21" customHeight="1">
      <c r="A31" s="14" t="s">
        <v>68</v>
      </c>
      <c r="B31" s="28"/>
      <c r="C31" s="22"/>
      <c r="D31" s="16"/>
      <c r="E31" s="16"/>
      <c r="F31" s="16"/>
      <c r="G31" s="16"/>
      <c r="H31" s="16"/>
      <c r="I31" s="16"/>
      <c r="J31" s="16"/>
      <c r="K31" s="16"/>
      <c r="L31" s="16"/>
      <c r="M31" s="20"/>
      <c r="N31" s="20"/>
      <c r="O31" s="20"/>
    </row>
    <row r="32" spans="1:16" s="13" customFormat="1" ht="21" customHeight="1">
      <c r="A32" s="14" t="s">
        <v>67</v>
      </c>
      <c r="B32" s="61">
        <v>3</v>
      </c>
      <c r="C32" s="22"/>
      <c r="D32" s="16">
        <v>681603</v>
      </c>
      <c r="E32" s="16"/>
      <c r="F32" s="16">
        <v>697715</v>
      </c>
      <c r="G32" s="16"/>
      <c r="H32" s="16"/>
      <c r="I32" s="16">
        <v>341853</v>
      </c>
      <c r="J32" s="16"/>
      <c r="K32" s="16">
        <v>350168</v>
      </c>
      <c r="L32" s="16"/>
      <c r="M32" s="20"/>
      <c r="N32" s="20"/>
      <c r="O32" s="20"/>
    </row>
    <row r="33" spans="1:17" s="13" customFormat="1" ht="21" customHeight="1">
      <c r="A33" s="13" t="s">
        <v>66</v>
      </c>
      <c r="B33" s="61">
        <v>7.1</v>
      </c>
      <c r="C33" s="22"/>
      <c r="D33" s="16">
        <v>0</v>
      </c>
      <c r="E33" s="16"/>
      <c r="F33" s="16">
        <v>1080000</v>
      </c>
      <c r="G33" s="16"/>
      <c r="H33" s="16"/>
      <c r="I33" s="16">
        <v>0</v>
      </c>
      <c r="J33" s="16"/>
      <c r="K33" s="16">
        <v>1080000</v>
      </c>
      <c r="L33" s="16"/>
      <c r="M33" s="20"/>
      <c r="N33" s="20"/>
      <c r="O33" s="20"/>
    </row>
    <row r="34" spans="1:17" s="13" customFormat="1" ht="21" customHeight="1">
      <c r="A34" s="14" t="s">
        <v>65</v>
      </c>
      <c r="B34" s="61">
        <v>3</v>
      </c>
      <c r="C34" s="22"/>
      <c r="D34" s="16">
        <v>421604</v>
      </c>
      <c r="E34" s="16"/>
      <c r="F34" s="16">
        <v>395163</v>
      </c>
      <c r="G34" s="16"/>
      <c r="H34" s="16"/>
      <c r="I34" s="16">
        <v>54034</v>
      </c>
      <c r="J34" s="16"/>
      <c r="K34" s="16">
        <v>56368</v>
      </c>
      <c r="L34" s="16"/>
      <c r="M34" s="20"/>
      <c r="N34" s="20"/>
      <c r="O34" s="20"/>
    </row>
    <row r="35" spans="1:17" s="13" customFormat="1" ht="21" customHeight="1">
      <c r="A35" s="18" t="s">
        <v>64</v>
      </c>
      <c r="B35" s="17"/>
      <c r="C35" s="17"/>
      <c r="D35" s="60">
        <f>SUM(D20:D34)</f>
        <v>104375621</v>
      </c>
      <c r="E35" s="16"/>
      <c r="F35" s="60">
        <f>SUM(F20:F34)</f>
        <v>94344076</v>
      </c>
      <c r="G35" s="12"/>
      <c r="H35" s="16"/>
      <c r="I35" s="60">
        <f>SUM(I20:I34)</f>
        <v>76715912</v>
      </c>
      <c r="J35" s="16"/>
      <c r="K35" s="60">
        <f>SUM(K20:K34)</f>
        <v>67765688</v>
      </c>
      <c r="L35" s="31"/>
      <c r="M35" s="20"/>
      <c r="N35" s="20"/>
      <c r="O35" s="20"/>
    </row>
    <row r="36" spans="1:17" s="13" customFormat="1" ht="21" customHeight="1" thickBot="1">
      <c r="A36" s="18" t="s">
        <v>63</v>
      </c>
      <c r="B36" s="17"/>
      <c r="C36" s="17"/>
      <c r="D36" s="15">
        <f>D35+D18</f>
        <v>118088337</v>
      </c>
      <c r="E36" s="16"/>
      <c r="F36" s="15">
        <f>F35+F18</f>
        <v>106939411</v>
      </c>
      <c r="G36" s="12"/>
      <c r="H36" s="16"/>
      <c r="I36" s="15">
        <f>I35+I18</f>
        <v>84862668</v>
      </c>
      <c r="J36" s="16"/>
      <c r="K36" s="15">
        <f>K35+K18</f>
        <v>73820200</v>
      </c>
      <c r="L36" s="31"/>
      <c r="M36" s="20"/>
      <c r="N36" s="20"/>
      <c r="O36" s="20"/>
    </row>
    <row r="37" spans="1:17" s="13" customFormat="1" ht="21" customHeight="1" thickTop="1">
      <c r="A37" s="14"/>
      <c r="B37" s="65"/>
      <c r="C37" s="14"/>
      <c r="D37" s="31"/>
      <c r="E37" s="31"/>
      <c r="F37" s="31"/>
      <c r="G37" s="64"/>
      <c r="H37" s="31"/>
      <c r="I37" s="31"/>
      <c r="J37" s="31"/>
      <c r="K37" s="31"/>
      <c r="L37" s="31"/>
      <c r="M37" s="20"/>
      <c r="N37" s="20"/>
      <c r="O37" s="20"/>
    </row>
    <row r="38" spans="1:17" s="13" customFormat="1" ht="21" customHeight="1">
      <c r="A38" s="14" t="s">
        <v>1</v>
      </c>
      <c r="B38" s="65"/>
      <c r="C38" s="14"/>
      <c r="D38" s="31"/>
      <c r="E38" s="31"/>
      <c r="F38" s="31"/>
      <c r="G38" s="64"/>
      <c r="H38" s="31"/>
      <c r="I38" s="31"/>
      <c r="J38" s="31"/>
      <c r="K38" s="31"/>
      <c r="L38" s="31"/>
      <c r="M38" s="20"/>
      <c r="N38" s="20"/>
      <c r="O38" s="20"/>
    </row>
    <row r="39" spans="1:17" s="13" customFormat="1" ht="21" customHeight="1">
      <c r="A39" s="14"/>
      <c r="B39" s="65"/>
      <c r="C39" s="14"/>
      <c r="D39" s="31"/>
      <c r="E39" s="31"/>
      <c r="F39" s="31"/>
      <c r="G39" s="64"/>
      <c r="H39" s="31"/>
      <c r="I39" s="31"/>
      <c r="J39" s="31"/>
      <c r="K39" s="31"/>
      <c r="L39" s="31"/>
      <c r="M39" s="20"/>
      <c r="N39" s="20"/>
      <c r="O39" s="20"/>
    </row>
    <row r="40" spans="1:17" s="13" customFormat="1" ht="21" customHeight="1">
      <c r="A40" s="14"/>
      <c r="B40" s="65"/>
      <c r="C40" s="14"/>
      <c r="D40" s="31"/>
      <c r="E40" s="31"/>
      <c r="F40" s="31"/>
      <c r="G40" s="64"/>
      <c r="H40" s="31"/>
      <c r="I40" s="31"/>
      <c r="J40" s="31"/>
      <c r="K40" s="31"/>
      <c r="L40" s="31"/>
      <c r="M40" s="20"/>
      <c r="N40" s="20"/>
      <c r="O40" s="20"/>
    </row>
    <row r="41" spans="1:17" s="13" customFormat="1" ht="21" customHeight="1">
      <c r="A41" s="14"/>
      <c r="B41" s="65"/>
      <c r="C41" s="14"/>
      <c r="D41" s="31"/>
      <c r="E41" s="31"/>
      <c r="F41" s="31"/>
      <c r="G41" s="64"/>
      <c r="H41" s="31"/>
      <c r="I41" s="31"/>
      <c r="J41" s="31"/>
      <c r="K41" s="31"/>
      <c r="L41" s="31"/>
      <c r="M41" s="20"/>
      <c r="N41" s="20"/>
      <c r="O41" s="20"/>
    </row>
    <row r="42" spans="1:17" s="13" customFormat="1" ht="21" customHeight="1">
      <c r="A42" s="14"/>
      <c r="B42" s="65"/>
      <c r="C42" s="14"/>
      <c r="D42" s="31"/>
      <c r="E42" s="31"/>
      <c r="F42" s="31"/>
      <c r="G42" s="64"/>
      <c r="H42" s="31"/>
      <c r="I42" s="31"/>
      <c r="J42" s="31"/>
      <c r="K42" s="31"/>
      <c r="L42" s="31"/>
      <c r="M42" s="20"/>
      <c r="N42" s="20"/>
      <c r="O42" s="20"/>
    </row>
    <row r="43" spans="1:17" s="13" customFormat="1" ht="21" customHeight="1">
      <c r="A43" s="14"/>
      <c r="B43" s="65"/>
      <c r="C43" s="14"/>
      <c r="D43" s="31"/>
      <c r="E43" s="31"/>
      <c r="F43" s="31"/>
      <c r="G43" s="64"/>
      <c r="H43" s="31"/>
      <c r="I43" s="31"/>
      <c r="J43" s="31"/>
      <c r="K43" s="31"/>
      <c r="L43" s="31"/>
      <c r="M43" s="20"/>
      <c r="N43" s="20"/>
      <c r="O43" s="20"/>
      <c r="P43" s="40"/>
    </row>
    <row r="44" spans="1:17" s="54" customFormat="1" ht="21" customHeight="1">
      <c r="A44" s="14"/>
      <c r="B44" s="65"/>
      <c r="C44" s="14"/>
      <c r="D44" s="31"/>
      <c r="E44" s="31"/>
      <c r="F44" s="31"/>
      <c r="G44" s="64"/>
      <c r="H44" s="31"/>
      <c r="I44" s="31"/>
      <c r="J44" s="31"/>
      <c r="K44" s="31"/>
      <c r="L44" s="53"/>
      <c r="M44" s="59"/>
      <c r="N44" s="59"/>
      <c r="O44" s="59"/>
      <c r="P44" s="40"/>
      <c r="Q44" s="13"/>
    </row>
    <row r="45" spans="1:17" s="13" customFormat="1" ht="21" customHeight="1">
      <c r="A45" s="14"/>
      <c r="B45" s="65"/>
      <c r="C45" s="14"/>
      <c r="D45" s="31"/>
      <c r="E45" s="31"/>
      <c r="F45" s="31"/>
      <c r="G45" s="64"/>
      <c r="H45" s="31"/>
      <c r="I45" s="31"/>
      <c r="J45" s="31"/>
      <c r="K45" s="31"/>
      <c r="L45" s="57"/>
      <c r="M45" s="20"/>
      <c r="N45" s="20"/>
      <c r="O45" s="20"/>
    </row>
    <row r="46" spans="1:17" s="13" customFormat="1" ht="21" customHeight="1">
      <c r="A46" s="56"/>
      <c r="B46" s="63"/>
      <c r="C46" s="56"/>
      <c r="D46" s="53"/>
      <c r="E46" s="53"/>
      <c r="F46" s="53"/>
      <c r="G46" s="62"/>
      <c r="H46" s="53"/>
      <c r="I46" s="53"/>
      <c r="J46" s="53"/>
      <c r="K46" s="53">
        <v>1</v>
      </c>
      <c r="L46" s="57"/>
      <c r="M46" s="20"/>
      <c r="N46" s="20"/>
      <c r="O46" s="20"/>
      <c r="Q46" s="14"/>
    </row>
    <row r="47" spans="1:17" s="13" customFormat="1" ht="21" customHeight="1">
      <c r="A47" s="18" t="s">
        <v>34</v>
      </c>
      <c r="B47" s="51"/>
      <c r="C47" s="51"/>
      <c r="D47" s="50"/>
      <c r="E47" s="50"/>
      <c r="F47" s="50"/>
      <c r="G47" s="50"/>
      <c r="H47" s="50"/>
      <c r="I47" s="50"/>
      <c r="J47" s="50"/>
      <c r="K47" s="50"/>
      <c r="L47" s="57"/>
      <c r="M47" s="20"/>
      <c r="N47" s="20"/>
      <c r="O47" s="20"/>
      <c r="Q47" s="40"/>
    </row>
    <row r="48" spans="1:17" s="13" customFormat="1" ht="21" customHeight="1">
      <c r="A48" s="18" t="s">
        <v>33</v>
      </c>
      <c r="B48" s="51"/>
      <c r="C48" s="51"/>
      <c r="D48" s="50"/>
      <c r="E48" s="50"/>
      <c r="F48" s="50"/>
      <c r="G48" s="50"/>
      <c r="H48" s="50"/>
      <c r="I48" s="50"/>
      <c r="J48" s="50"/>
      <c r="K48" s="50"/>
      <c r="L48" s="3"/>
      <c r="M48" s="20"/>
      <c r="N48" s="20"/>
      <c r="O48" s="20"/>
      <c r="Q48" s="40"/>
    </row>
    <row r="49" spans="1:17" s="13" customFormat="1" ht="21" customHeight="1">
      <c r="A49" s="52" t="s">
        <v>32</v>
      </c>
      <c r="B49" s="51"/>
      <c r="C49" s="51"/>
      <c r="D49" s="50"/>
      <c r="E49" s="50"/>
      <c r="F49" s="50"/>
      <c r="G49" s="50"/>
      <c r="H49" s="50"/>
      <c r="I49" s="50"/>
      <c r="J49" s="50"/>
      <c r="K49" s="50"/>
      <c r="L49" s="44"/>
      <c r="M49" s="44"/>
      <c r="N49" s="20"/>
      <c r="O49" s="20"/>
    </row>
    <row r="50" spans="1:17" s="13" customFormat="1" ht="21" customHeight="1">
      <c r="A50" s="14"/>
      <c r="D50" s="4"/>
      <c r="E50" s="4"/>
      <c r="F50" s="4"/>
      <c r="G50" s="4"/>
      <c r="H50" s="4"/>
      <c r="I50" s="48"/>
      <c r="J50" s="48"/>
      <c r="K50" s="48" t="s">
        <v>31</v>
      </c>
      <c r="L50" s="44"/>
      <c r="M50" s="44"/>
      <c r="N50" s="20"/>
      <c r="O50" s="20"/>
    </row>
    <row r="51" spans="1:17" s="14" customFormat="1" ht="21" customHeight="1">
      <c r="B51" s="13"/>
      <c r="C51" s="13"/>
      <c r="D51" s="47" t="s">
        <v>30</v>
      </c>
      <c r="E51" s="47"/>
      <c r="F51" s="47"/>
      <c r="G51" s="47"/>
      <c r="H51" s="45"/>
      <c r="I51" s="47" t="s">
        <v>29</v>
      </c>
      <c r="J51" s="47"/>
      <c r="K51" s="47"/>
      <c r="L51" s="39"/>
      <c r="M51" s="46"/>
      <c r="N51" s="49"/>
      <c r="O51" s="49"/>
      <c r="P51" s="13"/>
      <c r="Q51" s="13"/>
    </row>
    <row r="52" spans="1:17" s="40" customFormat="1" ht="21" customHeight="1">
      <c r="A52" s="14"/>
      <c r="B52" s="1"/>
      <c r="C52" s="1"/>
      <c r="D52" s="44" t="s">
        <v>28</v>
      </c>
      <c r="E52" s="44"/>
      <c r="F52" s="44" t="s">
        <v>28</v>
      </c>
      <c r="G52" s="44"/>
      <c r="H52" s="45"/>
      <c r="I52" s="44" t="s">
        <v>28</v>
      </c>
      <c r="J52" s="44"/>
      <c r="K52" s="44" t="s">
        <v>28</v>
      </c>
      <c r="L52" s="39"/>
      <c r="M52" s="46"/>
      <c r="N52" s="46"/>
      <c r="O52" s="46"/>
      <c r="P52" s="13"/>
      <c r="Q52" s="13"/>
    </row>
    <row r="53" spans="1:17" s="40" customFormat="1" ht="21" customHeight="1">
      <c r="A53" s="14"/>
      <c r="B53" s="41" t="s">
        <v>27</v>
      </c>
      <c r="D53" s="43" t="s">
        <v>26</v>
      </c>
      <c r="E53" s="43"/>
      <c r="F53" s="43" t="s">
        <v>25</v>
      </c>
      <c r="G53" s="39"/>
      <c r="H53" s="38"/>
      <c r="I53" s="43" t="s">
        <v>26</v>
      </c>
      <c r="J53" s="43"/>
      <c r="K53" s="43" t="s">
        <v>25</v>
      </c>
      <c r="L53" s="39"/>
      <c r="M53" s="46"/>
      <c r="N53" s="46"/>
      <c r="O53" s="46"/>
      <c r="P53" s="13"/>
      <c r="Q53" s="13"/>
    </row>
    <row r="54" spans="1:17" s="13" customFormat="1" ht="21" customHeight="1">
      <c r="A54" s="11"/>
      <c r="B54" s="41"/>
      <c r="C54" s="40"/>
      <c r="D54" s="37" t="s">
        <v>24</v>
      </c>
      <c r="E54" s="37"/>
      <c r="F54" s="37" t="s">
        <v>23</v>
      </c>
      <c r="G54" s="39"/>
      <c r="H54" s="38"/>
      <c r="I54" s="37" t="s">
        <v>24</v>
      </c>
      <c r="J54" s="37"/>
      <c r="K54" s="37" t="s">
        <v>23</v>
      </c>
      <c r="L54" s="33"/>
      <c r="M54" s="20"/>
      <c r="N54" s="20"/>
      <c r="O54" s="20"/>
    </row>
    <row r="55" spans="1:17" s="13" customFormat="1" ht="21" customHeight="1">
      <c r="A55" s="11"/>
      <c r="B55" s="41"/>
      <c r="C55" s="40"/>
      <c r="D55" s="37" t="s">
        <v>22</v>
      </c>
      <c r="E55" s="37"/>
      <c r="F55" s="36"/>
      <c r="G55" s="39"/>
      <c r="H55" s="38"/>
      <c r="I55" s="37" t="s">
        <v>22</v>
      </c>
      <c r="J55" s="37"/>
      <c r="K55" s="36"/>
      <c r="L55" s="31"/>
      <c r="M55" s="20"/>
      <c r="N55" s="20"/>
      <c r="O55" s="20"/>
    </row>
    <row r="56" spans="1:17" s="13" customFormat="1" ht="21" customHeight="1">
      <c r="A56" s="18" t="s">
        <v>62</v>
      </c>
      <c r="B56" s="35"/>
      <c r="D56" s="33"/>
      <c r="E56" s="33"/>
      <c r="F56" s="33"/>
      <c r="G56" s="33"/>
      <c r="H56" s="34"/>
      <c r="I56" s="33"/>
      <c r="J56" s="33"/>
      <c r="K56" s="33"/>
      <c r="L56" s="31"/>
      <c r="M56" s="20"/>
      <c r="N56" s="20"/>
      <c r="O56" s="20"/>
    </row>
    <row r="57" spans="1:17" s="13" customFormat="1" ht="21" customHeight="1">
      <c r="A57" s="18" t="s">
        <v>61</v>
      </c>
      <c r="B57" s="32"/>
      <c r="D57" s="25"/>
      <c r="E57" s="25"/>
      <c r="F57" s="25"/>
      <c r="G57" s="25"/>
      <c r="H57" s="25"/>
      <c r="I57" s="25"/>
      <c r="J57" s="25"/>
      <c r="K57" s="25"/>
      <c r="L57" s="16"/>
      <c r="M57" s="20"/>
      <c r="N57" s="20"/>
      <c r="O57" s="20"/>
    </row>
    <row r="58" spans="1:17" s="13" customFormat="1" ht="21" customHeight="1">
      <c r="A58" s="14" t="s">
        <v>60</v>
      </c>
      <c r="B58" s="32"/>
      <c r="D58" s="25"/>
      <c r="E58" s="25"/>
      <c r="F58" s="25"/>
      <c r="G58" s="25"/>
      <c r="H58" s="25"/>
      <c r="I58" s="25"/>
      <c r="J58" s="25"/>
      <c r="K58" s="25"/>
      <c r="L58" s="16"/>
      <c r="M58" s="20"/>
      <c r="N58" s="20"/>
      <c r="O58" s="20"/>
    </row>
    <row r="59" spans="1:17" s="13" customFormat="1" ht="21" customHeight="1">
      <c r="A59" s="14" t="s">
        <v>59</v>
      </c>
      <c r="B59" s="28">
        <v>8</v>
      </c>
      <c r="C59" s="22"/>
      <c r="D59" s="16">
        <v>3613271</v>
      </c>
      <c r="E59" s="16"/>
      <c r="F59" s="16">
        <v>1578644</v>
      </c>
      <c r="G59" s="16"/>
      <c r="H59" s="16"/>
      <c r="I59" s="16">
        <v>3500000</v>
      </c>
      <c r="J59" s="16"/>
      <c r="K59" s="16">
        <v>1500000</v>
      </c>
      <c r="L59" s="16"/>
      <c r="M59" s="20"/>
      <c r="N59" s="20"/>
      <c r="O59" s="20"/>
    </row>
    <row r="60" spans="1:17" s="13" customFormat="1" ht="21" customHeight="1">
      <c r="A60" s="14" t="s">
        <v>58</v>
      </c>
      <c r="B60" s="28" t="s">
        <v>320</v>
      </c>
      <c r="C60" s="22"/>
      <c r="D60" s="16">
        <v>4455293</v>
      </c>
      <c r="E60" s="16"/>
      <c r="F60" s="16">
        <v>4546003</v>
      </c>
      <c r="G60" s="16"/>
      <c r="H60" s="16"/>
      <c r="I60" s="16">
        <v>1091676</v>
      </c>
      <c r="J60" s="16"/>
      <c r="K60" s="16">
        <v>1004282</v>
      </c>
      <c r="L60" s="16"/>
      <c r="M60" s="20"/>
      <c r="N60" s="20"/>
      <c r="O60" s="20"/>
    </row>
    <row r="61" spans="1:17" s="13" customFormat="1" ht="21" customHeight="1">
      <c r="A61" s="13" t="s">
        <v>57</v>
      </c>
      <c r="B61" s="28">
        <v>10</v>
      </c>
      <c r="C61" s="22"/>
      <c r="D61" s="16">
        <v>456879</v>
      </c>
      <c r="E61" s="16"/>
      <c r="F61" s="16">
        <v>963798</v>
      </c>
      <c r="G61" s="16"/>
      <c r="H61" s="16"/>
      <c r="I61" s="16">
        <v>396634</v>
      </c>
      <c r="J61" s="16"/>
      <c r="K61" s="16">
        <v>820312</v>
      </c>
      <c r="L61" s="16"/>
      <c r="M61" s="20"/>
      <c r="N61" s="20"/>
      <c r="O61" s="20"/>
    </row>
    <row r="62" spans="1:17" s="13" customFormat="1" ht="21" customHeight="1">
      <c r="A62" s="14" t="s">
        <v>56</v>
      </c>
      <c r="B62" s="14"/>
      <c r="C62" s="22"/>
      <c r="D62" s="16"/>
      <c r="E62" s="16"/>
      <c r="F62" s="16"/>
      <c r="G62" s="16"/>
      <c r="H62" s="16"/>
      <c r="I62" s="16"/>
      <c r="J62" s="16"/>
      <c r="K62" s="16"/>
      <c r="L62" s="16"/>
      <c r="M62" s="20"/>
      <c r="N62" s="20"/>
      <c r="O62" s="20"/>
    </row>
    <row r="63" spans="1:17" s="13" customFormat="1" ht="21" customHeight="1">
      <c r="A63" s="14" t="s">
        <v>55</v>
      </c>
      <c r="B63" s="28">
        <v>11</v>
      </c>
      <c r="C63" s="22"/>
      <c r="D63" s="16">
        <v>4139939</v>
      </c>
      <c r="E63" s="16"/>
      <c r="F63" s="16">
        <v>4252098</v>
      </c>
      <c r="G63" s="16"/>
      <c r="H63" s="16"/>
      <c r="I63" s="16">
        <v>4139939</v>
      </c>
      <c r="J63" s="16"/>
      <c r="K63" s="16">
        <v>4239342</v>
      </c>
      <c r="L63" s="16"/>
      <c r="M63" s="20"/>
      <c r="N63" s="20"/>
      <c r="O63" s="20"/>
    </row>
    <row r="64" spans="1:17" s="13" customFormat="1" ht="21" customHeight="1">
      <c r="A64" s="14" t="s">
        <v>54</v>
      </c>
      <c r="B64" s="28">
        <v>12</v>
      </c>
      <c r="C64" s="22"/>
      <c r="D64" s="16">
        <v>29745</v>
      </c>
      <c r="E64" s="16"/>
      <c r="F64" s="16">
        <v>43861</v>
      </c>
      <c r="G64" s="16"/>
      <c r="H64" s="16"/>
      <c r="I64" s="16">
        <v>8590</v>
      </c>
      <c r="J64" s="16"/>
      <c r="K64" s="16">
        <v>11214</v>
      </c>
      <c r="L64" s="16"/>
      <c r="M64" s="20"/>
      <c r="N64" s="20"/>
      <c r="O64" s="20"/>
    </row>
    <row r="65" spans="1:17" s="13" customFormat="1" ht="21" customHeight="1">
      <c r="A65" s="14" t="s">
        <v>53</v>
      </c>
      <c r="B65" s="28"/>
      <c r="C65" s="22"/>
      <c r="D65" s="16">
        <v>75600</v>
      </c>
      <c r="E65" s="16"/>
      <c r="F65" s="16">
        <v>89000</v>
      </c>
      <c r="G65" s="16"/>
      <c r="H65" s="16"/>
      <c r="I65" s="16">
        <v>0</v>
      </c>
      <c r="J65" s="16"/>
      <c r="K65" s="16">
        <v>0</v>
      </c>
      <c r="L65" s="16"/>
      <c r="M65" s="20"/>
      <c r="N65" s="20"/>
      <c r="O65" s="20"/>
    </row>
    <row r="66" spans="1:17" s="13" customFormat="1" ht="21" customHeight="1">
      <c r="A66" s="14" t="s">
        <v>52</v>
      </c>
      <c r="B66" s="28">
        <v>3</v>
      </c>
      <c r="C66" s="22"/>
      <c r="D66" s="16">
        <v>0</v>
      </c>
      <c r="E66" s="16"/>
      <c r="F66" s="16">
        <v>0</v>
      </c>
      <c r="G66" s="16"/>
      <c r="H66" s="16"/>
      <c r="I66" s="16">
        <v>7262939</v>
      </c>
      <c r="J66" s="16"/>
      <c r="K66" s="16">
        <v>8343358</v>
      </c>
      <c r="L66" s="16"/>
      <c r="M66" s="20"/>
      <c r="N66" s="20"/>
      <c r="O66" s="20"/>
    </row>
    <row r="67" spans="1:17" s="13" customFormat="1" ht="21" customHeight="1">
      <c r="A67" s="14" t="s">
        <v>51</v>
      </c>
      <c r="B67" s="28"/>
      <c r="C67" s="22"/>
      <c r="D67" s="12">
        <v>1256396</v>
      </c>
      <c r="E67" s="12"/>
      <c r="F67" s="16">
        <v>699777</v>
      </c>
      <c r="G67" s="16"/>
      <c r="H67" s="16"/>
      <c r="I67" s="12">
        <v>735276</v>
      </c>
      <c r="J67" s="12"/>
      <c r="K67" s="16">
        <v>75348</v>
      </c>
      <c r="L67" s="16"/>
      <c r="M67" s="20"/>
      <c r="N67" s="20"/>
      <c r="O67" s="20"/>
    </row>
    <row r="68" spans="1:17" s="13" customFormat="1" ht="21" customHeight="1">
      <c r="A68" s="14" t="s">
        <v>50</v>
      </c>
      <c r="B68" s="28"/>
      <c r="C68" s="22"/>
      <c r="D68" s="12">
        <v>4056261</v>
      </c>
      <c r="E68" s="12"/>
      <c r="F68" s="16">
        <v>4766058</v>
      </c>
      <c r="G68" s="16"/>
      <c r="H68" s="16"/>
      <c r="I68" s="12">
        <v>875633</v>
      </c>
      <c r="J68" s="12"/>
      <c r="K68" s="16">
        <v>1114743</v>
      </c>
      <c r="L68" s="16"/>
      <c r="M68" s="20"/>
      <c r="N68" s="20"/>
      <c r="O68" s="20"/>
    </row>
    <row r="69" spans="1:17" s="13" customFormat="1" ht="21" customHeight="1">
      <c r="A69" s="13" t="s">
        <v>49</v>
      </c>
      <c r="B69" s="28"/>
      <c r="C69" s="22"/>
      <c r="D69" s="12">
        <v>3795</v>
      </c>
      <c r="E69" s="12"/>
      <c r="F69" s="16">
        <v>317891</v>
      </c>
      <c r="G69" s="16"/>
      <c r="H69" s="16"/>
      <c r="I69" s="12">
        <v>3795</v>
      </c>
      <c r="J69" s="12"/>
      <c r="K69" s="16">
        <v>239691</v>
      </c>
      <c r="L69" s="16"/>
      <c r="M69" s="20"/>
      <c r="N69" s="20"/>
      <c r="O69" s="20"/>
    </row>
    <row r="70" spans="1:17" s="13" customFormat="1" ht="21" customHeight="1">
      <c r="A70" s="14" t="s">
        <v>48</v>
      </c>
      <c r="B70" s="28"/>
      <c r="C70" s="22"/>
      <c r="D70" s="12">
        <v>211888</v>
      </c>
      <c r="E70" s="12"/>
      <c r="F70" s="16">
        <v>216445</v>
      </c>
      <c r="G70" s="16"/>
      <c r="H70" s="16"/>
      <c r="I70" s="12">
        <v>99767</v>
      </c>
      <c r="J70" s="12"/>
      <c r="K70" s="16">
        <v>105401</v>
      </c>
      <c r="L70" s="16"/>
      <c r="M70" s="20"/>
      <c r="N70" s="20"/>
      <c r="O70" s="20"/>
    </row>
    <row r="71" spans="1:17" s="13" customFormat="1" ht="21" customHeight="1">
      <c r="A71" s="14" t="s">
        <v>47</v>
      </c>
      <c r="B71" s="28">
        <v>3</v>
      </c>
      <c r="C71" s="22"/>
      <c r="D71" s="12">
        <v>316586</v>
      </c>
      <c r="E71" s="12"/>
      <c r="F71" s="16">
        <v>403865</v>
      </c>
      <c r="G71" s="16"/>
      <c r="H71" s="16"/>
      <c r="I71" s="12">
        <v>54100</v>
      </c>
      <c r="J71" s="12"/>
      <c r="K71" s="16">
        <v>98463</v>
      </c>
      <c r="L71" s="16"/>
      <c r="M71" s="20"/>
      <c r="N71" s="20"/>
      <c r="O71" s="20"/>
    </row>
    <row r="72" spans="1:17" s="13" customFormat="1" ht="21" customHeight="1">
      <c r="A72" s="18" t="s">
        <v>46</v>
      </c>
      <c r="B72" s="61"/>
      <c r="C72" s="17"/>
      <c r="D72" s="60">
        <f>SUM(D59:D71)</f>
        <v>18615653</v>
      </c>
      <c r="E72" s="16"/>
      <c r="F72" s="60">
        <f>SUM(F59:F71)</f>
        <v>17877440</v>
      </c>
      <c r="G72" s="12"/>
      <c r="H72" s="16"/>
      <c r="I72" s="60">
        <f>SUM(I59:I71)</f>
        <v>18168349</v>
      </c>
      <c r="J72" s="16"/>
      <c r="K72" s="60">
        <f>SUM(K59:K71)</f>
        <v>17552154</v>
      </c>
      <c r="L72" s="16"/>
      <c r="M72" s="20"/>
      <c r="N72" s="20"/>
      <c r="O72" s="20"/>
    </row>
    <row r="73" spans="1:17" s="13" customFormat="1" ht="21" customHeight="1">
      <c r="A73" s="18" t="s">
        <v>45</v>
      </c>
      <c r="B73" s="61"/>
      <c r="C73" s="17"/>
      <c r="D73" s="12"/>
      <c r="E73" s="12"/>
      <c r="F73" s="12"/>
      <c r="G73" s="12"/>
      <c r="H73" s="16"/>
      <c r="I73" s="16"/>
      <c r="J73" s="16"/>
      <c r="K73" s="16"/>
      <c r="L73" s="16"/>
      <c r="M73" s="20"/>
      <c r="N73" s="20"/>
      <c r="O73" s="20"/>
    </row>
    <row r="74" spans="1:17" s="13" customFormat="1" ht="21" customHeight="1">
      <c r="A74" s="14" t="s">
        <v>44</v>
      </c>
      <c r="B74" s="28">
        <v>11</v>
      </c>
      <c r="C74" s="22"/>
      <c r="D74" s="16">
        <v>3660452</v>
      </c>
      <c r="E74" s="16"/>
      <c r="F74" s="16">
        <v>3453331</v>
      </c>
      <c r="G74" s="16"/>
      <c r="H74" s="16"/>
      <c r="I74" s="16">
        <v>3660452</v>
      </c>
      <c r="J74" s="16"/>
      <c r="K74" s="16">
        <v>3453331</v>
      </c>
      <c r="L74" s="16"/>
      <c r="M74" s="20"/>
      <c r="N74" s="20"/>
      <c r="O74" s="20"/>
    </row>
    <row r="75" spans="1:17" s="13" customFormat="1" ht="21" customHeight="1">
      <c r="A75" s="14" t="s">
        <v>43</v>
      </c>
      <c r="B75" s="28">
        <v>12</v>
      </c>
      <c r="C75" s="22"/>
      <c r="D75" s="16">
        <v>10087</v>
      </c>
      <c r="E75" s="16"/>
      <c r="F75" s="16">
        <v>17657</v>
      </c>
      <c r="G75" s="16"/>
      <c r="H75" s="16"/>
      <c r="I75" s="16">
        <v>363</v>
      </c>
      <c r="J75" s="16"/>
      <c r="K75" s="16">
        <v>3399</v>
      </c>
      <c r="L75" s="16"/>
      <c r="M75" s="20"/>
      <c r="N75" s="20"/>
      <c r="O75" s="20"/>
      <c r="P75" s="54"/>
    </row>
    <row r="76" spans="1:17" s="13" customFormat="1" ht="21" customHeight="1">
      <c r="A76" s="14" t="s">
        <v>42</v>
      </c>
      <c r="B76" s="28">
        <v>13</v>
      </c>
      <c r="C76" s="22"/>
      <c r="D76" s="16">
        <v>19582867</v>
      </c>
      <c r="E76" s="16"/>
      <c r="F76" s="16">
        <v>12588900</v>
      </c>
      <c r="G76" s="16"/>
      <c r="H76" s="16"/>
      <c r="I76" s="16">
        <v>19582867</v>
      </c>
      <c r="J76" s="16"/>
      <c r="K76" s="16">
        <v>12588900</v>
      </c>
      <c r="L76" s="16"/>
      <c r="M76" s="20"/>
      <c r="N76" s="20"/>
      <c r="O76" s="20"/>
    </row>
    <row r="77" spans="1:17" s="13" customFormat="1" ht="21" customHeight="1">
      <c r="A77" s="14" t="s">
        <v>41</v>
      </c>
      <c r="B77" s="28">
        <v>14</v>
      </c>
      <c r="C77" s="22"/>
      <c r="D77" s="16">
        <v>10157257</v>
      </c>
      <c r="E77" s="16"/>
      <c r="F77" s="16">
        <v>9873567</v>
      </c>
      <c r="G77" s="16"/>
      <c r="H77" s="16"/>
      <c r="I77" s="16">
        <v>10157257</v>
      </c>
      <c r="J77" s="16"/>
      <c r="K77" s="16">
        <v>9873567</v>
      </c>
      <c r="L77" s="16"/>
      <c r="M77" s="20"/>
      <c r="N77" s="20"/>
      <c r="O77" s="20"/>
    </row>
    <row r="78" spans="1:17" s="13" customFormat="1" ht="21" customHeight="1">
      <c r="A78" s="14" t="s">
        <v>40</v>
      </c>
      <c r="B78" s="28"/>
      <c r="C78" s="22"/>
      <c r="D78" s="16">
        <v>1965338</v>
      </c>
      <c r="E78" s="16"/>
      <c r="F78" s="16">
        <v>1928148</v>
      </c>
      <c r="G78" s="16"/>
      <c r="H78" s="16"/>
      <c r="I78" s="16">
        <v>575329</v>
      </c>
      <c r="J78" s="16"/>
      <c r="K78" s="16">
        <v>632830</v>
      </c>
      <c r="L78" s="16"/>
      <c r="M78" s="20"/>
      <c r="N78" s="20"/>
      <c r="O78" s="20"/>
    </row>
    <row r="79" spans="1:17" s="13" customFormat="1" ht="21" customHeight="1">
      <c r="A79" s="14" t="s">
        <v>39</v>
      </c>
      <c r="B79" s="28"/>
      <c r="C79" s="22"/>
      <c r="D79" s="16">
        <v>657915</v>
      </c>
      <c r="E79" s="16"/>
      <c r="F79" s="16">
        <v>647060</v>
      </c>
      <c r="G79" s="16"/>
      <c r="H79" s="16"/>
      <c r="I79" s="16">
        <v>140715</v>
      </c>
      <c r="J79" s="16"/>
      <c r="K79" s="16">
        <v>120706</v>
      </c>
      <c r="L79" s="16"/>
      <c r="M79" s="20"/>
      <c r="N79" s="20"/>
      <c r="O79" s="20"/>
      <c r="Q79" s="54"/>
    </row>
    <row r="80" spans="1:17" s="13" customFormat="1" ht="21" customHeight="1">
      <c r="A80" s="14" t="s">
        <v>38</v>
      </c>
      <c r="B80" s="28"/>
      <c r="C80" s="22"/>
      <c r="D80" s="16">
        <v>2253525</v>
      </c>
      <c r="E80" s="16"/>
      <c r="F80" s="16">
        <v>2111758</v>
      </c>
      <c r="G80" s="16"/>
      <c r="H80" s="16"/>
      <c r="I80" s="16">
        <v>348</v>
      </c>
      <c r="J80" s="16"/>
      <c r="K80" s="16">
        <v>0</v>
      </c>
      <c r="L80" s="31"/>
      <c r="M80" s="20"/>
      <c r="N80" s="20"/>
      <c r="O80" s="20"/>
    </row>
    <row r="81" spans="1:17" s="13" customFormat="1" ht="21" customHeight="1">
      <c r="A81" s="14" t="s">
        <v>37</v>
      </c>
      <c r="B81" s="28">
        <v>3</v>
      </c>
      <c r="C81" s="22"/>
      <c r="D81" s="16">
        <v>142145</v>
      </c>
      <c r="E81" s="16"/>
      <c r="F81" s="16">
        <v>136696</v>
      </c>
      <c r="G81" s="16"/>
      <c r="H81" s="16"/>
      <c r="I81" s="16">
        <v>44921</v>
      </c>
      <c r="J81" s="16"/>
      <c r="K81" s="16">
        <v>44721</v>
      </c>
      <c r="L81" s="31"/>
      <c r="M81" s="20"/>
      <c r="N81" s="20"/>
      <c r="O81" s="20"/>
    </row>
    <row r="82" spans="1:17" s="13" customFormat="1" ht="21" customHeight="1">
      <c r="A82" s="18" t="s">
        <v>36</v>
      </c>
      <c r="B82" s="61"/>
      <c r="C82" s="17"/>
      <c r="D82" s="60">
        <f>SUM(D73:D81)</f>
        <v>38429586</v>
      </c>
      <c r="E82" s="16"/>
      <c r="F82" s="60">
        <f>SUM(F73:F81)</f>
        <v>30757117</v>
      </c>
      <c r="G82" s="12"/>
      <c r="H82" s="16"/>
      <c r="I82" s="60">
        <f>SUM(I73:I81)</f>
        <v>34162252</v>
      </c>
      <c r="J82" s="16"/>
      <c r="K82" s="60">
        <f>SUM(K73:K81)</f>
        <v>26717454</v>
      </c>
      <c r="L82" s="31"/>
      <c r="M82" s="20"/>
      <c r="N82" s="20"/>
      <c r="O82" s="20"/>
      <c r="P82" s="14"/>
    </row>
    <row r="83" spans="1:17" s="13" customFormat="1" ht="21" customHeight="1">
      <c r="A83" s="18" t="s">
        <v>35</v>
      </c>
      <c r="B83" s="61"/>
      <c r="C83" s="17"/>
      <c r="D83" s="60">
        <f>D72+D82</f>
        <v>57045239</v>
      </c>
      <c r="E83" s="16"/>
      <c r="F83" s="60">
        <f>F72+F82</f>
        <v>48634557</v>
      </c>
      <c r="G83" s="12"/>
      <c r="H83" s="16"/>
      <c r="I83" s="60">
        <f>I72+I82</f>
        <v>52330601</v>
      </c>
      <c r="J83" s="16"/>
      <c r="K83" s="60">
        <f>K72+K82</f>
        <v>44269608</v>
      </c>
      <c r="L83" s="31"/>
      <c r="M83" s="20"/>
      <c r="N83" s="20"/>
      <c r="O83" s="20"/>
      <c r="P83" s="40"/>
    </row>
    <row r="84" spans="1:17" s="54" customFormat="1" ht="21" customHeight="1">
      <c r="A84" s="14"/>
      <c r="B84" s="32"/>
      <c r="C84" s="13"/>
      <c r="D84" s="31"/>
      <c r="E84" s="31"/>
      <c r="F84" s="31"/>
      <c r="G84" s="31"/>
      <c r="H84" s="31"/>
      <c r="I84" s="31"/>
      <c r="J84" s="31"/>
      <c r="K84" s="31"/>
      <c r="L84" s="53"/>
      <c r="M84" s="59"/>
      <c r="N84" s="59"/>
      <c r="O84" s="59"/>
      <c r="P84" s="40"/>
      <c r="Q84" s="13"/>
    </row>
    <row r="85" spans="1:17" s="13" customFormat="1" ht="21" customHeight="1">
      <c r="A85" s="14" t="s">
        <v>1</v>
      </c>
      <c r="B85" s="32"/>
      <c r="D85" s="31"/>
      <c r="E85" s="31"/>
      <c r="F85" s="31"/>
      <c r="G85" s="31"/>
      <c r="H85" s="31"/>
      <c r="I85" s="31"/>
      <c r="J85" s="31"/>
      <c r="K85" s="31"/>
      <c r="L85" s="57"/>
      <c r="M85" s="58"/>
      <c r="N85" s="58"/>
      <c r="O85" s="20"/>
    </row>
    <row r="86" spans="1:17" s="13" customFormat="1" ht="21" customHeight="1">
      <c r="A86" s="14"/>
      <c r="B86" s="32"/>
      <c r="D86" s="31"/>
      <c r="E86" s="31"/>
      <c r="F86" s="31"/>
      <c r="G86" s="31"/>
      <c r="H86" s="31"/>
      <c r="I86" s="31"/>
      <c r="J86" s="31"/>
      <c r="K86" s="31"/>
      <c r="L86" s="57"/>
      <c r="M86" s="20"/>
      <c r="N86" s="20"/>
      <c r="O86" s="20"/>
      <c r="Q86" s="14"/>
    </row>
    <row r="87" spans="1:17" s="13" customFormat="1" ht="21" customHeight="1">
      <c r="A87" s="14"/>
      <c r="B87" s="32"/>
      <c r="D87" s="31"/>
      <c r="E87" s="31"/>
      <c r="F87" s="31"/>
      <c r="G87" s="31"/>
      <c r="H87" s="31"/>
      <c r="I87" s="31"/>
      <c r="J87" s="31"/>
      <c r="K87" s="31"/>
      <c r="L87" s="57"/>
      <c r="M87" s="20"/>
      <c r="N87" s="20"/>
      <c r="O87" s="20"/>
      <c r="Q87" s="40"/>
    </row>
    <row r="88" spans="1:17" s="13" customFormat="1" ht="21" customHeight="1">
      <c r="A88" s="14"/>
      <c r="B88" s="32"/>
      <c r="D88" s="31"/>
      <c r="E88" s="31"/>
      <c r="F88" s="31"/>
      <c r="G88" s="31"/>
      <c r="H88" s="31"/>
      <c r="I88" s="31"/>
      <c r="J88" s="31"/>
      <c r="K88" s="31"/>
      <c r="L88" s="57"/>
      <c r="M88" s="20"/>
      <c r="N88" s="20"/>
      <c r="O88" s="20"/>
      <c r="Q88" s="40"/>
    </row>
    <row r="89" spans="1:17" s="13" customFormat="1" ht="21" customHeight="1">
      <c r="A89" s="14"/>
      <c r="B89" s="32"/>
      <c r="D89" s="31"/>
      <c r="E89" s="31"/>
      <c r="F89" s="31"/>
      <c r="G89" s="31"/>
      <c r="H89" s="31"/>
      <c r="I89" s="31"/>
      <c r="J89" s="31"/>
      <c r="K89" s="31"/>
      <c r="L89" s="57"/>
      <c r="M89" s="20"/>
      <c r="N89" s="20"/>
      <c r="O89" s="20"/>
      <c r="Q89" s="40"/>
    </row>
    <row r="90" spans="1:17" s="13" customFormat="1" ht="21" customHeight="1">
      <c r="A90" s="56"/>
      <c r="B90" s="55"/>
      <c r="C90" s="54"/>
      <c r="D90" s="53"/>
      <c r="E90" s="53"/>
      <c r="F90" s="53"/>
      <c r="G90" s="53"/>
      <c r="H90" s="53"/>
      <c r="I90" s="53"/>
      <c r="J90" s="53"/>
      <c r="K90" s="53">
        <v>2</v>
      </c>
      <c r="L90" s="3"/>
      <c r="M90" s="20"/>
      <c r="N90" s="20"/>
      <c r="O90" s="20"/>
      <c r="Q90" s="40"/>
    </row>
    <row r="91" spans="1:17" s="13" customFormat="1" ht="21" customHeight="1">
      <c r="A91" s="18" t="s">
        <v>34</v>
      </c>
      <c r="B91" s="51"/>
      <c r="C91" s="51"/>
      <c r="D91" s="50"/>
      <c r="E91" s="50"/>
      <c r="F91" s="50"/>
      <c r="G91" s="50"/>
      <c r="H91" s="50"/>
      <c r="I91" s="50"/>
      <c r="J91" s="50"/>
      <c r="K91" s="50"/>
      <c r="L91" s="44"/>
      <c r="M91" s="44"/>
      <c r="N91" s="20"/>
      <c r="O91" s="20"/>
    </row>
    <row r="92" spans="1:17" s="13" customFormat="1" ht="21" customHeight="1">
      <c r="A92" s="18" t="s">
        <v>33</v>
      </c>
      <c r="B92" s="51"/>
      <c r="C92" s="51"/>
      <c r="D92" s="50"/>
      <c r="E92" s="50"/>
      <c r="F92" s="50"/>
      <c r="G92" s="50"/>
      <c r="H92" s="50"/>
      <c r="I92" s="50"/>
      <c r="J92" s="50"/>
      <c r="K92" s="50"/>
      <c r="L92" s="44"/>
      <c r="M92" s="44"/>
      <c r="N92" s="20"/>
      <c r="O92" s="20"/>
    </row>
    <row r="93" spans="1:17" s="14" customFormat="1" ht="21" customHeight="1">
      <c r="A93" s="52" t="s">
        <v>32</v>
      </c>
      <c r="B93" s="51"/>
      <c r="C93" s="51"/>
      <c r="D93" s="50"/>
      <c r="E93" s="50"/>
      <c r="F93" s="50"/>
      <c r="G93" s="50"/>
      <c r="H93" s="50"/>
      <c r="I93" s="50"/>
      <c r="J93" s="50"/>
      <c r="K93" s="50"/>
      <c r="L93" s="39"/>
      <c r="M93" s="46"/>
      <c r="N93" s="49"/>
      <c r="O93" s="49"/>
      <c r="P93" s="13"/>
      <c r="Q93" s="13"/>
    </row>
    <row r="94" spans="1:17" s="40" customFormat="1" ht="21" customHeight="1">
      <c r="A94" s="14"/>
      <c r="B94" s="13"/>
      <c r="C94" s="13"/>
      <c r="D94" s="4"/>
      <c r="E94" s="4"/>
      <c r="F94" s="4"/>
      <c r="G94" s="4"/>
      <c r="H94" s="4"/>
      <c r="I94" s="48"/>
      <c r="J94" s="48"/>
      <c r="K94" s="48" t="s">
        <v>31</v>
      </c>
      <c r="L94" s="39"/>
      <c r="M94" s="46"/>
      <c r="N94" s="46"/>
      <c r="O94" s="46"/>
      <c r="P94" s="13"/>
      <c r="Q94" s="13"/>
    </row>
    <row r="95" spans="1:17" s="40" customFormat="1" ht="21" customHeight="1">
      <c r="A95" s="14"/>
      <c r="B95" s="13"/>
      <c r="C95" s="13"/>
      <c r="D95" s="47" t="s">
        <v>30</v>
      </c>
      <c r="E95" s="47"/>
      <c r="F95" s="47"/>
      <c r="G95" s="47"/>
      <c r="H95" s="45"/>
      <c r="I95" s="47" t="s">
        <v>29</v>
      </c>
      <c r="J95" s="47"/>
      <c r="K95" s="47"/>
      <c r="L95" s="39"/>
      <c r="M95" s="46"/>
      <c r="N95" s="46"/>
      <c r="O95" s="46"/>
      <c r="P95" s="13"/>
      <c r="Q95" s="13"/>
    </row>
    <row r="96" spans="1:17" s="13" customFormat="1" ht="21" customHeight="1">
      <c r="A96" s="14"/>
      <c r="B96" s="1"/>
      <c r="C96" s="1"/>
      <c r="D96" s="44" t="s">
        <v>28</v>
      </c>
      <c r="E96" s="44"/>
      <c r="F96" s="44" t="s">
        <v>28</v>
      </c>
      <c r="G96" s="44"/>
      <c r="H96" s="45"/>
      <c r="I96" s="44" t="s">
        <v>28</v>
      </c>
      <c r="J96" s="44"/>
      <c r="K96" s="44" t="s">
        <v>28</v>
      </c>
      <c r="L96" s="33"/>
      <c r="M96" s="20"/>
      <c r="N96" s="20"/>
      <c r="O96" s="20"/>
    </row>
    <row r="97" spans="1:17" s="13" customFormat="1" ht="21" customHeight="1">
      <c r="A97" s="14"/>
      <c r="B97" s="41" t="s">
        <v>27</v>
      </c>
      <c r="C97" s="40"/>
      <c r="D97" s="43" t="s">
        <v>26</v>
      </c>
      <c r="E97" s="43"/>
      <c r="F97" s="43" t="s">
        <v>25</v>
      </c>
      <c r="G97" s="39"/>
      <c r="H97" s="38"/>
      <c r="I97" s="43" t="s">
        <v>26</v>
      </c>
      <c r="J97" s="43"/>
      <c r="K97" s="43" t="s">
        <v>25</v>
      </c>
      <c r="L97" s="33"/>
      <c r="M97" s="20"/>
      <c r="N97" s="20"/>
      <c r="O97" s="42"/>
    </row>
    <row r="98" spans="1:17" s="13" customFormat="1" ht="21" customHeight="1">
      <c r="A98" s="11"/>
      <c r="B98" s="41"/>
      <c r="C98" s="40"/>
      <c r="D98" s="37" t="s">
        <v>24</v>
      </c>
      <c r="E98" s="37"/>
      <c r="F98" s="37" t="s">
        <v>23</v>
      </c>
      <c r="G98" s="39"/>
      <c r="H98" s="38"/>
      <c r="I98" s="37" t="s">
        <v>24</v>
      </c>
      <c r="J98" s="37"/>
      <c r="K98" s="37" t="s">
        <v>23</v>
      </c>
      <c r="L98" s="31"/>
      <c r="M98" s="20"/>
      <c r="N98" s="20"/>
      <c r="O98" s="20"/>
    </row>
    <row r="99" spans="1:17" s="13" customFormat="1" ht="21" customHeight="1">
      <c r="A99" s="11"/>
      <c r="B99" s="41"/>
      <c r="C99" s="40"/>
      <c r="D99" s="37" t="s">
        <v>22</v>
      </c>
      <c r="E99" s="37"/>
      <c r="F99" s="36"/>
      <c r="G99" s="39"/>
      <c r="H99" s="38"/>
      <c r="I99" s="37" t="s">
        <v>22</v>
      </c>
      <c r="J99" s="37"/>
      <c r="K99" s="36"/>
      <c r="L99" s="31"/>
      <c r="M99" s="20"/>
      <c r="N99" s="20"/>
      <c r="O99" s="20"/>
    </row>
    <row r="100" spans="1:17" s="13" customFormat="1" ht="21" customHeight="1">
      <c r="A100" s="18" t="s">
        <v>21</v>
      </c>
      <c r="B100" s="35"/>
      <c r="D100" s="33"/>
      <c r="E100" s="33"/>
      <c r="F100" s="33"/>
      <c r="G100" s="33"/>
      <c r="H100" s="34"/>
      <c r="I100" s="33"/>
      <c r="J100" s="33"/>
      <c r="K100" s="33"/>
      <c r="L100" s="16"/>
      <c r="M100" s="20"/>
      <c r="N100" s="20"/>
      <c r="O100" s="20"/>
    </row>
    <row r="101" spans="1:17" s="13" customFormat="1" ht="21" customHeight="1">
      <c r="A101" s="18" t="s">
        <v>20</v>
      </c>
      <c r="B101" s="32"/>
      <c r="D101" s="25"/>
      <c r="E101" s="25"/>
      <c r="F101" s="25"/>
      <c r="G101" s="25"/>
      <c r="H101" s="25"/>
      <c r="I101" s="25"/>
      <c r="J101" s="25"/>
      <c r="K101" s="25"/>
      <c r="L101" s="16"/>
      <c r="M101" s="20"/>
      <c r="N101" s="20"/>
      <c r="O101" s="20"/>
    </row>
    <row r="102" spans="1:17" s="13" customFormat="1" ht="21" customHeight="1">
      <c r="A102" s="14" t="s">
        <v>19</v>
      </c>
      <c r="B102" s="28"/>
      <c r="D102" s="25"/>
      <c r="E102" s="25"/>
      <c r="F102" s="25"/>
      <c r="G102" s="25"/>
      <c r="H102" s="25"/>
      <c r="I102" s="25"/>
      <c r="J102" s="25"/>
      <c r="K102" s="25"/>
      <c r="L102" s="31"/>
      <c r="M102" s="20"/>
      <c r="N102" s="20"/>
      <c r="O102" s="20"/>
    </row>
    <row r="103" spans="1:17" s="13" customFormat="1" ht="21" customHeight="1">
      <c r="A103" s="14" t="s">
        <v>18</v>
      </c>
      <c r="C103" s="22"/>
      <c r="D103" s="29"/>
      <c r="E103" s="29"/>
      <c r="F103" s="29"/>
      <c r="G103" s="30"/>
      <c r="H103" s="30"/>
      <c r="I103" s="29"/>
      <c r="J103" s="29"/>
      <c r="K103" s="29"/>
      <c r="L103" s="16"/>
      <c r="M103" s="20"/>
      <c r="N103" s="20"/>
      <c r="O103" s="20"/>
    </row>
    <row r="104" spans="1:17" s="13" customFormat="1" ht="21" customHeight="1">
      <c r="A104" s="14" t="s">
        <v>17</v>
      </c>
      <c r="C104" s="22"/>
      <c r="D104" s="29"/>
      <c r="E104" s="29"/>
      <c r="F104" s="29"/>
      <c r="G104" s="30"/>
      <c r="H104" s="30"/>
      <c r="I104" s="29"/>
      <c r="J104" s="29"/>
      <c r="K104" s="29"/>
      <c r="L104" s="16"/>
      <c r="M104" s="20"/>
      <c r="N104" s="20"/>
      <c r="O104" s="20"/>
    </row>
    <row r="105" spans="1:17" s="13" customFormat="1" ht="21" customHeight="1">
      <c r="A105" s="14" t="s">
        <v>16</v>
      </c>
      <c r="C105" s="22"/>
      <c r="D105" s="29"/>
      <c r="E105" s="29"/>
      <c r="F105" s="29"/>
      <c r="G105" s="30"/>
      <c r="H105" s="30"/>
      <c r="I105" s="29"/>
      <c r="J105" s="29"/>
      <c r="K105" s="29"/>
      <c r="L105" s="16"/>
      <c r="M105" s="20"/>
      <c r="N105" s="20"/>
      <c r="O105" s="20"/>
    </row>
    <row r="106" spans="1:17" s="13" customFormat="1" ht="21" customHeight="1" thickBot="1">
      <c r="A106" s="14" t="s">
        <v>15</v>
      </c>
      <c r="B106" s="28">
        <v>15.1</v>
      </c>
      <c r="C106" s="22"/>
      <c r="D106" s="27">
        <v>1758224</v>
      </c>
      <c r="E106" s="16"/>
      <c r="F106" s="27">
        <v>1649787</v>
      </c>
      <c r="G106" s="16"/>
      <c r="H106" s="16"/>
      <c r="I106" s="27">
        <v>1758224</v>
      </c>
      <c r="J106" s="16"/>
      <c r="K106" s="27">
        <v>1649787</v>
      </c>
      <c r="L106" s="16"/>
      <c r="M106" s="20"/>
      <c r="N106" s="20"/>
      <c r="O106" s="20"/>
    </row>
    <row r="107" spans="1:17" s="13" customFormat="1" ht="21" customHeight="1" thickTop="1">
      <c r="A107" s="14" t="s">
        <v>14</v>
      </c>
      <c r="B107" s="23"/>
      <c r="C107" s="22"/>
      <c r="D107" s="16"/>
      <c r="E107" s="16"/>
      <c r="F107" s="16"/>
      <c r="G107" s="16"/>
      <c r="H107" s="16"/>
      <c r="I107" s="16"/>
      <c r="J107" s="16"/>
      <c r="K107" s="16"/>
      <c r="L107" s="16"/>
      <c r="M107" s="20"/>
      <c r="N107" s="20"/>
      <c r="O107" s="20"/>
    </row>
    <row r="108" spans="1:17" s="13" customFormat="1" ht="21" customHeight="1">
      <c r="A108" s="14" t="s">
        <v>13</v>
      </c>
      <c r="B108" s="23"/>
      <c r="C108" s="22"/>
      <c r="D108" s="25">
        <v>1549096</v>
      </c>
      <c r="E108" s="25"/>
      <c r="F108" s="25">
        <v>1549096</v>
      </c>
      <c r="G108" s="25"/>
      <c r="H108" s="25"/>
      <c r="I108" s="25">
        <v>1549096</v>
      </c>
      <c r="J108" s="25"/>
      <c r="K108" s="25">
        <v>1549096</v>
      </c>
      <c r="L108" s="16"/>
      <c r="M108" s="20"/>
      <c r="N108" s="20"/>
      <c r="O108" s="20"/>
      <c r="P108" s="1"/>
    </row>
    <row r="109" spans="1:17" s="13" customFormat="1" ht="21" customHeight="1">
      <c r="A109" s="14" t="s">
        <v>12</v>
      </c>
      <c r="B109" s="23"/>
      <c r="C109" s="22"/>
      <c r="D109" s="16"/>
      <c r="E109" s="16"/>
      <c r="F109" s="25"/>
      <c r="G109" s="16"/>
      <c r="H109" s="16"/>
      <c r="I109" s="16"/>
      <c r="J109" s="16"/>
      <c r="K109" s="25"/>
      <c r="L109" s="16"/>
      <c r="M109" s="20"/>
      <c r="N109" s="20"/>
      <c r="O109" s="20"/>
      <c r="P109" s="1"/>
    </row>
    <row r="110" spans="1:17" s="13" customFormat="1" ht="21" customHeight="1">
      <c r="A110" s="14" t="s">
        <v>11</v>
      </c>
      <c r="B110" s="23"/>
      <c r="C110" s="22"/>
      <c r="D110" s="16">
        <v>20481531</v>
      </c>
      <c r="E110" s="16"/>
      <c r="F110" s="25">
        <v>20481531</v>
      </c>
      <c r="G110" s="16"/>
      <c r="H110" s="16"/>
      <c r="I110" s="16">
        <v>20418607</v>
      </c>
      <c r="J110" s="16"/>
      <c r="K110" s="25">
        <v>20418607</v>
      </c>
      <c r="L110" s="16"/>
      <c r="M110" s="20"/>
      <c r="N110" s="20"/>
      <c r="O110" s="20"/>
      <c r="P110" s="1"/>
    </row>
    <row r="111" spans="1:17" s="13" customFormat="1" ht="21" customHeight="1">
      <c r="A111" s="14" t="s">
        <v>10</v>
      </c>
      <c r="B111" s="23"/>
      <c r="C111" s="22"/>
      <c r="D111" s="16">
        <v>305000</v>
      </c>
      <c r="E111" s="16"/>
      <c r="F111" s="25">
        <v>305000</v>
      </c>
      <c r="G111" s="16"/>
      <c r="H111" s="16"/>
      <c r="I111" s="16">
        <v>0</v>
      </c>
      <c r="J111" s="16"/>
      <c r="K111" s="16">
        <v>0</v>
      </c>
      <c r="L111" s="16"/>
      <c r="M111" s="20"/>
      <c r="N111" s="20"/>
      <c r="O111" s="20"/>
      <c r="P111" s="1"/>
    </row>
    <row r="112" spans="1:17" s="13" customFormat="1" ht="21" customHeight="1">
      <c r="A112" s="14" t="s">
        <v>9</v>
      </c>
      <c r="B112" s="23"/>
      <c r="C112" s="22"/>
      <c r="D112" s="16"/>
      <c r="E112" s="16"/>
      <c r="F112" s="25"/>
      <c r="G112" s="16"/>
      <c r="H112" s="16"/>
      <c r="I112" s="16"/>
      <c r="J112" s="16"/>
      <c r="K112" s="25"/>
      <c r="L112" s="24"/>
      <c r="M112" s="20"/>
      <c r="N112" s="20"/>
      <c r="O112" s="20"/>
      <c r="P112" s="1"/>
      <c r="Q112" s="1"/>
    </row>
    <row r="113" spans="1:17" s="13" customFormat="1" ht="21" customHeight="1">
      <c r="A113" s="14" t="s">
        <v>8</v>
      </c>
      <c r="B113" s="26">
        <v>15.2</v>
      </c>
      <c r="C113" s="22"/>
      <c r="D113" s="16">
        <v>175822</v>
      </c>
      <c r="E113" s="16"/>
      <c r="F113" s="25">
        <v>170000</v>
      </c>
      <c r="G113" s="16"/>
      <c r="H113" s="16"/>
      <c r="I113" s="16">
        <v>175822</v>
      </c>
      <c r="J113" s="16"/>
      <c r="K113" s="25">
        <v>170000</v>
      </c>
      <c r="L113" s="16"/>
      <c r="M113" s="20"/>
      <c r="N113" s="20"/>
      <c r="O113" s="20"/>
      <c r="P113" s="1"/>
      <c r="Q113" s="1"/>
    </row>
    <row r="114" spans="1:17" s="13" customFormat="1" ht="21" customHeight="1">
      <c r="A114" s="14" t="s">
        <v>7</v>
      </c>
      <c r="B114" s="14"/>
      <c r="C114" s="14"/>
      <c r="D114" s="16">
        <v>31884652</v>
      </c>
      <c r="E114" s="16"/>
      <c r="F114" s="25">
        <v>29069149</v>
      </c>
      <c r="G114" s="16"/>
      <c r="H114" s="16"/>
      <c r="I114" s="16">
        <v>8891202</v>
      </c>
      <c r="J114" s="16"/>
      <c r="K114" s="25">
        <v>5852887</v>
      </c>
      <c r="L114" s="24"/>
      <c r="M114" s="20"/>
      <c r="N114" s="20"/>
      <c r="O114" s="20"/>
      <c r="P114" s="1"/>
      <c r="Q114" s="1"/>
    </row>
    <row r="115" spans="1:17" s="13" customFormat="1" ht="21" customHeight="1">
      <c r="A115" s="14" t="s">
        <v>6</v>
      </c>
      <c r="B115" s="23"/>
      <c r="C115" s="22"/>
      <c r="D115" s="19">
        <v>4059659</v>
      </c>
      <c r="E115" s="16"/>
      <c r="F115" s="21">
        <v>4143786</v>
      </c>
      <c r="G115" s="16"/>
      <c r="H115" s="16"/>
      <c r="I115" s="19">
        <v>1497340</v>
      </c>
      <c r="J115" s="16"/>
      <c r="K115" s="21">
        <v>1560002</v>
      </c>
      <c r="L115" s="16"/>
      <c r="M115" s="20"/>
      <c r="N115" s="20"/>
      <c r="O115" s="20"/>
      <c r="P115" s="1"/>
      <c r="Q115" s="1"/>
    </row>
    <row r="116" spans="1:17" s="13" customFormat="1" ht="21" customHeight="1">
      <c r="A116" s="14" t="s">
        <v>5</v>
      </c>
      <c r="B116" s="17"/>
      <c r="C116" s="17"/>
      <c r="D116" s="12">
        <f>SUM(D108:D115)</f>
        <v>58455760</v>
      </c>
      <c r="E116" s="12"/>
      <c r="F116" s="12">
        <f>SUM(F108:F115)</f>
        <v>55718562</v>
      </c>
      <c r="G116" s="12"/>
      <c r="H116" s="12"/>
      <c r="I116" s="12">
        <f>SUM(I108:I115)</f>
        <v>32532067</v>
      </c>
      <c r="J116" s="12"/>
      <c r="K116" s="12">
        <f>SUM(K108:K115)</f>
        <v>29550592</v>
      </c>
      <c r="L116" s="16"/>
      <c r="M116" s="20"/>
      <c r="N116" s="20"/>
      <c r="O116" s="20"/>
      <c r="P116" s="1"/>
      <c r="Q116" s="1"/>
    </row>
    <row r="117" spans="1:17" ht="21" customHeight="1">
      <c r="A117" s="14" t="s">
        <v>4</v>
      </c>
      <c r="B117" s="17"/>
      <c r="C117" s="17"/>
      <c r="D117" s="19">
        <v>2587338</v>
      </c>
      <c r="E117" s="16"/>
      <c r="F117" s="19">
        <v>2586292</v>
      </c>
      <c r="G117" s="12"/>
      <c r="H117" s="12"/>
      <c r="I117" s="19">
        <v>0</v>
      </c>
      <c r="J117" s="16"/>
      <c r="K117" s="19">
        <v>0</v>
      </c>
    </row>
    <row r="118" spans="1:17" ht="21" customHeight="1">
      <c r="A118" s="18" t="s">
        <v>3</v>
      </c>
      <c r="B118" s="17"/>
      <c r="C118" s="17"/>
      <c r="D118" s="12">
        <f>SUM(D116:D117)</f>
        <v>61043098</v>
      </c>
      <c r="E118" s="12"/>
      <c r="F118" s="12">
        <f>SUM(F116:F117)</f>
        <v>58304854</v>
      </c>
      <c r="G118" s="12"/>
      <c r="H118" s="12"/>
      <c r="I118" s="12">
        <f>SUM(I116:I117)</f>
        <v>32532067</v>
      </c>
      <c r="J118" s="12"/>
      <c r="K118" s="12">
        <f>SUM(K116:K117)</f>
        <v>29550592</v>
      </c>
    </row>
    <row r="119" spans="1:17" ht="21" customHeight="1" thickBot="1">
      <c r="A119" s="18" t="s">
        <v>2</v>
      </c>
      <c r="B119" s="13"/>
      <c r="C119" s="17"/>
      <c r="D119" s="15">
        <f>D118+D83</f>
        <v>118088337</v>
      </c>
      <c r="E119" s="16"/>
      <c r="F119" s="15">
        <f>F118+F83</f>
        <v>106939411</v>
      </c>
      <c r="G119" s="12"/>
      <c r="H119" s="16"/>
      <c r="I119" s="15">
        <f>I118+I83</f>
        <v>84862668</v>
      </c>
      <c r="J119" s="16"/>
      <c r="K119" s="15">
        <f>K118+K83</f>
        <v>73820200</v>
      </c>
    </row>
    <row r="120" spans="1:17" ht="21" customHeight="1" thickTop="1">
      <c r="A120" s="14"/>
      <c r="B120" s="13"/>
      <c r="C120" s="13"/>
      <c r="D120" s="12">
        <f>D36-D119</f>
        <v>0</v>
      </c>
      <c r="E120" s="12"/>
      <c r="F120" s="12">
        <v>0</v>
      </c>
      <c r="G120" s="12"/>
      <c r="H120" s="12"/>
      <c r="I120" s="12">
        <f>I36-I119</f>
        <v>0</v>
      </c>
      <c r="J120" s="12"/>
      <c r="K120" s="12">
        <f>K36-K119</f>
        <v>0</v>
      </c>
    </row>
    <row r="121" spans="1:17" ht="21" customHeight="1">
      <c r="A121" s="11" t="s">
        <v>1</v>
      </c>
    </row>
    <row r="122" spans="1:17" ht="21" customHeight="1">
      <c r="A122" s="11"/>
    </row>
    <row r="123" spans="1:17" ht="21" customHeight="1">
      <c r="A123" s="10"/>
      <c r="P123" s="7"/>
    </row>
    <row r="124" spans="1:17" ht="21" customHeight="1">
      <c r="A124" s="11"/>
    </row>
    <row r="125" spans="1:17" ht="21" customHeight="1">
      <c r="A125" s="11"/>
      <c r="B125" s="1" t="s">
        <v>0</v>
      </c>
    </row>
    <row r="126" spans="1:17" ht="21" customHeight="1">
      <c r="A126" s="10"/>
    </row>
    <row r="127" spans="1:17" ht="21" customHeight="1">
      <c r="A127" s="6"/>
      <c r="Q127" s="7"/>
    </row>
    <row r="128" spans="1:17" ht="21" customHeight="1">
      <c r="A128" s="6"/>
    </row>
    <row r="129" spans="1:17" ht="21" customHeight="1">
      <c r="A129" s="6"/>
    </row>
    <row r="130" spans="1:17" ht="21" customHeight="1">
      <c r="A130" s="6"/>
    </row>
    <row r="131" spans="1:17" ht="21" customHeight="1">
      <c r="A131" s="6"/>
    </row>
    <row r="132" spans="1:17" s="7" customFormat="1" ht="38.25" customHeight="1">
      <c r="A132" s="6"/>
      <c r="B132" s="1"/>
      <c r="C132" s="1"/>
      <c r="D132" s="4"/>
      <c r="E132" s="4"/>
      <c r="F132" s="4"/>
      <c r="G132" s="4"/>
      <c r="H132" s="4"/>
      <c r="I132" s="4"/>
      <c r="J132" s="4"/>
      <c r="K132" s="4"/>
      <c r="L132" s="9"/>
      <c r="M132" s="9"/>
      <c r="N132" s="8"/>
      <c r="O132" s="8"/>
      <c r="P132" s="1"/>
      <c r="Q132" s="1"/>
    </row>
    <row r="133" spans="1:17" ht="21" customHeight="1">
      <c r="A133" s="6"/>
    </row>
    <row r="134" spans="1:17" ht="21" customHeight="1">
      <c r="A134" s="6"/>
    </row>
    <row r="135" spans="1:17" ht="21" customHeight="1">
      <c r="A135" s="6"/>
    </row>
    <row r="136" spans="1:17" ht="21" customHeight="1">
      <c r="A136" s="6"/>
    </row>
    <row r="137" spans="1:17" ht="21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>
        <v>3</v>
      </c>
    </row>
  </sheetData>
  <mergeCells count="6">
    <mergeCell ref="D5:G5"/>
    <mergeCell ref="I5:M5"/>
    <mergeCell ref="D51:G51"/>
    <mergeCell ref="D95:G95"/>
    <mergeCell ref="I51:K51"/>
    <mergeCell ref="I95:K95"/>
  </mergeCells>
  <printOptions horizontalCentered="1"/>
  <pageMargins left="0.86" right="0.38" top="0.52" bottom="0.196850393700787" header="0.196850393700787" footer="0.3"/>
  <pageSetup paperSize="9" scale="80" firstPageNumber="3" orientation="portrait" useFirstPageNumber="1" r:id="rId1"/>
  <headerFooter alignWithMargins="0"/>
  <rowBreaks count="8" manualBreakCount="8">
    <brk id="46" max="11" man="1"/>
    <brk id="90" max="11" man="1"/>
    <brk id="137" max="10" man="1"/>
    <brk id="182" max="10" man="1"/>
    <brk id="218" max="16383" man="1"/>
    <brk id="257" max="16383" man="1"/>
    <brk id="301" max="10" man="1"/>
    <brk id="3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386"/>
  <sheetViews>
    <sheetView showGridLines="0" zoomScaleNormal="100" zoomScaleSheetLayoutView="100" workbookViewId="0"/>
  </sheetViews>
  <sheetFormatPr defaultRowHeight="18.2" customHeight="1"/>
  <cols>
    <col min="1" max="1" width="54.5703125" style="72" customWidth="1"/>
    <col min="2" max="2" width="5.7109375" style="72" customWidth="1"/>
    <col min="3" max="3" width="3.5703125" style="72" customWidth="1"/>
    <col min="4" max="4" width="15.7109375" style="72" customWidth="1"/>
    <col min="5" max="5" width="1" style="72" customWidth="1"/>
    <col min="6" max="6" width="15.7109375" style="72" customWidth="1"/>
    <col min="7" max="7" width="1" style="72" customWidth="1"/>
    <col min="8" max="8" width="15.7109375" style="72" customWidth="1"/>
    <col min="9" max="9" width="1" style="72" customWidth="1"/>
    <col min="10" max="10" width="15.7109375" style="72" customWidth="1"/>
    <col min="11" max="11" width="1" style="72" customWidth="1"/>
    <col min="12" max="16384" width="9.140625" style="72"/>
  </cols>
  <sheetData>
    <row r="1" spans="1:11" s="1" customFormat="1" ht="20.25" customHeight="1">
      <c r="B1" s="71"/>
      <c r="C1" s="71"/>
      <c r="D1" s="71"/>
      <c r="E1" s="71"/>
      <c r="F1" s="71"/>
      <c r="G1" s="71"/>
      <c r="H1" s="71"/>
      <c r="I1" s="71"/>
      <c r="J1" s="71" t="s">
        <v>120</v>
      </c>
      <c r="K1" s="81"/>
    </row>
    <row r="2" spans="1:11" s="1" customFormat="1" ht="20.25" customHeight="1">
      <c r="A2" s="52" t="s">
        <v>34</v>
      </c>
      <c r="B2" s="71"/>
      <c r="C2" s="71"/>
      <c r="D2" s="71"/>
      <c r="E2" s="71"/>
      <c r="F2" s="71"/>
      <c r="G2" s="71"/>
      <c r="H2" s="71"/>
      <c r="I2" s="71"/>
      <c r="J2" s="71"/>
      <c r="K2" s="81"/>
    </row>
    <row r="3" spans="1:11" s="1" customFormat="1" ht="20.25" customHeight="1">
      <c r="A3" s="52" t="s">
        <v>225</v>
      </c>
      <c r="B3" s="70"/>
      <c r="C3" s="70"/>
      <c r="D3" s="69"/>
      <c r="E3" s="69"/>
      <c r="F3" s="69"/>
      <c r="G3" s="69"/>
      <c r="H3" s="69"/>
      <c r="I3" s="69"/>
      <c r="J3" s="69"/>
      <c r="K3" s="81"/>
    </row>
    <row r="4" spans="1:11" s="1" customFormat="1" ht="20.25" customHeight="1">
      <c r="A4" s="80" t="s">
        <v>227</v>
      </c>
      <c r="B4" s="70"/>
      <c r="C4" s="70"/>
      <c r="D4" s="69"/>
      <c r="E4" s="69"/>
      <c r="F4" s="69"/>
      <c r="G4" s="69"/>
      <c r="H4" s="69"/>
      <c r="I4" s="69"/>
      <c r="J4" s="69"/>
      <c r="K4" s="81"/>
    </row>
    <row r="5" spans="1:11" s="1" customFormat="1" ht="20.25" customHeight="1">
      <c r="A5" s="11"/>
      <c r="D5" s="4"/>
      <c r="E5" s="4"/>
      <c r="F5" s="4"/>
      <c r="G5" s="4"/>
      <c r="H5" s="48"/>
      <c r="I5" s="4"/>
      <c r="J5" s="99" t="s">
        <v>224</v>
      </c>
      <c r="K5" s="81"/>
    </row>
    <row r="6" spans="1:11" s="1" customFormat="1" ht="20.25" customHeight="1">
      <c r="A6" s="11"/>
      <c r="D6" s="79"/>
      <c r="E6" s="79" t="s">
        <v>30</v>
      </c>
      <c r="F6" s="79"/>
      <c r="G6" s="45"/>
      <c r="H6" s="79"/>
      <c r="I6" s="79" t="s">
        <v>29</v>
      </c>
      <c r="J6" s="79"/>
      <c r="K6" s="81"/>
    </row>
    <row r="7" spans="1:11" s="1" customFormat="1" ht="20.25" customHeight="1">
      <c r="A7" s="11"/>
      <c r="B7" s="41" t="s">
        <v>27</v>
      </c>
      <c r="C7" s="40"/>
      <c r="D7" s="39">
        <v>2017</v>
      </c>
      <c r="E7" s="39"/>
      <c r="F7" s="39">
        <v>2016</v>
      </c>
      <c r="G7" s="38"/>
      <c r="H7" s="39">
        <v>2017</v>
      </c>
      <c r="I7" s="39"/>
      <c r="J7" s="39">
        <v>2016</v>
      </c>
      <c r="K7" s="81"/>
    </row>
    <row r="8" spans="1:11" s="1" customFormat="1" ht="20.25" customHeight="1">
      <c r="A8" s="11"/>
      <c r="B8" s="41"/>
      <c r="C8" s="40"/>
      <c r="D8" s="39"/>
      <c r="E8" s="39"/>
      <c r="F8" s="36"/>
      <c r="G8" s="38"/>
      <c r="H8" s="39"/>
      <c r="I8" s="39"/>
      <c r="J8" s="36"/>
      <c r="K8" s="81"/>
    </row>
    <row r="9" spans="1:11" s="1" customFormat="1" ht="20.25" customHeight="1">
      <c r="A9" s="52" t="s">
        <v>223</v>
      </c>
      <c r="B9" s="52"/>
      <c r="C9" s="115"/>
      <c r="E9" s="83"/>
      <c r="F9" s="4"/>
      <c r="G9" s="83"/>
      <c r="H9" s="83"/>
      <c r="I9" s="83"/>
      <c r="J9" s="83"/>
      <c r="K9" s="81"/>
    </row>
    <row r="10" spans="1:11" s="1" customFormat="1" ht="20.25" customHeight="1">
      <c r="A10" s="11" t="s">
        <v>222</v>
      </c>
      <c r="B10" s="103">
        <v>3</v>
      </c>
      <c r="C10" s="107"/>
      <c r="D10" s="109">
        <v>16216305</v>
      </c>
      <c r="E10" s="114"/>
      <c r="F10" s="109">
        <v>14862936</v>
      </c>
      <c r="G10" s="114"/>
      <c r="H10" s="109">
        <v>3163861</v>
      </c>
      <c r="I10" s="114"/>
      <c r="J10" s="109">
        <v>3196636</v>
      </c>
      <c r="K10" s="81"/>
    </row>
    <row r="11" spans="1:11" s="1" customFormat="1" ht="20.25" customHeight="1">
      <c r="A11" s="11" t="s">
        <v>221</v>
      </c>
      <c r="B11" s="103">
        <v>3</v>
      </c>
      <c r="C11" s="107"/>
      <c r="D11" s="109">
        <v>711235</v>
      </c>
      <c r="E11" s="114"/>
      <c r="F11" s="109">
        <v>612288</v>
      </c>
      <c r="G11" s="114"/>
      <c r="H11" s="109">
        <v>0</v>
      </c>
      <c r="I11" s="114"/>
      <c r="J11" s="109">
        <v>0</v>
      </c>
      <c r="K11" s="81"/>
    </row>
    <row r="12" spans="1:11" s="1" customFormat="1" ht="20.25" customHeight="1">
      <c r="A12" s="11" t="s">
        <v>220</v>
      </c>
      <c r="B12" s="103"/>
      <c r="C12" s="107"/>
      <c r="D12" s="16"/>
      <c r="E12" s="16"/>
      <c r="F12" s="16"/>
      <c r="G12" s="16"/>
      <c r="H12" s="16"/>
      <c r="I12" s="16"/>
      <c r="J12" s="16"/>
      <c r="K12" s="81"/>
    </row>
    <row r="13" spans="1:11" s="1" customFormat="1" ht="20.25" customHeight="1">
      <c r="A13" s="11" t="s">
        <v>230</v>
      </c>
      <c r="B13" s="103"/>
      <c r="C13" s="107"/>
      <c r="D13" s="118">
        <v>19610</v>
      </c>
      <c r="E13" s="16"/>
      <c r="F13" s="118">
        <v>17807</v>
      </c>
      <c r="G13" s="16"/>
      <c r="H13" s="118">
        <v>103958</v>
      </c>
      <c r="I13" s="16"/>
      <c r="J13" s="118">
        <v>80520</v>
      </c>
      <c r="K13" s="81"/>
    </row>
    <row r="14" spans="1:11" s="1" customFormat="1" ht="20.25" customHeight="1">
      <c r="A14" s="11" t="s">
        <v>163</v>
      </c>
      <c r="B14" s="103" t="s">
        <v>321</v>
      </c>
      <c r="C14" s="107"/>
      <c r="D14" s="117">
        <v>15588</v>
      </c>
      <c r="E14" s="16"/>
      <c r="F14" s="117">
        <v>16900</v>
      </c>
      <c r="G14" s="16"/>
      <c r="H14" s="117">
        <v>1207742</v>
      </c>
      <c r="I14" s="16"/>
      <c r="J14" s="117">
        <v>996043</v>
      </c>
      <c r="K14" s="81"/>
    </row>
    <row r="15" spans="1:11" s="1" customFormat="1" ht="20.25" customHeight="1">
      <c r="A15" s="11" t="s">
        <v>171</v>
      </c>
      <c r="B15" s="103"/>
      <c r="C15" s="107"/>
      <c r="D15" s="117"/>
      <c r="E15" s="16"/>
      <c r="F15" s="117"/>
      <c r="G15" s="16"/>
      <c r="H15" s="117"/>
      <c r="I15" s="16"/>
      <c r="J15" s="117"/>
      <c r="K15" s="81"/>
    </row>
    <row r="16" spans="1:11" s="1" customFormat="1" ht="20.25" customHeight="1">
      <c r="A16" s="11" t="s">
        <v>218</v>
      </c>
      <c r="B16" s="103" t="s">
        <v>322</v>
      </c>
      <c r="C16" s="107"/>
      <c r="D16" s="117">
        <v>2880064</v>
      </c>
      <c r="E16" s="16"/>
      <c r="F16" s="117">
        <v>61663</v>
      </c>
      <c r="G16" s="16"/>
      <c r="H16" s="117">
        <v>3424969</v>
      </c>
      <c r="I16" s="16"/>
      <c r="J16" s="117">
        <v>61663</v>
      </c>
      <c r="K16" s="81"/>
    </row>
    <row r="17" spans="1:11" s="1" customFormat="1" ht="20.25" customHeight="1">
      <c r="A17" s="11" t="s">
        <v>65</v>
      </c>
      <c r="B17" s="103"/>
      <c r="C17" s="107"/>
      <c r="D17" s="116">
        <v>216781</v>
      </c>
      <c r="E17" s="12"/>
      <c r="F17" s="116">
        <v>202456</v>
      </c>
      <c r="G17" s="12"/>
      <c r="H17" s="116">
        <v>264077</v>
      </c>
      <c r="I17" s="12"/>
      <c r="J17" s="116">
        <v>249280</v>
      </c>
      <c r="K17" s="81"/>
    </row>
    <row r="18" spans="1:11" s="1" customFormat="1" ht="20.25" customHeight="1">
      <c r="A18" s="11" t="s">
        <v>217</v>
      </c>
      <c r="B18" s="103"/>
      <c r="C18" s="107"/>
      <c r="D18" s="74">
        <f>SUM(D13:D17)</f>
        <v>3132043</v>
      </c>
      <c r="E18" s="74"/>
      <c r="F18" s="74">
        <f>SUM(F13:F17)</f>
        <v>298826</v>
      </c>
      <c r="G18" s="74"/>
      <c r="H18" s="74">
        <f>SUM(H13:H17)</f>
        <v>5000746</v>
      </c>
      <c r="I18" s="74"/>
      <c r="J18" s="74">
        <f>SUM(J13:J17)</f>
        <v>1387506</v>
      </c>
      <c r="K18" s="81"/>
    </row>
    <row r="19" spans="1:11" s="1" customFormat="1" ht="20.25" customHeight="1">
      <c r="A19" s="52" t="s">
        <v>216</v>
      </c>
      <c r="B19" s="106"/>
      <c r="C19" s="103"/>
      <c r="D19" s="78">
        <f>SUM(D10:D18)-D18</f>
        <v>20059583</v>
      </c>
      <c r="E19" s="75"/>
      <c r="F19" s="78">
        <f>SUM(F10:F18)-F18</f>
        <v>15774050</v>
      </c>
      <c r="G19" s="75"/>
      <c r="H19" s="78">
        <f>SUM(H10:H18)-H18</f>
        <v>8164607</v>
      </c>
      <c r="I19" s="75"/>
      <c r="J19" s="78">
        <f>SUM(J10:J18)-J18</f>
        <v>4584142</v>
      </c>
      <c r="K19" s="81"/>
    </row>
    <row r="20" spans="1:11" s="1" customFormat="1" ht="20.25" customHeight="1">
      <c r="A20" s="52" t="s">
        <v>215</v>
      </c>
      <c r="B20" s="106"/>
      <c r="C20" s="103"/>
      <c r="D20" s="16"/>
      <c r="E20" s="75"/>
      <c r="F20" s="16"/>
      <c r="G20" s="75"/>
      <c r="H20" s="16"/>
      <c r="I20" s="75"/>
      <c r="J20" s="16"/>
      <c r="K20" s="81"/>
    </row>
    <row r="21" spans="1:11" s="1" customFormat="1" ht="20.25" customHeight="1">
      <c r="A21" s="11" t="s">
        <v>214</v>
      </c>
      <c r="B21" s="103">
        <v>3</v>
      </c>
      <c r="C21" s="107"/>
      <c r="D21" s="109">
        <v>11503109</v>
      </c>
      <c r="E21" s="110"/>
      <c r="F21" s="109">
        <v>10558413</v>
      </c>
      <c r="G21" s="110"/>
      <c r="H21" s="109">
        <v>2014939</v>
      </c>
      <c r="I21" s="110"/>
      <c r="J21" s="109">
        <v>2058669</v>
      </c>
      <c r="K21" s="81"/>
    </row>
    <row r="22" spans="1:11" s="1" customFormat="1" ht="20.25" customHeight="1">
      <c r="A22" s="11" t="s">
        <v>213</v>
      </c>
      <c r="B22" s="103">
        <v>3</v>
      </c>
      <c r="C22" s="107"/>
      <c r="D22" s="109">
        <v>3559480</v>
      </c>
      <c r="E22" s="110"/>
      <c r="F22" s="109">
        <v>3216143</v>
      </c>
      <c r="G22" s="110"/>
      <c r="H22" s="109">
        <v>975759</v>
      </c>
      <c r="I22" s="110"/>
      <c r="J22" s="109">
        <v>954182</v>
      </c>
      <c r="K22" s="81"/>
    </row>
    <row r="23" spans="1:11" s="1" customFormat="1" ht="20.25" customHeight="1">
      <c r="A23" s="52" t="s">
        <v>212</v>
      </c>
      <c r="B23" s="106"/>
      <c r="C23" s="108"/>
      <c r="D23" s="78">
        <f>SUM(D20:D22)</f>
        <v>15062589</v>
      </c>
      <c r="E23" s="75"/>
      <c r="F23" s="78">
        <f>SUM(F20:F22)</f>
        <v>13774556</v>
      </c>
      <c r="G23" s="75"/>
      <c r="H23" s="78">
        <f>SUM(H20:H22)</f>
        <v>2990698</v>
      </c>
      <c r="I23" s="75"/>
      <c r="J23" s="78">
        <f>SUM(J20:J22)</f>
        <v>3012851</v>
      </c>
      <c r="K23" s="81"/>
    </row>
    <row r="24" spans="1:11" s="1" customFormat="1" ht="20.25" customHeight="1">
      <c r="A24" s="52" t="s">
        <v>211</v>
      </c>
      <c r="B24" s="106"/>
      <c r="C24" s="108"/>
      <c r="D24" s="74"/>
      <c r="E24" s="75"/>
      <c r="F24" s="74"/>
      <c r="G24" s="75"/>
      <c r="H24" s="74"/>
      <c r="I24" s="75"/>
      <c r="J24" s="74"/>
      <c r="K24" s="81"/>
    </row>
    <row r="25" spans="1:11" s="1" customFormat="1" ht="20.25" customHeight="1">
      <c r="A25" s="52" t="s">
        <v>229</v>
      </c>
      <c r="B25" s="106"/>
      <c r="C25" s="105"/>
      <c r="D25" s="74">
        <f>D19-D23</f>
        <v>4996994</v>
      </c>
      <c r="E25" s="74"/>
      <c r="F25" s="74">
        <f>F19-F23</f>
        <v>1999494</v>
      </c>
      <c r="G25" s="74"/>
      <c r="H25" s="74">
        <f>H19-H23</f>
        <v>5173909</v>
      </c>
      <c r="I25" s="74"/>
      <c r="J25" s="74">
        <f>J19-J23</f>
        <v>1571291</v>
      </c>
      <c r="K25" s="81"/>
    </row>
    <row r="26" spans="1:11" s="1" customFormat="1" ht="20.25" customHeight="1">
      <c r="A26" s="11" t="s">
        <v>228</v>
      </c>
      <c r="B26" s="103">
        <v>4.3</v>
      </c>
      <c r="C26" s="107"/>
      <c r="D26" s="19">
        <v>368125</v>
      </c>
      <c r="E26" s="16"/>
      <c r="F26" s="19">
        <v>330565</v>
      </c>
      <c r="G26" s="16"/>
      <c r="H26" s="19">
        <v>0</v>
      </c>
      <c r="I26" s="16"/>
      <c r="J26" s="19">
        <v>0</v>
      </c>
      <c r="K26" s="81"/>
    </row>
    <row r="27" spans="1:11" s="1" customFormat="1" ht="20.25" customHeight="1">
      <c r="A27" s="52" t="s">
        <v>208</v>
      </c>
      <c r="B27" s="106"/>
      <c r="C27" s="107"/>
      <c r="D27" s="16"/>
      <c r="E27" s="16"/>
      <c r="F27" s="16"/>
      <c r="G27" s="16"/>
      <c r="H27" s="16"/>
      <c r="I27" s="16"/>
      <c r="J27" s="16"/>
      <c r="K27" s="81"/>
    </row>
    <row r="28" spans="1:11" s="1" customFormat="1" ht="20.25" customHeight="1">
      <c r="A28" s="52" t="s">
        <v>207</v>
      </c>
      <c r="B28" s="106"/>
      <c r="C28" s="107"/>
      <c r="D28" s="16">
        <f>SUM(D25:D26)</f>
        <v>5365119</v>
      </c>
      <c r="E28" s="16"/>
      <c r="F28" s="16">
        <f>SUM(F25:F26)</f>
        <v>2330059</v>
      </c>
      <c r="G28" s="16"/>
      <c r="H28" s="16">
        <f>SUM(H25:H26)</f>
        <v>5173909</v>
      </c>
      <c r="I28" s="16"/>
      <c r="J28" s="16">
        <f>SUM(J25:J26)</f>
        <v>1571291</v>
      </c>
      <c r="K28" s="81"/>
    </row>
    <row r="29" spans="1:11" s="1" customFormat="1" ht="20.25" customHeight="1">
      <c r="A29" s="11" t="s">
        <v>206</v>
      </c>
      <c r="B29" s="103">
        <v>3</v>
      </c>
      <c r="C29" s="107"/>
      <c r="D29" s="19">
        <v>-408747</v>
      </c>
      <c r="E29" s="16"/>
      <c r="F29" s="19">
        <v>-179881</v>
      </c>
      <c r="G29" s="16"/>
      <c r="H29" s="19">
        <v>-427718</v>
      </c>
      <c r="I29" s="16"/>
      <c r="J29" s="19">
        <v>-198380</v>
      </c>
      <c r="K29" s="81"/>
    </row>
    <row r="30" spans="1:11" s="1" customFormat="1" ht="20.25" customHeight="1">
      <c r="A30" s="52" t="s">
        <v>183</v>
      </c>
      <c r="B30" s="106"/>
      <c r="C30" s="107"/>
      <c r="D30" s="74">
        <f>SUM(D27:D29)</f>
        <v>4956372</v>
      </c>
      <c r="E30" s="74"/>
      <c r="F30" s="74">
        <f>SUM(F27:F29)</f>
        <v>2150178</v>
      </c>
      <c r="G30" s="74"/>
      <c r="H30" s="74">
        <f>SUM(H27:H29)</f>
        <v>4746191</v>
      </c>
      <c r="I30" s="74"/>
      <c r="J30" s="74">
        <f>SUM(J27:J29)</f>
        <v>1372911</v>
      </c>
      <c r="K30" s="81"/>
    </row>
    <row r="31" spans="1:11" s="1" customFormat="1" ht="20.25" customHeight="1">
      <c r="A31" s="11" t="s">
        <v>205</v>
      </c>
      <c r="B31" s="103">
        <v>17</v>
      </c>
      <c r="C31" s="73"/>
      <c r="D31" s="19">
        <v>-1090771</v>
      </c>
      <c r="E31" s="12"/>
      <c r="F31" s="19">
        <v>-393313</v>
      </c>
      <c r="G31" s="12"/>
      <c r="H31" s="19">
        <v>-735146</v>
      </c>
      <c r="I31" s="12"/>
      <c r="J31" s="19">
        <v>-76583</v>
      </c>
      <c r="K31" s="81"/>
    </row>
    <row r="32" spans="1:11" s="1" customFormat="1" ht="20.25" customHeight="1" thickBot="1">
      <c r="A32" s="52" t="s">
        <v>199</v>
      </c>
      <c r="B32" s="106"/>
      <c r="C32" s="105"/>
      <c r="D32" s="77">
        <f>SUM(D30:D31)</f>
        <v>3865601</v>
      </c>
      <c r="E32" s="75"/>
      <c r="F32" s="77">
        <f>SUM(F30:F31)</f>
        <v>1756865</v>
      </c>
      <c r="G32" s="75"/>
      <c r="H32" s="77">
        <f>SUM(H30:H31)</f>
        <v>4011045</v>
      </c>
      <c r="I32" s="75"/>
      <c r="J32" s="77">
        <f>SUM(J30:J31)</f>
        <v>1296328</v>
      </c>
      <c r="K32" s="81"/>
    </row>
    <row r="33" spans="1:11" s="1" customFormat="1" ht="8.25" customHeight="1" thickTop="1">
      <c r="A33" s="11"/>
      <c r="B33" s="103"/>
      <c r="C33" s="105"/>
      <c r="D33" s="3"/>
      <c r="E33" s="4"/>
      <c r="F33" s="3"/>
      <c r="G33" s="83"/>
      <c r="H33" s="3"/>
      <c r="I33" s="83"/>
      <c r="J33" s="3"/>
      <c r="K33" s="81"/>
    </row>
    <row r="34" spans="1:11" s="1" customFormat="1" ht="20.25" customHeight="1">
      <c r="A34" s="52" t="s">
        <v>204</v>
      </c>
      <c r="B34" s="106"/>
      <c r="C34" s="105"/>
      <c r="D34" s="3"/>
      <c r="E34" s="4"/>
      <c r="F34" s="3"/>
      <c r="G34" s="83"/>
      <c r="H34" s="3"/>
      <c r="I34" s="83"/>
      <c r="J34" s="3"/>
      <c r="K34" s="81"/>
    </row>
    <row r="35" spans="1:11" s="1" customFormat="1" ht="20.25" customHeight="1" thickBot="1">
      <c r="A35" s="11" t="s">
        <v>187</v>
      </c>
      <c r="B35" s="103"/>
      <c r="C35" s="105"/>
      <c r="D35" s="74">
        <v>3790606</v>
      </c>
      <c r="E35" s="3"/>
      <c r="F35" s="74">
        <v>1669393</v>
      </c>
      <c r="G35" s="83"/>
      <c r="H35" s="85">
        <v>4011045</v>
      </c>
      <c r="I35" s="83"/>
      <c r="J35" s="85">
        <v>1296328</v>
      </c>
      <c r="K35" s="81"/>
    </row>
    <row r="36" spans="1:11" s="1" customFormat="1" ht="20.25" customHeight="1" thickTop="1">
      <c r="A36" s="11" t="s">
        <v>186</v>
      </c>
      <c r="B36" s="103"/>
      <c r="C36" s="105"/>
      <c r="D36" s="74">
        <v>74995</v>
      </c>
      <c r="E36" s="4"/>
      <c r="F36" s="74">
        <v>87472</v>
      </c>
      <c r="G36" s="83"/>
      <c r="H36" s="74"/>
      <c r="I36" s="2"/>
      <c r="J36" s="74"/>
      <c r="K36" s="81"/>
    </row>
    <row r="37" spans="1:11" s="1" customFormat="1" ht="20.25" customHeight="1" thickBot="1">
      <c r="A37" s="11"/>
      <c r="B37" s="103"/>
      <c r="C37" s="105"/>
      <c r="D37" s="77">
        <f>SUM(D35:D36)</f>
        <v>3865601</v>
      </c>
      <c r="E37" s="4"/>
      <c r="F37" s="77">
        <f>SUM(F35:F36)</f>
        <v>1756865</v>
      </c>
      <c r="G37" s="83"/>
      <c r="H37" s="74"/>
      <c r="I37" s="44"/>
      <c r="J37" s="74"/>
      <c r="K37" s="81"/>
    </row>
    <row r="38" spans="1:11" s="1" customFormat="1" ht="9" customHeight="1" thickTop="1">
      <c r="A38" s="11"/>
      <c r="B38" s="6"/>
      <c r="C38" s="105"/>
      <c r="D38" s="3"/>
      <c r="E38" s="4"/>
      <c r="F38" s="3"/>
      <c r="G38" s="83"/>
      <c r="H38" s="3"/>
      <c r="I38" s="83"/>
      <c r="J38" s="3"/>
      <c r="K38" s="81"/>
    </row>
    <row r="39" spans="1:11" s="1" customFormat="1" ht="20.25" customHeight="1">
      <c r="A39" s="52" t="s">
        <v>203</v>
      </c>
      <c r="B39" s="103">
        <v>18</v>
      </c>
      <c r="C39" s="73"/>
      <c r="D39" s="4"/>
      <c r="E39" s="104"/>
      <c r="F39" s="4"/>
      <c r="G39" s="83"/>
      <c r="H39" s="4"/>
      <c r="I39" s="83"/>
      <c r="J39" s="4"/>
      <c r="K39" s="81"/>
    </row>
    <row r="40" spans="1:11" s="1" customFormat="1" ht="20.25" customHeight="1" thickBot="1">
      <c r="A40" s="11" t="s">
        <v>202</v>
      </c>
      <c r="B40" s="103"/>
      <c r="C40" s="73"/>
      <c r="D40" s="101">
        <v>0.24469799461460498</v>
      </c>
      <c r="E40" s="102"/>
      <c r="F40" s="101">
        <v>0.10776564995772689</v>
      </c>
      <c r="G40" s="102"/>
      <c r="H40" s="101">
        <v>0.25892816816333281</v>
      </c>
      <c r="I40" s="102"/>
      <c r="J40" s="101">
        <v>8.3682889216859166E-2</v>
      </c>
      <c r="K40" s="81"/>
    </row>
    <row r="41" spans="1:11" s="1" customFormat="1" ht="20.25" customHeight="1" thickTop="1">
      <c r="A41" s="11"/>
      <c r="B41" s="6"/>
      <c r="C41" s="73"/>
      <c r="D41" s="93"/>
      <c r="E41" s="74"/>
      <c r="F41" s="93"/>
      <c r="G41" s="74"/>
      <c r="H41" s="93"/>
      <c r="I41" s="74"/>
      <c r="J41" s="93"/>
      <c r="K41" s="81"/>
    </row>
    <row r="42" spans="1:11" s="1" customFormat="1" ht="20.25" customHeight="1" thickBot="1">
      <c r="A42" s="11" t="s">
        <v>201</v>
      </c>
      <c r="B42" s="6"/>
      <c r="C42" s="73"/>
      <c r="D42" s="85">
        <v>15490956540</v>
      </c>
      <c r="E42" s="74"/>
      <c r="F42" s="85">
        <v>15490956540</v>
      </c>
      <c r="G42" s="74"/>
      <c r="H42" s="85">
        <v>15490956540</v>
      </c>
      <c r="I42" s="74"/>
      <c r="J42" s="85">
        <v>15490956540</v>
      </c>
      <c r="K42" s="81"/>
    </row>
    <row r="43" spans="1:11" s="1" customFormat="1" ht="20.25" customHeight="1" thickTop="1">
      <c r="A43" s="11"/>
      <c r="B43" s="6"/>
      <c r="C43" s="73"/>
      <c r="D43" s="74"/>
      <c r="E43" s="100"/>
      <c r="F43" s="74"/>
      <c r="G43" s="100"/>
      <c r="H43" s="74"/>
      <c r="I43" s="100"/>
      <c r="J43" s="74"/>
      <c r="K43" s="81"/>
    </row>
    <row r="44" spans="1:11" s="1" customFormat="1" ht="20.25" customHeight="1">
      <c r="A44" s="11" t="s">
        <v>1</v>
      </c>
      <c r="B44" s="6"/>
      <c r="C44" s="73"/>
      <c r="D44" s="74"/>
      <c r="E44" s="100"/>
      <c r="F44" s="74"/>
      <c r="G44" s="100"/>
      <c r="H44" s="74"/>
      <c r="I44" s="100"/>
      <c r="J44" s="74"/>
      <c r="K44" s="81"/>
    </row>
    <row r="45" spans="1:11" s="1" customFormat="1" ht="20.25" customHeight="1">
      <c r="A45" s="11"/>
      <c r="B45" s="6"/>
      <c r="C45" s="73"/>
      <c r="D45" s="74"/>
      <c r="E45" s="100"/>
      <c r="F45" s="74"/>
      <c r="G45" s="100"/>
      <c r="H45" s="74"/>
      <c r="I45" s="100"/>
      <c r="J45" s="74"/>
      <c r="K45" s="81"/>
    </row>
    <row r="46" spans="1:11" s="1" customFormat="1" ht="20.25" customHeight="1">
      <c r="A46" s="11"/>
      <c r="B46" s="6"/>
      <c r="C46" s="73"/>
      <c r="D46" s="74"/>
      <c r="E46" s="100"/>
      <c r="F46" s="74"/>
      <c r="G46" s="100"/>
      <c r="H46" s="74"/>
      <c r="I46" s="100"/>
      <c r="J46" s="74"/>
      <c r="K46" s="81"/>
    </row>
    <row r="47" spans="1:11" s="1" customFormat="1" ht="20.25" customHeight="1">
      <c r="A47" s="11"/>
      <c r="B47" s="6"/>
      <c r="C47" s="73"/>
      <c r="D47" s="74"/>
      <c r="E47" s="100"/>
      <c r="F47" s="74"/>
      <c r="G47" s="100"/>
      <c r="H47" s="74"/>
      <c r="I47" s="100"/>
      <c r="J47" s="74"/>
      <c r="K47" s="81"/>
    </row>
    <row r="48" spans="1:11" s="1" customFormat="1" ht="21" customHeight="1">
      <c r="B48" s="84"/>
      <c r="D48" s="58"/>
      <c r="E48" s="4"/>
      <c r="F48" s="58"/>
      <c r="G48" s="83"/>
      <c r="H48" s="58"/>
      <c r="I48" s="83"/>
      <c r="J48" s="11">
        <v>4</v>
      </c>
      <c r="K48" s="81"/>
    </row>
    <row r="49" spans="1:11" s="1" customFormat="1" ht="21" customHeight="1">
      <c r="B49" s="71"/>
      <c r="C49" s="71"/>
      <c r="D49" s="71"/>
      <c r="E49" s="71"/>
      <c r="F49" s="71"/>
      <c r="G49" s="71"/>
      <c r="H49" s="71"/>
      <c r="I49" s="71"/>
      <c r="J49" s="71" t="s">
        <v>120</v>
      </c>
      <c r="K49" s="81"/>
    </row>
    <row r="50" spans="1:11" s="1" customFormat="1" ht="21" customHeight="1">
      <c r="A50" s="52" t="s">
        <v>34</v>
      </c>
      <c r="B50" s="71"/>
      <c r="C50" s="71"/>
      <c r="D50" s="71"/>
      <c r="E50" s="71"/>
      <c r="F50" s="71"/>
      <c r="G50" s="71"/>
      <c r="H50" s="71"/>
      <c r="I50" s="71"/>
      <c r="J50" s="71"/>
      <c r="K50" s="81"/>
    </row>
    <row r="51" spans="1:11" s="1" customFormat="1" ht="21" customHeight="1">
      <c r="A51" s="52" t="s">
        <v>200</v>
      </c>
      <c r="B51" s="70"/>
      <c r="C51" s="70"/>
      <c r="D51" s="69"/>
      <c r="E51" s="69"/>
      <c r="F51" s="69"/>
      <c r="G51" s="69"/>
      <c r="H51" s="69"/>
      <c r="I51" s="69"/>
      <c r="J51" s="69"/>
      <c r="K51" s="81"/>
    </row>
    <row r="52" spans="1:11" s="1" customFormat="1" ht="21" customHeight="1">
      <c r="A52" s="80" t="s">
        <v>227</v>
      </c>
      <c r="B52" s="70"/>
      <c r="C52" s="70"/>
      <c r="D52" s="69"/>
      <c r="E52" s="69"/>
      <c r="F52" s="69"/>
      <c r="G52" s="69"/>
      <c r="H52" s="69"/>
      <c r="I52" s="69"/>
      <c r="J52" s="69"/>
      <c r="K52" s="81"/>
    </row>
    <row r="53" spans="1:11" s="1" customFormat="1" ht="21" customHeight="1">
      <c r="A53" s="11"/>
      <c r="D53" s="4"/>
      <c r="E53" s="4"/>
      <c r="F53" s="4"/>
      <c r="G53" s="4"/>
      <c r="H53" s="48"/>
      <c r="I53" s="4"/>
      <c r="J53" s="99" t="s">
        <v>31</v>
      </c>
      <c r="K53" s="81"/>
    </row>
    <row r="54" spans="1:11" s="1" customFormat="1" ht="21" customHeight="1">
      <c r="A54" s="11"/>
      <c r="D54" s="79"/>
      <c r="E54" s="79" t="s">
        <v>30</v>
      </c>
      <c r="F54" s="79"/>
      <c r="G54" s="45"/>
      <c r="H54" s="79"/>
      <c r="I54" s="79" t="s">
        <v>29</v>
      </c>
      <c r="J54" s="79"/>
      <c r="K54" s="81"/>
    </row>
    <row r="55" spans="1:11" s="1" customFormat="1" ht="21" customHeight="1">
      <c r="A55" s="11"/>
      <c r="B55" s="41"/>
      <c r="C55" s="40"/>
      <c r="D55" s="39">
        <v>2017</v>
      </c>
      <c r="E55" s="39"/>
      <c r="F55" s="39">
        <v>2016</v>
      </c>
      <c r="G55" s="38"/>
      <c r="H55" s="39">
        <v>2017</v>
      </c>
      <c r="I55" s="39"/>
      <c r="J55" s="39">
        <v>2016</v>
      </c>
      <c r="K55" s="81"/>
    </row>
    <row r="56" spans="1:11" s="1" customFormat="1" ht="21" customHeight="1">
      <c r="A56" s="11"/>
      <c r="B56" s="41"/>
      <c r="C56" s="40"/>
      <c r="D56" s="39"/>
      <c r="E56" s="39"/>
      <c r="F56" s="36"/>
      <c r="G56" s="38"/>
      <c r="H56" s="39"/>
      <c r="I56" s="39"/>
      <c r="J56" s="36"/>
      <c r="K56" s="81"/>
    </row>
    <row r="57" spans="1:11" s="1" customFormat="1" ht="21" customHeight="1">
      <c r="A57" s="11"/>
      <c r="B57" s="41"/>
      <c r="C57" s="40"/>
      <c r="D57" s="39"/>
      <c r="E57" s="39"/>
      <c r="F57" s="36"/>
      <c r="G57" s="38"/>
      <c r="H57" s="39"/>
      <c r="I57" s="39"/>
      <c r="J57" s="36"/>
      <c r="K57" s="81"/>
    </row>
    <row r="58" spans="1:11" s="1" customFormat="1" ht="21" customHeight="1">
      <c r="A58" s="90" t="s">
        <v>199</v>
      </c>
      <c r="B58" s="84"/>
      <c r="D58" s="98">
        <v>3865601</v>
      </c>
      <c r="E58" s="4"/>
      <c r="F58" s="98">
        <v>1756865</v>
      </c>
      <c r="G58" s="83"/>
      <c r="H58" s="98">
        <v>4011045</v>
      </c>
      <c r="I58" s="83"/>
      <c r="J58" s="98">
        <v>1296328</v>
      </c>
      <c r="K58" s="81"/>
    </row>
    <row r="59" spans="1:11" s="1" customFormat="1" ht="21" customHeight="1">
      <c r="A59" s="11"/>
      <c r="B59" s="84"/>
      <c r="D59" s="58"/>
      <c r="E59" s="4"/>
      <c r="F59" s="96"/>
      <c r="G59" s="83"/>
      <c r="H59" s="58"/>
      <c r="I59" s="83"/>
      <c r="J59" s="96"/>
      <c r="K59" s="81"/>
    </row>
    <row r="60" spans="1:11" s="1" customFormat="1" ht="21" customHeight="1">
      <c r="A60" s="90" t="s">
        <v>198</v>
      </c>
      <c r="B60" s="84"/>
      <c r="D60" s="58"/>
      <c r="E60" s="4"/>
      <c r="F60" s="96"/>
      <c r="G60" s="83"/>
      <c r="H60" s="58"/>
      <c r="I60" s="83"/>
      <c r="J60" s="96"/>
      <c r="K60" s="81"/>
    </row>
    <row r="61" spans="1:11" s="1" customFormat="1" ht="21" customHeight="1">
      <c r="A61" s="97" t="s">
        <v>191</v>
      </c>
      <c r="B61" s="84"/>
      <c r="D61" s="58"/>
      <c r="E61" s="4"/>
      <c r="F61" s="96"/>
      <c r="G61" s="83"/>
      <c r="H61" s="58"/>
      <c r="I61" s="83"/>
      <c r="J61" s="96"/>
      <c r="K61" s="81"/>
    </row>
    <row r="62" spans="1:11" s="1" customFormat="1" ht="21" customHeight="1">
      <c r="A62" s="97" t="s">
        <v>197</v>
      </c>
      <c r="B62" s="84"/>
      <c r="D62" s="58"/>
      <c r="E62" s="4"/>
      <c r="F62" s="96"/>
      <c r="G62" s="83"/>
      <c r="H62" s="58"/>
      <c r="I62" s="83"/>
      <c r="J62" s="96"/>
      <c r="K62" s="81"/>
    </row>
    <row r="63" spans="1:11" s="1" customFormat="1" ht="21" customHeight="1">
      <c r="A63" s="88" t="s">
        <v>226</v>
      </c>
      <c r="B63" s="84"/>
      <c r="D63" s="58"/>
      <c r="E63" s="4"/>
      <c r="F63" s="96"/>
      <c r="G63" s="83"/>
      <c r="H63" s="58"/>
      <c r="I63" s="83"/>
      <c r="J63" s="96"/>
      <c r="K63" s="81"/>
    </row>
    <row r="64" spans="1:11" s="1" customFormat="1" ht="21" customHeight="1">
      <c r="A64" s="88" t="s">
        <v>195</v>
      </c>
      <c r="B64" s="84"/>
      <c r="D64" s="74">
        <v>-54921</v>
      </c>
      <c r="E64" s="95"/>
      <c r="F64" s="74">
        <v>-700</v>
      </c>
      <c r="G64" s="94"/>
      <c r="H64" s="74">
        <v>-28125</v>
      </c>
      <c r="I64" s="94"/>
      <c r="J64" s="74">
        <v>-29436</v>
      </c>
      <c r="K64" s="81"/>
    </row>
    <row r="65" spans="1:11" s="1" customFormat="1" ht="21" customHeight="1">
      <c r="A65" s="88" t="s">
        <v>194</v>
      </c>
      <c r="B65" s="84"/>
      <c r="D65" s="74"/>
      <c r="E65" s="95"/>
      <c r="F65" s="74"/>
      <c r="G65" s="94"/>
      <c r="H65" s="74"/>
      <c r="I65" s="94"/>
      <c r="J65" s="74"/>
      <c r="K65" s="81"/>
    </row>
    <row r="66" spans="1:11" s="1" customFormat="1" ht="21" customHeight="1">
      <c r="A66" s="88" t="s">
        <v>193</v>
      </c>
      <c r="B66" s="84"/>
      <c r="D66" s="74">
        <v>-8461</v>
      </c>
      <c r="E66" s="95"/>
      <c r="F66" s="74">
        <v>7399</v>
      </c>
      <c r="G66" s="94"/>
      <c r="H66" s="74">
        <v>0</v>
      </c>
      <c r="I66" s="94"/>
      <c r="J66" s="74">
        <v>0</v>
      </c>
      <c r="K66" s="81"/>
    </row>
    <row r="67" spans="1:11" s="1" customFormat="1" ht="21" customHeight="1">
      <c r="A67" s="88" t="s">
        <v>192</v>
      </c>
      <c r="B67" s="84"/>
      <c r="D67" s="86">
        <v>-22776</v>
      </c>
      <c r="E67" s="95"/>
      <c r="F67" s="86">
        <v>33704</v>
      </c>
      <c r="G67" s="94"/>
      <c r="H67" s="86">
        <v>0</v>
      </c>
      <c r="I67" s="94"/>
      <c r="J67" s="86">
        <v>0</v>
      </c>
      <c r="K67" s="81"/>
    </row>
    <row r="68" spans="1:11" s="1" customFormat="1" ht="21" customHeight="1">
      <c r="A68" s="88" t="s">
        <v>191</v>
      </c>
      <c r="B68" s="84"/>
      <c r="D68" s="74"/>
      <c r="E68" s="93"/>
      <c r="F68" s="74"/>
      <c r="G68" s="92"/>
      <c r="H68" s="74"/>
      <c r="I68" s="92"/>
      <c r="J68" s="74"/>
      <c r="K68" s="81"/>
    </row>
    <row r="69" spans="1:11" s="1" customFormat="1" ht="21" customHeight="1">
      <c r="A69" s="88" t="s">
        <v>190</v>
      </c>
      <c r="B69" s="84"/>
      <c r="D69" s="91">
        <f>SUM(D63:D67)</f>
        <v>-86158</v>
      </c>
      <c r="E69" s="4"/>
      <c r="F69" s="91">
        <f>SUM(F63:F67)</f>
        <v>40403</v>
      </c>
      <c r="G69" s="83"/>
      <c r="H69" s="91">
        <f>SUM(H63:H67)</f>
        <v>-28125</v>
      </c>
      <c r="I69" s="83"/>
      <c r="J69" s="91">
        <f>SUM(J63:J67)</f>
        <v>-29436</v>
      </c>
      <c r="K69" s="81"/>
    </row>
    <row r="70" spans="1:11" s="1" customFormat="1" ht="21" customHeight="1">
      <c r="A70" s="88"/>
      <c r="B70" s="84"/>
      <c r="D70" s="58"/>
      <c r="E70" s="4"/>
      <c r="F70" s="58"/>
      <c r="G70" s="83"/>
      <c r="H70" s="58"/>
      <c r="I70" s="83"/>
      <c r="J70" s="58"/>
      <c r="K70" s="81"/>
    </row>
    <row r="71" spans="1:11" s="1" customFormat="1" ht="21" customHeight="1" thickBot="1">
      <c r="A71" s="90" t="s">
        <v>189</v>
      </c>
      <c r="B71" s="84"/>
      <c r="D71" s="89">
        <f>D58+D69</f>
        <v>3779443</v>
      </c>
      <c r="E71" s="4"/>
      <c r="F71" s="89">
        <f>F58+F69</f>
        <v>1797268</v>
      </c>
      <c r="G71" s="83"/>
      <c r="H71" s="89">
        <f>H58+H69</f>
        <v>3982920</v>
      </c>
      <c r="I71" s="83"/>
      <c r="J71" s="89">
        <f>J58+J69</f>
        <v>1266892</v>
      </c>
      <c r="K71" s="81"/>
    </row>
    <row r="72" spans="1:11" s="1" customFormat="1" ht="21" customHeight="1" thickTop="1">
      <c r="A72" s="88"/>
      <c r="B72" s="84"/>
      <c r="D72" s="58"/>
      <c r="E72" s="4"/>
      <c r="F72" s="58"/>
      <c r="G72" s="83"/>
      <c r="H72" s="58"/>
      <c r="I72" s="83"/>
      <c r="J72" s="58"/>
      <c r="K72" s="81"/>
    </row>
    <row r="73" spans="1:11" s="1" customFormat="1" ht="21" customHeight="1">
      <c r="A73" s="18" t="s">
        <v>188</v>
      </c>
      <c r="B73" s="84"/>
      <c r="D73" s="58"/>
      <c r="E73" s="4"/>
      <c r="F73" s="58"/>
      <c r="G73" s="83"/>
      <c r="H73" s="58"/>
      <c r="I73" s="83"/>
      <c r="J73" s="58"/>
      <c r="K73" s="81"/>
    </row>
    <row r="74" spans="1:11" s="1" customFormat="1" ht="21" customHeight="1" thickBot="1">
      <c r="A74" s="14" t="s">
        <v>187</v>
      </c>
      <c r="B74" s="84"/>
      <c r="D74" s="74">
        <v>3703513</v>
      </c>
      <c r="E74" s="58"/>
      <c r="F74" s="74">
        <v>1709887</v>
      </c>
      <c r="G74" s="58"/>
      <c r="H74" s="87">
        <v>3982920</v>
      </c>
      <c r="I74" s="58"/>
      <c r="J74" s="87">
        <v>1266892</v>
      </c>
      <c r="K74" s="81"/>
    </row>
    <row r="75" spans="1:11" s="1" customFormat="1" ht="21" customHeight="1" thickTop="1">
      <c r="A75" s="14" t="s">
        <v>186</v>
      </c>
      <c r="B75" s="84"/>
      <c r="D75" s="86">
        <v>75930</v>
      </c>
      <c r="E75" s="4"/>
      <c r="F75" s="86">
        <v>87381</v>
      </c>
      <c r="G75" s="83"/>
      <c r="H75" s="74"/>
      <c r="I75" s="44"/>
      <c r="J75" s="74"/>
      <c r="K75" s="81"/>
    </row>
    <row r="76" spans="1:11" s="1" customFormat="1" ht="21" customHeight="1" thickBot="1">
      <c r="A76" s="11"/>
      <c r="B76" s="84"/>
      <c r="D76" s="85">
        <f>D71</f>
        <v>3779443</v>
      </c>
      <c r="E76" s="4"/>
      <c r="F76" s="85">
        <f>F71</f>
        <v>1797268</v>
      </c>
      <c r="G76" s="83"/>
      <c r="H76" s="58"/>
      <c r="I76" s="44"/>
      <c r="J76" s="58"/>
      <c r="K76" s="81"/>
    </row>
    <row r="77" spans="1:11" s="1" customFormat="1" ht="21" customHeight="1" thickTop="1">
      <c r="B77" s="84"/>
      <c r="D77" s="58"/>
      <c r="E77" s="4"/>
      <c r="F77" s="58"/>
      <c r="G77" s="83"/>
      <c r="H77" s="58"/>
      <c r="I77" s="83"/>
      <c r="J77" s="58"/>
      <c r="K77" s="81"/>
    </row>
    <row r="78" spans="1:11" s="1" customFormat="1" ht="21" customHeight="1">
      <c r="A78" s="11" t="s">
        <v>1</v>
      </c>
      <c r="B78" s="84"/>
      <c r="D78" s="58"/>
      <c r="E78" s="4"/>
      <c r="F78" s="58"/>
      <c r="G78" s="83"/>
      <c r="H78" s="58"/>
      <c r="I78" s="83"/>
      <c r="J78" s="58"/>
      <c r="K78" s="81"/>
    </row>
    <row r="79" spans="1:11" s="1" customFormat="1" ht="21" customHeight="1">
      <c r="A79" s="11"/>
      <c r="B79" s="84"/>
      <c r="D79" s="58"/>
      <c r="E79" s="4"/>
      <c r="F79" s="58"/>
      <c r="G79" s="83"/>
      <c r="H79" s="58"/>
      <c r="I79" s="83"/>
      <c r="J79" s="58"/>
      <c r="K79" s="81"/>
    </row>
    <row r="80" spans="1:11" s="1" customFormat="1" ht="21" customHeight="1">
      <c r="A80" s="11"/>
      <c r="B80" s="84"/>
      <c r="D80" s="58"/>
      <c r="E80" s="4"/>
      <c r="F80" s="58"/>
      <c r="G80" s="83"/>
      <c r="H80" s="58"/>
      <c r="I80" s="83"/>
      <c r="J80" s="58"/>
      <c r="K80" s="81"/>
    </row>
    <row r="81" spans="1:11" s="1" customFormat="1" ht="21" customHeight="1">
      <c r="A81" s="11"/>
      <c r="B81" s="84"/>
      <c r="D81" s="58"/>
      <c r="E81" s="4"/>
      <c r="F81" s="58"/>
      <c r="G81" s="83"/>
      <c r="H81" s="58"/>
      <c r="I81" s="83"/>
      <c r="J81" s="58"/>
      <c r="K81" s="81"/>
    </row>
    <row r="82" spans="1:11" s="1" customFormat="1" ht="21" customHeight="1">
      <c r="A82" s="11"/>
      <c r="B82" s="84"/>
      <c r="D82" s="58"/>
      <c r="E82" s="4"/>
      <c r="F82" s="58"/>
      <c r="G82" s="83"/>
      <c r="H82" s="58"/>
      <c r="I82" s="83"/>
      <c r="J82" s="58"/>
      <c r="K82" s="81"/>
    </row>
    <row r="83" spans="1:11" s="1" customFormat="1" ht="21" customHeight="1">
      <c r="A83" s="11"/>
      <c r="B83" s="84"/>
      <c r="D83" s="58"/>
      <c r="E83" s="4"/>
      <c r="F83" s="58"/>
      <c r="G83" s="83"/>
      <c r="H83" s="58"/>
      <c r="I83" s="83"/>
      <c r="J83" s="58"/>
      <c r="K83" s="81"/>
    </row>
    <row r="84" spans="1:11" s="1" customFormat="1" ht="21" customHeight="1">
      <c r="A84" s="11"/>
      <c r="B84" s="84"/>
      <c r="D84" s="58"/>
      <c r="E84" s="4"/>
      <c r="F84" s="58"/>
      <c r="G84" s="83"/>
      <c r="H84" s="58"/>
      <c r="I84" s="83"/>
      <c r="J84" s="58"/>
      <c r="K84" s="81"/>
    </row>
    <row r="85" spans="1:11" s="1" customFormat="1" ht="21" customHeight="1">
      <c r="A85" s="11"/>
      <c r="B85" s="84"/>
      <c r="D85" s="58"/>
      <c r="E85" s="4"/>
      <c r="F85" s="58"/>
      <c r="G85" s="83"/>
      <c r="H85" s="58"/>
      <c r="I85" s="83"/>
      <c r="J85" s="58"/>
      <c r="K85" s="81"/>
    </row>
    <row r="86" spans="1:11" s="1" customFormat="1" ht="21" customHeight="1">
      <c r="A86" s="11"/>
      <c r="B86" s="84"/>
      <c r="D86" s="58"/>
      <c r="E86" s="4"/>
      <c r="F86" s="58"/>
      <c r="G86" s="83"/>
      <c r="H86" s="58"/>
      <c r="I86" s="83"/>
      <c r="J86" s="58"/>
      <c r="K86" s="81"/>
    </row>
    <row r="87" spans="1:11" s="1" customFormat="1" ht="21" customHeight="1">
      <c r="A87" s="11"/>
      <c r="B87" s="84"/>
      <c r="D87" s="58"/>
      <c r="E87" s="4"/>
      <c r="F87" s="58"/>
      <c r="G87" s="83"/>
      <c r="H87" s="58"/>
      <c r="I87" s="83"/>
      <c r="J87" s="58"/>
      <c r="K87" s="81"/>
    </row>
    <row r="88" spans="1:11" s="1" customFormat="1" ht="21" customHeight="1">
      <c r="A88" s="11"/>
      <c r="B88" s="84"/>
      <c r="D88" s="58"/>
      <c r="E88" s="4"/>
      <c r="F88" s="58"/>
      <c r="G88" s="83"/>
      <c r="H88" s="58"/>
      <c r="I88" s="83"/>
      <c r="J88" s="58"/>
      <c r="K88" s="81"/>
    </row>
    <row r="89" spans="1:11" s="1" customFormat="1" ht="21" customHeight="1">
      <c r="A89" s="11"/>
      <c r="B89" s="84"/>
      <c r="D89" s="58"/>
      <c r="E89" s="4"/>
      <c r="F89" s="58"/>
      <c r="G89" s="83"/>
      <c r="H89" s="58"/>
      <c r="I89" s="83"/>
      <c r="J89" s="58"/>
      <c r="K89" s="81"/>
    </row>
    <row r="90" spans="1:11" s="1" customFormat="1" ht="21" customHeight="1">
      <c r="A90" s="11"/>
      <c r="B90" s="84"/>
      <c r="D90" s="58"/>
      <c r="E90" s="4"/>
      <c r="F90" s="58"/>
      <c r="G90" s="83"/>
      <c r="H90" s="58"/>
      <c r="I90" s="83"/>
      <c r="J90" s="58"/>
      <c r="K90" s="81"/>
    </row>
    <row r="91" spans="1:11" s="1" customFormat="1" ht="21" customHeight="1">
      <c r="A91" s="11"/>
      <c r="B91" s="84"/>
      <c r="D91" s="58"/>
      <c r="E91" s="4"/>
      <c r="F91" s="58"/>
      <c r="G91" s="83"/>
      <c r="H91" s="58"/>
      <c r="I91" s="83"/>
      <c r="J91" s="58"/>
      <c r="K91" s="81"/>
    </row>
    <row r="92" spans="1:11" s="1" customFormat="1" ht="21" customHeight="1">
      <c r="A92" s="82">
        <v>5</v>
      </c>
      <c r="B92" s="82"/>
      <c r="C92" s="82"/>
      <c r="D92" s="82"/>
      <c r="E92" s="82"/>
      <c r="F92" s="82"/>
      <c r="G92" s="82"/>
      <c r="H92" s="82"/>
      <c r="I92" s="82"/>
      <c r="J92" s="82"/>
      <c r="K92" s="81"/>
    </row>
    <row r="93" spans="1:11" s="1" customFormat="1" ht="20.25" customHeight="1">
      <c r="B93" s="71"/>
      <c r="C93" s="71"/>
      <c r="D93" s="71"/>
      <c r="E93" s="71"/>
      <c r="F93" s="71"/>
      <c r="G93" s="71"/>
      <c r="H93" s="71"/>
      <c r="I93" s="71"/>
      <c r="J93" s="71" t="s">
        <v>120</v>
      </c>
      <c r="K93" s="81"/>
    </row>
    <row r="94" spans="1:11" s="1" customFormat="1" ht="20.25" customHeight="1">
      <c r="A94" s="52" t="s">
        <v>34</v>
      </c>
      <c r="B94" s="71"/>
      <c r="C94" s="71"/>
      <c r="D94" s="71"/>
      <c r="E94" s="71"/>
      <c r="F94" s="71"/>
      <c r="G94" s="71"/>
      <c r="H94" s="71"/>
      <c r="I94" s="71"/>
      <c r="J94" s="71"/>
      <c r="K94" s="81"/>
    </row>
    <row r="95" spans="1:11" s="1" customFormat="1" ht="20.25" customHeight="1">
      <c r="A95" s="52" t="s">
        <v>225</v>
      </c>
      <c r="B95" s="70"/>
      <c r="C95" s="70"/>
      <c r="D95" s="69"/>
      <c r="E95" s="69"/>
      <c r="F95" s="69"/>
      <c r="G95" s="69"/>
      <c r="H95" s="69"/>
      <c r="I95" s="69"/>
      <c r="J95" s="69"/>
      <c r="K95" s="81"/>
    </row>
    <row r="96" spans="1:11" s="1" customFormat="1" ht="20.25" customHeight="1">
      <c r="A96" s="80" t="s">
        <v>118</v>
      </c>
      <c r="B96" s="70"/>
      <c r="C96" s="70"/>
      <c r="D96" s="69"/>
      <c r="E96" s="69"/>
      <c r="F96" s="69"/>
      <c r="G96" s="69"/>
      <c r="H96" s="69"/>
      <c r="I96" s="69"/>
      <c r="J96" s="69"/>
      <c r="K96" s="81"/>
    </row>
    <row r="97" spans="1:11" s="1" customFormat="1" ht="20.25" customHeight="1">
      <c r="A97" s="11"/>
      <c r="D97" s="4"/>
      <c r="E97" s="4"/>
      <c r="F97" s="4"/>
      <c r="G97" s="4"/>
      <c r="H97" s="48"/>
      <c r="I97" s="4"/>
      <c r="J97" s="99" t="s">
        <v>224</v>
      </c>
      <c r="K97" s="81"/>
    </row>
    <row r="98" spans="1:11" s="1" customFormat="1" ht="20.25" customHeight="1">
      <c r="A98" s="11"/>
      <c r="D98" s="79"/>
      <c r="E98" s="79" t="s">
        <v>30</v>
      </c>
      <c r="F98" s="79"/>
      <c r="G98" s="45"/>
      <c r="H98" s="79"/>
      <c r="I98" s="79" t="s">
        <v>29</v>
      </c>
      <c r="J98" s="79"/>
      <c r="K98" s="81"/>
    </row>
    <row r="99" spans="1:11" s="1" customFormat="1" ht="20.25" customHeight="1">
      <c r="A99" s="11"/>
      <c r="B99" s="41" t="s">
        <v>27</v>
      </c>
      <c r="C99" s="40"/>
      <c r="D99" s="39">
        <v>2017</v>
      </c>
      <c r="E99" s="39"/>
      <c r="F99" s="39">
        <v>2016</v>
      </c>
      <c r="G99" s="38"/>
      <c r="H99" s="39">
        <v>2017</v>
      </c>
      <c r="I99" s="39"/>
      <c r="J99" s="39">
        <v>2016</v>
      </c>
      <c r="K99" s="81"/>
    </row>
    <row r="100" spans="1:11" s="1" customFormat="1" ht="20.25" customHeight="1">
      <c r="A100" s="11"/>
      <c r="B100" s="41"/>
      <c r="C100" s="40"/>
      <c r="D100" s="39"/>
      <c r="E100" s="39"/>
      <c r="F100" s="36"/>
      <c r="G100" s="38"/>
      <c r="H100" s="39"/>
      <c r="I100" s="39"/>
      <c r="J100" s="36"/>
      <c r="K100" s="81"/>
    </row>
    <row r="101" spans="1:11" s="1" customFormat="1" ht="20.25" customHeight="1">
      <c r="A101" s="52" t="s">
        <v>223</v>
      </c>
      <c r="B101" s="52"/>
      <c r="C101" s="115"/>
      <c r="E101" s="83"/>
      <c r="F101" s="4"/>
      <c r="G101" s="83"/>
      <c r="H101" s="83"/>
      <c r="I101" s="83"/>
      <c r="J101" s="83"/>
      <c r="K101" s="81"/>
    </row>
    <row r="102" spans="1:11" s="1" customFormat="1" ht="20.25" customHeight="1">
      <c r="A102" s="11" t="s">
        <v>222</v>
      </c>
      <c r="B102" s="103">
        <v>3</v>
      </c>
      <c r="C102" s="107"/>
      <c r="D102" s="109">
        <v>32751700</v>
      </c>
      <c r="E102" s="114"/>
      <c r="F102" s="109">
        <v>31269131</v>
      </c>
      <c r="G102" s="114"/>
      <c r="H102" s="109">
        <v>6476788</v>
      </c>
      <c r="I102" s="114"/>
      <c r="J102" s="109">
        <v>6664232</v>
      </c>
      <c r="K102" s="81"/>
    </row>
    <row r="103" spans="1:11" s="1" customFormat="1" ht="20.25" customHeight="1">
      <c r="A103" s="11" t="s">
        <v>221</v>
      </c>
      <c r="B103" s="103">
        <v>3</v>
      </c>
      <c r="C103" s="107"/>
      <c r="D103" s="109">
        <v>1365802</v>
      </c>
      <c r="E103" s="114"/>
      <c r="F103" s="109">
        <v>1320522</v>
      </c>
      <c r="G103" s="114"/>
      <c r="H103" s="109">
        <v>0</v>
      </c>
      <c r="I103" s="114"/>
      <c r="J103" s="109">
        <v>0</v>
      </c>
      <c r="K103" s="81"/>
    </row>
    <row r="104" spans="1:11" s="1" customFormat="1" ht="20.25" customHeight="1">
      <c r="A104" s="11" t="s">
        <v>220</v>
      </c>
      <c r="B104" s="103"/>
      <c r="C104" s="107"/>
      <c r="D104" s="16"/>
      <c r="E104" s="16"/>
      <c r="F104" s="16"/>
      <c r="G104" s="16"/>
      <c r="H104" s="16"/>
      <c r="I104" s="16"/>
      <c r="J104" s="16"/>
      <c r="K104" s="81"/>
    </row>
    <row r="105" spans="1:11" s="1" customFormat="1" ht="20.25" customHeight="1">
      <c r="A105" s="11" t="s">
        <v>219</v>
      </c>
      <c r="B105" s="103"/>
      <c r="C105" s="107"/>
      <c r="D105" s="113">
        <v>26320</v>
      </c>
      <c r="E105" s="16"/>
      <c r="F105" s="113">
        <v>27376</v>
      </c>
      <c r="G105" s="16"/>
      <c r="H105" s="113">
        <v>184190</v>
      </c>
      <c r="I105" s="16"/>
      <c r="J105" s="113">
        <v>160413</v>
      </c>
      <c r="K105" s="81"/>
    </row>
    <row r="106" spans="1:11" s="1" customFormat="1" ht="20.25" customHeight="1">
      <c r="A106" s="11" t="s">
        <v>163</v>
      </c>
      <c r="B106" s="103" t="s">
        <v>321</v>
      </c>
      <c r="C106" s="107"/>
      <c r="D106" s="112">
        <v>15588</v>
      </c>
      <c r="E106" s="16"/>
      <c r="F106" s="112">
        <v>16900</v>
      </c>
      <c r="G106" s="16"/>
      <c r="H106" s="112">
        <v>2908683</v>
      </c>
      <c r="I106" s="16"/>
      <c r="J106" s="112">
        <v>3571287</v>
      </c>
      <c r="K106" s="81"/>
    </row>
    <row r="107" spans="1:11" s="1" customFormat="1" ht="20.25" customHeight="1">
      <c r="A107" s="11" t="s">
        <v>171</v>
      </c>
      <c r="B107" s="103"/>
      <c r="C107" s="107"/>
      <c r="D107" s="112"/>
      <c r="E107" s="16"/>
      <c r="F107" s="112"/>
      <c r="G107" s="16"/>
      <c r="H107" s="112"/>
      <c r="I107" s="16"/>
      <c r="J107" s="112"/>
      <c r="K107" s="81"/>
    </row>
    <row r="108" spans="1:11" s="1" customFormat="1" ht="20.25" customHeight="1">
      <c r="A108" s="11" t="s">
        <v>218</v>
      </c>
      <c r="B108" s="103" t="s">
        <v>322</v>
      </c>
      <c r="C108" s="107"/>
      <c r="D108" s="112">
        <v>2880064</v>
      </c>
      <c r="E108" s="16"/>
      <c r="F108" s="112">
        <v>61663</v>
      </c>
      <c r="G108" s="16"/>
      <c r="H108" s="112">
        <v>3424969</v>
      </c>
      <c r="I108" s="16"/>
      <c r="J108" s="112">
        <v>61663</v>
      </c>
      <c r="K108" s="81"/>
    </row>
    <row r="109" spans="1:11" s="1" customFormat="1" ht="20.25" customHeight="1">
      <c r="A109" s="11" t="s">
        <v>65</v>
      </c>
      <c r="B109" s="103"/>
      <c r="C109" s="107"/>
      <c r="D109" s="111">
        <v>421808</v>
      </c>
      <c r="E109" s="12"/>
      <c r="F109" s="111">
        <v>385047</v>
      </c>
      <c r="G109" s="12"/>
      <c r="H109" s="111">
        <v>531207</v>
      </c>
      <c r="I109" s="12"/>
      <c r="J109" s="111">
        <v>510574</v>
      </c>
      <c r="K109" s="81"/>
    </row>
    <row r="110" spans="1:11" s="1" customFormat="1" ht="20.25" customHeight="1">
      <c r="A110" s="11" t="s">
        <v>217</v>
      </c>
      <c r="B110" s="103"/>
      <c r="C110" s="107"/>
      <c r="D110" s="74">
        <f>SUM(D105:D109)</f>
        <v>3343780</v>
      </c>
      <c r="E110" s="74"/>
      <c r="F110" s="74">
        <f>SUM(F105:F109)</f>
        <v>490986</v>
      </c>
      <c r="G110" s="74"/>
      <c r="H110" s="74">
        <f>SUM(H105:H109)</f>
        <v>7049049</v>
      </c>
      <c r="I110" s="74"/>
      <c r="J110" s="74">
        <f>SUM(J105:J109)</f>
        <v>4303937</v>
      </c>
      <c r="K110" s="81"/>
    </row>
    <row r="111" spans="1:11" s="1" customFormat="1" ht="20.25" customHeight="1">
      <c r="A111" s="52" t="s">
        <v>216</v>
      </c>
      <c r="B111" s="106"/>
      <c r="C111" s="103"/>
      <c r="D111" s="78">
        <f>SUM(D102:D110)-D110</f>
        <v>37461282</v>
      </c>
      <c r="E111" s="75"/>
      <c r="F111" s="78">
        <f>SUM(F102:F110)-F110</f>
        <v>33080639</v>
      </c>
      <c r="G111" s="75"/>
      <c r="H111" s="78">
        <f>SUM(H102:H110)-H110</f>
        <v>13525837</v>
      </c>
      <c r="I111" s="75"/>
      <c r="J111" s="78">
        <f>SUM(J102:J110)-J110</f>
        <v>10968169</v>
      </c>
      <c r="K111" s="81"/>
    </row>
    <row r="112" spans="1:11" s="1" customFormat="1" ht="20.25" customHeight="1">
      <c r="A112" s="52" t="s">
        <v>215</v>
      </c>
      <c r="B112" s="106"/>
      <c r="C112" s="103"/>
      <c r="D112" s="16"/>
      <c r="E112" s="75"/>
      <c r="F112" s="16"/>
      <c r="G112" s="75"/>
      <c r="H112" s="16"/>
      <c r="I112" s="75"/>
      <c r="J112" s="16"/>
      <c r="K112" s="81"/>
    </row>
    <row r="113" spans="1:11" s="1" customFormat="1" ht="20.25" customHeight="1">
      <c r="A113" s="11" t="s">
        <v>214</v>
      </c>
      <c r="B113" s="103">
        <v>3</v>
      </c>
      <c r="C113" s="107"/>
      <c r="D113" s="109">
        <v>22934337</v>
      </c>
      <c r="E113" s="110"/>
      <c r="F113" s="109">
        <v>21683312</v>
      </c>
      <c r="G113" s="110"/>
      <c r="H113" s="109">
        <v>4023945</v>
      </c>
      <c r="I113" s="110"/>
      <c r="J113" s="109">
        <v>4208391</v>
      </c>
      <c r="K113" s="81"/>
    </row>
    <row r="114" spans="1:11" s="1" customFormat="1" ht="20.25" customHeight="1">
      <c r="A114" s="11" t="s">
        <v>213</v>
      </c>
      <c r="B114" s="103">
        <v>3</v>
      </c>
      <c r="C114" s="107"/>
      <c r="D114" s="109">
        <v>6985282</v>
      </c>
      <c r="E114" s="110"/>
      <c r="F114" s="109">
        <v>6462770</v>
      </c>
      <c r="G114" s="110"/>
      <c r="H114" s="109">
        <v>1884171</v>
      </c>
      <c r="I114" s="110"/>
      <c r="J114" s="109">
        <v>1811265</v>
      </c>
      <c r="K114" s="81"/>
    </row>
    <row r="115" spans="1:11" s="1" customFormat="1" ht="20.25" customHeight="1">
      <c r="A115" s="52" t="s">
        <v>212</v>
      </c>
      <c r="B115" s="106"/>
      <c r="C115" s="108"/>
      <c r="D115" s="78">
        <f>SUM(D112:D114)</f>
        <v>29919619</v>
      </c>
      <c r="E115" s="75"/>
      <c r="F115" s="78">
        <f>SUM(F112:F114)</f>
        <v>28146082</v>
      </c>
      <c r="G115" s="75"/>
      <c r="H115" s="78">
        <f>SUM(H112:H114)</f>
        <v>5908116</v>
      </c>
      <c r="I115" s="75"/>
      <c r="J115" s="78">
        <f>SUM(J112:J114)</f>
        <v>6019656</v>
      </c>
      <c r="K115" s="81"/>
    </row>
    <row r="116" spans="1:11" s="1" customFormat="1" ht="20.25" customHeight="1">
      <c r="A116" s="52" t="s">
        <v>211</v>
      </c>
      <c r="B116" s="106"/>
      <c r="C116" s="108"/>
      <c r="D116" s="74"/>
      <c r="E116" s="75"/>
      <c r="F116" s="74"/>
      <c r="G116" s="75"/>
      <c r="H116" s="74"/>
      <c r="I116" s="75"/>
      <c r="J116" s="74"/>
      <c r="K116" s="81"/>
    </row>
    <row r="117" spans="1:11" s="1" customFormat="1" ht="20.25" customHeight="1">
      <c r="A117" s="52" t="s">
        <v>210</v>
      </c>
      <c r="B117" s="106"/>
      <c r="C117" s="105"/>
      <c r="D117" s="74">
        <f>D111-D115</f>
        <v>7541663</v>
      </c>
      <c r="E117" s="74"/>
      <c r="F117" s="74">
        <f>F111-F115</f>
        <v>4934557</v>
      </c>
      <c r="G117" s="74"/>
      <c r="H117" s="74">
        <f>H111-H115</f>
        <v>7617721</v>
      </c>
      <c r="I117" s="74"/>
      <c r="J117" s="74">
        <f>J111-J115</f>
        <v>4948513</v>
      </c>
      <c r="K117" s="81"/>
    </row>
    <row r="118" spans="1:11" s="1" customFormat="1" ht="20.25" customHeight="1">
      <c r="A118" s="11" t="s">
        <v>209</v>
      </c>
      <c r="B118" s="103">
        <v>4.3</v>
      </c>
      <c r="C118" s="107"/>
      <c r="D118" s="19">
        <v>692350</v>
      </c>
      <c r="E118" s="16"/>
      <c r="F118" s="19">
        <v>667215</v>
      </c>
      <c r="G118" s="16"/>
      <c r="H118" s="19">
        <v>0</v>
      </c>
      <c r="I118" s="16"/>
      <c r="J118" s="19">
        <v>0</v>
      </c>
      <c r="K118" s="81"/>
    </row>
    <row r="119" spans="1:11" s="1" customFormat="1" ht="20.25" customHeight="1">
      <c r="A119" s="52" t="s">
        <v>208</v>
      </c>
      <c r="B119" s="106"/>
      <c r="C119" s="107"/>
      <c r="D119" s="16"/>
      <c r="E119" s="16"/>
      <c r="F119" s="16"/>
      <c r="G119" s="16"/>
      <c r="H119" s="16"/>
      <c r="I119" s="16"/>
      <c r="J119" s="16"/>
      <c r="K119" s="81"/>
    </row>
    <row r="120" spans="1:11" s="1" customFormat="1" ht="20.25" customHeight="1">
      <c r="A120" s="52" t="s">
        <v>207</v>
      </c>
      <c r="B120" s="106"/>
      <c r="C120" s="107"/>
      <c r="D120" s="16">
        <f>SUM(D117:D118)</f>
        <v>8234013</v>
      </c>
      <c r="E120" s="16"/>
      <c r="F120" s="16">
        <f>SUM(F117:F118)</f>
        <v>5601772</v>
      </c>
      <c r="G120" s="16"/>
      <c r="H120" s="16">
        <f>SUM(H117:H118)</f>
        <v>7617721</v>
      </c>
      <c r="I120" s="16"/>
      <c r="J120" s="16">
        <f>SUM(J117:J118)</f>
        <v>4948513</v>
      </c>
      <c r="K120" s="81"/>
    </row>
    <row r="121" spans="1:11" s="1" customFormat="1" ht="20.25" customHeight="1">
      <c r="A121" s="11" t="s">
        <v>206</v>
      </c>
      <c r="B121" s="103">
        <v>3</v>
      </c>
      <c r="C121" s="107"/>
      <c r="D121" s="19">
        <v>-771799</v>
      </c>
      <c r="E121" s="16"/>
      <c r="F121" s="19">
        <v>-393380</v>
      </c>
      <c r="G121" s="16"/>
      <c r="H121" s="19">
        <v>-810997</v>
      </c>
      <c r="I121" s="16"/>
      <c r="J121" s="19">
        <v>-436252</v>
      </c>
      <c r="K121" s="81"/>
    </row>
    <row r="122" spans="1:11" s="1" customFormat="1" ht="20.25" customHeight="1">
      <c r="A122" s="52" t="s">
        <v>183</v>
      </c>
      <c r="B122" s="106"/>
      <c r="C122" s="107"/>
      <c r="D122" s="74">
        <f>SUM(D119:D121)</f>
        <v>7462214</v>
      </c>
      <c r="E122" s="74"/>
      <c r="F122" s="74">
        <f>SUM(F119:F121)</f>
        <v>5208392</v>
      </c>
      <c r="G122" s="74"/>
      <c r="H122" s="74">
        <f>SUM(H119:H121)</f>
        <v>6806724</v>
      </c>
      <c r="I122" s="74"/>
      <c r="J122" s="74">
        <f>SUM(J119:J121)</f>
        <v>4512261</v>
      </c>
      <c r="K122" s="81"/>
    </row>
    <row r="123" spans="1:11" s="1" customFormat="1" ht="20.25" customHeight="1">
      <c r="A123" s="11" t="s">
        <v>205</v>
      </c>
      <c r="B123" s="103">
        <v>17</v>
      </c>
      <c r="C123" s="73"/>
      <c r="D123" s="12">
        <v>-1552558</v>
      </c>
      <c r="E123" s="12"/>
      <c r="F123" s="12">
        <v>-956453</v>
      </c>
      <c r="G123" s="12"/>
      <c r="H123" s="12">
        <v>-820748</v>
      </c>
      <c r="I123" s="12"/>
      <c r="J123" s="12">
        <v>-176581</v>
      </c>
      <c r="K123" s="81"/>
    </row>
    <row r="124" spans="1:11" s="1" customFormat="1" ht="20.25" customHeight="1" thickBot="1">
      <c r="A124" s="52" t="s">
        <v>199</v>
      </c>
      <c r="B124" s="106"/>
      <c r="C124" s="105"/>
      <c r="D124" s="77">
        <f>SUM(D122:D123)</f>
        <v>5909656</v>
      </c>
      <c r="E124" s="75"/>
      <c r="F124" s="77">
        <f>SUM(F122:F123)</f>
        <v>4251939</v>
      </c>
      <c r="G124" s="75"/>
      <c r="H124" s="77">
        <f>SUM(H122:H123)</f>
        <v>5985976</v>
      </c>
      <c r="I124" s="75"/>
      <c r="J124" s="77">
        <f>SUM(J122:J123)</f>
        <v>4335680</v>
      </c>
      <c r="K124" s="81"/>
    </row>
    <row r="125" spans="1:11" s="1" customFormat="1" ht="8.25" customHeight="1" thickTop="1">
      <c r="A125" s="11"/>
      <c r="B125" s="103"/>
      <c r="C125" s="105"/>
      <c r="D125" s="3"/>
      <c r="E125" s="4"/>
      <c r="F125" s="3"/>
      <c r="G125" s="83"/>
      <c r="H125" s="3"/>
      <c r="I125" s="83"/>
      <c r="J125" s="3"/>
      <c r="K125" s="81"/>
    </row>
    <row r="126" spans="1:11" s="1" customFormat="1" ht="20.25" customHeight="1">
      <c r="A126" s="52" t="s">
        <v>204</v>
      </c>
      <c r="B126" s="106"/>
      <c r="C126" s="105"/>
      <c r="D126" s="3"/>
      <c r="E126" s="4"/>
      <c r="F126" s="3"/>
      <c r="G126" s="83"/>
      <c r="H126" s="3"/>
      <c r="I126" s="83"/>
      <c r="J126" s="3"/>
      <c r="K126" s="81"/>
    </row>
    <row r="127" spans="1:11" s="1" customFormat="1" ht="20.25" customHeight="1" thickBot="1">
      <c r="A127" s="11" t="s">
        <v>187</v>
      </c>
      <c r="B127" s="103"/>
      <c r="C127" s="105"/>
      <c r="D127" s="74">
        <v>5764236</v>
      </c>
      <c r="E127" s="3"/>
      <c r="F127" s="74">
        <v>4075665</v>
      </c>
      <c r="G127" s="83"/>
      <c r="H127" s="85">
        <f>H124</f>
        <v>5985976</v>
      </c>
      <c r="I127" s="83"/>
      <c r="J127" s="85">
        <f>J124</f>
        <v>4335680</v>
      </c>
      <c r="K127" s="81"/>
    </row>
    <row r="128" spans="1:11" s="1" customFormat="1" ht="20.25" customHeight="1" thickTop="1">
      <c r="A128" s="11" t="s">
        <v>186</v>
      </c>
      <c r="B128" s="103"/>
      <c r="C128" s="105"/>
      <c r="D128" s="74">
        <v>145420</v>
      </c>
      <c r="E128" s="4"/>
      <c r="F128" s="74">
        <v>176274</v>
      </c>
      <c r="G128" s="83"/>
      <c r="H128" s="74"/>
      <c r="I128" s="2"/>
      <c r="J128" s="74"/>
      <c r="K128" s="81"/>
    </row>
    <row r="129" spans="1:11" s="1" customFormat="1" ht="20.25" customHeight="1" thickBot="1">
      <c r="A129" s="11"/>
      <c r="B129" s="103"/>
      <c r="C129" s="105"/>
      <c r="D129" s="77">
        <f>SUM(D127:D128)</f>
        <v>5909656</v>
      </c>
      <c r="E129" s="4"/>
      <c r="F129" s="77">
        <f>SUM(F127:F128)</f>
        <v>4251939</v>
      </c>
      <c r="G129" s="83"/>
      <c r="H129" s="74"/>
      <c r="I129" s="44"/>
      <c r="J129" s="74"/>
      <c r="K129" s="81"/>
    </row>
    <row r="130" spans="1:11" s="1" customFormat="1" ht="9" customHeight="1" thickTop="1">
      <c r="A130" s="11"/>
      <c r="B130" s="6"/>
      <c r="C130" s="105"/>
      <c r="D130" s="3"/>
      <c r="E130" s="4"/>
      <c r="F130" s="3"/>
      <c r="G130" s="83"/>
      <c r="H130" s="3"/>
      <c r="I130" s="83"/>
      <c r="J130" s="3"/>
      <c r="K130" s="81"/>
    </row>
    <row r="131" spans="1:11" s="1" customFormat="1" ht="20.25" customHeight="1">
      <c r="A131" s="52" t="s">
        <v>203</v>
      </c>
      <c r="B131" s="103">
        <v>18</v>
      </c>
      <c r="C131" s="73"/>
      <c r="D131" s="4"/>
      <c r="E131" s="104"/>
      <c r="F131" s="4"/>
      <c r="G131" s="83"/>
      <c r="H131" s="4"/>
      <c r="I131" s="83"/>
      <c r="J131" s="4"/>
      <c r="K131" s="81"/>
    </row>
    <row r="132" spans="1:11" s="1" customFormat="1" ht="20.25" customHeight="1" thickBot="1">
      <c r="A132" s="11" t="s">
        <v>202</v>
      </c>
      <c r="B132" s="103"/>
      <c r="C132" s="73"/>
      <c r="D132" s="101">
        <f>D127*1000/D134</f>
        <v>0.37210329685683824</v>
      </c>
      <c r="E132" s="102"/>
      <c r="F132" s="101">
        <f>F127*1000/F134</f>
        <v>0.26309963425925409</v>
      </c>
      <c r="G132" s="102"/>
      <c r="H132" s="101">
        <f>H127*1000/H134</f>
        <v>0.38641745489010326</v>
      </c>
      <c r="I132" s="102"/>
      <c r="J132" s="101">
        <f>J127*1000/J134</f>
        <v>0.27988458871501037</v>
      </c>
      <c r="K132" s="81"/>
    </row>
    <row r="133" spans="1:11" s="1" customFormat="1" ht="20.25" customHeight="1" thickTop="1">
      <c r="A133" s="11"/>
      <c r="B133" s="6"/>
      <c r="C133" s="73"/>
      <c r="D133" s="3"/>
      <c r="E133" s="58"/>
      <c r="F133" s="3"/>
      <c r="G133" s="58"/>
      <c r="H133" s="3"/>
      <c r="I133" s="58"/>
      <c r="J133" s="3"/>
      <c r="K133" s="81"/>
    </row>
    <row r="134" spans="1:11" s="1" customFormat="1" ht="20.25" customHeight="1" thickBot="1">
      <c r="A134" s="11" t="s">
        <v>201</v>
      </c>
      <c r="B134" s="6"/>
      <c r="C134" s="73"/>
      <c r="D134" s="85">
        <v>15490956540</v>
      </c>
      <c r="E134" s="100"/>
      <c r="F134" s="85">
        <v>15490956540</v>
      </c>
      <c r="G134" s="100"/>
      <c r="H134" s="85">
        <v>15490956540</v>
      </c>
      <c r="I134" s="100"/>
      <c r="J134" s="85">
        <v>15490956540</v>
      </c>
      <c r="K134" s="81"/>
    </row>
    <row r="135" spans="1:11" s="1" customFormat="1" ht="20.25" customHeight="1" thickTop="1">
      <c r="A135" s="11"/>
      <c r="B135" s="6"/>
      <c r="C135" s="73"/>
      <c r="D135" s="74"/>
      <c r="E135" s="100"/>
      <c r="F135" s="74"/>
      <c r="G135" s="100"/>
      <c r="H135" s="74"/>
      <c r="I135" s="100"/>
      <c r="J135" s="74"/>
      <c r="K135" s="81"/>
    </row>
    <row r="136" spans="1:11" s="1" customFormat="1" ht="20.25" customHeight="1">
      <c r="A136" s="11" t="s">
        <v>1</v>
      </c>
      <c r="B136" s="6"/>
      <c r="C136" s="73"/>
      <c r="D136" s="74"/>
      <c r="E136" s="100"/>
      <c r="F136" s="74"/>
      <c r="G136" s="100"/>
      <c r="H136" s="74"/>
      <c r="I136" s="100"/>
      <c r="J136" s="74"/>
      <c r="K136" s="81"/>
    </row>
    <row r="137" spans="1:11" s="1" customFormat="1" ht="20.25" customHeight="1">
      <c r="A137" s="11"/>
      <c r="B137" s="6"/>
      <c r="C137" s="73"/>
      <c r="D137" s="74"/>
      <c r="E137" s="100"/>
      <c r="F137" s="74"/>
      <c r="G137" s="100"/>
      <c r="H137" s="74"/>
      <c r="I137" s="100"/>
      <c r="J137" s="74"/>
      <c r="K137" s="81"/>
    </row>
    <row r="138" spans="1:11" s="1" customFormat="1" ht="20.25" customHeight="1">
      <c r="A138" s="11"/>
      <c r="B138" s="6"/>
      <c r="C138" s="73"/>
      <c r="D138" s="74"/>
      <c r="E138" s="100"/>
      <c r="F138" s="74"/>
      <c r="G138" s="100"/>
      <c r="H138" s="74"/>
      <c r="I138" s="100"/>
      <c r="J138" s="74"/>
      <c r="K138" s="81"/>
    </row>
    <row r="139" spans="1:11" s="1" customFormat="1" ht="20.25" customHeight="1">
      <c r="A139" s="11"/>
      <c r="B139" s="6"/>
      <c r="C139" s="73"/>
      <c r="D139" s="74"/>
      <c r="E139" s="100"/>
      <c r="F139" s="74"/>
      <c r="G139" s="100"/>
      <c r="H139" s="74"/>
      <c r="I139" s="100"/>
      <c r="J139" s="74"/>
      <c r="K139" s="81"/>
    </row>
    <row r="140" spans="1:11" s="1" customFormat="1" ht="21" customHeight="1">
      <c r="B140" s="84"/>
      <c r="D140" s="58"/>
      <c r="E140" s="4"/>
      <c r="F140" s="58"/>
      <c r="G140" s="83"/>
      <c r="H140" s="58"/>
      <c r="I140" s="83"/>
      <c r="J140" s="11">
        <v>6</v>
      </c>
      <c r="K140" s="81"/>
    </row>
    <row r="141" spans="1:11" s="1" customFormat="1" ht="21" customHeight="1">
      <c r="B141" s="71"/>
      <c r="C141" s="71"/>
      <c r="D141" s="71"/>
      <c r="E141" s="71"/>
      <c r="F141" s="71"/>
      <c r="G141" s="71"/>
      <c r="H141" s="71"/>
      <c r="I141" s="71"/>
      <c r="J141" s="71" t="s">
        <v>120</v>
      </c>
      <c r="K141" s="81"/>
    </row>
    <row r="142" spans="1:11" s="1" customFormat="1" ht="21" customHeight="1">
      <c r="A142" s="52" t="s">
        <v>34</v>
      </c>
      <c r="B142" s="71"/>
      <c r="C142" s="71"/>
      <c r="D142" s="71"/>
      <c r="E142" s="71"/>
      <c r="F142" s="71"/>
      <c r="G142" s="71"/>
      <c r="H142" s="71"/>
      <c r="I142" s="71"/>
      <c r="J142" s="71"/>
      <c r="K142" s="81"/>
    </row>
    <row r="143" spans="1:11" s="1" customFormat="1" ht="21" customHeight="1">
      <c r="A143" s="52" t="s">
        <v>200</v>
      </c>
      <c r="B143" s="70"/>
      <c r="C143" s="70"/>
      <c r="D143" s="69"/>
      <c r="E143" s="69"/>
      <c r="F143" s="69"/>
      <c r="G143" s="69"/>
      <c r="H143" s="69"/>
      <c r="I143" s="69"/>
      <c r="J143" s="69"/>
      <c r="K143" s="81"/>
    </row>
    <row r="144" spans="1:11" s="1" customFormat="1" ht="21" customHeight="1">
      <c r="A144" s="80" t="s">
        <v>118</v>
      </c>
      <c r="B144" s="70"/>
      <c r="C144" s="70"/>
      <c r="D144" s="69"/>
      <c r="E144" s="69"/>
      <c r="F144" s="69"/>
      <c r="G144" s="69"/>
      <c r="H144" s="69"/>
      <c r="I144" s="69"/>
      <c r="J144" s="69"/>
      <c r="K144" s="81"/>
    </row>
    <row r="145" spans="1:11" s="1" customFormat="1" ht="21" customHeight="1">
      <c r="A145" s="11"/>
      <c r="D145" s="4"/>
      <c r="E145" s="4"/>
      <c r="F145" s="4"/>
      <c r="G145" s="4"/>
      <c r="H145" s="48"/>
      <c r="I145" s="4"/>
      <c r="J145" s="99" t="s">
        <v>31</v>
      </c>
      <c r="K145" s="81"/>
    </row>
    <row r="146" spans="1:11" s="1" customFormat="1" ht="21" customHeight="1">
      <c r="A146" s="11"/>
      <c r="D146" s="79"/>
      <c r="E146" s="79" t="s">
        <v>30</v>
      </c>
      <c r="F146" s="79"/>
      <c r="G146" s="45"/>
      <c r="H146" s="79"/>
      <c r="I146" s="79" t="s">
        <v>29</v>
      </c>
      <c r="J146" s="79"/>
      <c r="K146" s="81"/>
    </row>
    <row r="147" spans="1:11" s="1" customFormat="1" ht="21" customHeight="1">
      <c r="A147" s="11"/>
      <c r="B147" s="41"/>
      <c r="C147" s="40"/>
      <c r="D147" s="39">
        <v>2017</v>
      </c>
      <c r="E147" s="39"/>
      <c r="F147" s="39">
        <v>2016</v>
      </c>
      <c r="G147" s="38"/>
      <c r="H147" s="39">
        <v>2017</v>
      </c>
      <c r="I147" s="39"/>
      <c r="J147" s="39">
        <v>2016</v>
      </c>
      <c r="K147" s="81"/>
    </row>
    <row r="148" spans="1:11" s="1" customFormat="1" ht="21" customHeight="1">
      <c r="A148" s="11"/>
      <c r="B148" s="41"/>
      <c r="C148" s="40"/>
      <c r="D148" s="39"/>
      <c r="E148" s="39"/>
      <c r="F148" s="36"/>
      <c r="G148" s="38"/>
      <c r="H148" s="39"/>
      <c r="I148" s="39"/>
      <c r="J148" s="36"/>
      <c r="K148" s="81"/>
    </row>
    <row r="149" spans="1:11" s="1" customFormat="1" ht="21" customHeight="1">
      <c r="A149" s="11"/>
      <c r="B149" s="41"/>
      <c r="C149" s="40"/>
      <c r="D149" s="39"/>
      <c r="E149" s="39"/>
      <c r="F149" s="36"/>
      <c r="G149" s="38"/>
      <c r="H149" s="39"/>
      <c r="I149" s="39"/>
      <c r="J149" s="36"/>
      <c r="K149" s="81"/>
    </row>
    <row r="150" spans="1:11" s="1" customFormat="1" ht="21" customHeight="1">
      <c r="A150" s="90" t="s">
        <v>199</v>
      </c>
      <c r="B150" s="84"/>
      <c r="D150" s="98">
        <v>5909656</v>
      </c>
      <c r="E150" s="4"/>
      <c r="F150" s="98">
        <v>4251939</v>
      </c>
      <c r="G150" s="83"/>
      <c r="H150" s="98">
        <v>5985976</v>
      </c>
      <c r="I150" s="83"/>
      <c r="J150" s="98">
        <v>4335680</v>
      </c>
      <c r="K150" s="81"/>
    </row>
    <row r="151" spans="1:11" s="1" customFormat="1" ht="21" customHeight="1">
      <c r="A151" s="11"/>
      <c r="B151" s="84"/>
      <c r="D151" s="58"/>
      <c r="E151" s="4"/>
      <c r="F151" s="96"/>
      <c r="G151" s="83"/>
      <c r="H151" s="58"/>
      <c r="I151" s="83"/>
      <c r="J151" s="96"/>
      <c r="K151" s="81"/>
    </row>
    <row r="152" spans="1:11" s="1" customFormat="1" ht="21" customHeight="1">
      <c r="A152" s="90" t="s">
        <v>198</v>
      </c>
      <c r="B152" s="84"/>
      <c r="D152" s="58"/>
      <c r="E152" s="4"/>
      <c r="F152" s="96"/>
      <c r="G152" s="83"/>
      <c r="H152" s="58"/>
      <c r="I152" s="83"/>
      <c r="J152" s="96"/>
      <c r="K152" s="81"/>
    </row>
    <row r="153" spans="1:11" s="1" customFormat="1" ht="21" customHeight="1">
      <c r="A153" s="97" t="s">
        <v>191</v>
      </c>
      <c r="B153" s="84"/>
      <c r="D153" s="58"/>
      <c r="E153" s="4"/>
      <c r="F153" s="96"/>
      <c r="G153" s="83"/>
      <c r="H153" s="58"/>
      <c r="I153" s="83"/>
      <c r="J153" s="96"/>
      <c r="K153" s="81"/>
    </row>
    <row r="154" spans="1:11" s="1" customFormat="1" ht="21" customHeight="1">
      <c r="A154" s="97" t="s">
        <v>197</v>
      </c>
      <c r="B154" s="84"/>
      <c r="D154" s="58"/>
      <c r="E154" s="4"/>
      <c r="F154" s="96"/>
      <c r="G154" s="83"/>
      <c r="H154" s="58"/>
      <c r="I154" s="83"/>
      <c r="J154" s="96"/>
      <c r="K154" s="81"/>
    </row>
    <row r="155" spans="1:11" s="1" customFormat="1" ht="21" customHeight="1">
      <c r="A155" s="88" t="s">
        <v>196</v>
      </c>
      <c r="B155" s="84"/>
      <c r="D155" s="58"/>
      <c r="E155" s="4"/>
      <c r="F155" s="96"/>
      <c r="G155" s="83"/>
      <c r="H155" s="58"/>
      <c r="I155" s="83"/>
      <c r="J155" s="96"/>
      <c r="K155" s="81"/>
    </row>
    <row r="156" spans="1:11" s="1" customFormat="1" ht="21" customHeight="1">
      <c r="A156" s="88" t="s">
        <v>195</v>
      </c>
      <c r="B156" s="84"/>
      <c r="D156" s="74">
        <v>-125559</v>
      </c>
      <c r="E156" s="95"/>
      <c r="F156" s="74">
        <v>125400</v>
      </c>
      <c r="G156" s="94"/>
      <c r="H156" s="74">
        <v>-62662</v>
      </c>
      <c r="I156" s="94"/>
      <c r="J156" s="74">
        <v>55200</v>
      </c>
      <c r="K156" s="81"/>
    </row>
    <row r="157" spans="1:11" s="1" customFormat="1" ht="21" customHeight="1">
      <c r="A157" s="88" t="s">
        <v>194</v>
      </c>
      <c r="B157" s="84"/>
      <c r="D157" s="74"/>
      <c r="E157" s="95"/>
      <c r="F157" s="74"/>
      <c r="G157" s="94"/>
      <c r="H157" s="74"/>
      <c r="I157" s="94"/>
      <c r="J157" s="74"/>
      <c r="K157" s="81"/>
    </row>
    <row r="158" spans="1:11" s="1" customFormat="1" ht="21" customHeight="1">
      <c r="A158" s="88" t="s">
        <v>193</v>
      </c>
      <c r="B158" s="84"/>
      <c r="D158" s="74">
        <v>-38690</v>
      </c>
      <c r="E158" s="95"/>
      <c r="F158" s="74">
        <v>-25691</v>
      </c>
      <c r="G158" s="94"/>
      <c r="H158" s="74">
        <v>0</v>
      </c>
      <c r="I158" s="94"/>
      <c r="J158" s="74">
        <v>0</v>
      </c>
      <c r="K158" s="81"/>
    </row>
    <row r="159" spans="1:11" s="1" customFormat="1" ht="21" customHeight="1">
      <c r="A159" s="88" t="s">
        <v>192</v>
      </c>
      <c r="B159" s="84"/>
      <c r="D159" s="86">
        <v>83098</v>
      </c>
      <c r="E159" s="95"/>
      <c r="F159" s="86">
        <v>210506</v>
      </c>
      <c r="G159" s="94"/>
      <c r="H159" s="86">
        <v>0</v>
      </c>
      <c r="I159" s="94"/>
      <c r="J159" s="86">
        <v>0</v>
      </c>
      <c r="K159" s="81"/>
    </row>
    <row r="160" spans="1:11" s="1" customFormat="1" ht="21" customHeight="1">
      <c r="A160" s="88" t="s">
        <v>191</v>
      </c>
      <c r="B160" s="84"/>
      <c r="D160" s="74"/>
      <c r="E160" s="93"/>
      <c r="F160" s="74"/>
      <c r="G160" s="92"/>
      <c r="H160" s="74"/>
      <c r="I160" s="92"/>
      <c r="J160" s="74"/>
      <c r="K160" s="81"/>
    </row>
    <row r="161" spans="1:11" s="1" customFormat="1" ht="21" customHeight="1">
      <c r="A161" s="88" t="s">
        <v>190</v>
      </c>
      <c r="B161" s="84"/>
      <c r="D161" s="91">
        <f>SUM(D155:D159)</f>
        <v>-81151</v>
      </c>
      <c r="E161" s="4"/>
      <c r="F161" s="91">
        <f>SUM(F155:F159)</f>
        <v>310215</v>
      </c>
      <c r="G161" s="83"/>
      <c r="H161" s="91">
        <f>SUM(H155:H159)</f>
        <v>-62662</v>
      </c>
      <c r="I161" s="83"/>
      <c r="J161" s="91">
        <f>SUM(J155:J159)</f>
        <v>55200</v>
      </c>
      <c r="K161" s="81"/>
    </row>
    <row r="162" spans="1:11" s="1" customFormat="1" ht="21" customHeight="1">
      <c r="A162" s="88"/>
      <c r="B162" s="84"/>
      <c r="D162" s="58"/>
      <c r="E162" s="4"/>
      <c r="F162" s="58"/>
      <c r="G162" s="83"/>
      <c r="H162" s="58"/>
      <c r="I162" s="83"/>
      <c r="J162" s="58"/>
      <c r="K162" s="81"/>
    </row>
    <row r="163" spans="1:11" s="1" customFormat="1" ht="21" customHeight="1" thickBot="1">
      <c r="A163" s="90" t="s">
        <v>189</v>
      </c>
      <c r="B163" s="84"/>
      <c r="D163" s="89">
        <f>D150+D161</f>
        <v>5828505</v>
      </c>
      <c r="E163" s="4"/>
      <c r="F163" s="89">
        <f>F150+F161</f>
        <v>4562154</v>
      </c>
      <c r="G163" s="83"/>
      <c r="H163" s="89">
        <f>H150+H161</f>
        <v>5923314</v>
      </c>
      <c r="I163" s="83"/>
      <c r="J163" s="89">
        <f>J150+J161</f>
        <v>4390880</v>
      </c>
      <c r="K163" s="81"/>
    </row>
    <row r="164" spans="1:11" s="1" customFormat="1" ht="21" customHeight="1" thickTop="1">
      <c r="A164" s="88"/>
      <c r="B164" s="84"/>
      <c r="D164" s="58"/>
      <c r="E164" s="4"/>
      <c r="F164" s="58"/>
      <c r="G164" s="83"/>
      <c r="H164" s="58"/>
      <c r="I164" s="83"/>
      <c r="J164" s="58"/>
      <c r="K164" s="81"/>
    </row>
    <row r="165" spans="1:11" s="1" customFormat="1" ht="21" customHeight="1">
      <c r="A165" s="18" t="s">
        <v>188</v>
      </c>
      <c r="B165" s="84"/>
      <c r="D165" s="58"/>
      <c r="E165" s="4"/>
      <c r="F165" s="58"/>
      <c r="G165" s="83"/>
      <c r="H165" s="58"/>
      <c r="I165" s="83"/>
      <c r="J165" s="58"/>
      <c r="K165" s="81"/>
    </row>
    <row r="166" spans="1:11" s="1" customFormat="1" ht="21" customHeight="1" thickBot="1">
      <c r="A166" s="14" t="s">
        <v>187</v>
      </c>
      <c r="B166" s="84"/>
      <c r="D166" s="74">
        <f>D168-D167</f>
        <v>5683221</v>
      </c>
      <c r="E166" s="58"/>
      <c r="F166" s="74">
        <f>F168-F167</f>
        <v>4386986</v>
      </c>
      <c r="G166" s="58"/>
      <c r="H166" s="87">
        <f>H163</f>
        <v>5923314</v>
      </c>
      <c r="I166" s="58"/>
      <c r="J166" s="87">
        <f>J163</f>
        <v>4390880</v>
      </c>
      <c r="K166" s="81"/>
    </row>
    <row r="167" spans="1:11" s="1" customFormat="1" ht="21" customHeight="1" thickTop="1">
      <c r="A167" s="14" t="s">
        <v>186</v>
      </c>
      <c r="B167" s="84"/>
      <c r="D167" s="86">
        <v>145284</v>
      </c>
      <c r="E167" s="4"/>
      <c r="F167" s="86">
        <v>175168</v>
      </c>
      <c r="G167" s="83"/>
      <c r="H167" s="74"/>
      <c r="I167" s="44"/>
      <c r="J167" s="74"/>
      <c r="K167" s="81"/>
    </row>
    <row r="168" spans="1:11" s="1" customFormat="1" ht="21" customHeight="1" thickBot="1">
      <c r="A168" s="11"/>
      <c r="B168" s="84"/>
      <c r="D168" s="85">
        <f>D163</f>
        <v>5828505</v>
      </c>
      <c r="E168" s="4"/>
      <c r="F168" s="85">
        <f>F163</f>
        <v>4562154</v>
      </c>
      <c r="G168" s="83"/>
      <c r="H168" s="58"/>
      <c r="I168" s="44"/>
      <c r="J168" s="58"/>
      <c r="K168" s="81"/>
    </row>
    <row r="169" spans="1:11" s="1" customFormat="1" ht="21" customHeight="1" thickTop="1">
      <c r="B169" s="84"/>
      <c r="D169" s="58"/>
      <c r="E169" s="4"/>
      <c r="F169" s="58"/>
      <c r="G169" s="83"/>
      <c r="H169" s="58"/>
      <c r="I169" s="83"/>
      <c r="J169" s="58"/>
      <c r="K169" s="81"/>
    </row>
    <row r="170" spans="1:11" s="1" customFormat="1" ht="21" customHeight="1">
      <c r="A170" s="11" t="s">
        <v>1</v>
      </c>
      <c r="B170" s="84"/>
      <c r="D170" s="58"/>
      <c r="E170" s="4"/>
      <c r="F170" s="58"/>
      <c r="G170" s="83"/>
      <c r="H170" s="58"/>
      <c r="I170" s="83"/>
      <c r="J170" s="58"/>
      <c r="K170" s="81"/>
    </row>
    <row r="171" spans="1:11" s="1" customFormat="1" ht="21" customHeight="1">
      <c r="A171" s="11"/>
      <c r="B171" s="84"/>
      <c r="D171" s="58"/>
      <c r="E171" s="4"/>
      <c r="F171" s="58"/>
      <c r="G171" s="83"/>
      <c r="H171" s="58"/>
      <c r="I171" s="83"/>
      <c r="J171" s="58"/>
      <c r="K171" s="81"/>
    </row>
    <row r="172" spans="1:11" s="1" customFormat="1" ht="21" customHeight="1">
      <c r="A172" s="11"/>
      <c r="B172" s="84"/>
      <c r="D172" s="58"/>
      <c r="E172" s="4"/>
      <c r="F172" s="58"/>
      <c r="G172" s="83"/>
      <c r="H172" s="58"/>
      <c r="I172" s="83"/>
      <c r="J172" s="58"/>
      <c r="K172" s="81"/>
    </row>
    <row r="173" spans="1:11" s="1" customFormat="1" ht="21" customHeight="1">
      <c r="A173" s="11"/>
      <c r="B173" s="84"/>
      <c r="D173" s="58"/>
      <c r="E173" s="4"/>
      <c r="F173" s="58"/>
      <c r="G173" s="83"/>
      <c r="H173" s="58"/>
      <c r="I173" s="83"/>
      <c r="J173" s="58"/>
      <c r="K173" s="81"/>
    </row>
    <row r="174" spans="1:11" s="1" customFormat="1" ht="21" customHeight="1">
      <c r="A174" s="11"/>
      <c r="B174" s="84"/>
      <c r="D174" s="58"/>
      <c r="E174" s="4"/>
      <c r="F174" s="58"/>
      <c r="G174" s="83"/>
      <c r="H174" s="58"/>
      <c r="I174" s="83"/>
      <c r="J174" s="58"/>
      <c r="K174" s="81"/>
    </row>
    <row r="175" spans="1:11" s="1" customFormat="1" ht="21" customHeight="1">
      <c r="A175" s="11"/>
      <c r="B175" s="84"/>
      <c r="D175" s="58"/>
      <c r="E175" s="4"/>
      <c r="F175" s="58"/>
      <c r="G175" s="83"/>
      <c r="H175" s="58"/>
      <c r="I175" s="83"/>
      <c r="J175" s="58"/>
      <c r="K175" s="81"/>
    </row>
    <row r="176" spans="1:11" s="1" customFormat="1" ht="21" customHeight="1">
      <c r="A176" s="11"/>
      <c r="B176" s="84"/>
      <c r="D176" s="58"/>
      <c r="E176" s="4"/>
      <c r="F176" s="58"/>
      <c r="G176" s="83"/>
      <c r="H176" s="58"/>
      <c r="I176" s="83"/>
      <c r="J176" s="58"/>
      <c r="K176" s="81"/>
    </row>
    <row r="177" spans="1:11" s="1" customFormat="1" ht="21" customHeight="1">
      <c r="A177" s="11"/>
      <c r="B177" s="84"/>
      <c r="D177" s="58"/>
      <c r="E177" s="4"/>
      <c r="F177" s="58"/>
      <c r="G177" s="83"/>
      <c r="H177" s="58"/>
      <c r="I177" s="83"/>
      <c r="J177" s="58"/>
      <c r="K177" s="81"/>
    </row>
    <row r="178" spans="1:11" s="1" customFormat="1" ht="21" customHeight="1">
      <c r="A178" s="11"/>
      <c r="B178" s="84"/>
      <c r="D178" s="58"/>
      <c r="E178" s="4"/>
      <c r="F178" s="58"/>
      <c r="G178" s="83"/>
      <c r="H178" s="58"/>
      <c r="I178" s="83"/>
      <c r="J178" s="58"/>
      <c r="K178" s="81"/>
    </row>
    <row r="179" spans="1:11" s="1" customFormat="1" ht="21" customHeight="1">
      <c r="A179" s="11"/>
      <c r="B179" s="84"/>
      <c r="D179" s="58"/>
      <c r="E179" s="4"/>
      <c r="F179" s="58"/>
      <c r="G179" s="83"/>
      <c r="H179" s="58"/>
      <c r="I179" s="83"/>
      <c r="J179" s="58"/>
      <c r="K179" s="81"/>
    </row>
    <row r="180" spans="1:11" s="1" customFormat="1" ht="21" customHeight="1">
      <c r="A180" s="11"/>
      <c r="B180" s="84"/>
      <c r="D180" s="58"/>
      <c r="E180" s="4"/>
      <c r="F180" s="58"/>
      <c r="G180" s="83"/>
      <c r="H180" s="58"/>
      <c r="I180" s="83"/>
      <c r="J180" s="58"/>
      <c r="K180" s="81"/>
    </row>
    <row r="181" spans="1:11" s="1" customFormat="1" ht="21" customHeight="1">
      <c r="A181" s="11"/>
      <c r="B181" s="84"/>
      <c r="D181" s="58"/>
      <c r="E181" s="4"/>
      <c r="F181" s="58"/>
      <c r="G181" s="83"/>
      <c r="H181" s="58"/>
      <c r="I181" s="83"/>
      <c r="J181" s="58"/>
      <c r="K181" s="81"/>
    </row>
    <row r="182" spans="1:11" s="1" customFormat="1" ht="21" customHeight="1">
      <c r="A182" s="11"/>
      <c r="B182" s="84"/>
      <c r="D182" s="58"/>
      <c r="E182" s="4"/>
      <c r="F182" s="58"/>
      <c r="G182" s="83"/>
      <c r="H182" s="58"/>
      <c r="I182" s="83"/>
      <c r="J182" s="58"/>
      <c r="K182" s="81"/>
    </row>
    <row r="183" spans="1:11" s="1" customFormat="1" ht="21" customHeight="1">
      <c r="A183" s="11"/>
      <c r="B183" s="84"/>
      <c r="D183" s="58"/>
      <c r="E183" s="4"/>
      <c r="F183" s="58"/>
      <c r="G183" s="83"/>
      <c r="H183" s="58"/>
      <c r="I183" s="83"/>
      <c r="J183" s="58"/>
      <c r="K183" s="81"/>
    </row>
    <row r="184" spans="1:11" s="1" customFormat="1" ht="21" customHeight="1">
      <c r="A184" s="82">
        <v>7</v>
      </c>
      <c r="B184" s="82"/>
      <c r="C184" s="82"/>
      <c r="D184" s="82"/>
      <c r="E184" s="82"/>
      <c r="F184" s="82"/>
      <c r="G184" s="82"/>
      <c r="H184" s="82"/>
      <c r="I184" s="82"/>
      <c r="J184" s="82"/>
      <c r="K184" s="81"/>
    </row>
    <row r="185" spans="1:11" s="1" customFormat="1" ht="21" customHeight="1">
      <c r="B185" s="70"/>
      <c r="C185" s="70"/>
      <c r="D185" s="69"/>
      <c r="E185" s="69"/>
      <c r="F185" s="69"/>
      <c r="G185" s="69"/>
      <c r="H185" s="69"/>
      <c r="I185" s="69"/>
      <c r="J185" s="71" t="s">
        <v>120</v>
      </c>
    </row>
    <row r="186" spans="1:11" s="1" customFormat="1" ht="21" customHeight="1">
      <c r="A186" s="52" t="s">
        <v>34</v>
      </c>
      <c r="B186" s="70"/>
      <c r="C186" s="70"/>
      <c r="D186" s="69"/>
      <c r="E186" s="69"/>
      <c r="F186" s="69"/>
      <c r="G186" s="69"/>
      <c r="H186" s="69"/>
      <c r="I186" s="69"/>
      <c r="J186" s="69"/>
    </row>
    <row r="187" spans="1:11" s="1" customFormat="1" ht="21" customHeight="1">
      <c r="A187" s="52" t="s">
        <v>185</v>
      </c>
      <c r="B187" s="70"/>
      <c r="C187" s="70"/>
      <c r="D187" s="69"/>
      <c r="E187" s="69"/>
      <c r="F187" s="69"/>
      <c r="G187" s="69"/>
      <c r="H187" s="69"/>
      <c r="I187" s="69"/>
      <c r="J187" s="69"/>
    </row>
    <row r="188" spans="1:11" s="1" customFormat="1" ht="21" customHeight="1">
      <c r="A188" s="80" t="s">
        <v>118</v>
      </c>
      <c r="B188" s="70"/>
      <c r="C188" s="70"/>
      <c r="D188" s="69"/>
      <c r="E188" s="69"/>
      <c r="F188" s="69"/>
      <c r="G188" s="69"/>
      <c r="H188" s="69"/>
      <c r="I188" s="69"/>
      <c r="J188" s="69"/>
    </row>
    <row r="189" spans="1:11" s="1" customFormat="1" ht="21" customHeight="1">
      <c r="A189" s="11"/>
      <c r="D189" s="4"/>
      <c r="E189" s="4"/>
      <c r="F189" s="4"/>
      <c r="G189" s="4"/>
      <c r="H189" s="48"/>
      <c r="I189" s="4"/>
      <c r="J189" s="48" t="s">
        <v>31</v>
      </c>
    </row>
    <row r="190" spans="1:11" s="1" customFormat="1" ht="21" customHeight="1">
      <c r="A190" s="11"/>
      <c r="D190" s="79"/>
      <c r="E190" s="79" t="s">
        <v>30</v>
      </c>
      <c r="F190" s="79"/>
      <c r="G190" s="45"/>
      <c r="H190" s="79"/>
      <c r="I190" s="79" t="s">
        <v>29</v>
      </c>
      <c r="J190" s="79"/>
    </row>
    <row r="191" spans="1:11" s="40" customFormat="1" ht="21" customHeight="1">
      <c r="A191" s="11"/>
      <c r="D191" s="39">
        <v>2017</v>
      </c>
      <c r="E191" s="39"/>
      <c r="F191" s="39">
        <v>2016</v>
      </c>
      <c r="G191" s="38"/>
      <c r="H191" s="39">
        <v>2017</v>
      </c>
      <c r="I191" s="39"/>
      <c r="J191" s="39">
        <v>2016</v>
      </c>
    </row>
    <row r="192" spans="1:11" s="40" customFormat="1" ht="21" customHeight="1">
      <c r="A192" s="11"/>
      <c r="D192" s="39"/>
      <c r="E192" s="39"/>
      <c r="F192" s="36"/>
      <c r="G192" s="38"/>
      <c r="H192" s="39"/>
      <c r="I192" s="39"/>
      <c r="J192" s="36"/>
    </row>
    <row r="193" spans="1:12" s="1" customFormat="1" ht="21" customHeight="1">
      <c r="A193" s="52" t="s">
        <v>184</v>
      </c>
      <c r="B193" s="52"/>
      <c r="E193" s="4"/>
      <c r="F193" s="4"/>
      <c r="G193" s="4"/>
      <c r="H193" s="4"/>
      <c r="I193" s="4"/>
      <c r="J193" s="4"/>
      <c r="K193" s="4"/>
    </row>
    <row r="194" spans="1:12" s="1" customFormat="1" ht="21" customHeight="1">
      <c r="A194" s="11" t="s">
        <v>183</v>
      </c>
      <c r="B194" s="11"/>
      <c r="D194" s="75">
        <f>D122</f>
        <v>7462214</v>
      </c>
      <c r="E194" s="75"/>
      <c r="F194" s="75">
        <f>F122</f>
        <v>5208392</v>
      </c>
      <c r="G194" s="75"/>
      <c r="H194" s="75">
        <f>H122</f>
        <v>6806724</v>
      </c>
      <c r="I194" s="75"/>
      <c r="J194" s="75">
        <f>J122</f>
        <v>4512261</v>
      </c>
      <c r="K194" s="75"/>
    </row>
    <row r="195" spans="1:12" s="1" customFormat="1" ht="21" customHeight="1">
      <c r="A195" s="11" t="s">
        <v>182</v>
      </c>
      <c r="B195" s="11"/>
      <c r="D195" s="75"/>
      <c r="E195" s="75"/>
      <c r="F195" s="75"/>
      <c r="G195" s="75"/>
      <c r="H195" s="75"/>
      <c r="I195" s="75"/>
      <c r="J195" s="75"/>
      <c r="K195" s="75"/>
    </row>
    <row r="196" spans="1:12" s="1" customFormat="1" ht="21" customHeight="1">
      <c r="A196" s="11" t="s">
        <v>181</v>
      </c>
      <c r="B196" s="11"/>
      <c r="D196" s="75"/>
      <c r="E196" s="75"/>
      <c r="F196" s="75"/>
      <c r="G196" s="75"/>
      <c r="H196" s="75"/>
      <c r="I196" s="75"/>
      <c r="J196" s="75"/>
      <c r="K196" s="75"/>
    </row>
    <row r="197" spans="1:12" s="1" customFormat="1" ht="21" customHeight="1">
      <c r="A197" s="11" t="s">
        <v>180</v>
      </c>
      <c r="B197" s="11"/>
      <c r="D197" s="12">
        <v>2536558</v>
      </c>
      <c r="E197" s="12"/>
      <c r="F197" s="12">
        <v>2306701</v>
      </c>
      <c r="G197" s="12">
        <v>0</v>
      </c>
      <c r="H197" s="12">
        <v>475116</v>
      </c>
      <c r="I197" s="12">
        <v>0</v>
      </c>
      <c r="J197" s="12">
        <v>446996</v>
      </c>
      <c r="K197" s="12"/>
    </row>
    <row r="198" spans="1:12" s="1" customFormat="1" ht="21" customHeight="1">
      <c r="A198" s="11" t="s">
        <v>179</v>
      </c>
      <c r="B198" s="11"/>
      <c r="D198" s="12">
        <v>22426</v>
      </c>
      <c r="E198" s="12"/>
      <c r="F198" s="12">
        <v>6555</v>
      </c>
      <c r="G198" s="12">
        <v>0</v>
      </c>
      <c r="H198" s="12">
        <v>1185</v>
      </c>
      <c r="I198" s="12">
        <v>0</v>
      </c>
      <c r="J198" s="12">
        <v>5141</v>
      </c>
      <c r="K198" s="12"/>
    </row>
    <row r="199" spans="1:12" s="1" customFormat="1" ht="21" customHeight="1">
      <c r="A199" s="11" t="s">
        <v>178</v>
      </c>
      <c r="B199" s="11"/>
      <c r="D199" s="12">
        <v>58766</v>
      </c>
      <c r="E199" s="12"/>
      <c r="F199" s="12">
        <v>56665</v>
      </c>
      <c r="G199" s="12">
        <v>0</v>
      </c>
      <c r="H199" s="12">
        <v>-5250</v>
      </c>
      <c r="I199" s="12">
        <v>0</v>
      </c>
      <c r="J199" s="12">
        <v>20172</v>
      </c>
      <c r="K199" s="12"/>
    </row>
    <row r="200" spans="1:12" s="1" customFormat="1" ht="21" customHeight="1">
      <c r="A200" s="11" t="s">
        <v>177</v>
      </c>
      <c r="B200" s="11"/>
      <c r="D200" s="12">
        <v>0</v>
      </c>
      <c r="E200" s="12"/>
      <c r="F200" s="12">
        <v>-5154</v>
      </c>
      <c r="G200" s="12">
        <v>0</v>
      </c>
      <c r="H200" s="12">
        <v>0</v>
      </c>
      <c r="I200" s="12">
        <v>0</v>
      </c>
      <c r="J200" s="12">
        <v>-2700</v>
      </c>
      <c r="K200" s="12"/>
    </row>
    <row r="201" spans="1:12" s="1" customFormat="1" ht="21" customHeight="1">
      <c r="A201" s="11" t="s">
        <v>176</v>
      </c>
      <c r="B201" s="11"/>
      <c r="D201" s="12">
        <v>5350</v>
      </c>
      <c r="E201" s="12"/>
      <c r="F201" s="12">
        <v>475</v>
      </c>
      <c r="G201" s="12">
        <v>0</v>
      </c>
      <c r="H201" s="12">
        <v>1247</v>
      </c>
      <c r="I201" s="12">
        <v>0</v>
      </c>
      <c r="J201" s="12">
        <v>296</v>
      </c>
      <c r="K201" s="12"/>
      <c r="L201" s="12"/>
    </row>
    <row r="202" spans="1:12" s="1" customFormat="1" ht="21" customHeight="1">
      <c r="A202" s="11" t="s">
        <v>175</v>
      </c>
      <c r="B202" s="11"/>
      <c r="D202" s="12">
        <v>-194610</v>
      </c>
      <c r="E202" s="12"/>
      <c r="F202" s="12">
        <v>-138448</v>
      </c>
      <c r="G202" s="12">
        <v>0</v>
      </c>
      <c r="H202" s="12">
        <v>-66217</v>
      </c>
      <c r="I202" s="12">
        <v>0</v>
      </c>
      <c r="J202" s="12">
        <v>-70732</v>
      </c>
      <c r="K202" s="12"/>
    </row>
    <row r="203" spans="1:12" s="1" customFormat="1" ht="21" customHeight="1">
      <c r="A203" s="11" t="s">
        <v>174</v>
      </c>
      <c r="B203" s="11"/>
      <c r="D203" s="12">
        <v>-692350</v>
      </c>
      <c r="E203" s="12"/>
      <c r="F203" s="12">
        <v>-667215</v>
      </c>
      <c r="G203" s="12">
        <v>0</v>
      </c>
      <c r="H203" s="12">
        <v>0</v>
      </c>
      <c r="I203" s="12">
        <v>0</v>
      </c>
      <c r="J203" s="12">
        <v>0</v>
      </c>
      <c r="K203" s="12"/>
    </row>
    <row r="204" spans="1:12" s="1" customFormat="1" ht="21" customHeight="1">
      <c r="A204" s="11" t="s">
        <v>173</v>
      </c>
      <c r="B204" s="11"/>
      <c r="D204" s="12"/>
      <c r="E204" s="12"/>
      <c r="F204" s="12"/>
      <c r="G204" s="12"/>
      <c r="H204" s="12"/>
      <c r="I204" s="12"/>
      <c r="J204" s="12"/>
      <c r="K204" s="12"/>
    </row>
    <row r="205" spans="1:12" s="1" customFormat="1" ht="21" customHeight="1">
      <c r="A205" s="11" t="s">
        <v>172</v>
      </c>
      <c r="B205" s="11"/>
      <c r="D205" s="12">
        <v>16879</v>
      </c>
      <c r="E205" s="12"/>
      <c r="F205" s="12">
        <v>15619</v>
      </c>
      <c r="G205" s="12"/>
      <c r="H205" s="12">
        <v>16879</v>
      </c>
      <c r="I205" s="12"/>
      <c r="J205" s="12">
        <v>15619</v>
      </c>
      <c r="K205" s="12"/>
    </row>
    <row r="206" spans="1:12" s="1" customFormat="1" ht="21" customHeight="1">
      <c r="A206" s="11" t="s">
        <v>171</v>
      </c>
      <c r="B206" s="11"/>
      <c r="D206" s="12"/>
      <c r="E206" s="12"/>
      <c r="F206" s="12"/>
      <c r="G206" s="12"/>
      <c r="H206" s="12"/>
      <c r="I206" s="12"/>
      <c r="J206" s="12"/>
      <c r="K206" s="12"/>
    </row>
    <row r="207" spans="1:12" s="1" customFormat="1" ht="21" customHeight="1">
      <c r="A207" s="11" t="s">
        <v>170</v>
      </c>
      <c r="B207" s="11"/>
      <c r="D207" s="12">
        <v>-2880064</v>
      </c>
      <c r="E207" s="12"/>
      <c r="F207" s="12">
        <v>-61663</v>
      </c>
      <c r="G207" s="12"/>
      <c r="H207" s="12">
        <v>-3424969</v>
      </c>
      <c r="I207" s="12"/>
      <c r="J207" s="12">
        <v>-61663</v>
      </c>
      <c r="K207" s="12"/>
    </row>
    <row r="208" spans="1:12" s="1" customFormat="1" ht="21" customHeight="1">
      <c r="A208" s="11" t="s">
        <v>169</v>
      </c>
      <c r="B208" s="11"/>
      <c r="D208" s="12">
        <v>-3682</v>
      </c>
      <c r="E208" s="12"/>
      <c r="F208" s="12">
        <v>-12416</v>
      </c>
      <c r="G208" s="12">
        <v>0</v>
      </c>
      <c r="H208" s="12">
        <v>-1176</v>
      </c>
      <c r="I208" s="12">
        <v>0</v>
      </c>
      <c r="J208" s="12">
        <v>-4872</v>
      </c>
      <c r="K208" s="12"/>
    </row>
    <row r="209" spans="1:11" s="1" customFormat="1" ht="19.5" customHeight="1">
      <c r="A209" s="11" t="s">
        <v>168</v>
      </c>
      <c r="B209" s="11"/>
      <c r="D209" s="12">
        <v>0</v>
      </c>
      <c r="E209" s="12"/>
      <c r="F209" s="12">
        <v>-519</v>
      </c>
      <c r="G209" s="12"/>
      <c r="H209" s="12">
        <v>0</v>
      </c>
      <c r="I209" s="12"/>
      <c r="J209" s="12">
        <v>0</v>
      </c>
      <c r="K209" s="12"/>
    </row>
    <row r="210" spans="1:11" s="1" customFormat="1" ht="21" customHeight="1">
      <c r="A210" s="11" t="s">
        <v>167</v>
      </c>
      <c r="B210" s="11"/>
      <c r="D210" s="12">
        <v>22370</v>
      </c>
      <c r="E210" s="12"/>
      <c r="F210" s="12">
        <v>5092</v>
      </c>
      <c r="G210" s="12"/>
      <c r="H210" s="12">
        <v>22370</v>
      </c>
      <c r="I210" s="12"/>
      <c r="J210" s="12">
        <v>5092</v>
      </c>
      <c r="K210" s="12"/>
    </row>
    <row r="211" spans="1:11" s="1" customFormat="1" ht="21" customHeight="1">
      <c r="A211" s="11" t="s">
        <v>166</v>
      </c>
      <c r="B211" s="11"/>
      <c r="D211" s="12">
        <v>47881</v>
      </c>
      <c r="E211" s="12"/>
      <c r="F211" s="12">
        <v>93298</v>
      </c>
      <c r="G211" s="12"/>
      <c r="H211" s="12">
        <v>-29431</v>
      </c>
      <c r="I211" s="12"/>
      <c r="J211" s="12">
        <v>17499</v>
      </c>
      <c r="K211" s="12"/>
    </row>
    <row r="212" spans="1:11" s="1" customFormat="1" ht="21" customHeight="1">
      <c r="A212" s="11" t="s">
        <v>165</v>
      </c>
      <c r="B212" s="11"/>
      <c r="D212" s="12">
        <v>23174</v>
      </c>
      <c r="E212" s="12"/>
      <c r="F212" s="12">
        <v>33643</v>
      </c>
      <c r="G212" s="12"/>
      <c r="H212" s="12">
        <v>33</v>
      </c>
      <c r="I212" s="12"/>
      <c r="J212" s="12">
        <v>8498</v>
      </c>
      <c r="K212" s="12"/>
    </row>
    <row r="213" spans="1:11" s="1" customFormat="1" ht="21" customHeight="1">
      <c r="A213" s="11" t="s">
        <v>164</v>
      </c>
      <c r="B213" s="11"/>
      <c r="D213" s="12">
        <v>-26320</v>
      </c>
      <c r="E213" s="12"/>
      <c r="F213" s="12">
        <v>-27376</v>
      </c>
      <c r="G213" s="12"/>
      <c r="H213" s="12">
        <v>-184190</v>
      </c>
      <c r="I213" s="12"/>
      <c r="J213" s="12">
        <v>-160413</v>
      </c>
      <c r="K213" s="12"/>
    </row>
    <row r="214" spans="1:11" s="1" customFormat="1" ht="21" customHeight="1">
      <c r="A214" s="11" t="s">
        <v>163</v>
      </c>
      <c r="B214" s="11"/>
      <c r="D214" s="12">
        <v>-15588</v>
      </c>
      <c r="E214" s="12"/>
      <c r="F214" s="12">
        <v>-16900</v>
      </c>
      <c r="G214" s="12"/>
      <c r="H214" s="12">
        <v>-2908683</v>
      </c>
      <c r="I214" s="12"/>
      <c r="J214" s="12">
        <v>-3571287</v>
      </c>
      <c r="K214" s="12"/>
    </row>
    <row r="215" spans="1:11" s="1" customFormat="1" ht="21" customHeight="1">
      <c r="A215" s="11" t="s">
        <v>162</v>
      </c>
      <c r="B215" s="11"/>
      <c r="D215" s="19">
        <v>771799</v>
      </c>
      <c r="E215" s="12"/>
      <c r="F215" s="19">
        <v>393380</v>
      </c>
      <c r="G215" s="12"/>
      <c r="H215" s="19">
        <v>810997</v>
      </c>
      <c r="I215" s="12"/>
      <c r="J215" s="19">
        <v>436252</v>
      </c>
      <c r="K215" s="19"/>
    </row>
    <row r="216" spans="1:11" s="1" customFormat="1" ht="21" customHeight="1">
      <c r="A216" s="11" t="s">
        <v>161</v>
      </c>
      <c r="B216" s="11"/>
      <c r="D216" s="75"/>
      <c r="E216" s="75"/>
      <c r="F216" s="75"/>
      <c r="G216" s="75"/>
      <c r="H216" s="75"/>
      <c r="I216" s="75"/>
      <c r="J216" s="75"/>
      <c r="K216" s="75"/>
    </row>
    <row r="217" spans="1:11" s="1" customFormat="1" ht="21" customHeight="1">
      <c r="A217" s="11" t="s">
        <v>160</v>
      </c>
      <c r="B217" s="11"/>
      <c r="D217" s="75">
        <f>SUM(D194:D215)</f>
        <v>7154803</v>
      </c>
      <c r="E217" s="75"/>
      <c r="F217" s="75">
        <f>SUM(F194:F215)</f>
        <v>7190129</v>
      </c>
      <c r="G217" s="75"/>
      <c r="H217" s="75">
        <f>SUM(H194:H215)</f>
        <v>1514635</v>
      </c>
      <c r="I217" s="75"/>
      <c r="J217" s="75">
        <f>SUM(J194:J215)</f>
        <v>1596159</v>
      </c>
      <c r="K217" s="75"/>
    </row>
    <row r="218" spans="1:11" s="1" customFormat="1" ht="21" customHeight="1">
      <c r="A218" s="11"/>
      <c r="D218" s="75"/>
      <c r="E218" s="75"/>
      <c r="F218" s="75"/>
      <c r="G218" s="75"/>
      <c r="H218" s="75"/>
      <c r="I218" s="75"/>
      <c r="J218" s="75"/>
    </row>
    <row r="219" spans="1:11" s="1" customFormat="1" ht="21" customHeight="1">
      <c r="A219" s="11" t="s">
        <v>1</v>
      </c>
      <c r="D219" s="75"/>
      <c r="E219" s="75"/>
      <c r="F219" s="75"/>
      <c r="G219" s="75"/>
      <c r="H219" s="75"/>
      <c r="I219" s="75"/>
      <c r="J219" s="75"/>
    </row>
    <row r="220" spans="1:11" s="1" customFormat="1" ht="21" customHeight="1">
      <c r="A220" s="11"/>
      <c r="D220" s="75"/>
      <c r="E220" s="75"/>
      <c r="F220" s="75"/>
      <c r="G220" s="75"/>
      <c r="H220" s="75"/>
      <c r="I220" s="75"/>
      <c r="J220" s="75"/>
    </row>
    <row r="221" spans="1:11" s="1" customFormat="1" ht="21" customHeight="1">
      <c r="A221" s="11"/>
      <c r="D221" s="75"/>
      <c r="E221" s="75"/>
      <c r="F221" s="75"/>
      <c r="G221" s="75"/>
      <c r="H221" s="75"/>
      <c r="I221" s="75"/>
      <c r="J221" s="75"/>
    </row>
    <row r="222" spans="1:11" s="1" customFormat="1" ht="21" customHeight="1">
      <c r="A222" s="11"/>
      <c r="D222" s="75"/>
      <c r="E222" s="75"/>
      <c r="F222" s="75"/>
      <c r="G222" s="75"/>
      <c r="H222" s="75"/>
      <c r="I222" s="75"/>
      <c r="J222" s="75"/>
    </row>
    <row r="223" spans="1:11" s="1" customFormat="1" ht="21" customHeight="1">
      <c r="A223" s="11"/>
      <c r="D223" s="75"/>
      <c r="E223" s="75"/>
      <c r="F223" s="75"/>
      <c r="G223" s="75"/>
      <c r="H223" s="75"/>
      <c r="I223" s="75"/>
      <c r="J223" s="75"/>
    </row>
    <row r="224" spans="1:11" s="1" customFormat="1" ht="21" customHeight="1">
      <c r="A224" s="11"/>
      <c r="D224" s="75"/>
      <c r="E224" s="75"/>
      <c r="F224" s="75"/>
      <c r="G224" s="75"/>
      <c r="H224" s="75"/>
      <c r="I224" s="75"/>
      <c r="J224" s="75"/>
    </row>
    <row r="225" spans="1:11" s="1" customFormat="1" ht="21" customHeight="1">
      <c r="A225" s="11"/>
      <c r="D225" s="75"/>
      <c r="E225" s="75"/>
      <c r="F225" s="75"/>
      <c r="G225" s="75"/>
      <c r="H225" s="75"/>
      <c r="I225" s="75"/>
      <c r="J225" s="75"/>
    </row>
    <row r="226" spans="1:11" s="1" customFormat="1" ht="21" customHeight="1">
      <c r="A226" s="11"/>
      <c r="D226" s="75"/>
      <c r="E226" s="75"/>
      <c r="F226" s="75"/>
      <c r="G226" s="75"/>
      <c r="H226" s="75"/>
      <c r="I226" s="75"/>
      <c r="J226" s="75"/>
    </row>
    <row r="227" spans="1:11" s="1" customFormat="1" ht="21" customHeight="1">
      <c r="A227" s="11"/>
      <c r="D227" s="75"/>
      <c r="E227" s="75"/>
      <c r="F227" s="75"/>
      <c r="G227" s="75"/>
      <c r="H227" s="75"/>
      <c r="I227" s="75"/>
      <c r="J227" s="75"/>
    </row>
    <row r="228" spans="1:11" s="1" customFormat="1" ht="21" customHeight="1">
      <c r="A228" s="11"/>
      <c r="D228" s="75"/>
      <c r="E228" s="75"/>
      <c r="F228" s="75"/>
      <c r="G228" s="75"/>
      <c r="H228" s="75"/>
      <c r="I228" s="75"/>
      <c r="J228" s="75"/>
    </row>
    <row r="229" spans="1:11" s="1" customFormat="1" ht="21" customHeight="1">
      <c r="D229" s="75"/>
      <c r="E229" s="75"/>
      <c r="F229" s="75"/>
      <c r="G229" s="75"/>
      <c r="H229" s="75"/>
      <c r="I229" s="75"/>
      <c r="J229" s="75">
        <v>11</v>
      </c>
    </row>
    <row r="230" spans="1:11" s="1" customFormat="1" ht="21" customHeight="1">
      <c r="B230" s="70"/>
      <c r="C230" s="70"/>
      <c r="D230" s="69"/>
      <c r="E230" s="69"/>
      <c r="F230" s="69"/>
      <c r="G230" s="69"/>
      <c r="H230" s="69"/>
      <c r="I230" s="69"/>
      <c r="J230" s="71" t="s">
        <v>120</v>
      </c>
    </row>
    <row r="231" spans="1:11" s="1" customFormat="1" ht="21" customHeight="1">
      <c r="A231" s="52" t="s">
        <v>34</v>
      </c>
      <c r="B231" s="70"/>
      <c r="C231" s="70"/>
      <c r="D231" s="69"/>
      <c r="E231" s="69"/>
      <c r="F231" s="69"/>
      <c r="G231" s="69"/>
      <c r="H231" s="69"/>
      <c r="I231" s="69"/>
      <c r="J231" s="69"/>
    </row>
    <row r="232" spans="1:11" s="1" customFormat="1" ht="21" customHeight="1">
      <c r="A232" s="52" t="s">
        <v>119</v>
      </c>
      <c r="B232" s="70"/>
      <c r="C232" s="70"/>
      <c r="D232" s="69"/>
      <c r="E232" s="69"/>
      <c r="F232" s="69"/>
      <c r="G232" s="69"/>
      <c r="H232" s="69"/>
      <c r="I232" s="69"/>
      <c r="J232" s="69"/>
    </row>
    <row r="233" spans="1:11" s="1" customFormat="1" ht="21" customHeight="1">
      <c r="A233" s="80" t="s">
        <v>118</v>
      </c>
      <c r="B233" s="70"/>
      <c r="C233" s="70"/>
      <c r="D233" s="69"/>
      <c r="E233" s="69"/>
      <c r="F233" s="69"/>
      <c r="G233" s="69"/>
      <c r="H233" s="69"/>
      <c r="I233" s="69"/>
      <c r="J233" s="69"/>
    </row>
    <row r="234" spans="1:11" s="1" customFormat="1" ht="21" customHeight="1">
      <c r="A234" s="11"/>
      <c r="D234" s="4"/>
      <c r="E234" s="4"/>
      <c r="F234" s="4"/>
      <c r="G234" s="4"/>
      <c r="H234" s="48"/>
      <c r="I234" s="4"/>
      <c r="J234" s="48" t="s">
        <v>31</v>
      </c>
    </row>
    <row r="235" spans="1:11" s="1" customFormat="1" ht="21" customHeight="1">
      <c r="A235" s="11"/>
      <c r="D235" s="79"/>
      <c r="E235" s="79" t="s">
        <v>30</v>
      </c>
      <c r="F235" s="79"/>
      <c r="G235" s="45"/>
      <c r="H235" s="79"/>
      <c r="I235" s="79" t="s">
        <v>29</v>
      </c>
      <c r="J235" s="79"/>
    </row>
    <row r="236" spans="1:11" s="40" customFormat="1" ht="21" customHeight="1">
      <c r="A236" s="11"/>
      <c r="D236" s="39">
        <v>2017</v>
      </c>
      <c r="E236" s="39"/>
      <c r="F236" s="39">
        <v>2016</v>
      </c>
      <c r="G236" s="38"/>
      <c r="H236" s="39">
        <v>2017</v>
      </c>
      <c r="I236" s="39"/>
      <c r="J236" s="39">
        <v>2016</v>
      </c>
    </row>
    <row r="237" spans="1:11" s="40" customFormat="1" ht="21" customHeight="1">
      <c r="A237" s="11"/>
      <c r="D237" s="39"/>
      <c r="E237" s="39"/>
      <c r="F237" s="36"/>
      <c r="G237" s="38"/>
      <c r="H237" s="39"/>
      <c r="I237" s="39"/>
      <c r="J237" s="36"/>
    </row>
    <row r="238" spans="1:11" s="1" customFormat="1" ht="21" customHeight="1">
      <c r="A238" s="52" t="s">
        <v>159</v>
      </c>
      <c r="B238" s="52"/>
      <c r="E238" s="4"/>
      <c r="F238" s="4"/>
      <c r="G238" s="4"/>
      <c r="H238" s="4"/>
      <c r="I238" s="4"/>
      <c r="J238" s="4"/>
      <c r="K238" s="4"/>
    </row>
    <row r="239" spans="1:11" s="1" customFormat="1" ht="21" customHeight="1">
      <c r="A239" s="11" t="s">
        <v>158</v>
      </c>
      <c r="B239" s="11"/>
      <c r="D239" s="75"/>
      <c r="E239" s="75"/>
      <c r="F239" s="75"/>
      <c r="G239" s="75"/>
      <c r="H239" s="75"/>
      <c r="I239" s="75"/>
      <c r="J239" s="75"/>
      <c r="K239" s="75"/>
    </row>
    <row r="240" spans="1:11" s="1" customFormat="1" ht="21" customHeight="1">
      <c r="A240" s="11" t="s">
        <v>157</v>
      </c>
      <c r="B240" s="11"/>
      <c r="D240" s="12">
        <v>57062</v>
      </c>
      <c r="E240" s="12"/>
      <c r="F240" s="12">
        <v>211681</v>
      </c>
      <c r="G240" s="12"/>
      <c r="H240" s="12">
        <v>-95642</v>
      </c>
      <c r="I240" s="12"/>
      <c r="J240" s="12">
        <v>195613</v>
      </c>
      <c r="K240" s="12"/>
    </row>
    <row r="241" spans="1:11" s="1" customFormat="1" ht="21" customHeight="1">
      <c r="A241" s="11" t="s">
        <v>156</v>
      </c>
      <c r="B241" s="11"/>
      <c r="D241" s="12">
        <v>41877</v>
      </c>
      <c r="E241" s="12"/>
      <c r="F241" s="12">
        <v>-12453</v>
      </c>
      <c r="G241" s="12"/>
      <c r="H241" s="12">
        <v>12989</v>
      </c>
      <c r="I241" s="12"/>
      <c r="J241" s="12">
        <v>1880</v>
      </c>
      <c r="K241" s="12"/>
    </row>
    <row r="242" spans="1:11" s="1" customFormat="1" ht="21" customHeight="1">
      <c r="A242" s="11" t="s">
        <v>155</v>
      </c>
      <c r="B242" s="11"/>
      <c r="D242" s="12">
        <v>44510</v>
      </c>
      <c r="E242" s="12"/>
      <c r="F242" s="12">
        <v>-14961</v>
      </c>
      <c r="G242" s="12"/>
      <c r="H242" s="12">
        <v>14529</v>
      </c>
      <c r="I242" s="12"/>
      <c r="J242" s="12">
        <v>-32790</v>
      </c>
      <c r="K242" s="12"/>
    </row>
    <row r="243" spans="1:11" s="1" customFormat="1" ht="21" customHeight="1">
      <c r="A243" s="11" t="s">
        <v>154</v>
      </c>
      <c r="B243" s="11"/>
      <c r="D243" s="12">
        <v>-1363</v>
      </c>
      <c r="E243" s="12"/>
      <c r="F243" s="12">
        <v>16312</v>
      </c>
      <c r="G243" s="12"/>
      <c r="H243" s="12">
        <v>1080120</v>
      </c>
      <c r="I243" s="12"/>
      <c r="J243" s="12">
        <v>-3506</v>
      </c>
      <c r="K243" s="12"/>
    </row>
    <row r="244" spans="1:11" s="1" customFormat="1" ht="21" customHeight="1">
      <c r="A244" s="11" t="s">
        <v>153</v>
      </c>
      <c r="B244" s="11"/>
      <c r="D244" s="12"/>
      <c r="E244" s="12"/>
      <c r="F244" s="12"/>
      <c r="G244" s="12"/>
      <c r="H244" s="12"/>
      <c r="I244" s="12"/>
      <c r="J244" s="12"/>
      <c r="K244" s="12"/>
    </row>
    <row r="245" spans="1:11" s="1" customFormat="1" ht="21" customHeight="1">
      <c r="A245" s="11" t="s">
        <v>152</v>
      </c>
      <c r="B245" s="11"/>
      <c r="D245" s="12">
        <v>-739133</v>
      </c>
      <c r="E245" s="12"/>
      <c r="F245" s="12">
        <v>-234202</v>
      </c>
      <c r="G245" s="12"/>
      <c r="H245" s="12">
        <v>-410551</v>
      </c>
      <c r="I245" s="12"/>
      <c r="J245" s="12">
        <v>-35343</v>
      </c>
      <c r="K245" s="12"/>
    </row>
    <row r="246" spans="1:11" s="1" customFormat="1" ht="21" customHeight="1">
      <c r="A246" s="11" t="s">
        <v>151</v>
      </c>
      <c r="B246" s="11"/>
      <c r="D246" s="12">
        <v>-746687</v>
      </c>
      <c r="E246" s="12"/>
      <c r="F246" s="12">
        <v>-850785</v>
      </c>
      <c r="G246" s="12"/>
      <c r="H246" s="12">
        <v>-239142</v>
      </c>
      <c r="I246" s="12"/>
      <c r="J246" s="12">
        <v>-252150</v>
      </c>
      <c r="K246" s="12"/>
    </row>
    <row r="247" spans="1:11" s="1" customFormat="1" ht="21" customHeight="1">
      <c r="A247" s="11" t="s">
        <v>150</v>
      </c>
      <c r="B247" s="11"/>
      <c r="D247" s="12">
        <v>200907</v>
      </c>
      <c r="E247" s="12"/>
      <c r="F247" s="12">
        <v>74338</v>
      </c>
      <c r="G247" s="12"/>
      <c r="H247" s="12">
        <v>80591</v>
      </c>
      <c r="I247" s="12"/>
      <c r="J247" s="12">
        <v>60728</v>
      </c>
      <c r="K247" s="12"/>
    </row>
    <row r="248" spans="1:11" s="1" customFormat="1" ht="21" customHeight="1">
      <c r="A248" s="11" t="s">
        <v>149</v>
      </c>
      <c r="B248" s="11"/>
      <c r="D248" s="12">
        <v>-89698</v>
      </c>
      <c r="E248" s="12"/>
      <c r="F248" s="12">
        <v>-46239</v>
      </c>
      <c r="G248" s="12"/>
      <c r="H248" s="12">
        <v>-44362</v>
      </c>
      <c r="I248" s="12"/>
      <c r="J248" s="12">
        <v>-39281</v>
      </c>
      <c r="K248" s="12"/>
    </row>
    <row r="249" spans="1:11" s="1" customFormat="1" ht="21" customHeight="1">
      <c r="A249" s="11" t="s">
        <v>148</v>
      </c>
      <c r="B249" s="11"/>
      <c r="D249" s="12">
        <v>-358568</v>
      </c>
      <c r="E249" s="12"/>
      <c r="F249" s="12">
        <v>-13335</v>
      </c>
      <c r="G249" s="12"/>
      <c r="H249" s="12">
        <v>-263967</v>
      </c>
      <c r="I249" s="12"/>
      <c r="J249" s="12">
        <v>-3880</v>
      </c>
      <c r="K249" s="12"/>
    </row>
    <row r="250" spans="1:11" s="1" customFormat="1" ht="21" customHeight="1">
      <c r="A250" s="11" t="s">
        <v>147</v>
      </c>
      <c r="B250" s="11"/>
      <c r="D250" s="19">
        <v>5420</v>
      </c>
      <c r="E250" s="12"/>
      <c r="F250" s="19">
        <v>59761</v>
      </c>
      <c r="G250" s="12"/>
      <c r="H250" s="19">
        <v>200</v>
      </c>
      <c r="I250" s="12"/>
      <c r="J250" s="19">
        <v>61725</v>
      </c>
      <c r="K250" s="19"/>
    </row>
    <row r="251" spans="1:11" s="1" customFormat="1" ht="21" customHeight="1">
      <c r="A251" s="11" t="s">
        <v>146</v>
      </c>
      <c r="B251" s="11"/>
      <c r="D251" s="74">
        <f>SUM(D217,D240:D250)</f>
        <v>5569130</v>
      </c>
      <c r="E251" s="75"/>
      <c r="F251" s="74">
        <f>SUM(F217,F240:F250)</f>
        <v>6380246</v>
      </c>
      <c r="G251" s="75"/>
      <c r="H251" s="74">
        <f>SUM(H217,H240:H250)</f>
        <v>1649400</v>
      </c>
      <c r="I251" s="75"/>
      <c r="J251" s="74">
        <f>SUM(J217,J240:J250)</f>
        <v>1549155</v>
      </c>
      <c r="K251" s="74"/>
    </row>
    <row r="252" spans="1:11" s="1" customFormat="1" ht="21" customHeight="1">
      <c r="A252" s="11" t="s">
        <v>145</v>
      </c>
      <c r="B252" s="11"/>
      <c r="D252" s="16">
        <v>26556</v>
      </c>
      <c r="E252" s="12"/>
      <c r="F252" s="16">
        <v>27554</v>
      </c>
      <c r="G252" s="12"/>
      <c r="H252" s="16">
        <v>181808</v>
      </c>
      <c r="I252" s="12"/>
      <c r="J252" s="16">
        <v>163311</v>
      </c>
      <c r="K252" s="16"/>
    </row>
    <row r="253" spans="1:11" s="1" customFormat="1" ht="21" customHeight="1">
      <c r="A253" s="11" t="s">
        <v>144</v>
      </c>
      <c r="B253" s="11"/>
      <c r="D253" s="16">
        <v>-421575</v>
      </c>
      <c r="E253" s="16"/>
      <c r="F253" s="16">
        <v>-317954</v>
      </c>
      <c r="G253" s="16"/>
      <c r="H253" s="16">
        <v>-464141</v>
      </c>
      <c r="I253" s="16"/>
      <c r="J253" s="16">
        <v>-366438</v>
      </c>
      <c r="K253" s="16"/>
    </row>
    <row r="254" spans="1:11" s="1" customFormat="1" ht="21" customHeight="1">
      <c r="A254" s="11" t="s">
        <v>143</v>
      </c>
      <c r="B254" s="11"/>
      <c r="D254" s="16">
        <v>1392</v>
      </c>
      <c r="E254" s="16"/>
      <c r="F254" s="16">
        <v>8306</v>
      </c>
      <c r="G254" s="16"/>
      <c r="H254" s="16">
        <v>0</v>
      </c>
      <c r="I254" s="16"/>
      <c r="J254" s="16">
        <v>0</v>
      </c>
      <c r="K254" s="16"/>
    </row>
    <row r="255" spans="1:11" s="1" customFormat="1" ht="21" customHeight="1">
      <c r="A255" s="11" t="s">
        <v>142</v>
      </c>
      <c r="B255" s="11"/>
      <c r="D255" s="16">
        <v>-986967</v>
      </c>
      <c r="E255" s="16"/>
      <c r="F255" s="16">
        <v>-991733</v>
      </c>
      <c r="G255" s="16"/>
      <c r="H255" s="16">
        <v>-114829</v>
      </c>
      <c r="I255" s="16"/>
      <c r="J255" s="16">
        <v>-177292</v>
      </c>
      <c r="K255" s="16"/>
    </row>
    <row r="256" spans="1:11" s="1" customFormat="1" ht="21" customHeight="1">
      <c r="A256" s="52" t="s">
        <v>141</v>
      </c>
      <c r="B256" s="52"/>
      <c r="D256" s="78">
        <f>SUM(D251:D255)</f>
        <v>4188536</v>
      </c>
      <c r="E256" s="74"/>
      <c r="F256" s="78">
        <f>SUM(F251:F255)</f>
        <v>5106419</v>
      </c>
      <c r="G256" s="74"/>
      <c r="H256" s="78">
        <f>SUM(H251:H255)</f>
        <v>1252238</v>
      </c>
      <c r="I256" s="74"/>
      <c r="J256" s="78">
        <f>SUM(J251:J255)</f>
        <v>1168736</v>
      </c>
      <c r="K256" s="78"/>
    </row>
    <row r="257" spans="1:10" s="1" customFormat="1" ht="21" customHeight="1">
      <c r="A257" s="11"/>
      <c r="D257" s="75"/>
      <c r="E257" s="75"/>
      <c r="F257" s="75"/>
      <c r="G257" s="75"/>
      <c r="H257" s="75"/>
      <c r="I257" s="75"/>
      <c r="J257" s="75"/>
    </row>
    <row r="258" spans="1:10" s="1" customFormat="1" ht="21" customHeight="1">
      <c r="A258" s="11" t="s">
        <v>1</v>
      </c>
      <c r="D258" s="75"/>
      <c r="E258" s="75"/>
      <c r="F258" s="75"/>
      <c r="G258" s="75"/>
      <c r="H258" s="75"/>
      <c r="I258" s="75"/>
      <c r="J258" s="75"/>
    </row>
    <row r="259" spans="1:10" s="1" customFormat="1" ht="21" customHeight="1">
      <c r="A259" s="11"/>
      <c r="D259" s="75"/>
      <c r="E259" s="75"/>
      <c r="F259" s="75"/>
      <c r="G259" s="75"/>
      <c r="H259" s="75"/>
      <c r="I259" s="75"/>
      <c r="J259" s="75"/>
    </row>
    <row r="260" spans="1:10" s="1" customFormat="1" ht="21" customHeight="1">
      <c r="A260" s="11"/>
      <c r="D260" s="75"/>
      <c r="E260" s="75"/>
      <c r="F260" s="75"/>
      <c r="G260" s="75"/>
      <c r="H260" s="75"/>
      <c r="I260" s="75"/>
      <c r="J260" s="75"/>
    </row>
    <row r="261" spans="1:10" s="1" customFormat="1" ht="21" customHeight="1">
      <c r="A261" s="11"/>
      <c r="D261" s="75"/>
      <c r="E261" s="75"/>
      <c r="F261" s="75"/>
      <c r="G261" s="75"/>
      <c r="H261" s="75"/>
      <c r="I261" s="75"/>
      <c r="J261" s="75"/>
    </row>
    <row r="262" spans="1:10" s="1" customFormat="1" ht="21" customHeight="1">
      <c r="A262" s="11"/>
      <c r="D262" s="75"/>
      <c r="E262" s="75"/>
      <c r="F262" s="75"/>
      <c r="G262" s="75"/>
      <c r="H262" s="75"/>
      <c r="I262" s="75"/>
      <c r="J262" s="75"/>
    </row>
    <row r="263" spans="1:10" s="1" customFormat="1" ht="21" customHeight="1">
      <c r="A263" s="11"/>
      <c r="D263" s="75"/>
      <c r="E263" s="75"/>
      <c r="F263" s="75"/>
      <c r="G263" s="75"/>
      <c r="H263" s="75"/>
      <c r="I263" s="75"/>
      <c r="J263" s="75"/>
    </row>
    <row r="264" spans="1:10" s="1" customFormat="1" ht="21" customHeight="1">
      <c r="A264" s="11"/>
      <c r="D264" s="75"/>
      <c r="E264" s="75"/>
      <c r="F264" s="75"/>
      <c r="G264" s="75"/>
      <c r="H264" s="75"/>
      <c r="I264" s="75"/>
      <c r="J264" s="75"/>
    </row>
    <row r="265" spans="1:10" s="1" customFormat="1" ht="21" customHeight="1">
      <c r="A265" s="11"/>
      <c r="D265" s="75"/>
      <c r="E265" s="75"/>
      <c r="F265" s="75"/>
      <c r="G265" s="75"/>
      <c r="H265" s="75"/>
      <c r="I265" s="75"/>
      <c r="J265" s="75"/>
    </row>
    <row r="266" spans="1:10" s="1" customFormat="1" ht="21" customHeight="1">
      <c r="A266" s="11"/>
      <c r="D266" s="75"/>
      <c r="E266" s="75"/>
      <c r="F266" s="75"/>
      <c r="G266" s="75"/>
      <c r="H266" s="75"/>
      <c r="I266" s="75"/>
      <c r="J266" s="75"/>
    </row>
    <row r="267" spans="1:10" s="1" customFormat="1" ht="21" customHeight="1">
      <c r="A267" s="11"/>
      <c r="D267" s="75"/>
      <c r="E267" s="75"/>
      <c r="F267" s="75"/>
      <c r="G267" s="75"/>
      <c r="H267" s="75"/>
      <c r="I267" s="75"/>
      <c r="J267" s="75"/>
    </row>
    <row r="268" spans="1:10" s="1" customFormat="1" ht="21" customHeight="1">
      <c r="A268" s="11"/>
      <c r="D268" s="75"/>
      <c r="E268" s="75"/>
      <c r="F268" s="75"/>
      <c r="G268" s="75"/>
      <c r="H268" s="75"/>
      <c r="I268" s="75"/>
      <c r="J268" s="75"/>
    </row>
    <row r="269" spans="1:10" s="1" customFormat="1" ht="21" customHeight="1">
      <c r="A269" s="11"/>
      <c r="D269" s="75"/>
      <c r="E269" s="75"/>
      <c r="F269" s="75"/>
      <c r="G269" s="75"/>
      <c r="H269" s="75"/>
      <c r="I269" s="75"/>
      <c r="J269" s="75"/>
    </row>
    <row r="270" spans="1:10" s="1" customFormat="1" ht="21" customHeight="1">
      <c r="A270" s="11"/>
      <c r="D270" s="75"/>
      <c r="E270" s="75"/>
      <c r="F270" s="75"/>
      <c r="G270" s="75"/>
      <c r="H270" s="75"/>
      <c r="I270" s="75"/>
      <c r="J270" s="75"/>
    </row>
    <row r="271" spans="1:10" s="1" customFormat="1" ht="21" customHeight="1">
      <c r="A271" s="11"/>
      <c r="D271" s="75"/>
      <c r="E271" s="75"/>
      <c r="F271" s="75"/>
      <c r="G271" s="75"/>
      <c r="H271" s="75"/>
      <c r="I271" s="75"/>
      <c r="J271" s="75"/>
    </row>
    <row r="272" spans="1:10" s="1" customFormat="1" ht="21" customHeight="1">
      <c r="A272" s="11"/>
      <c r="D272" s="75"/>
      <c r="E272" s="75"/>
      <c r="F272" s="75"/>
      <c r="G272" s="75"/>
      <c r="H272" s="75"/>
      <c r="I272" s="75"/>
      <c r="J272" s="75"/>
    </row>
    <row r="273" spans="1:14" s="1" customFormat="1" ht="21" customHeight="1">
      <c r="A273" s="11"/>
      <c r="D273" s="75"/>
      <c r="E273" s="75"/>
      <c r="F273" s="75"/>
      <c r="G273" s="75"/>
      <c r="H273" s="75"/>
      <c r="I273" s="75"/>
      <c r="J273" s="75"/>
    </row>
    <row r="274" spans="1:14" s="1" customFormat="1" ht="21" customHeight="1">
      <c r="D274" s="75"/>
      <c r="E274" s="75"/>
      <c r="F274" s="75"/>
      <c r="G274" s="75"/>
      <c r="H274" s="75"/>
      <c r="I274" s="75"/>
      <c r="J274" s="75">
        <v>12</v>
      </c>
    </row>
    <row r="275" spans="1:14" s="1" customFormat="1" ht="21" customHeight="1">
      <c r="B275" s="70"/>
      <c r="C275" s="70"/>
      <c r="D275" s="69"/>
      <c r="E275" s="69"/>
      <c r="F275" s="69"/>
      <c r="G275" s="69"/>
      <c r="H275" s="69"/>
      <c r="I275" s="69"/>
      <c r="J275" s="71" t="s">
        <v>120</v>
      </c>
    </row>
    <row r="276" spans="1:14" s="1" customFormat="1" ht="21" customHeight="1">
      <c r="A276" s="52" t="s">
        <v>34</v>
      </c>
      <c r="B276" s="70"/>
      <c r="C276" s="70"/>
      <c r="D276" s="69"/>
      <c r="E276" s="69"/>
      <c r="F276" s="69"/>
      <c r="G276" s="69"/>
      <c r="H276" s="69"/>
      <c r="I276" s="69"/>
      <c r="J276" s="69"/>
    </row>
    <row r="277" spans="1:14" s="1" customFormat="1" ht="21" customHeight="1">
      <c r="A277" s="52" t="s">
        <v>119</v>
      </c>
      <c r="B277" s="70"/>
      <c r="C277" s="70"/>
      <c r="D277" s="69"/>
      <c r="E277" s="69"/>
      <c r="F277" s="69"/>
      <c r="G277" s="69"/>
      <c r="H277" s="69"/>
      <c r="I277" s="69"/>
      <c r="J277" s="69"/>
    </row>
    <row r="278" spans="1:14" s="1" customFormat="1" ht="21" customHeight="1">
      <c r="A278" s="80" t="s">
        <v>118</v>
      </c>
      <c r="B278" s="70"/>
      <c r="C278" s="70"/>
      <c r="D278" s="69"/>
      <c r="E278" s="69"/>
      <c r="F278" s="69"/>
      <c r="G278" s="69"/>
      <c r="H278" s="69"/>
      <c r="I278" s="69"/>
      <c r="J278" s="69"/>
    </row>
    <row r="279" spans="1:14" s="1" customFormat="1" ht="21" customHeight="1">
      <c r="A279" s="11"/>
      <c r="D279" s="4"/>
      <c r="E279" s="4"/>
      <c r="F279" s="4"/>
      <c r="G279" s="4"/>
      <c r="H279" s="48"/>
      <c r="I279" s="4"/>
      <c r="J279" s="48" t="s">
        <v>31</v>
      </c>
    </row>
    <row r="280" spans="1:14" s="1" customFormat="1" ht="21" customHeight="1">
      <c r="A280" s="11"/>
      <c r="D280" s="79"/>
      <c r="E280" s="79" t="s">
        <v>30</v>
      </c>
      <c r="F280" s="79"/>
      <c r="G280" s="45"/>
      <c r="H280" s="79"/>
      <c r="I280" s="79" t="s">
        <v>29</v>
      </c>
      <c r="J280" s="79"/>
    </row>
    <row r="281" spans="1:14" s="40" customFormat="1" ht="21" customHeight="1">
      <c r="A281" s="11"/>
      <c r="B281" s="41"/>
      <c r="D281" s="39">
        <v>2017</v>
      </c>
      <c r="E281" s="39"/>
      <c r="F281" s="39">
        <v>2016</v>
      </c>
      <c r="G281" s="38"/>
      <c r="H281" s="39">
        <v>2017</v>
      </c>
      <c r="I281" s="39"/>
      <c r="J281" s="39">
        <v>2016</v>
      </c>
    </row>
    <row r="282" spans="1:14" s="40" customFormat="1" ht="21" customHeight="1">
      <c r="A282" s="11"/>
      <c r="B282" s="41"/>
      <c r="D282" s="39"/>
      <c r="E282" s="39"/>
      <c r="F282" s="36"/>
      <c r="G282" s="38"/>
      <c r="H282" s="39"/>
      <c r="I282" s="39"/>
      <c r="J282" s="36"/>
    </row>
    <row r="283" spans="1:14" s="1" customFormat="1" ht="21" customHeight="1">
      <c r="A283" s="76" t="s">
        <v>140</v>
      </c>
      <c r="B283" s="76"/>
      <c r="C283" s="2"/>
      <c r="D283" s="2"/>
      <c r="E283" s="3"/>
      <c r="F283" s="3"/>
      <c r="G283" s="3"/>
      <c r="H283" s="3"/>
      <c r="I283" s="3"/>
      <c r="J283" s="3"/>
      <c r="K283" s="3"/>
      <c r="L283" s="2"/>
      <c r="M283" s="2"/>
      <c r="N283" s="2"/>
    </row>
    <row r="284" spans="1:14" s="1" customFormat="1" ht="21" customHeight="1">
      <c r="A284" s="6" t="s">
        <v>139</v>
      </c>
      <c r="B284" s="6"/>
      <c r="C284" s="2"/>
      <c r="D284" s="75">
        <v>-2837</v>
      </c>
      <c r="E284" s="75"/>
      <c r="F284" s="75">
        <v>-136564</v>
      </c>
      <c r="G284" s="75"/>
      <c r="H284" s="75">
        <v>-2</v>
      </c>
      <c r="I284" s="75"/>
      <c r="J284" s="75">
        <v>445</v>
      </c>
      <c r="K284" s="74"/>
      <c r="L284" s="2"/>
      <c r="M284" s="2"/>
      <c r="N284" s="2"/>
    </row>
    <row r="285" spans="1:14" s="1" customFormat="1" ht="21" customHeight="1">
      <c r="A285" s="6" t="s">
        <v>138</v>
      </c>
      <c r="B285" s="6"/>
      <c r="C285" s="2"/>
      <c r="D285" s="75">
        <v>1052</v>
      </c>
      <c r="E285" s="75"/>
      <c r="F285" s="75">
        <v>43080</v>
      </c>
      <c r="G285" s="75"/>
      <c r="H285" s="75">
        <v>0</v>
      </c>
      <c r="I285" s="75"/>
      <c r="J285" s="75">
        <v>0</v>
      </c>
      <c r="K285" s="74"/>
      <c r="L285" s="2"/>
      <c r="M285" s="2"/>
      <c r="N285" s="2"/>
    </row>
    <row r="286" spans="1:14" s="1" customFormat="1" ht="19.5" customHeight="1">
      <c r="A286" s="6" t="s">
        <v>137</v>
      </c>
      <c r="B286" s="6"/>
      <c r="C286" s="2"/>
      <c r="D286" s="75">
        <v>327411</v>
      </c>
      <c r="E286" s="75"/>
      <c r="F286" s="75">
        <v>299329</v>
      </c>
      <c r="G286" s="75"/>
      <c r="H286" s="75">
        <v>2908683</v>
      </c>
      <c r="I286" s="75"/>
      <c r="J286" s="75">
        <v>3571287</v>
      </c>
      <c r="K286" s="74"/>
      <c r="L286" s="2"/>
      <c r="M286" s="2"/>
      <c r="N286" s="2"/>
    </row>
    <row r="287" spans="1:14" s="1" customFormat="1" ht="19.5" customHeight="1">
      <c r="A287" s="6" t="s">
        <v>136</v>
      </c>
      <c r="B287" s="6"/>
      <c r="C287" s="2"/>
      <c r="D287" s="75">
        <v>0</v>
      </c>
      <c r="E287" s="75"/>
      <c r="F287" s="75">
        <v>17694</v>
      </c>
      <c r="G287" s="75"/>
      <c r="H287" s="75">
        <v>0</v>
      </c>
      <c r="I287" s="75"/>
      <c r="J287" s="75">
        <v>0</v>
      </c>
      <c r="K287" s="74"/>
      <c r="L287" s="2"/>
      <c r="M287" s="2"/>
      <c r="N287" s="2"/>
    </row>
    <row r="288" spans="1:14" s="1" customFormat="1" ht="21" customHeight="1">
      <c r="A288" s="6" t="s">
        <v>135</v>
      </c>
      <c r="B288" s="6"/>
      <c r="C288" s="2"/>
      <c r="D288" s="75"/>
      <c r="E288" s="75"/>
      <c r="F288" s="75"/>
      <c r="G288" s="75"/>
      <c r="H288" s="75"/>
      <c r="I288" s="75"/>
      <c r="J288" s="75"/>
      <c r="K288" s="74"/>
      <c r="L288" s="2"/>
      <c r="M288" s="2"/>
      <c r="N288" s="2"/>
    </row>
    <row r="289" spans="1:14" s="1" customFormat="1" ht="21" customHeight="1">
      <c r="A289" s="6" t="s">
        <v>134</v>
      </c>
      <c r="B289" s="6"/>
      <c r="C289" s="2"/>
      <c r="D289" s="75">
        <v>-1343541</v>
      </c>
      <c r="E289" s="75"/>
      <c r="F289" s="75">
        <v>-7828</v>
      </c>
      <c r="G289" s="75"/>
      <c r="H289" s="75">
        <v>-6851668</v>
      </c>
      <c r="I289" s="75"/>
      <c r="J289" s="75">
        <v>-559981</v>
      </c>
      <c r="K289" s="74"/>
      <c r="L289" s="2"/>
      <c r="M289" s="2"/>
      <c r="N289" s="2"/>
    </row>
    <row r="290" spans="1:14" s="1" customFormat="1" ht="21" customHeight="1">
      <c r="A290" s="6" t="s">
        <v>133</v>
      </c>
      <c r="B290" s="6"/>
      <c r="C290" s="2"/>
      <c r="D290" s="75"/>
      <c r="E290" s="75"/>
      <c r="F290" s="75"/>
      <c r="G290" s="75"/>
      <c r="H290" s="75"/>
      <c r="I290" s="75"/>
      <c r="J290" s="75"/>
      <c r="K290" s="74"/>
      <c r="L290" s="2"/>
      <c r="M290" s="2"/>
      <c r="N290" s="2"/>
    </row>
    <row r="291" spans="1:14" s="1" customFormat="1" ht="19.5" customHeight="1">
      <c r="A291" s="6" t="s">
        <v>132</v>
      </c>
      <c r="B291" s="6"/>
      <c r="C291" s="2"/>
      <c r="D291" s="75">
        <v>4505060</v>
      </c>
      <c r="E291" s="75"/>
      <c r="F291" s="75">
        <v>143952</v>
      </c>
      <c r="G291" s="75"/>
      <c r="H291" s="75">
        <v>4505060</v>
      </c>
      <c r="I291" s="75"/>
      <c r="J291" s="75">
        <v>143952</v>
      </c>
      <c r="K291" s="74"/>
      <c r="L291" s="2"/>
      <c r="M291" s="2"/>
      <c r="N291" s="2"/>
    </row>
    <row r="292" spans="1:14" s="1" customFormat="1" ht="21" customHeight="1">
      <c r="A292" s="6" t="s">
        <v>131</v>
      </c>
      <c r="B292" s="6"/>
      <c r="C292" s="2"/>
      <c r="D292" s="75">
        <v>-1008</v>
      </c>
      <c r="E292" s="75"/>
      <c r="F292" s="75">
        <v>-1551</v>
      </c>
      <c r="G292" s="75"/>
      <c r="H292" s="75">
        <v>-125</v>
      </c>
      <c r="I292" s="75"/>
      <c r="J292" s="75">
        <v>-1551</v>
      </c>
      <c r="K292" s="74"/>
      <c r="L292" s="2"/>
      <c r="M292" s="2"/>
      <c r="N292" s="2"/>
    </row>
    <row r="293" spans="1:14" s="1" customFormat="1" ht="21" customHeight="1">
      <c r="A293" s="6" t="s">
        <v>130</v>
      </c>
      <c r="B293" s="6"/>
      <c r="C293" s="2"/>
      <c r="D293" s="75"/>
      <c r="E293" s="75"/>
      <c r="F293" s="75"/>
      <c r="G293" s="75"/>
      <c r="H293" s="75"/>
      <c r="I293" s="75"/>
      <c r="J293" s="75"/>
      <c r="K293" s="74"/>
      <c r="L293" s="2"/>
      <c r="M293" s="2"/>
      <c r="N293" s="2"/>
    </row>
    <row r="294" spans="1:14" s="1" customFormat="1" ht="21" customHeight="1">
      <c r="A294" s="6" t="s">
        <v>129</v>
      </c>
      <c r="B294" s="6"/>
      <c r="C294" s="6"/>
      <c r="D294" s="75">
        <v>16128</v>
      </c>
      <c r="E294" s="75"/>
      <c r="F294" s="75">
        <v>37315</v>
      </c>
      <c r="G294" s="75"/>
      <c r="H294" s="75">
        <v>2682</v>
      </c>
      <c r="I294" s="75"/>
      <c r="J294" s="75">
        <v>7926</v>
      </c>
      <c r="K294" s="74"/>
      <c r="L294" s="2"/>
      <c r="M294" s="2"/>
      <c r="N294" s="2"/>
    </row>
    <row r="295" spans="1:14" s="1" customFormat="1" ht="21" customHeight="1">
      <c r="A295" s="6" t="s">
        <v>128</v>
      </c>
      <c r="B295" s="6"/>
      <c r="C295" s="6"/>
      <c r="D295" s="75"/>
      <c r="E295" s="75"/>
      <c r="F295" s="75"/>
      <c r="G295" s="75"/>
      <c r="H295" s="75"/>
      <c r="I295" s="75"/>
      <c r="J295" s="75"/>
      <c r="K295" s="74"/>
      <c r="L295" s="2"/>
      <c r="M295" s="2"/>
      <c r="N295" s="2"/>
    </row>
    <row r="296" spans="1:14" s="1" customFormat="1" ht="21" customHeight="1">
      <c r="A296" s="6" t="s">
        <v>127</v>
      </c>
      <c r="B296" s="6"/>
      <c r="C296" s="6"/>
      <c r="D296" s="75">
        <v>-12318186</v>
      </c>
      <c r="E296" s="75"/>
      <c r="F296" s="75">
        <v>-3753619</v>
      </c>
      <c r="G296" s="75"/>
      <c r="H296" s="75">
        <v>-559025</v>
      </c>
      <c r="I296" s="75"/>
      <c r="J296" s="75">
        <v>-1179398</v>
      </c>
      <c r="K296" s="74"/>
      <c r="L296" s="2"/>
      <c r="M296" s="2"/>
      <c r="N296" s="2"/>
    </row>
    <row r="297" spans="1:14" s="1" customFormat="1" ht="21" customHeight="1">
      <c r="A297" s="6" t="s">
        <v>126</v>
      </c>
      <c r="B297" s="6"/>
      <c r="C297" s="6"/>
      <c r="D297" s="75">
        <v>-8026</v>
      </c>
      <c r="E297" s="75"/>
      <c r="F297" s="75">
        <v>-13178</v>
      </c>
      <c r="G297" s="75"/>
      <c r="H297" s="75">
        <v>0</v>
      </c>
      <c r="I297" s="75"/>
      <c r="J297" s="75">
        <v>0</v>
      </c>
      <c r="K297" s="74"/>
      <c r="L297" s="2"/>
      <c r="M297" s="2"/>
      <c r="N297" s="2"/>
    </row>
    <row r="298" spans="1:14" s="1" customFormat="1" ht="21" customHeight="1">
      <c r="A298" s="6" t="s">
        <v>125</v>
      </c>
      <c r="B298" s="6"/>
      <c r="C298" s="2"/>
      <c r="D298" s="75">
        <v>-113289</v>
      </c>
      <c r="E298" s="75"/>
      <c r="F298" s="75">
        <v>-166252</v>
      </c>
      <c r="G298" s="75"/>
      <c r="H298" s="75">
        <v>-39926</v>
      </c>
      <c r="I298" s="75"/>
      <c r="J298" s="75">
        <v>-108153</v>
      </c>
      <c r="K298" s="74"/>
      <c r="L298" s="2"/>
      <c r="M298" s="2"/>
      <c r="N298" s="2"/>
    </row>
    <row r="299" spans="1:14" s="1" customFormat="1" ht="21" customHeight="1">
      <c r="A299" s="6" t="s">
        <v>124</v>
      </c>
      <c r="B299" s="6"/>
      <c r="C299" s="2"/>
      <c r="D299" s="75">
        <v>0</v>
      </c>
      <c r="E299" s="75"/>
      <c r="F299" s="75">
        <v>0</v>
      </c>
      <c r="G299" s="75"/>
      <c r="H299" s="75">
        <v>-900244</v>
      </c>
      <c r="I299" s="75"/>
      <c r="J299" s="75">
        <v>-315266</v>
      </c>
      <c r="K299" s="74"/>
      <c r="L299" s="2"/>
      <c r="M299" s="2"/>
      <c r="N299" s="2"/>
    </row>
    <row r="300" spans="1:14" s="1" customFormat="1" ht="21" customHeight="1">
      <c r="A300" s="6" t="s">
        <v>123</v>
      </c>
      <c r="B300" s="6"/>
      <c r="C300" s="2"/>
      <c r="D300" s="75">
        <v>0</v>
      </c>
      <c r="E300" s="75"/>
      <c r="F300" s="75">
        <v>0</v>
      </c>
      <c r="G300" s="75"/>
      <c r="H300" s="75">
        <v>-4686388</v>
      </c>
      <c r="I300" s="75"/>
      <c r="J300" s="75">
        <v>-220000</v>
      </c>
      <c r="K300" s="74"/>
      <c r="L300" s="2"/>
      <c r="M300" s="2"/>
      <c r="N300" s="2"/>
    </row>
    <row r="301" spans="1:14" s="1" customFormat="1" ht="21" customHeight="1">
      <c r="A301" s="6" t="s">
        <v>122</v>
      </c>
      <c r="B301" s="6"/>
      <c r="C301" s="2"/>
      <c r="D301" s="75">
        <v>0</v>
      </c>
      <c r="E301" s="75"/>
      <c r="F301" s="75">
        <v>0</v>
      </c>
      <c r="G301" s="75"/>
      <c r="H301" s="75">
        <v>379304</v>
      </c>
      <c r="I301" s="75"/>
      <c r="J301" s="75">
        <v>680504</v>
      </c>
      <c r="K301" s="74"/>
      <c r="L301" s="2"/>
      <c r="M301" s="2"/>
      <c r="N301" s="2"/>
    </row>
    <row r="302" spans="1:14" s="1" customFormat="1" ht="21" customHeight="1">
      <c r="A302" s="76" t="s">
        <v>121</v>
      </c>
      <c r="B302" s="76"/>
      <c r="C302" s="2"/>
      <c r="D302" s="78">
        <f>SUM(D284:D301)</f>
        <v>-8937236</v>
      </c>
      <c r="E302" s="75"/>
      <c r="F302" s="78">
        <f>SUM(F284:F301)</f>
        <v>-3537622</v>
      </c>
      <c r="G302" s="75"/>
      <c r="H302" s="78">
        <f>SUM(H284:H301)</f>
        <v>-5241649</v>
      </c>
      <c r="I302" s="75"/>
      <c r="J302" s="78">
        <f>SUM(J284:J301)</f>
        <v>2019765</v>
      </c>
      <c r="K302" s="74"/>
      <c r="L302" s="2"/>
      <c r="M302" s="2"/>
      <c r="N302" s="2"/>
    </row>
    <row r="303" spans="1:14" s="1" customFormat="1" ht="21" customHeight="1">
      <c r="A303" s="6"/>
      <c r="B303" s="6"/>
      <c r="C303" s="73"/>
      <c r="D303" s="12"/>
      <c r="E303" s="12"/>
      <c r="F303" s="12"/>
      <c r="G303" s="12"/>
      <c r="H303" s="12"/>
      <c r="I303" s="12"/>
      <c r="J303" s="12"/>
      <c r="K303" s="16"/>
      <c r="L303" s="58"/>
      <c r="M303" s="2"/>
      <c r="N303" s="2"/>
    </row>
    <row r="304" spans="1:14" s="1" customFormat="1" ht="21" customHeight="1">
      <c r="A304" s="11" t="s">
        <v>1</v>
      </c>
      <c r="B304" s="6"/>
      <c r="C304" s="73"/>
      <c r="D304" s="12"/>
      <c r="E304" s="12"/>
      <c r="F304" s="12"/>
      <c r="G304" s="12"/>
      <c r="H304" s="12"/>
      <c r="I304" s="12"/>
      <c r="K304" s="16"/>
      <c r="L304" s="58"/>
      <c r="M304" s="2"/>
      <c r="N304" s="2"/>
    </row>
    <row r="305" spans="1:14" s="1" customFormat="1" ht="21" customHeight="1">
      <c r="A305" s="11"/>
      <c r="B305" s="6"/>
      <c r="C305" s="73"/>
      <c r="D305" s="12"/>
      <c r="E305" s="12"/>
      <c r="F305" s="12"/>
      <c r="G305" s="12"/>
      <c r="H305" s="12"/>
      <c r="I305" s="12"/>
      <c r="K305" s="16"/>
      <c r="L305" s="58"/>
      <c r="M305" s="2"/>
      <c r="N305" s="2"/>
    </row>
    <row r="306" spans="1:14" s="1" customFormat="1" ht="21" customHeight="1">
      <c r="A306" s="11"/>
      <c r="B306" s="6"/>
      <c r="C306" s="73"/>
      <c r="D306" s="12"/>
      <c r="E306" s="12"/>
      <c r="F306" s="12"/>
      <c r="G306" s="12"/>
      <c r="H306" s="12"/>
      <c r="I306" s="12"/>
      <c r="K306" s="16"/>
      <c r="L306" s="58"/>
      <c r="M306" s="2"/>
      <c r="N306" s="2"/>
    </row>
    <row r="307" spans="1:14" s="1" customFormat="1" ht="21" customHeight="1">
      <c r="A307" s="11"/>
      <c r="B307" s="6"/>
      <c r="C307" s="73"/>
      <c r="D307" s="12"/>
      <c r="E307" s="12"/>
      <c r="F307" s="12"/>
      <c r="G307" s="12"/>
      <c r="H307" s="12"/>
      <c r="I307" s="12"/>
      <c r="K307" s="16"/>
      <c r="L307" s="58"/>
      <c r="M307" s="2"/>
      <c r="N307" s="2"/>
    </row>
    <row r="308" spans="1:14" s="1" customFormat="1" ht="21" customHeight="1">
      <c r="A308" s="11"/>
      <c r="B308" s="6"/>
      <c r="C308" s="73"/>
      <c r="D308" s="12"/>
      <c r="E308" s="12"/>
      <c r="F308" s="12"/>
      <c r="G308" s="12"/>
      <c r="H308" s="12"/>
      <c r="I308" s="12"/>
      <c r="K308" s="16"/>
      <c r="L308" s="58"/>
      <c r="M308" s="2"/>
      <c r="N308" s="2"/>
    </row>
    <row r="309" spans="1:14" s="1" customFormat="1" ht="21" customHeight="1">
      <c r="A309" s="11"/>
      <c r="B309" s="6"/>
      <c r="C309" s="73"/>
      <c r="D309" s="12"/>
      <c r="E309" s="12"/>
      <c r="F309" s="12"/>
      <c r="G309" s="12"/>
      <c r="H309" s="12"/>
      <c r="I309" s="12"/>
      <c r="K309" s="16"/>
      <c r="L309" s="58"/>
      <c r="M309" s="2"/>
      <c r="N309" s="2"/>
    </row>
    <row r="310" spans="1:14" s="1" customFormat="1" ht="21" customHeight="1">
      <c r="A310" s="11"/>
      <c r="B310" s="6"/>
      <c r="C310" s="73"/>
      <c r="D310" s="12"/>
      <c r="E310" s="12"/>
      <c r="F310" s="12"/>
      <c r="G310" s="12"/>
      <c r="H310" s="12"/>
      <c r="I310" s="12"/>
      <c r="K310" s="16"/>
      <c r="L310" s="58"/>
      <c r="M310" s="2"/>
      <c r="N310" s="2"/>
    </row>
    <row r="311" spans="1:14" s="1" customFormat="1" ht="21" customHeight="1">
      <c r="A311" s="11"/>
      <c r="B311" s="6"/>
      <c r="C311" s="73"/>
      <c r="D311" s="12"/>
      <c r="E311" s="12"/>
      <c r="F311" s="12"/>
      <c r="G311" s="12"/>
      <c r="H311" s="12"/>
      <c r="I311" s="12"/>
      <c r="K311" s="16"/>
      <c r="L311" s="58"/>
      <c r="M311" s="2"/>
      <c r="N311" s="2"/>
    </row>
    <row r="312" spans="1:14" s="1" customFormat="1" ht="21" customHeight="1">
      <c r="A312" s="11"/>
      <c r="B312" s="6"/>
      <c r="C312" s="73"/>
      <c r="D312" s="12"/>
      <c r="E312" s="12"/>
      <c r="F312" s="12"/>
      <c r="G312" s="12"/>
      <c r="H312" s="12"/>
      <c r="I312" s="12"/>
      <c r="K312" s="16"/>
      <c r="L312" s="58"/>
      <c r="M312" s="2"/>
      <c r="N312" s="2"/>
    </row>
    <row r="313" spans="1:14" s="1" customFormat="1" ht="21" customHeight="1">
      <c r="A313" s="11"/>
      <c r="B313" s="6"/>
      <c r="C313" s="73"/>
      <c r="D313" s="12"/>
      <c r="E313" s="12"/>
      <c r="F313" s="12"/>
      <c r="G313" s="12"/>
      <c r="H313" s="12"/>
      <c r="I313" s="12"/>
      <c r="K313" s="16"/>
      <c r="L313" s="58"/>
      <c r="M313" s="2"/>
      <c r="N313" s="2"/>
    </row>
    <row r="314" spans="1:14" s="1" customFormat="1" ht="21" customHeight="1">
      <c r="A314" s="11"/>
      <c r="B314" s="6"/>
      <c r="C314" s="73"/>
      <c r="D314" s="12"/>
      <c r="E314" s="12"/>
      <c r="F314" s="12"/>
      <c r="G314" s="12"/>
      <c r="H314" s="12"/>
      <c r="I314" s="12"/>
      <c r="K314" s="16"/>
      <c r="L314" s="58"/>
      <c r="M314" s="2"/>
      <c r="N314" s="2"/>
    </row>
    <row r="315" spans="1:14" s="1" customFormat="1" ht="21" customHeight="1">
      <c r="A315" s="11"/>
      <c r="B315" s="6"/>
      <c r="C315" s="73"/>
      <c r="D315" s="12"/>
      <c r="E315" s="12"/>
      <c r="F315" s="12"/>
      <c r="G315" s="12"/>
      <c r="H315" s="12"/>
      <c r="I315" s="12"/>
      <c r="K315" s="16"/>
      <c r="L315" s="58"/>
      <c r="M315" s="2"/>
      <c r="N315" s="2"/>
    </row>
    <row r="316" spans="1:14" s="1" customFormat="1" ht="21" customHeight="1">
      <c r="A316" s="11"/>
      <c r="B316" s="6"/>
      <c r="C316" s="73"/>
      <c r="D316" s="12"/>
      <c r="E316" s="12"/>
      <c r="F316" s="12"/>
      <c r="G316" s="12"/>
      <c r="H316" s="12"/>
      <c r="I316" s="12"/>
      <c r="K316" s="16"/>
      <c r="L316" s="58"/>
      <c r="M316" s="2"/>
      <c r="N316" s="2"/>
    </row>
    <row r="317" spans="1:14" s="1" customFormat="1" ht="21" customHeight="1">
      <c r="A317" s="11"/>
      <c r="B317" s="6"/>
      <c r="C317" s="73"/>
      <c r="D317" s="12"/>
      <c r="E317" s="12"/>
      <c r="F317" s="12"/>
      <c r="G317" s="12"/>
      <c r="H317" s="12"/>
      <c r="I317" s="12"/>
      <c r="K317" s="16"/>
      <c r="L317" s="58"/>
      <c r="M317" s="2"/>
      <c r="N317" s="2"/>
    </row>
    <row r="318" spans="1:14" s="1" customFormat="1" ht="21" customHeight="1">
      <c r="A318" s="11"/>
      <c r="B318" s="6"/>
      <c r="C318" s="73"/>
      <c r="D318" s="12"/>
      <c r="E318" s="12"/>
      <c r="F318" s="12"/>
      <c r="G318" s="12"/>
      <c r="H318" s="12"/>
      <c r="I318" s="12"/>
      <c r="K318" s="16"/>
      <c r="L318" s="58"/>
      <c r="M318" s="2"/>
      <c r="N318" s="2"/>
    </row>
    <row r="319" spans="1:14" s="1" customFormat="1" ht="21" customHeight="1">
      <c r="A319" s="11"/>
      <c r="B319" s="6"/>
      <c r="C319" s="73"/>
      <c r="D319" s="12"/>
      <c r="E319" s="12"/>
      <c r="F319" s="12"/>
      <c r="G319" s="12"/>
      <c r="H319" s="12"/>
      <c r="I319" s="12"/>
      <c r="K319" s="16"/>
      <c r="L319" s="58"/>
      <c r="M319" s="2"/>
      <c r="N319" s="2"/>
    </row>
    <row r="320" spans="1:14" s="1" customFormat="1" ht="21" customHeight="1">
      <c r="A320" s="11"/>
      <c r="B320" s="6"/>
      <c r="C320" s="73"/>
      <c r="D320" s="12"/>
      <c r="E320" s="12"/>
      <c r="F320" s="12"/>
      <c r="G320" s="12"/>
      <c r="H320" s="12"/>
      <c r="I320" s="12"/>
      <c r="J320" s="3">
        <v>13</v>
      </c>
      <c r="K320" s="16"/>
      <c r="L320" s="58"/>
      <c r="M320" s="2"/>
      <c r="N320" s="2"/>
    </row>
    <row r="321" spans="1:14" s="1" customFormat="1" ht="18.75" customHeight="1">
      <c r="B321" s="70"/>
      <c r="C321" s="70"/>
      <c r="D321" s="69"/>
      <c r="E321" s="69"/>
      <c r="F321" s="69"/>
      <c r="G321" s="69"/>
      <c r="H321" s="69"/>
      <c r="I321" s="69"/>
      <c r="J321" s="71" t="s">
        <v>120</v>
      </c>
    </row>
    <row r="322" spans="1:14" s="1" customFormat="1" ht="18.75" customHeight="1">
      <c r="A322" s="52" t="s">
        <v>34</v>
      </c>
      <c r="B322" s="70"/>
      <c r="C322" s="70"/>
      <c r="D322" s="69"/>
      <c r="E322" s="69"/>
      <c r="F322" s="69"/>
      <c r="G322" s="69"/>
      <c r="H322" s="69"/>
      <c r="I322" s="69"/>
      <c r="J322" s="69"/>
    </row>
    <row r="323" spans="1:14" s="1" customFormat="1" ht="18.75" customHeight="1">
      <c r="A323" s="52" t="s">
        <v>119</v>
      </c>
      <c r="B323" s="70"/>
      <c r="C323" s="70"/>
      <c r="D323" s="69"/>
      <c r="E323" s="69"/>
      <c r="F323" s="69"/>
      <c r="G323" s="69"/>
      <c r="H323" s="69"/>
      <c r="I323" s="69"/>
      <c r="J323" s="69"/>
    </row>
    <row r="324" spans="1:14" s="1" customFormat="1" ht="18.75" customHeight="1">
      <c r="A324" s="80" t="s">
        <v>118</v>
      </c>
      <c r="B324" s="70"/>
      <c r="C324" s="70"/>
      <c r="D324" s="69"/>
      <c r="E324" s="69"/>
      <c r="F324" s="69"/>
      <c r="G324" s="69"/>
      <c r="H324" s="69"/>
      <c r="I324" s="69"/>
      <c r="J324" s="69"/>
    </row>
    <row r="325" spans="1:14" s="1" customFormat="1" ht="18.75" customHeight="1">
      <c r="A325" s="11"/>
      <c r="D325" s="4"/>
      <c r="E325" s="4"/>
      <c r="F325" s="4"/>
      <c r="G325" s="4"/>
      <c r="H325" s="48"/>
      <c r="I325" s="4"/>
      <c r="J325" s="48" t="s">
        <v>31</v>
      </c>
    </row>
    <row r="326" spans="1:14" s="1" customFormat="1" ht="18.75" customHeight="1">
      <c r="A326" s="11"/>
      <c r="D326" s="79"/>
      <c r="E326" s="79" t="s">
        <v>30</v>
      </c>
      <c r="F326" s="79"/>
      <c r="G326" s="45"/>
      <c r="H326" s="79"/>
      <c r="I326" s="79" t="s">
        <v>29</v>
      </c>
      <c r="J326" s="79"/>
    </row>
    <row r="327" spans="1:14" s="40" customFormat="1" ht="18.75" customHeight="1">
      <c r="A327" s="11"/>
      <c r="B327" s="41"/>
      <c r="D327" s="39">
        <v>2017</v>
      </c>
      <c r="E327" s="39"/>
      <c r="F327" s="39">
        <v>2016</v>
      </c>
      <c r="G327" s="38"/>
      <c r="H327" s="39">
        <v>2017</v>
      </c>
      <c r="I327" s="39"/>
      <c r="J327" s="39">
        <v>2016</v>
      </c>
    </row>
    <row r="328" spans="1:14" s="40" customFormat="1" ht="18.75" customHeight="1">
      <c r="A328" s="11"/>
      <c r="B328" s="41"/>
      <c r="D328" s="39"/>
      <c r="E328" s="39"/>
      <c r="F328" s="36"/>
      <c r="G328" s="38"/>
      <c r="H328" s="39"/>
      <c r="I328" s="39"/>
      <c r="J328" s="36"/>
    </row>
    <row r="329" spans="1:14" s="1" customFormat="1" ht="18.75" customHeight="1">
      <c r="A329" s="76" t="s">
        <v>117</v>
      </c>
      <c r="B329" s="76"/>
      <c r="C329" s="2"/>
      <c r="D329" s="2"/>
      <c r="E329" s="74"/>
      <c r="F329" s="74"/>
      <c r="G329" s="74"/>
      <c r="H329" s="74"/>
      <c r="I329" s="74"/>
      <c r="J329" s="74"/>
      <c r="K329" s="74"/>
      <c r="L329" s="2"/>
      <c r="M329" s="2"/>
      <c r="N329" s="2"/>
    </row>
    <row r="330" spans="1:14" s="1" customFormat="1" ht="18.75" customHeight="1">
      <c r="A330" s="6" t="s">
        <v>116</v>
      </c>
      <c r="B330" s="6"/>
      <c r="C330" s="2"/>
      <c r="D330" s="12"/>
      <c r="E330" s="12"/>
      <c r="F330" s="12"/>
      <c r="G330" s="12"/>
      <c r="H330" s="12"/>
      <c r="I330" s="12"/>
      <c r="J330" s="12"/>
      <c r="K330" s="16"/>
      <c r="L330" s="2"/>
      <c r="M330" s="2"/>
      <c r="N330" s="2"/>
    </row>
    <row r="331" spans="1:14" s="1" customFormat="1" ht="18.75" customHeight="1">
      <c r="A331" s="6" t="s">
        <v>115</v>
      </c>
      <c r="B331" s="6"/>
      <c r="C331" s="2"/>
      <c r="D331" s="12">
        <v>-5936</v>
      </c>
      <c r="E331" s="12"/>
      <c r="F331" s="12">
        <v>-162605</v>
      </c>
      <c r="G331" s="12"/>
      <c r="H331" s="12">
        <v>0</v>
      </c>
      <c r="I331" s="12"/>
      <c r="J331" s="12">
        <v>0</v>
      </c>
      <c r="K331" s="16"/>
      <c r="L331" s="2"/>
      <c r="M331" s="2"/>
      <c r="N331" s="2"/>
    </row>
    <row r="332" spans="1:14" s="1" customFormat="1" ht="18.75" customHeight="1">
      <c r="A332" s="6" t="s">
        <v>114</v>
      </c>
      <c r="B332" s="6"/>
      <c r="C332" s="2"/>
      <c r="D332" s="12"/>
      <c r="E332" s="12"/>
      <c r="F332" s="12"/>
      <c r="G332" s="12"/>
      <c r="H332" s="12"/>
      <c r="I332" s="12"/>
      <c r="J332" s="12"/>
      <c r="K332" s="16"/>
      <c r="L332" s="2"/>
      <c r="M332" s="2"/>
      <c r="N332" s="2"/>
    </row>
    <row r="333" spans="1:14" s="1" customFormat="1" ht="18.75" customHeight="1">
      <c r="A333" s="6" t="s">
        <v>112</v>
      </c>
      <c r="B333" s="6"/>
      <c r="C333" s="6"/>
      <c r="D333" s="12">
        <v>11336106</v>
      </c>
      <c r="E333" s="12"/>
      <c r="F333" s="12">
        <v>3436</v>
      </c>
      <c r="G333" s="12"/>
      <c r="H333" s="12">
        <v>11300000</v>
      </c>
      <c r="I333" s="12"/>
      <c r="J333" s="12">
        <v>0</v>
      </c>
      <c r="K333" s="16"/>
      <c r="L333" s="2"/>
      <c r="M333" s="2"/>
      <c r="N333" s="2"/>
    </row>
    <row r="334" spans="1:14" s="1" customFormat="1" ht="18.75" customHeight="1">
      <c r="A334" s="6" t="s">
        <v>113</v>
      </c>
      <c r="B334" s="6"/>
      <c r="C334" s="6"/>
      <c r="D334" s="12"/>
      <c r="E334" s="12"/>
      <c r="F334" s="12"/>
      <c r="G334" s="12"/>
      <c r="H334" s="12"/>
      <c r="I334" s="12"/>
      <c r="J334" s="12"/>
      <c r="K334" s="16"/>
      <c r="L334" s="2"/>
      <c r="M334" s="2"/>
      <c r="N334" s="2"/>
    </row>
    <row r="335" spans="1:14" s="1" customFormat="1" ht="18.75" customHeight="1">
      <c r="A335" s="6" t="s">
        <v>112</v>
      </c>
      <c r="B335" s="6"/>
      <c r="C335" s="6"/>
      <c r="D335" s="12">
        <v>-9300000</v>
      </c>
      <c r="E335" s="12"/>
      <c r="F335" s="12">
        <v>-25209</v>
      </c>
      <c r="G335" s="12"/>
      <c r="H335" s="12">
        <v>-9300000</v>
      </c>
      <c r="I335" s="12"/>
      <c r="J335" s="12">
        <v>0</v>
      </c>
      <c r="K335" s="16"/>
      <c r="L335" s="2"/>
      <c r="M335" s="2"/>
      <c r="N335" s="2"/>
    </row>
    <row r="336" spans="1:14" s="1" customFormat="1" ht="18.75" customHeight="1">
      <c r="A336" s="6" t="s">
        <v>111</v>
      </c>
      <c r="B336" s="6"/>
      <c r="C336" s="6"/>
      <c r="D336" s="12"/>
      <c r="E336" s="12"/>
      <c r="F336" s="12"/>
      <c r="G336" s="12"/>
      <c r="H336" s="12"/>
      <c r="I336" s="12"/>
      <c r="J336" s="12"/>
      <c r="K336" s="16"/>
      <c r="L336" s="2"/>
      <c r="M336" s="2"/>
      <c r="N336" s="2"/>
    </row>
    <row r="337" spans="1:14" s="1" customFormat="1" ht="18.75" customHeight="1">
      <c r="A337" s="6" t="s">
        <v>59</v>
      </c>
      <c r="B337" s="6"/>
      <c r="C337" s="6"/>
      <c r="D337" s="12">
        <v>1000000</v>
      </c>
      <c r="E337" s="12"/>
      <c r="F337" s="12">
        <v>0</v>
      </c>
      <c r="G337" s="12"/>
      <c r="H337" s="12">
        <v>1000000</v>
      </c>
      <c r="I337" s="12"/>
      <c r="J337" s="12">
        <v>0</v>
      </c>
      <c r="K337" s="16"/>
      <c r="L337" s="2"/>
      <c r="M337" s="2"/>
      <c r="N337" s="2"/>
    </row>
    <row r="338" spans="1:14" s="1" customFormat="1" ht="18.75" customHeight="1">
      <c r="A338" s="6" t="s">
        <v>110</v>
      </c>
      <c r="B338" s="6"/>
      <c r="C338" s="2"/>
      <c r="D338" s="12"/>
      <c r="E338" s="12"/>
      <c r="F338" s="12"/>
      <c r="G338" s="12"/>
      <c r="H338" s="12"/>
      <c r="I338" s="12"/>
      <c r="J338" s="12"/>
      <c r="K338" s="16"/>
      <c r="L338" s="2"/>
      <c r="M338" s="2"/>
      <c r="N338" s="2"/>
    </row>
    <row r="339" spans="1:14" s="1" customFormat="1" ht="18.75" customHeight="1">
      <c r="A339" s="6" t="s">
        <v>59</v>
      </c>
      <c r="B339" s="6"/>
      <c r="C339" s="2"/>
      <c r="D339" s="12">
        <v>-869825</v>
      </c>
      <c r="E339" s="12"/>
      <c r="F339" s="12">
        <v>-829630</v>
      </c>
      <c r="G339" s="12"/>
      <c r="H339" s="12">
        <v>-857468</v>
      </c>
      <c r="I339" s="12"/>
      <c r="J339" s="12">
        <v>-814368</v>
      </c>
      <c r="K339" s="16"/>
      <c r="L339" s="2"/>
      <c r="M339" s="6"/>
      <c r="N339" s="2"/>
    </row>
    <row r="340" spans="1:14" s="1" customFormat="1" ht="18.75" customHeight="1">
      <c r="A340" s="6" t="s">
        <v>109</v>
      </c>
      <c r="B340" s="6"/>
      <c r="C340" s="2"/>
      <c r="D340" s="12"/>
      <c r="E340" s="12"/>
      <c r="F340" s="12"/>
      <c r="G340" s="12"/>
      <c r="H340" s="12"/>
      <c r="I340" s="12"/>
      <c r="J340" s="12"/>
      <c r="K340" s="16"/>
      <c r="L340" s="2"/>
      <c r="M340" s="6"/>
      <c r="N340" s="2"/>
    </row>
    <row r="341" spans="1:14" s="1" customFormat="1" ht="18.75" customHeight="1">
      <c r="A341" s="6" t="s">
        <v>108</v>
      </c>
      <c r="B341" s="6"/>
      <c r="C341" s="2"/>
      <c r="D341" s="12">
        <v>-24753</v>
      </c>
      <c r="E341" s="12"/>
      <c r="F341" s="12">
        <v>-28919</v>
      </c>
      <c r="G341" s="12"/>
      <c r="H341" s="12">
        <v>-5828</v>
      </c>
      <c r="I341" s="12"/>
      <c r="J341" s="12">
        <v>-5357</v>
      </c>
      <c r="K341" s="16"/>
      <c r="L341" s="2"/>
      <c r="M341" s="6"/>
      <c r="N341" s="2"/>
    </row>
    <row r="342" spans="1:14" s="1" customFormat="1" ht="18.75" customHeight="1">
      <c r="A342" s="6" t="s">
        <v>107</v>
      </c>
      <c r="B342" s="76"/>
      <c r="C342" s="2"/>
      <c r="D342" s="12">
        <v>-13400</v>
      </c>
      <c r="E342" s="12"/>
      <c r="F342" s="12">
        <v>-8700</v>
      </c>
      <c r="G342" s="12"/>
      <c r="H342" s="12">
        <v>0</v>
      </c>
      <c r="I342" s="12"/>
      <c r="J342" s="12">
        <v>0</v>
      </c>
      <c r="K342" s="74"/>
      <c r="L342" s="2"/>
      <c r="M342" s="2"/>
      <c r="N342" s="2"/>
    </row>
    <row r="343" spans="1:14" s="1" customFormat="1" ht="18.75" customHeight="1">
      <c r="A343" s="6" t="s">
        <v>106</v>
      </c>
      <c r="B343" s="6"/>
      <c r="C343" s="2"/>
      <c r="D343" s="12">
        <v>0</v>
      </c>
      <c r="E343" s="12"/>
      <c r="F343" s="12">
        <v>0</v>
      </c>
      <c r="G343" s="12"/>
      <c r="H343" s="12">
        <v>-1080419</v>
      </c>
      <c r="I343" s="12"/>
      <c r="J343" s="12">
        <v>-1873464</v>
      </c>
      <c r="K343" s="16"/>
      <c r="L343" s="2"/>
      <c r="M343" s="2"/>
      <c r="N343" s="2"/>
    </row>
    <row r="344" spans="1:14" s="1" customFormat="1" ht="18.75" customHeight="1">
      <c r="A344" s="6" t="s">
        <v>105</v>
      </c>
      <c r="B344" s="6"/>
      <c r="C344" s="2"/>
      <c r="D344" s="12">
        <v>6992451</v>
      </c>
      <c r="E344" s="12"/>
      <c r="F344" s="12">
        <v>2999015</v>
      </c>
      <c r="G344" s="12"/>
      <c r="H344" s="12">
        <v>6992451</v>
      </c>
      <c r="I344" s="12"/>
      <c r="J344" s="12">
        <v>2999015</v>
      </c>
      <c r="K344" s="16"/>
      <c r="L344" s="2"/>
      <c r="M344" s="6"/>
      <c r="N344" s="2"/>
    </row>
    <row r="345" spans="1:14" s="1" customFormat="1" ht="19.5" customHeight="1">
      <c r="A345" s="6" t="s">
        <v>104</v>
      </c>
      <c r="B345" s="6"/>
      <c r="C345" s="2"/>
      <c r="D345" s="12">
        <v>0</v>
      </c>
      <c r="E345" s="12"/>
      <c r="F345" s="12">
        <v>-1000000</v>
      </c>
      <c r="G345" s="12"/>
      <c r="H345" s="12">
        <v>0</v>
      </c>
      <c r="I345" s="12"/>
      <c r="J345" s="12">
        <v>-1000000</v>
      </c>
      <c r="K345" s="16"/>
      <c r="L345" s="2"/>
      <c r="M345" s="6"/>
      <c r="N345" s="2"/>
    </row>
    <row r="346" spans="1:14" s="1" customFormat="1" ht="19.5" customHeight="1">
      <c r="A346" s="6" t="s">
        <v>103</v>
      </c>
      <c r="B346" s="6"/>
      <c r="C346" s="2"/>
      <c r="D346" s="12">
        <v>-2941839</v>
      </c>
      <c r="E346" s="12"/>
      <c r="F346" s="12">
        <v>-4027170</v>
      </c>
      <c r="G346" s="12"/>
      <c r="H346" s="12">
        <v>-2941839</v>
      </c>
      <c r="I346" s="12"/>
      <c r="J346" s="12">
        <v>-4027170</v>
      </c>
      <c r="K346" s="16"/>
      <c r="L346" s="2"/>
      <c r="M346" s="6"/>
      <c r="N346" s="2"/>
    </row>
    <row r="347" spans="1:14" s="1" customFormat="1" ht="19.5" customHeight="1">
      <c r="A347" s="6" t="s">
        <v>102</v>
      </c>
      <c r="B347" s="6"/>
      <c r="C347" s="2"/>
      <c r="D347" s="12"/>
      <c r="E347" s="12"/>
      <c r="F347" s="12"/>
      <c r="G347" s="12"/>
      <c r="H347" s="12"/>
      <c r="I347" s="12"/>
      <c r="J347" s="12"/>
      <c r="K347" s="16"/>
      <c r="L347" s="2"/>
      <c r="M347" s="6"/>
      <c r="N347" s="2"/>
    </row>
    <row r="348" spans="1:14" s="1" customFormat="1" ht="19.5" customHeight="1">
      <c r="A348" s="6" t="s">
        <v>101</v>
      </c>
      <c r="B348" s="6"/>
      <c r="C348" s="2"/>
      <c r="D348" s="12">
        <v>-138502</v>
      </c>
      <c r="E348" s="12"/>
      <c r="F348" s="12">
        <v>-147225</v>
      </c>
      <c r="G348" s="12"/>
      <c r="H348" s="12">
        <v>0</v>
      </c>
      <c r="I348" s="12"/>
      <c r="J348" s="12">
        <v>0</v>
      </c>
      <c r="K348" s="16"/>
      <c r="L348" s="2"/>
      <c r="M348" s="6"/>
      <c r="N348" s="2"/>
    </row>
    <row r="349" spans="1:14" s="1" customFormat="1" ht="18.75" customHeight="1">
      <c r="A349" s="76" t="s">
        <v>100</v>
      </c>
      <c r="B349" s="76"/>
      <c r="C349" s="2"/>
      <c r="D349" s="78">
        <f>SUM(D331:D348)</f>
        <v>6034302</v>
      </c>
      <c r="E349" s="75"/>
      <c r="F349" s="78">
        <f>SUM(F331:F348)</f>
        <v>-3227007</v>
      </c>
      <c r="G349" s="75"/>
      <c r="H349" s="78">
        <f>SUM(H331:H348)</f>
        <v>5106897</v>
      </c>
      <c r="I349" s="75"/>
      <c r="J349" s="78">
        <f>SUM(J331:J348)</f>
        <v>-4721344</v>
      </c>
      <c r="K349" s="74"/>
      <c r="L349" s="2"/>
      <c r="M349" s="2"/>
      <c r="N349" s="2"/>
    </row>
    <row r="350" spans="1:14" s="1" customFormat="1" ht="18.75" customHeight="1">
      <c r="A350" s="6" t="s">
        <v>99</v>
      </c>
      <c r="B350" s="6"/>
      <c r="C350" s="2"/>
      <c r="D350" s="74">
        <f>SUM(D256,D302,D349)</f>
        <v>1285602</v>
      </c>
      <c r="E350" s="74"/>
      <c r="F350" s="74">
        <f>SUM(F256,F302,F349)</f>
        <v>-1658210</v>
      </c>
      <c r="G350" s="74"/>
      <c r="H350" s="74">
        <f>SUM(H256,H302,H349)</f>
        <v>1117486</v>
      </c>
      <c r="I350" s="74"/>
      <c r="J350" s="74">
        <f>SUM(J256,J302,J349)</f>
        <v>-1532843</v>
      </c>
      <c r="K350" s="74"/>
      <c r="L350" s="2"/>
      <c r="M350" s="2"/>
      <c r="N350" s="2"/>
    </row>
    <row r="351" spans="1:14" s="1" customFormat="1" ht="18.75" customHeight="1">
      <c r="A351" s="6" t="s">
        <v>98</v>
      </c>
      <c r="B351" s="6"/>
      <c r="C351" s="2"/>
      <c r="D351" s="16">
        <v>4216831</v>
      </c>
      <c r="E351" s="16"/>
      <c r="F351" s="16">
        <v>5528543</v>
      </c>
      <c r="G351" s="16"/>
      <c r="H351" s="16">
        <v>2762362</v>
      </c>
      <c r="I351" s="16"/>
      <c r="J351" s="16">
        <v>3617144</v>
      </c>
      <c r="K351" s="16"/>
      <c r="L351" s="2"/>
      <c r="M351" s="2"/>
      <c r="N351" s="2"/>
    </row>
    <row r="352" spans="1:14" s="1" customFormat="1" ht="18.75" customHeight="1" thickBot="1">
      <c r="A352" s="76" t="s">
        <v>97</v>
      </c>
      <c r="B352" s="76"/>
      <c r="C352" s="73"/>
      <c r="D352" s="77">
        <f>SUM(D350:D351)</f>
        <v>5502433</v>
      </c>
      <c r="E352" s="75"/>
      <c r="F352" s="77">
        <f>SUM(F350:F351)</f>
        <v>3870333</v>
      </c>
      <c r="G352" s="75"/>
      <c r="H352" s="77">
        <f>SUM(H350:H351)</f>
        <v>3879848</v>
      </c>
      <c r="I352" s="75"/>
      <c r="J352" s="77">
        <f>SUM(J350:J351)</f>
        <v>2084301</v>
      </c>
      <c r="K352" s="74"/>
      <c r="L352" s="2"/>
      <c r="M352" s="2"/>
      <c r="N352" s="2"/>
    </row>
    <row r="353" spans="1:14" s="1" customFormat="1" ht="18.75" customHeight="1" thickTop="1">
      <c r="A353" s="6"/>
      <c r="B353" s="6"/>
      <c r="C353" s="73"/>
      <c r="D353" s="74">
        <f>+D352-'BS&amp;PL Eng'!D12</f>
        <v>0</v>
      </c>
      <c r="E353" s="75"/>
      <c r="F353" s="74"/>
      <c r="G353" s="75"/>
      <c r="H353" s="74">
        <f>+H352-'BS&amp;PL Eng'!I12</f>
        <v>0</v>
      </c>
      <c r="I353" s="75"/>
      <c r="J353" s="74"/>
      <c r="K353" s="74"/>
      <c r="L353" s="2"/>
      <c r="M353" s="2"/>
      <c r="N353" s="2"/>
    </row>
    <row r="354" spans="1:14" s="1" customFormat="1" ht="18.75" customHeight="1">
      <c r="A354" s="76" t="s">
        <v>96</v>
      </c>
      <c r="B354" s="76"/>
      <c r="C354" s="73"/>
      <c r="D354" s="74"/>
      <c r="E354" s="75"/>
      <c r="F354" s="74"/>
      <c r="G354" s="75"/>
      <c r="H354" s="74"/>
      <c r="I354" s="75"/>
      <c r="J354" s="74"/>
      <c r="K354" s="74"/>
      <c r="L354" s="2"/>
      <c r="M354" s="2"/>
      <c r="N354" s="2"/>
    </row>
    <row r="355" spans="1:14" s="1" customFormat="1" ht="18.75" customHeight="1">
      <c r="A355" s="6" t="s">
        <v>95</v>
      </c>
      <c r="B355" s="6"/>
      <c r="C355" s="73"/>
      <c r="D355" s="75"/>
      <c r="E355" s="75"/>
      <c r="F355" s="75"/>
      <c r="G355" s="75"/>
      <c r="H355" s="75"/>
      <c r="I355" s="75"/>
      <c r="J355" s="75"/>
      <c r="K355" s="74"/>
      <c r="L355" s="2"/>
      <c r="M355" s="2"/>
      <c r="N355" s="2"/>
    </row>
    <row r="356" spans="1:14" s="1" customFormat="1" ht="18.75" customHeight="1">
      <c r="A356" s="6" t="s">
        <v>94</v>
      </c>
      <c r="B356" s="6"/>
      <c r="C356" s="73"/>
      <c r="D356" s="12">
        <v>2255</v>
      </c>
      <c r="E356" s="12"/>
      <c r="F356" s="12">
        <v>4983</v>
      </c>
      <c r="G356" s="12"/>
      <c r="H356" s="12">
        <v>0</v>
      </c>
      <c r="I356" s="12"/>
      <c r="J356" s="12">
        <v>3328</v>
      </c>
      <c r="K356" s="16"/>
      <c r="L356" s="2"/>
      <c r="M356" s="2"/>
      <c r="N356" s="2"/>
    </row>
    <row r="357" spans="1:14" s="1" customFormat="1" ht="18.75" customHeight="1">
      <c r="A357" s="6" t="s">
        <v>93</v>
      </c>
      <c r="B357" s="6"/>
      <c r="C357" s="73"/>
      <c r="D357" s="12"/>
      <c r="E357" s="12"/>
      <c r="F357" s="12"/>
      <c r="G357" s="12"/>
      <c r="H357" s="12"/>
      <c r="I357" s="12"/>
      <c r="J357" s="12"/>
      <c r="K357" s="16"/>
      <c r="L357" s="2"/>
      <c r="M357" s="2"/>
      <c r="N357" s="2"/>
    </row>
    <row r="358" spans="1:14" s="1" customFormat="1" ht="18.75" customHeight="1">
      <c r="A358" s="6" t="s">
        <v>92</v>
      </c>
      <c r="B358" s="6"/>
      <c r="C358" s="73"/>
      <c r="D358" s="12">
        <v>52950</v>
      </c>
      <c r="E358" s="12"/>
      <c r="F358" s="12">
        <v>-498621</v>
      </c>
      <c r="G358" s="12"/>
      <c r="H358" s="12">
        <v>-18354</v>
      </c>
      <c r="I358" s="12"/>
      <c r="J358" s="12">
        <v>-341743</v>
      </c>
      <c r="K358" s="16"/>
      <c r="L358" s="2"/>
      <c r="M358" s="2"/>
      <c r="N358" s="2"/>
    </row>
    <row r="359" spans="1:14" s="1" customFormat="1" ht="18.75" customHeight="1">
      <c r="A359" s="6" t="s">
        <v>91</v>
      </c>
      <c r="B359" s="6"/>
      <c r="C359" s="73"/>
      <c r="D359" s="12">
        <v>-19296</v>
      </c>
      <c r="E359" s="12"/>
      <c r="F359" s="12">
        <v>-94584</v>
      </c>
      <c r="G359" s="12"/>
      <c r="H359" s="12">
        <v>14260</v>
      </c>
      <c r="I359" s="12"/>
      <c r="J359" s="12">
        <v>15445</v>
      </c>
      <c r="K359" s="16"/>
      <c r="L359" s="2"/>
      <c r="M359" s="2"/>
      <c r="N359" s="2"/>
    </row>
    <row r="360" spans="1:14" s="1" customFormat="1" ht="11.25" customHeight="1">
      <c r="A360" s="11"/>
      <c r="B360" s="6"/>
      <c r="C360" s="73"/>
      <c r="D360" s="12"/>
      <c r="E360" s="12"/>
      <c r="F360" s="12"/>
      <c r="G360" s="12"/>
      <c r="H360" s="12"/>
      <c r="I360" s="12"/>
      <c r="J360" s="12"/>
      <c r="K360" s="16"/>
      <c r="L360" s="58"/>
      <c r="M360" s="2"/>
      <c r="N360" s="2"/>
    </row>
    <row r="361" spans="1:14" s="1" customFormat="1" ht="18.75" customHeight="1">
      <c r="A361" s="11" t="s">
        <v>1</v>
      </c>
      <c r="B361" s="6"/>
      <c r="C361" s="73"/>
      <c r="D361" s="12"/>
      <c r="E361" s="12"/>
      <c r="F361" s="12"/>
      <c r="G361" s="12"/>
      <c r="H361" s="12"/>
      <c r="I361" s="12"/>
      <c r="J361" s="12"/>
      <c r="K361" s="16"/>
      <c r="L361" s="58"/>
      <c r="M361" s="2"/>
      <c r="N361" s="2"/>
    </row>
    <row r="362" spans="1:14" s="1" customFormat="1" ht="10.5" customHeight="1">
      <c r="A362" s="11"/>
      <c r="B362" s="6"/>
      <c r="C362" s="73"/>
      <c r="D362" s="12"/>
      <c r="E362" s="12"/>
      <c r="F362" s="12"/>
      <c r="G362" s="12"/>
      <c r="H362" s="12"/>
      <c r="I362" s="12"/>
      <c r="J362" s="12"/>
      <c r="K362" s="16"/>
      <c r="L362" s="58"/>
      <c r="M362" s="2"/>
      <c r="N362" s="2"/>
    </row>
    <row r="363" spans="1:14" s="1" customFormat="1" ht="14.25" customHeight="1">
      <c r="A363" s="11"/>
      <c r="B363" s="6"/>
      <c r="C363" s="73"/>
      <c r="D363" s="12"/>
      <c r="E363" s="12"/>
      <c r="F363" s="12"/>
      <c r="G363" s="12"/>
      <c r="H363" s="12"/>
      <c r="I363" s="12"/>
      <c r="J363" s="12"/>
      <c r="K363" s="16"/>
      <c r="L363" s="58"/>
      <c r="M363" s="2"/>
      <c r="N363" s="2"/>
    </row>
    <row r="364" spans="1:14" s="1" customFormat="1" ht="18.75" customHeight="1">
      <c r="A364" s="11"/>
      <c r="B364" s="6"/>
      <c r="C364" s="73"/>
      <c r="D364" s="12"/>
      <c r="E364" s="12"/>
      <c r="F364" s="12"/>
      <c r="G364" s="12"/>
      <c r="H364" s="12"/>
      <c r="I364" s="12"/>
      <c r="J364" s="12"/>
      <c r="K364" s="16"/>
      <c r="L364" s="58"/>
      <c r="M364" s="2"/>
      <c r="N364" s="2"/>
    </row>
    <row r="365" spans="1:14" s="1" customFormat="1" ht="18.75" customHeight="1">
      <c r="A365" s="11"/>
      <c r="B365" s="6"/>
      <c r="C365" s="73"/>
      <c r="D365" s="12"/>
      <c r="E365" s="12"/>
      <c r="F365" s="12"/>
      <c r="G365" s="12"/>
      <c r="H365" s="12"/>
      <c r="I365" s="12"/>
      <c r="J365" s="12"/>
      <c r="K365" s="16"/>
      <c r="L365" s="58"/>
      <c r="M365" s="2"/>
      <c r="N365" s="2"/>
    </row>
    <row r="366" spans="1:14" s="1" customFormat="1" ht="18.75" customHeight="1">
      <c r="A366" s="11"/>
      <c r="B366" s="6"/>
      <c r="C366" s="73"/>
      <c r="D366" s="12"/>
      <c r="E366" s="12"/>
      <c r="F366" s="12"/>
      <c r="G366" s="12"/>
      <c r="H366" s="12"/>
      <c r="I366" s="12"/>
      <c r="J366" s="12"/>
      <c r="K366" s="16"/>
      <c r="L366" s="58"/>
      <c r="M366" s="2"/>
      <c r="N366" s="2"/>
    </row>
    <row r="367" spans="1:14" s="1" customFormat="1" ht="18.75" customHeight="1">
      <c r="A367" s="11"/>
      <c r="B367" s="6"/>
      <c r="C367" s="73"/>
      <c r="D367" s="12"/>
      <c r="E367" s="12"/>
      <c r="F367" s="12"/>
      <c r="G367" s="12"/>
      <c r="H367" s="12"/>
      <c r="I367" s="12"/>
      <c r="J367" s="12"/>
      <c r="K367" s="16"/>
      <c r="L367" s="58"/>
      <c r="M367" s="2"/>
      <c r="N367" s="2"/>
    </row>
    <row r="368" spans="1:14" s="1" customFormat="1" ht="18.75" customHeight="1">
      <c r="B368" s="6"/>
      <c r="C368" s="73"/>
      <c r="D368" s="12"/>
      <c r="E368" s="12"/>
      <c r="F368" s="12"/>
      <c r="G368" s="12"/>
      <c r="H368" s="12"/>
      <c r="I368" s="12"/>
      <c r="J368" s="3">
        <v>14</v>
      </c>
      <c r="K368" s="16"/>
      <c r="L368" s="58"/>
      <c r="M368" s="2"/>
      <c r="N368" s="2"/>
    </row>
    <row r="369" ht="12"/>
    <row r="370" ht="12"/>
    <row r="371" ht="12"/>
    <row r="372" ht="12"/>
    <row r="373" ht="12"/>
    <row r="374" ht="12"/>
    <row r="375" ht="12"/>
    <row r="376" ht="12"/>
    <row r="377" ht="12"/>
    <row r="378" ht="12"/>
    <row r="379" ht="12"/>
    <row r="380" ht="12"/>
    <row r="381" ht="12"/>
    <row r="382" ht="12"/>
    <row r="383" ht="12"/>
    <row r="384" ht="12"/>
    <row r="385" ht="12"/>
    <row r="386" ht="12"/>
  </sheetData>
  <mergeCells count="2">
    <mergeCell ref="A184:J184"/>
    <mergeCell ref="A92:J92"/>
  </mergeCells>
  <printOptions horizontalCentered="1"/>
  <pageMargins left="0.70866141732283505" right="0.32" top="0.56000000000000005" bottom="0.22" header="0.31496062992126" footer="0.2"/>
  <pageSetup paperSize="9" scale="80" orientation="portrait" r:id="rId1"/>
  <rowBreaks count="7" manualBreakCount="7">
    <brk id="48" max="16383" man="1"/>
    <brk id="92" max="10" man="1"/>
    <brk id="140" max="16383" man="1"/>
    <brk id="184" max="16383" man="1"/>
    <brk id="229" max="16383" man="1"/>
    <brk id="274" max="16383" man="1"/>
    <brk id="3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9"/>
  <sheetViews>
    <sheetView showGridLines="0" zoomScaleNormal="100" zoomScaleSheetLayoutView="100" workbookViewId="0"/>
  </sheetViews>
  <sheetFormatPr defaultColWidth="8" defaultRowHeight="11.25"/>
  <cols>
    <col min="1" max="1" width="10.28515625" style="119" customWidth="1"/>
    <col min="2" max="2" width="27.7109375" style="119" customWidth="1"/>
    <col min="3" max="3" width="10.28515625" style="119" customWidth="1"/>
    <col min="4" max="4" width="11.5703125" style="120" customWidth="1"/>
    <col min="5" max="5" width="0.5703125" style="120" customWidth="1"/>
    <col min="6" max="6" width="11.28515625" style="120" customWidth="1"/>
    <col min="7" max="7" width="0.5703125" style="120" customWidth="1"/>
    <col min="8" max="8" width="11.28515625" style="120" customWidth="1"/>
    <col min="9" max="9" width="0.5703125" style="120" customWidth="1"/>
    <col min="10" max="10" width="11.28515625" style="120" customWidth="1"/>
    <col min="11" max="11" width="0.5703125" style="120" customWidth="1"/>
    <col min="12" max="12" width="13.5703125" style="120" customWidth="1"/>
    <col min="13" max="13" width="0.5703125" style="120" customWidth="1"/>
    <col min="14" max="14" width="13.42578125" style="120" customWidth="1"/>
    <col min="15" max="15" width="0.5703125" style="120" customWidth="1"/>
    <col min="16" max="16" width="14.140625" style="120" customWidth="1"/>
    <col min="17" max="17" width="0.5703125" style="120" customWidth="1"/>
    <col min="18" max="18" width="14.140625" style="120" customWidth="1"/>
    <col min="19" max="19" width="0.5703125" style="120" customWidth="1"/>
    <col min="20" max="20" width="11.28515625" style="120" customWidth="1"/>
    <col min="21" max="21" width="0.42578125" style="120" customWidth="1"/>
    <col min="22" max="22" width="11.28515625" style="120" customWidth="1"/>
    <col min="23" max="23" width="0.42578125" style="120" customWidth="1"/>
    <col min="24" max="24" width="14.42578125" style="120" customWidth="1"/>
    <col min="25" max="25" width="0.5703125" style="120" customWidth="1"/>
    <col min="26" max="26" width="12.85546875" style="120" customWidth="1"/>
    <col min="27" max="27" width="0.7109375" style="120" customWidth="1"/>
    <col min="28" max="28" width="16.140625" style="120" customWidth="1"/>
    <col min="29" max="29" width="0.7109375" style="120" customWidth="1"/>
    <col min="30" max="30" width="13.5703125" style="119" customWidth="1"/>
    <col min="31" max="31" width="0.7109375" style="119" customWidth="1"/>
    <col min="32" max="32" width="13.7109375" style="119" customWidth="1"/>
    <col min="33" max="33" width="0.7109375" style="119" customWidth="1"/>
    <col min="34" max="34" width="0.7109375" style="119" hidden="1" customWidth="1"/>
    <col min="35" max="16384" width="8" style="119"/>
  </cols>
  <sheetData>
    <row r="1" spans="1:34" ht="15" customHeight="1">
      <c r="AF1" s="183" t="s">
        <v>120</v>
      </c>
    </row>
    <row r="2" spans="1:34" s="166" customFormat="1" ht="15" customHeight="1">
      <c r="A2" s="130" t="s">
        <v>34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C2" s="180"/>
    </row>
    <row r="3" spans="1:34" s="166" customFormat="1" ht="15" customHeight="1">
      <c r="A3" s="130" t="s">
        <v>319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79"/>
    </row>
    <row r="4" spans="1:34" s="166" customFormat="1" ht="15" customHeight="1">
      <c r="A4" s="130" t="s">
        <v>118</v>
      </c>
      <c r="AC4" s="179"/>
    </row>
    <row r="5" spans="1:34" s="166" customFormat="1" ht="15" customHeight="1">
      <c r="D5" s="178"/>
      <c r="E5" s="178"/>
      <c r="F5" s="178"/>
      <c r="G5" s="154"/>
      <c r="H5" s="178"/>
      <c r="I5" s="178"/>
      <c r="J5" s="178"/>
      <c r="K5" s="178"/>
      <c r="L5" s="178"/>
      <c r="M5" s="178"/>
      <c r="N5" s="178"/>
      <c r="O5" s="154"/>
      <c r="P5" s="178"/>
      <c r="Q5" s="154"/>
      <c r="R5" s="178"/>
      <c r="S5" s="154"/>
      <c r="T5" s="154"/>
      <c r="U5" s="154"/>
      <c r="V5" s="154"/>
      <c r="W5" s="154"/>
      <c r="X5" s="154"/>
      <c r="Y5" s="154"/>
      <c r="Z5" s="154"/>
      <c r="AA5" s="154"/>
      <c r="AC5" s="154"/>
      <c r="AF5" s="165" t="s">
        <v>31</v>
      </c>
    </row>
    <row r="6" spans="1:34" ht="15" customHeight="1">
      <c r="D6" s="164" t="s">
        <v>30</v>
      </c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3"/>
      <c r="AG6" s="156"/>
      <c r="AH6" s="156"/>
    </row>
    <row r="7" spans="1:34" ht="15" customHeight="1">
      <c r="D7" s="162" t="s">
        <v>5</v>
      </c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1"/>
      <c r="AD7" s="161"/>
      <c r="AE7" s="177"/>
      <c r="AF7" s="166"/>
    </row>
    <row r="8" spans="1:34" ht="15" customHeight="1">
      <c r="D8" s="153"/>
      <c r="E8" s="153"/>
      <c r="F8" s="153"/>
      <c r="G8" s="153"/>
      <c r="I8" s="156"/>
      <c r="J8" s="156"/>
      <c r="K8" s="156"/>
      <c r="L8" s="156"/>
      <c r="M8" s="156"/>
      <c r="N8" s="162" t="s">
        <v>272</v>
      </c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56"/>
      <c r="AB8" s="156"/>
      <c r="AC8" s="156"/>
      <c r="AF8" s="166"/>
    </row>
    <row r="9" spans="1:34" ht="15" customHeight="1">
      <c r="D9" s="153"/>
      <c r="E9" s="153"/>
      <c r="F9" s="153"/>
      <c r="G9" s="153"/>
      <c r="I9" s="156"/>
      <c r="J9" s="156"/>
      <c r="K9" s="156"/>
      <c r="L9" s="156"/>
      <c r="M9" s="156"/>
      <c r="N9" s="160" t="s">
        <v>271</v>
      </c>
      <c r="O9" s="160"/>
      <c r="P9" s="160"/>
      <c r="Q9" s="160"/>
      <c r="R9" s="160"/>
      <c r="S9" s="160"/>
      <c r="T9" s="160"/>
      <c r="U9" s="159"/>
      <c r="V9" s="159"/>
      <c r="W9" s="159"/>
      <c r="X9" s="159"/>
      <c r="Y9" s="159"/>
      <c r="Z9" s="159"/>
      <c r="AA9" s="156"/>
      <c r="AB9" s="156"/>
      <c r="AC9" s="156"/>
      <c r="AF9" s="166"/>
    </row>
    <row r="10" spans="1:34" ht="15" customHeight="1">
      <c r="D10" s="153"/>
      <c r="E10" s="153"/>
      <c r="F10" s="153"/>
      <c r="G10" s="153"/>
      <c r="I10" s="156"/>
      <c r="J10" s="156"/>
      <c r="K10" s="156"/>
      <c r="L10" s="156"/>
      <c r="M10" s="156"/>
      <c r="N10" s="148" t="s">
        <v>270</v>
      </c>
      <c r="O10" s="156"/>
      <c r="P10" s="156"/>
      <c r="Q10" s="156"/>
      <c r="R10" s="153" t="s">
        <v>307</v>
      </c>
      <c r="S10" s="156"/>
      <c r="T10" s="153"/>
      <c r="U10" s="153"/>
      <c r="V10" s="153"/>
      <c r="W10" s="153"/>
      <c r="X10" s="142"/>
      <c r="Y10" s="153"/>
      <c r="Z10" s="153"/>
      <c r="AA10" s="159"/>
      <c r="AC10" s="159"/>
      <c r="AD10" s="143" t="s">
        <v>306</v>
      </c>
      <c r="AE10" s="159"/>
      <c r="AH10" s="166"/>
    </row>
    <row r="11" spans="1:34" ht="15" customHeight="1">
      <c r="D11" s="153"/>
      <c r="E11" s="153"/>
      <c r="F11" s="153"/>
      <c r="G11" s="153"/>
      <c r="N11" s="157" t="s">
        <v>269</v>
      </c>
      <c r="R11" s="143" t="s">
        <v>305</v>
      </c>
      <c r="T11" s="153" t="s">
        <v>304</v>
      </c>
      <c r="X11" s="143"/>
      <c r="Y11" s="153"/>
      <c r="Z11" s="153"/>
      <c r="AA11" s="159"/>
      <c r="AB11" s="146"/>
      <c r="AC11" s="159"/>
      <c r="AD11" s="153" t="s">
        <v>295</v>
      </c>
      <c r="AE11" s="159"/>
    </row>
    <row r="12" spans="1:34" s="142" customFormat="1" ht="15" customHeight="1">
      <c r="B12" s="166"/>
      <c r="C12" s="166"/>
      <c r="D12" s="148"/>
      <c r="E12" s="148"/>
      <c r="F12" s="154"/>
      <c r="G12" s="154"/>
      <c r="J12" s="144"/>
      <c r="K12" s="144" t="s">
        <v>9</v>
      </c>
      <c r="L12" s="144"/>
      <c r="N12" s="155" t="s">
        <v>268</v>
      </c>
      <c r="O12" s="154"/>
      <c r="P12" s="148"/>
      <c r="Q12" s="156"/>
      <c r="R12" s="143" t="s">
        <v>303</v>
      </c>
      <c r="S12" s="143"/>
      <c r="T12" s="143" t="s">
        <v>302</v>
      </c>
      <c r="U12" s="153"/>
      <c r="V12" s="143" t="s">
        <v>267</v>
      </c>
      <c r="W12" s="153"/>
      <c r="X12" s="143" t="s">
        <v>318</v>
      </c>
      <c r="Y12" s="153"/>
      <c r="Z12" s="151" t="s">
        <v>266</v>
      </c>
      <c r="AA12" s="153"/>
      <c r="AB12" s="146" t="s">
        <v>300</v>
      </c>
      <c r="AC12" s="153"/>
      <c r="AD12" s="148" t="s">
        <v>299</v>
      </c>
      <c r="AE12" s="153"/>
      <c r="AF12" s="153"/>
    </row>
    <row r="13" spans="1:34" s="142" customFormat="1" ht="15" customHeight="1">
      <c r="B13" s="176"/>
      <c r="C13" s="176"/>
      <c r="D13" s="146" t="s">
        <v>265</v>
      </c>
      <c r="E13" s="148"/>
      <c r="F13" s="148"/>
      <c r="G13" s="148"/>
      <c r="H13" s="148" t="s">
        <v>298</v>
      </c>
      <c r="J13" s="146" t="s">
        <v>264</v>
      </c>
      <c r="N13" s="142" t="s">
        <v>263</v>
      </c>
      <c r="O13" s="148"/>
      <c r="P13" s="148" t="s">
        <v>262</v>
      </c>
      <c r="Q13" s="153"/>
      <c r="R13" s="153" t="s">
        <v>297</v>
      </c>
      <c r="S13" s="143"/>
      <c r="T13" s="143" t="s">
        <v>252</v>
      </c>
      <c r="U13" s="143"/>
      <c r="V13" s="153" t="s">
        <v>261</v>
      </c>
      <c r="W13" s="143"/>
      <c r="X13" s="142" t="s">
        <v>296</v>
      </c>
      <c r="Y13" s="143"/>
      <c r="Z13" s="151" t="s">
        <v>260</v>
      </c>
      <c r="AA13" s="143"/>
      <c r="AB13" s="148" t="s">
        <v>295</v>
      </c>
      <c r="AC13" s="146"/>
      <c r="AD13" s="148" t="s">
        <v>294</v>
      </c>
      <c r="AE13" s="146"/>
      <c r="AF13" s="146" t="s">
        <v>259</v>
      </c>
    </row>
    <row r="14" spans="1:34" s="142" customFormat="1" ht="15" customHeight="1">
      <c r="B14" s="176"/>
      <c r="C14" s="176"/>
      <c r="D14" s="146" t="s">
        <v>258</v>
      </c>
      <c r="E14" s="148"/>
      <c r="F14" s="146" t="s">
        <v>257</v>
      </c>
      <c r="G14" s="148"/>
      <c r="H14" s="146" t="s">
        <v>293</v>
      </c>
      <c r="J14" s="142" t="s">
        <v>256</v>
      </c>
      <c r="K14" s="148"/>
      <c r="L14" s="146"/>
      <c r="N14" s="142" t="s">
        <v>255</v>
      </c>
      <c r="O14" s="148"/>
      <c r="P14" s="146" t="s">
        <v>254</v>
      </c>
      <c r="Q14" s="143"/>
      <c r="R14" s="143" t="s">
        <v>292</v>
      </c>
      <c r="S14" s="143"/>
      <c r="T14" s="143" t="s">
        <v>291</v>
      </c>
      <c r="U14" s="143"/>
      <c r="V14" s="152" t="s">
        <v>253</v>
      </c>
      <c r="W14" s="143"/>
      <c r="X14" s="153" t="s">
        <v>290</v>
      </c>
      <c r="Y14" s="143"/>
      <c r="Z14" s="151" t="s">
        <v>252</v>
      </c>
      <c r="AA14" s="143"/>
      <c r="AB14" s="146" t="s">
        <v>289</v>
      </c>
      <c r="AC14" s="146"/>
      <c r="AD14" s="148" t="s">
        <v>288</v>
      </c>
      <c r="AE14" s="146"/>
      <c r="AF14" s="146" t="s">
        <v>252</v>
      </c>
    </row>
    <row r="15" spans="1:34" s="142" customFormat="1" ht="15" customHeight="1">
      <c r="B15" s="175"/>
      <c r="C15" s="175" t="s">
        <v>27</v>
      </c>
      <c r="D15" s="144" t="s">
        <v>251</v>
      </c>
      <c r="E15" s="148"/>
      <c r="F15" s="144" t="s">
        <v>250</v>
      </c>
      <c r="G15" s="148"/>
      <c r="H15" s="144" t="s">
        <v>287</v>
      </c>
      <c r="J15" s="144" t="s">
        <v>249</v>
      </c>
      <c r="K15" s="148"/>
      <c r="L15" s="144" t="s">
        <v>248</v>
      </c>
      <c r="N15" s="149" t="s">
        <v>247</v>
      </c>
      <c r="O15" s="148"/>
      <c r="P15" s="144" t="s">
        <v>246</v>
      </c>
      <c r="Q15" s="143"/>
      <c r="R15" s="147" t="s">
        <v>286</v>
      </c>
      <c r="S15" s="143"/>
      <c r="T15" s="147" t="s">
        <v>285</v>
      </c>
      <c r="U15" s="153"/>
      <c r="V15" s="147" t="s">
        <v>245</v>
      </c>
      <c r="W15" s="153"/>
      <c r="X15" s="147" t="s">
        <v>283</v>
      </c>
      <c r="Y15" s="143"/>
      <c r="Z15" s="145" t="s">
        <v>244</v>
      </c>
      <c r="AA15" s="143"/>
      <c r="AB15" s="144" t="s">
        <v>284</v>
      </c>
      <c r="AC15" s="148"/>
      <c r="AD15" s="144" t="s">
        <v>283</v>
      </c>
      <c r="AE15" s="148"/>
      <c r="AF15" s="144" t="s">
        <v>244</v>
      </c>
    </row>
    <row r="16" spans="1:34" s="142" customFormat="1" ht="15" customHeight="1">
      <c r="A16" s="181" t="s">
        <v>311</v>
      </c>
      <c r="B16" s="175"/>
      <c r="C16" s="175"/>
      <c r="D16" s="148"/>
      <c r="E16" s="148"/>
      <c r="F16" s="148"/>
      <c r="G16" s="148"/>
      <c r="H16" s="148"/>
      <c r="J16" s="148"/>
      <c r="K16" s="148"/>
      <c r="L16" s="148"/>
      <c r="N16" s="157"/>
      <c r="O16" s="148"/>
      <c r="P16" s="148"/>
      <c r="Q16" s="143"/>
      <c r="R16" s="153"/>
      <c r="S16" s="143"/>
      <c r="T16" s="153"/>
      <c r="U16" s="153"/>
      <c r="V16" s="153"/>
      <c r="W16" s="153"/>
      <c r="X16" s="153"/>
      <c r="Y16" s="143"/>
      <c r="Z16" s="182"/>
      <c r="AA16" s="143"/>
      <c r="AB16" s="148"/>
      <c r="AC16" s="148"/>
      <c r="AD16" s="148"/>
      <c r="AE16" s="148"/>
      <c r="AF16" s="148"/>
    </row>
    <row r="17" spans="1:32" s="125" customFormat="1" ht="15" customHeight="1">
      <c r="A17" s="174" t="s">
        <v>317</v>
      </c>
      <c r="B17" s="174"/>
      <c r="C17" s="174"/>
      <c r="D17" s="127">
        <v>1549096</v>
      </c>
      <c r="E17" s="127"/>
      <c r="F17" s="127">
        <v>20481531</v>
      </c>
      <c r="G17" s="127"/>
      <c r="H17" s="127">
        <v>305000</v>
      </c>
      <c r="J17" s="127">
        <v>170000</v>
      </c>
      <c r="K17" s="127"/>
      <c r="L17" s="127">
        <v>27375018</v>
      </c>
      <c r="N17" s="127">
        <v>337256</v>
      </c>
      <c r="O17" s="127"/>
      <c r="P17" s="127">
        <v>5110102</v>
      </c>
      <c r="Q17" s="128"/>
      <c r="R17" s="127">
        <v>37429</v>
      </c>
      <c r="S17" s="128"/>
      <c r="T17" s="127">
        <v>328121</v>
      </c>
      <c r="U17" s="127"/>
      <c r="V17" s="127">
        <v>585527</v>
      </c>
      <c r="W17" s="127"/>
      <c r="X17" s="127">
        <v>-2603132</v>
      </c>
      <c r="Y17" s="128"/>
      <c r="Z17" s="127">
        <v>3795303</v>
      </c>
      <c r="AA17" s="128"/>
      <c r="AB17" s="127">
        <v>53675948</v>
      </c>
      <c r="AC17" s="127"/>
      <c r="AD17" s="127">
        <v>2499079</v>
      </c>
      <c r="AE17" s="127"/>
      <c r="AF17" s="127">
        <f>SUM(AB17:AD17)</f>
        <v>56175027</v>
      </c>
    </row>
    <row r="18" spans="1:32" s="125" customFormat="1" ht="15" customHeight="1">
      <c r="A18" s="125" t="s">
        <v>316</v>
      </c>
      <c r="B18" s="174"/>
      <c r="C18" s="174"/>
      <c r="D18" s="127"/>
      <c r="E18" s="127"/>
      <c r="F18" s="127"/>
      <c r="G18" s="127"/>
      <c r="H18" s="127"/>
      <c r="J18" s="127"/>
      <c r="K18" s="127"/>
      <c r="L18" s="127"/>
      <c r="N18" s="127"/>
      <c r="O18" s="127"/>
      <c r="P18" s="127"/>
      <c r="Q18" s="128"/>
      <c r="R18" s="127"/>
      <c r="S18" s="128"/>
      <c r="T18" s="127"/>
      <c r="U18" s="127"/>
      <c r="V18" s="127"/>
      <c r="W18" s="127"/>
      <c r="X18" s="127"/>
      <c r="Y18" s="128"/>
      <c r="Z18" s="127"/>
      <c r="AA18" s="128"/>
      <c r="AB18" s="127"/>
      <c r="AC18" s="127"/>
      <c r="AD18" s="127"/>
      <c r="AE18" s="127"/>
      <c r="AF18" s="127"/>
    </row>
    <row r="19" spans="1:32" s="125" customFormat="1" ht="15" customHeight="1">
      <c r="A19" s="141" t="s">
        <v>315</v>
      </c>
      <c r="B19" s="174"/>
      <c r="C19" s="174"/>
      <c r="D19" s="127"/>
      <c r="E19" s="127"/>
      <c r="F19" s="127"/>
      <c r="G19" s="127"/>
      <c r="H19" s="127"/>
      <c r="J19" s="127"/>
      <c r="K19" s="127"/>
      <c r="L19" s="127"/>
      <c r="N19" s="127"/>
      <c r="O19" s="127"/>
      <c r="P19" s="127"/>
      <c r="Q19" s="128"/>
      <c r="R19" s="127"/>
      <c r="S19" s="128"/>
      <c r="T19" s="127"/>
      <c r="U19" s="127"/>
      <c r="V19" s="127"/>
      <c r="W19" s="127"/>
      <c r="X19" s="127"/>
      <c r="Y19" s="128"/>
      <c r="Z19" s="127"/>
      <c r="AA19" s="128"/>
      <c r="AB19" s="127"/>
      <c r="AC19" s="127"/>
      <c r="AD19" s="127"/>
      <c r="AE19" s="127"/>
      <c r="AF19" s="127"/>
    </row>
    <row r="20" spans="1:32" s="125" customFormat="1" ht="15" customHeight="1">
      <c r="A20" s="141" t="s">
        <v>314</v>
      </c>
      <c r="B20" s="174"/>
      <c r="C20" s="134">
        <v>1.5</v>
      </c>
      <c r="D20" s="127">
        <v>0</v>
      </c>
      <c r="E20" s="127"/>
      <c r="F20" s="127">
        <v>0</v>
      </c>
      <c r="G20" s="127"/>
      <c r="H20" s="127">
        <v>0</v>
      </c>
      <c r="J20" s="127">
        <v>0</v>
      </c>
      <c r="K20" s="127"/>
      <c r="L20" s="127">
        <v>-725835</v>
      </c>
      <c r="N20" s="127">
        <v>0</v>
      </c>
      <c r="O20" s="127"/>
      <c r="P20" s="127">
        <v>0</v>
      </c>
      <c r="Q20" s="128"/>
      <c r="R20" s="127">
        <v>0</v>
      </c>
      <c r="S20" s="128"/>
      <c r="T20" s="127">
        <v>0</v>
      </c>
      <c r="U20" s="127"/>
      <c r="V20" s="127">
        <v>0</v>
      </c>
      <c r="W20" s="127"/>
      <c r="X20" s="127">
        <v>0</v>
      </c>
      <c r="Y20" s="128"/>
      <c r="Z20" s="127">
        <f>SUM(N20:X20)</f>
        <v>0</v>
      </c>
      <c r="AA20" s="128"/>
      <c r="AB20" s="127">
        <f>SUM(D20:L20,Z20)</f>
        <v>-725835</v>
      </c>
      <c r="AC20" s="127"/>
      <c r="AD20" s="127">
        <v>-937</v>
      </c>
      <c r="AE20" s="127"/>
      <c r="AF20" s="127">
        <f>SUM(AB20:AD20)</f>
        <v>-726772</v>
      </c>
    </row>
    <row r="21" spans="1:32" s="125" customFormat="1" ht="15" customHeight="1">
      <c r="A21" s="141" t="s">
        <v>313</v>
      </c>
      <c r="B21" s="174"/>
      <c r="C21" s="174"/>
      <c r="D21" s="127"/>
      <c r="E21" s="127"/>
      <c r="F21" s="127"/>
      <c r="G21" s="127"/>
      <c r="H21" s="127"/>
      <c r="J21" s="127"/>
      <c r="K21" s="127"/>
      <c r="L21" s="127"/>
      <c r="N21" s="127"/>
      <c r="O21" s="127"/>
      <c r="P21" s="127"/>
      <c r="Q21" s="128"/>
      <c r="R21" s="127"/>
      <c r="S21" s="128"/>
      <c r="T21" s="127"/>
      <c r="U21" s="127"/>
      <c r="V21" s="127"/>
      <c r="W21" s="127"/>
      <c r="X21" s="127"/>
      <c r="Y21" s="128"/>
      <c r="Z21" s="127"/>
      <c r="AA21" s="128"/>
      <c r="AB21" s="127"/>
      <c r="AC21" s="127"/>
      <c r="AD21" s="127"/>
      <c r="AE21" s="127"/>
      <c r="AF21" s="127"/>
    </row>
    <row r="22" spans="1:32" s="125" customFormat="1" ht="15" customHeight="1">
      <c r="A22" s="141" t="s">
        <v>312</v>
      </c>
      <c r="B22" s="174"/>
      <c r="C22" s="174"/>
      <c r="D22" s="127"/>
      <c r="E22" s="127"/>
      <c r="F22" s="127"/>
      <c r="G22" s="127"/>
      <c r="H22" s="127"/>
      <c r="J22" s="127"/>
      <c r="K22" s="127"/>
      <c r="L22" s="127"/>
      <c r="N22" s="127"/>
      <c r="O22" s="127"/>
      <c r="P22" s="127"/>
      <c r="Q22" s="128"/>
      <c r="R22" s="127"/>
      <c r="S22" s="128"/>
      <c r="T22" s="127"/>
      <c r="U22" s="127"/>
      <c r="V22" s="127"/>
      <c r="W22" s="127"/>
      <c r="X22" s="127"/>
      <c r="Y22" s="128"/>
      <c r="Z22" s="127"/>
      <c r="AA22" s="128"/>
      <c r="AB22" s="127"/>
      <c r="AC22" s="127"/>
      <c r="AD22" s="127"/>
      <c r="AE22" s="127"/>
      <c r="AF22" s="127"/>
    </row>
    <row r="23" spans="1:32" s="125" customFormat="1" ht="15" customHeight="1">
      <c r="A23" s="141" t="s">
        <v>239</v>
      </c>
      <c r="B23" s="174"/>
      <c r="C23" s="134">
        <v>1.5</v>
      </c>
      <c r="D23" s="140">
        <v>0</v>
      </c>
      <c r="E23" s="127"/>
      <c r="F23" s="140">
        <v>0</v>
      </c>
      <c r="G23" s="127"/>
      <c r="H23" s="140">
        <v>0</v>
      </c>
      <c r="J23" s="140">
        <v>0</v>
      </c>
      <c r="K23" s="127"/>
      <c r="L23" s="140">
        <v>-451195</v>
      </c>
      <c r="N23" s="140">
        <v>0</v>
      </c>
      <c r="O23" s="127"/>
      <c r="P23" s="140">
        <v>0</v>
      </c>
      <c r="Q23" s="128"/>
      <c r="R23" s="140">
        <v>0</v>
      </c>
      <c r="S23" s="128"/>
      <c r="T23" s="140">
        <v>0</v>
      </c>
      <c r="U23" s="127"/>
      <c r="V23" s="140">
        <v>0</v>
      </c>
      <c r="W23" s="127"/>
      <c r="X23" s="140">
        <v>0</v>
      </c>
      <c r="Y23" s="128"/>
      <c r="Z23" s="140">
        <f>SUM(N23:X23)</f>
        <v>0</v>
      </c>
      <c r="AA23" s="128"/>
      <c r="AB23" s="140">
        <f>SUM(D23:L23,Z23)</f>
        <v>-451195</v>
      </c>
      <c r="AC23" s="127"/>
      <c r="AD23" s="140">
        <v>0</v>
      </c>
      <c r="AE23" s="127"/>
      <c r="AF23" s="140">
        <f>SUM(AB23:AD23)</f>
        <v>-451195</v>
      </c>
    </row>
    <row r="24" spans="1:32" s="125" customFormat="1" ht="15" customHeight="1">
      <c r="A24" s="181" t="s">
        <v>311</v>
      </c>
      <c r="B24" s="174"/>
      <c r="C24" s="174"/>
      <c r="D24" s="127"/>
      <c r="E24" s="127"/>
      <c r="F24" s="127"/>
      <c r="G24" s="127"/>
      <c r="H24" s="127"/>
      <c r="J24" s="127"/>
      <c r="K24" s="127"/>
      <c r="L24" s="127"/>
      <c r="N24" s="127"/>
      <c r="O24" s="127"/>
      <c r="P24" s="127"/>
      <c r="Q24" s="128"/>
      <c r="R24" s="127"/>
      <c r="S24" s="128"/>
      <c r="T24" s="127"/>
      <c r="U24" s="127"/>
      <c r="V24" s="127"/>
      <c r="W24" s="127"/>
      <c r="X24" s="127"/>
      <c r="Y24" s="128"/>
      <c r="Z24" s="127"/>
      <c r="AA24" s="128"/>
      <c r="AB24" s="127"/>
      <c r="AC24" s="127"/>
      <c r="AD24" s="127"/>
      <c r="AE24" s="127"/>
      <c r="AF24" s="127"/>
    </row>
    <row r="25" spans="1:32" s="125" customFormat="1" ht="15" customHeight="1">
      <c r="A25" s="174" t="s">
        <v>310</v>
      </c>
      <c r="B25" s="174"/>
      <c r="C25" s="174"/>
      <c r="D25" s="127">
        <f>SUM(D17:D24)</f>
        <v>1549096</v>
      </c>
      <c r="E25" s="127"/>
      <c r="F25" s="127">
        <f>SUM(F17:F24)</f>
        <v>20481531</v>
      </c>
      <c r="G25" s="127"/>
      <c r="H25" s="127">
        <f>SUM(H17:H24)</f>
        <v>305000</v>
      </c>
      <c r="J25" s="127">
        <f>SUM(J17:J24)</f>
        <v>170000</v>
      </c>
      <c r="K25" s="127"/>
      <c r="L25" s="127">
        <f>SUM(L17:L24)</f>
        <v>26197988</v>
      </c>
      <c r="N25" s="127">
        <f>SUM(N17:N24)</f>
        <v>337256</v>
      </c>
      <c r="O25" s="127"/>
      <c r="P25" s="127">
        <f>SUM(P17:P24)</f>
        <v>5110102</v>
      </c>
      <c r="Q25" s="128"/>
      <c r="R25" s="127">
        <f>SUM(R17:R24)</f>
        <v>37429</v>
      </c>
      <c r="S25" s="128"/>
      <c r="T25" s="127">
        <f>SUM(T17:T24)</f>
        <v>328121</v>
      </c>
      <c r="U25" s="127"/>
      <c r="V25" s="127">
        <f>SUM(V17:V24)</f>
        <v>585527</v>
      </c>
      <c r="W25" s="127"/>
      <c r="X25" s="127">
        <f>SUM(X17:X24)</f>
        <v>-2603132</v>
      </c>
      <c r="Y25" s="128"/>
      <c r="Z25" s="127">
        <f>SUM(N25:X25)</f>
        <v>3795303</v>
      </c>
      <c r="AA25" s="128"/>
      <c r="AB25" s="127">
        <f>SUM(D25:L25,Z25)</f>
        <v>52498918</v>
      </c>
      <c r="AC25" s="127"/>
      <c r="AD25" s="127">
        <f>SUM(AD17:AD24)</f>
        <v>2498142</v>
      </c>
      <c r="AE25" s="127"/>
      <c r="AF25" s="127">
        <f>SUM(AB25:AD25)</f>
        <v>54997060</v>
      </c>
    </row>
    <row r="26" spans="1:32" s="125" customFormat="1" ht="15" customHeight="1">
      <c r="A26" s="133" t="s">
        <v>282</v>
      </c>
      <c r="B26" s="132"/>
      <c r="C26" s="132"/>
      <c r="D26" s="138">
        <v>0</v>
      </c>
      <c r="E26" s="127"/>
      <c r="F26" s="138">
        <v>0</v>
      </c>
      <c r="G26" s="127"/>
      <c r="H26" s="138">
        <v>0</v>
      </c>
      <c r="J26" s="138">
        <v>0</v>
      </c>
      <c r="K26" s="127"/>
      <c r="L26" s="138">
        <v>4075665</v>
      </c>
      <c r="N26" s="138">
        <v>0</v>
      </c>
      <c r="O26" s="127"/>
      <c r="P26" s="138">
        <v>0</v>
      </c>
      <c r="Q26" s="128"/>
      <c r="R26" s="138">
        <v>0</v>
      </c>
      <c r="S26" s="128"/>
      <c r="T26" s="138">
        <v>0</v>
      </c>
      <c r="U26" s="127"/>
      <c r="V26" s="138">
        <v>0</v>
      </c>
      <c r="W26" s="127"/>
      <c r="X26" s="138">
        <v>0</v>
      </c>
      <c r="Y26" s="128"/>
      <c r="Z26" s="138">
        <v>0</v>
      </c>
      <c r="AA26" s="128"/>
      <c r="AB26" s="138">
        <v>4075665</v>
      </c>
      <c r="AC26" s="127"/>
      <c r="AD26" s="138">
        <v>176274</v>
      </c>
      <c r="AE26" s="127"/>
      <c r="AF26" s="138">
        <f>SUM(AB26:AD26)</f>
        <v>4251939</v>
      </c>
    </row>
    <row r="27" spans="1:32" s="125" customFormat="1" ht="15" customHeight="1">
      <c r="A27" s="133" t="s">
        <v>281</v>
      </c>
      <c r="B27" s="132"/>
      <c r="C27" s="132"/>
      <c r="D27" s="136">
        <v>0</v>
      </c>
      <c r="E27" s="127"/>
      <c r="F27" s="136">
        <v>0</v>
      </c>
      <c r="G27" s="127"/>
      <c r="H27" s="136">
        <v>0</v>
      </c>
      <c r="I27" s="171"/>
      <c r="J27" s="136">
        <v>0</v>
      </c>
      <c r="K27" s="127"/>
      <c r="L27" s="136">
        <v>0</v>
      </c>
      <c r="M27" s="171"/>
      <c r="N27" s="136">
        <v>125400</v>
      </c>
      <c r="O27" s="127"/>
      <c r="P27" s="136">
        <v>0</v>
      </c>
      <c r="Q27" s="127"/>
      <c r="R27" s="136">
        <v>-24585</v>
      </c>
      <c r="S27" s="127"/>
      <c r="T27" s="136">
        <v>210506</v>
      </c>
      <c r="U27" s="127"/>
      <c r="V27" s="136">
        <v>0</v>
      </c>
      <c r="W27" s="127"/>
      <c r="X27" s="136">
        <v>0</v>
      </c>
      <c r="Y27" s="127"/>
      <c r="Z27" s="136">
        <v>311321</v>
      </c>
      <c r="AA27" s="127"/>
      <c r="AB27" s="136">
        <v>311321</v>
      </c>
      <c r="AC27" s="127"/>
      <c r="AD27" s="136">
        <v>-1106</v>
      </c>
      <c r="AE27" s="127"/>
      <c r="AF27" s="136">
        <f>SUM(AB27:AD27)</f>
        <v>310215</v>
      </c>
    </row>
    <row r="28" spans="1:32" s="125" customFormat="1" ht="15" customHeight="1">
      <c r="A28" s="133" t="s">
        <v>280</v>
      </c>
      <c r="B28" s="132"/>
      <c r="C28" s="132"/>
      <c r="D28" s="173">
        <f>SUM(D26:D27)</f>
        <v>0</v>
      </c>
      <c r="E28" s="127"/>
      <c r="F28" s="173">
        <f>SUM(F26:F27)</f>
        <v>0</v>
      </c>
      <c r="G28" s="127"/>
      <c r="H28" s="173">
        <f>SUM(H26:H27)</f>
        <v>0</v>
      </c>
      <c r="J28" s="173">
        <f>SUM(J26:J27)</f>
        <v>0</v>
      </c>
      <c r="K28" s="127"/>
      <c r="L28" s="173">
        <f>SUM(L26:L27)</f>
        <v>4075665</v>
      </c>
      <c r="N28" s="173">
        <f>SUM(N26:N27)</f>
        <v>125400</v>
      </c>
      <c r="O28" s="127"/>
      <c r="P28" s="173">
        <f>SUM(P26:P27)</f>
        <v>0</v>
      </c>
      <c r="Q28" s="127"/>
      <c r="R28" s="173">
        <f>SUM(R26:R27)</f>
        <v>-24585</v>
      </c>
      <c r="S28" s="127"/>
      <c r="T28" s="173">
        <f>SUM(T26:T27)</f>
        <v>210506</v>
      </c>
      <c r="U28" s="127"/>
      <c r="V28" s="173">
        <f>SUM(V26:V27)</f>
        <v>0</v>
      </c>
      <c r="W28" s="127"/>
      <c r="X28" s="173">
        <f>SUM(X26:X27)</f>
        <v>0</v>
      </c>
      <c r="Y28" s="127"/>
      <c r="Z28" s="173">
        <f>SUM(Z26:Z27)</f>
        <v>311321</v>
      </c>
      <c r="AA28" s="127"/>
      <c r="AB28" s="173">
        <f>SUM(AB26:AB27)</f>
        <v>4386986</v>
      </c>
      <c r="AC28" s="127"/>
      <c r="AD28" s="173">
        <f>SUM(AD26:AD27)</f>
        <v>175168</v>
      </c>
      <c r="AE28" s="127"/>
      <c r="AF28" s="173">
        <f>SUM(AF26:AF27)</f>
        <v>4562154</v>
      </c>
    </row>
    <row r="29" spans="1:32" s="125" customFormat="1" ht="15" customHeight="1">
      <c r="A29" s="133" t="s">
        <v>103</v>
      </c>
      <c r="B29" s="132"/>
      <c r="C29" s="132">
        <v>16</v>
      </c>
      <c r="D29" s="127">
        <v>0</v>
      </c>
      <c r="E29" s="127"/>
      <c r="F29" s="127">
        <v>0</v>
      </c>
      <c r="G29" s="127"/>
      <c r="H29" s="127">
        <v>0</v>
      </c>
      <c r="J29" s="127">
        <v>0</v>
      </c>
      <c r="K29" s="127"/>
      <c r="L29" s="127">
        <v>-4027170</v>
      </c>
      <c r="N29" s="127">
        <v>0</v>
      </c>
      <c r="O29" s="127"/>
      <c r="P29" s="127">
        <v>0</v>
      </c>
      <c r="Q29" s="127"/>
      <c r="R29" s="127">
        <v>0</v>
      </c>
      <c r="S29" s="127"/>
      <c r="T29" s="127">
        <v>0</v>
      </c>
      <c r="U29" s="127"/>
      <c r="V29" s="127">
        <v>0</v>
      </c>
      <c r="W29" s="127"/>
      <c r="X29" s="127">
        <v>0</v>
      </c>
      <c r="Y29" s="127"/>
      <c r="Z29" s="127">
        <v>0</v>
      </c>
      <c r="AA29" s="127"/>
      <c r="AB29" s="127">
        <v>-4027170</v>
      </c>
      <c r="AC29" s="127"/>
      <c r="AD29" s="127">
        <v>0</v>
      </c>
      <c r="AE29" s="127"/>
      <c r="AF29" s="127">
        <v>-4027170</v>
      </c>
    </row>
    <row r="30" spans="1:32" s="125" customFormat="1" ht="15" customHeight="1">
      <c r="A30" s="133" t="s">
        <v>309</v>
      </c>
      <c r="B30" s="132"/>
      <c r="C30" s="132"/>
      <c r="D30" s="127"/>
      <c r="E30" s="127"/>
      <c r="F30" s="127"/>
      <c r="G30" s="127"/>
      <c r="H30" s="127"/>
      <c r="J30" s="127"/>
      <c r="K30" s="127"/>
      <c r="L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  <c r="AA30" s="127"/>
      <c r="AB30" s="127"/>
      <c r="AC30" s="127"/>
      <c r="AD30" s="127"/>
      <c r="AE30" s="127"/>
      <c r="AF30" s="127"/>
    </row>
    <row r="31" spans="1:32" s="125" customFormat="1" ht="15" customHeight="1">
      <c r="A31" s="133" t="s">
        <v>278</v>
      </c>
      <c r="B31" s="132"/>
      <c r="C31" s="132"/>
      <c r="D31" s="127">
        <v>0</v>
      </c>
      <c r="E31" s="127"/>
      <c r="F31" s="127">
        <v>0</v>
      </c>
      <c r="G31" s="127"/>
      <c r="H31" s="127">
        <v>0</v>
      </c>
      <c r="J31" s="127">
        <v>0</v>
      </c>
      <c r="K31" s="127"/>
      <c r="L31" s="127">
        <v>0</v>
      </c>
      <c r="N31" s="127">
        <v>0</v>
      </c>
      <c r="O31" s="127"/>
      <c r="P31" s="127">
        <v>0</v>
      </c>
      <c r="Q31" s="127"/>
      <c r="R31" s="127">
        <v>0</v>
      </c>
      <c r="S31" s="127"/>
      <c r="T31" s="127">
        <v>-3860</v>
      </c>
      <c r="U31" s="127"/>
      <c r="V31" s="127">
        <v>0</v>
      </c>
      <c r="W31" s="127"/>
      <c r="X31" s="127">
        <v>0</v>
      </c>
      <c r="Y31" s="127"/>
      <c r="Z31" s="127">
        <f>SUM(N31:X31)</f>
        <v>-3860</v>
      </c>
      <c r="AA31" s="127"/>
      <c r="AB31" s="127">
        <f>SUM(D31:L31,Z31)</f>
        <v>-3860</v>
      </c>
      <c r="AC31" s="127"/>
      <c r="AD31" s="127">
        <v>0</v>
      </c>
      <c r="AE31" s="127"/>
      <c r="AF31" s="127">
        <f>SUM(AB31:AD31)</f>
        <v>-3860</v>
      </c>
    </row>
    <row r="32" spans="1:32" s="171" customFormat="1" ht="15" customHeight="1">
      <c r="A32" s="133" t="s">
        <v>277</v>
      </c>
      <c r="B32" s="172"/>
      <c r="C32" s="172"/>
      <c r="D32" s="127"/>
      <c r="E32" s="127"/>
      <c r="F32" s="127"/>
      <c r="G32" s="127"/>
      <c r="H32" s="127"/>
      <c r="J32" s="127"/>
      <c r="K32" s="127"/>
      <c r="L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  <c r="AF32" s="127"/>
    </row>
    <row r="33" spans="1:32" s="125" customFormat="1" ht="15" customHeight="1">
      <c r="A33" s="133" t="s">
        <v>276</v>
      </c>
      <c r="B33" s="132"/>
      <c r="C33" s="132"/>
      <c r="D33" s="127">
        <v>0</v>
      </c>
      <c r="E33" s="127"/>
      <c r="F33" s="127">
        <v>0</v>
      </c>
      <c r="G33" s="127"/>
      <c r="H33" s="127">
        <v>0</v>
      </c>
      <c r="J33" s="127">
        <v>0</v>
      </c>
      <c r="K33" s="127"/>
      <c r="L33" s="127">
        <v>0</v>
      </c>
      <c r="N33" s="127">
        <v>0</v>
      </c>
      <c r="O33" s="127"/>
      <c r="P33" s="127">
        <v>0</v>
      </c>
      <c r="Q33" s="128"/>
      <c r="R33" s="127">
        <v>0</v>
      </c>
      <c r="S33" s="128"/>
      <c r="T33" s="127">
        <v>0</v>
      </c>
      <c r="U33" s="127"/>
      <c r="V33" s="127">
        <v>0</v>
      </c>
      <c r="W33" s="127"/>
      <c r="X33" s="127">
        <v>-76133</v>
      </c>
      <c r="Y33" s="128"/>
      <c r="Z33" s="127">
        <f>SUM(N33:X33)</f>
        <v>-76133</v>
      </c>
      <c r="AA33" s="128"/>
      <c r="AB33" s="127">
        <f>SUM(D33:L33,Z33)</f>
        <v>-76133</v>
      </c>
      <c r="AC33" s="127"/>
      <c r="AD33" s="127">
        <v>-86717</v>
      </c>
      <c r="AE33" s="127"/>
      <c r="AF33" s="127">
        <f>SUM(AB33:AD33)</f>
        <v>-162850</v>
      </c>
    </row>
    <row r="34" spans="1:32" s="125" customFormat="1" ht="15" customHeight="1">
      <c r="A34" s="133" t="s">
        <v>275</v>
      </c>
      <c r="B34" s="132"/>
      <c r="C34" s="132"/>
      <c r="D34" s="127"/>
      <c r="E34" s="127"/>
      <c r="F34" s="127"/>
      <c r="G34" s="127"/>
      <c r="H34" s="127"/>
      <c r="J34" s="127"/>
      <c r="K34" s="127"/>
      <c r="L34" s="127"/>
      <c r="N34" s="127"/>
      <c r="O34" s="127"/>
      <c r="P34" s="127"/>
      <c r="Q34" s="128"/>
      <c r="R34" s="127"/>
      <c r="S34" s="128"/>
      <c r="T34" s="127"/>
      <c r="U34" s="127"/>
      <c r="V34" s="127"/>
      <c r="W34" s="127"/>
      <c r="X34" s="127"/>
      <c r="Y34" s="128"/>
      <c r="Z34" s="127"/>
      <c r="AA34" s="128"/>
      <c r="AB34" s="127"/>
      <c r="AC34" s="127"/>
      <c r="AD34" s="127"/>
      <c r="AE34" s="127"/>
      <c r="AF34" s="127"/>
    </row>
    <row r="35" spans="1:32" s="125" customFormat="1" ht="15" customHeight="1">
      <c r="A35" s="133" t="s">
        <v>274</v>
      </c>
      <c r="B35" s="132"/>
      <c r="C35" s="132"/>
      <c r="D35" s="127">
        <v>0</v>
      </c>
      <c r="E35" s="127"/>
      <c r="F35" s="127">
        <v>0</v>
      </c>
      <c r="G35" s="127"/>
      <c r="H35" s="127">
        <v>0</v>
      </c>
      <c r="J35" s="127">
        <v>0</v>
      </c>
      <c r="K35" s="127"/>
      <c r="L35" s="127">
        <v>0</v>
      </c>
      <c r="N35" s="127">
        <v>0</v>
      </c>
      <c r="O35" s="127"/>
      <c r="P35" s="127">
        <v>0</v>
      </c>
      <c r="Q35" s="128"/>
      <c r="R35" s="127">
        <v>0</v>
      </c>
      <c r="S35" s="128"/>
      <c r="T35" s="127">
        <v>0</v>
      </c>
      <c r="U35" s="127"/>
      <c r="V35" s="127">
        <v>0</v>
      </c>
      <c r="W35" s="127"/>
      <c r="X35" s="127">
        <v>0</v>
      </c>
      <c r="Y35" s="128"/>
      <c r="Z35" s="127">
        <f>SUM(N35:X35)</f>
        <v>0</v>
      </c>
      <c r="AA35" s="128"/>
      <c r="AB35" s="127">
        <f>SUM(D35:L35,Z35)</f>
        <v>0</v>
      </c>
      <c r="AC35" s="127"/>
      <c r="AD35" s="127">
        <v>-147225</v>
      </c>
      <c r="AE35" s="127"/>
      <c r="AF35" s="127">
        <f>SUM(AB34:AD35)</f>
        <v>-147225</v>
      </c>
    </row>
    <row r="36" spans="1:32" s="125" customFormat="1" ht="15" customHeight="1" thickBot="1">
      <c r="A36" s="130" t="s">
        <v>237</v>
      </c>
      <c r="B36" s="132"/>
      <c r="C36" s="132"/>
      <c r="D36" s="131">
        <f>SUM(D25:D35)-D28</f>
        <v>1549096</v>
      </c>
      <c r="E36" s="127"/>
      <c r="F36" s="131">
        <f>SUM(F25:F35)-F28</f>
        <v>20481531</v>
      </c>
      <c r="G36" s="127"/>
      <c r="H36" s="131">
        <f>SUM(H25:H35)-H28</f>
        <v>305000</v>
      </c>
      <c r="J36" s="131">
        <f>SUM(J25:J35)-J28</f>
        <v>170000</v>
      </c>
      <c r="K36" s="127"/>
      <c r="L36" s="131">
        <f>SUM(L25:L35)-L28</f>
        <v>26246483</v>
      </c>
      <c r="N36" s="131">
        <f>SUM(N25:N35)-N28</f>
        <v>462656</v>
      </c>
      <c r="O36" s="127"/>
      <c r="P36" s="131">
        <f>SUM(P25:P35)-P28</f>
        <v>5110102</v>
      </c>
      <c r="Q36" s="128"/>
      <c r="R36" s="131">
        <f>SUM(R25:R35)-R28</f>
        <v>12844</v>
      </c>
      <c r="S36" s="128"/>
      <c r="T36" s="131">
        <f>SUM(T25:T35)-T28</f>
        <v>534767</v>
      </c>
      <c r="U36" s="127">
        <f>SUM(U25:U35)-U28</f>
        <v>0</v>
      </c>
      <c r="V36" s="131">
        <f>SUM(V25:V35)-V28</f>
        <v>585527</v>
      </c>
      <c r="W36" s="127"/>
      <c r="X36" s="131">
        <f>SUM(X25:X35)-X28</f>
        <v>-2679265</v>
      </c>
      <c r="Y36" s="128"/>
      <c r="Z36" s="131">
        <f>SUM(Z25:Z35)-Z28</f>
        <v>4026631</v>
      </c>
      <c r="AA36" s="128"/>
      <c r="AB36" s="131">
        <f>SUM(AB25:AB35)-AB28</f>
        <v>52778741</v>
      </c>
      <c r="AC36" s="127"/>
      <c r="AD36" s="131">
        <f>SUM(AD25:AD35)-AD28</f>
        <v>2439368</v>
      </c>
      <c r="AE36" s="127"/>
      <c r="AF36" s="131">
        <f>SUM(AF25:AF35)-AF28</f>
        <v>55218109</v>
      </c>
    </row>
    <row r="37" spans="1:32" ht="15" customHeight="1" thickTop="1">
      <c r="A37" s="125"/>
      <c r="B37" s="120"/>
      <c r="C37" s="120"/>
    </row>
    <row r="38" spans="1:32" ht="15" customHeight="1">
      <c r="A38" s="125"/>
      <c r="B38" s="120"/>
      <c r="C38" s="120"/>
    </row>
    <row r="39" spans="1:32" ht="15" customHeight="1">
      <c r="A39" s="125" t="s">
        <v>1</v>
      </c>
      <c r="B39" s="120"/>
      <c r="C39" s="120"/>
    </row>
    <row r="40" spans="1:32" ht="15" customHeight="1">
      <c r="A40" s="125"/>
      <c r="B40" s="120"/>
      <c r="C40" s="120"/>
    </row>
    <row r="41" spans="1:32" ht="15" customHeight="1">
      <c r="A41" s="125"/>
      <c r="B41" s="120"/>
      <c r="C41" s="120"/>
    </row>
    <row r="42" spans="1:32" ht="15" customHeight="1">
      <c r="A42" s="125"/>
      <c r="B42" s="120"/>
      <c r="C42" s="120"/>
    </row>
    <row r="43" spans="1:32" ht="15" customHeight="1">
      <c r="A43" s="125"/>
      <c r="B43" s="120"/>
      <c r="C43" s="120"/>
    </row>
    <row r="44" spans="1:32" ht="15" customHeight="1">
      <c r="A44" s="125"/>
      <c r="B44" s="120"/>
      <c r="C44" s="120"/>
    </row>
    <row r="45" spans="1:32" ht="15" customHeight="1">
      <c r="A45" s="125"/>
      <c r="B45" s="120"/>
      <c r="C45" s="120"/>
    </row>
    <row r="46" spans="1:32" ht="15" customHeight="1">
      <c r="A46" s="125"/>
      <c r="B46" s="120"/>
      <c r="C46" s="120"/>
    </row>
    <row r="47" spans="1:32" ht="15" customHeight="1">
      <c r="A47" s="125"/>
      <c r="B47" s="120"/>
      <c r="C47" s="120"/>
    </row>
    <row r="48" spans="1:32" ht="15" customHeight="1">
      <c r="A48" s="125"/>
      <c r="B48" s="120"/>
      <c r="C48" s="120"/>
    </row>
    <row r="49" spans="1:34" ht="15" customHeight="1">
      <c r="A49" s="125"/>
      <c r="B49" s="120"/>
      <c r="C49" s="120"/>
    </row>
    <row r="50" spans="1:34" ht="15" customHeight="1">
      <c r="A50" s="125"/>
      <c r="B50" s="120"/>
      <c r="C50" s="120"/>
    </row>
    <row r="51" spans="1:34" ht="15" customHeight="1">
      <c r="A51" s="125"/>
      <c r="B51" s="120"/>
      <c r="C51" s="120"/>
    </row>
    <row r="52" spans="1:34" ht="15" customHeight="1">
      <c r="A52" s="125"/>
      <c r="B52" s="120"/>
      <c r="C52" s="120"/>
    </row>
    <row r="53" spans="1:34" ht="15" customHeight="1">
      <c r="A53" s="125"/>
      <c r="B53" s="120"/>
      <c r="C53" s="120"/>
    </row>
    <row r="54" spans="1:34" s="121" customFormat="1" ht="15" customHeight="1">
      <c r="A54" s="170"/>
      <c r="B54" s="123"/>
      <c r="C54" s="123"/>
      <c r="D54" s="123"/>
      <c r="E54" s="123"/>
      <c r="F54" s="123"/>
      <c r="G54" s="123"/>
      <c r="H54" s="123"/>
      <c r="I54" s="123"/>
      <c r="J54" s="123"/>
      <c r="K54" s="123"/>
      <c r="L54" s="123"/>
      <c r="M54" s="123"/>
      <c r="N54" s="123"/>
      <c r="O54" s="123"/>
      <c r="P54" s="123"/>
      <c r="Q54" s="123"/>
      <c r="R54" s="123"/>
      <c r="S54" s="123"/>
      <c r="T54" s="123"/>
      <c r="U54" s="123"/>
      <c r="V54" s="123"/>
      <c r="W54" s="123"/>
      <c r="X54" s="123"/>
      <c r="Y54" s="123"/>
      <c r="Z54" s="123"/>
      <c r="AA54" s="123"/>
      <c r="AB54" s="123"/>
      <c r="AC54" s="123"/>
      <c r="AD54" s="170"/>
      <c r="AF54" s="122">
        <v>8</v>
      </c>
    </row>
    <row r="55" spans="1:34" s="166" customFormat="1" ht="15" customHeight="1">
      <c r="B55" s="180"/>
      <c r="C55" s="180"/>
      <c r="D55" s="180"/>
      <c r="E55" s="180"/>
      <c r="F55" s="180"/>
      <c r="G55" s="180"/>
      <c r="H55" s="180"/>
      <c r="I55" s="180"/>
      <c r="J55" s="180"/>
      <c r="K55" s="180"/>
      <c r="L55" s="180"/>
      <c r="M55" s="180"/>
      <c r="N55" s="180"/>
      <c r="O55" s="180"/>
      <c r="P55" s="180"/>
      <c r="Q55" s="180"/>
      <c r="R55" s="180"/>
      <c r="S55" s="180"/>
      <c r="T55" s="180"/>
      <c r="U55" s="180"/>
      <c r="V55" s="180"/>
      <c r="W55" s="180"/>
      <c r="X55" s="180"/>
      <c r="Y55" s="180"/>
      <c r="Z55" s="180"/>
      <c r="AA55" s="180"/>
      <c r="AC55" s="180"/>
      <c r="AF55" s="169" t="s">
        <v>120</v>
      </c>
    </row>
    <row r="56" spans="1:34" s="166" customFormat="1" ht="15" customHeight="1">
      <c r="A56" s="130" t="s">
        <v>34</v>
      </c>
      <c r="B56" s="180"/>
      <c r="C56" s="180"/>
      <c r="D56" s="180"/>
      <c r="E56" s="180"/>
      <c r="F56" s="180"/>
      <c r="G56" s="180"/>
      <c r="H56" s="180"/>
      <c r="I56" s="180"/>
      <c r="J56" s="180"/>
      <c r="K56" s="180"/>
      <c r="L56" s="180"/>
      <c r="M56" s="180"/>
      <c r="N56" s="180"/>
      <c r="O56" s="180"/>
      <c r="P56" s="180"/>
      <c r="Q56" s="180"/>
      <c r="R56" s="180"/>
      <c r="S56" s="180"/>
      <c r="T56" s="180"/>
      <c r="U56" s="180"/>
      <c r="V56" s="180"/>
      <c r="W56" s="180"/>
      <c r="X56" s="180"/>
      <c r="Y56" s="180"/>
      <c r="Z56" s="180"/>
      <c r="AA56" s="180"/>
      <c r="AC56" s="180"/>
    </row>
    <row r="57" spans="1:34" s="166" customFormat="1" ht="15" customHeight="1">
      <c r="A57" s="130" t="s">
        <v>308</v>
      </c>
      <c r="B57" s="179"/>
      <c r="C57" s="179"/>
      <c r="D57" s="179"/>
      <c r="E57" s="179"/>
      <c r="F57" s="179"/>
      <c r="G57" s="179"/>
      <c r="H57" s="179"/>
      <c r="I57" s="179"/>
      <c r="J57" s="179"/>
      <c r="K57" s="179"/>
      <c r="L57" s="179"/>
      <c r="M57" s="179"/>
      <c r="N57" s="179"/>
      <c r="O57" s="179"/>
      <c r="P57" s="179"/>
      <c r="Q57" s="179"/>
      <c r="R57" s="179"/>
      <c r="S57" s="179"/>
      <c r="T57" s="179"/>
      <c r="U57" s="179"/>
      <c r="V57" s="179"/>
      <c r="W57" s="179"/>
      <c r="X57" s="179"/>
      <c r="Y57" s="179"/>
      <c r="Z57" s="179"/>
      <c r="AA57" s="179"/>
      <c r="AB57" s="179"/>
      <c r="AC57" s="179"/>
    </row>
    <row r="58" spans="1:34" s="166" customFormat="1" ht="15" customHeight="1">
      <c r="A58" s="80" t="s">
        <v>118</v>
      </c>
      <c r="AC58" s="179"/>
    </row>
    <row r="59" spans="1:34" s="166" customFormat="1" ht="15" customHeight="1">
      <c r="D59" s="178"/>
      <c r="E59" s="178"/>
      <c r="F59" s="178"/>
      <c r="G59" s="154"/>
      <c r="H59" s="178"/>
      <c r="I59" s="178"/>
      <c r="J59" s="178"/>
      <c r="K59" s="178"/>
      <c r="L59" s="178"/>
      <c r="M59" s="178"/>
      <c r="N59" s="178"/>
      <c r="O59" s="154"/>
      <c r="P59" s="178"/>
      <c r="Q59" s="154"/>
      <c r="R59" s="178"/>
      <c r="S59" s="154"/>
      <c r="T59" s="154"/>
      <c r="U59" s="154"/>
      <c r="V59" s="154"/>
      <c r="W59" s="154"/>
      <c r="X59" s="154"/>
      <c r="Y59" s="154"/>
      <c r="Z59" s="154"/>
      <c r="AA59" s="154"/>
      <c r="AC59" s="154"/>
      <c r="AF59" s="165" t="s">
        <v>31</v>
      </c>
    </row>
    <row r="60" spans="1:34" ht="15" customHeight="1">
      <c r="D60" s="164" t="s">
        <v>30</v>
      </c>
      <c r="E60" s="164"/>
      <c r="F60" s="164"/>
      <c r="G60" s="164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64"/>
      <c r="Y60" s="164"/>
      <c r="Z60" s="164"/>
      <c r="AA60" s="164"/>
      <c r="AB60" s="164"/>
      <c r="AC60" s="164"/>
      <c r="AD60" s="164"/>
      <c r="AE60" s="164"/>
      <c r="AF60" s="163"/>
      <c r="AG60" s="156"/>
      <c r="AH60" s="156"/>
    </row>
    <row r="61" spans="1:34" ht="15" customHeight="1">
      <c r="D61" s="162" t="s">
        <v>5</v>
      </c>
      <c r="E61" s="162"/>
      <c r="F61" s="162"/>
      <c r="G61" s="162"/>
      <c r="H61" s="162"/>
      <c r="I61" s="162"/>
      <c r="J61" s="162"/>
      <c r="K61" s="162"/>
      <c r="L61" s="162"/>
      <c r="M61" s="162"/>
      <c r="N61" s="162"/>
      <c r="O61" s="162"/>
      <c r="P61" s="162"/>
      <c r="Q61" s="162"/>
      <c r="R61" s="162"/>
      <c r="S61" s="162"/>
      <c r="T61" s="162"/>
      <c r="U61" s="162"/>
      <c r="V61" s="162"/>
      <c r="W61" s="162"/>
      <c r="X61" s="162"/>
      <c r="Y61" s="162"/>
      <c r="Z61" s="162"/>
      <c r="AA61" s="162"/>
      <c r="AB61" s="162"/>
      <c r="AC61" s="161"/>
      <c r="AD61" s="161"/>
      <c r="AE61" s="177"/>
      <c r="AF61" s="166"/>
    </row>
    <row r="62" spans="1:34" ht="15" customHeight="1">
      <c r="D62" s="153"/>
      <c r="E62" s="153"/>
      <c r="F62" s="153"/>
      <c r="G62" s="153"/>
      <c r="I62" s="156"/>
      <c r="J62" s="156"/>
      <c r="K62" s="156"/>
      <c r="L62" s="156"/>
      <c r="M62" s="156"/>
      <c r="N62" s="162" t="s">
        <v>272</v>
      </c>
      <c r="O62" s="162"/>
      <c r="P62" s="162"/>
      <c r="Q62" s="162"/>
      <c r="R62" s="162"/>
      <c r="S62" s="162"/>
      <c r="T62" s="162"/>
      <c r="U62" s="162"/>
      <c r="V62" s="162"/>
      <c r="W62" s="162"/>
      <c r="X62" s="162"/>
      <c r="Y62" s="162"/>
      <c r="Z62" s="162"/>
      <c r="AA62" s="156"/>
      <c r="AB62" s="156"/>
      <c r="AC62" s="156"/>
      <c r="AF62" s="166"/>
    </row>
    <row r="63" spans="1:34" ht="15" customHeight="1">
      <c r="D63" s="153"/>
      <c r="E63" s="153"/>
      <c r="F63" s="153"/>
      <c r="G63" s="153"/>
      <c r="I63" s="156"/>
      <c r="J63" s="156"/>
      <c r="K63" s="156"/>
      <c r="L63" s="156"/>
      <c r="M63" s="156"/>
      <c r="N63" s="160" t="s">
        <v>271</v>
      </c>
      <c r="O63" s="160"/>
      <c r="P63" s="160"/>
      <c r="Q63" s="160"/>
      <c r="R63" s="160"/>
      <c r="S63" s="160"/>
      <c r="T63" s="160"/>
      <c r="U63" s="159"/>
      <c r="V63" s="159"/>
      <c r="W63" s="159"/>
      <c r="X63" s="159"/>
      <c r="Y63" s="159"/>
      <c r="Z63" s="159"/>
      <c r="AA63" s="156"/>
      <c r="AB63" s="156"/>
      <c r="AC63" s="156"/>
      <c r="AF63" s="166"/>
    </row>
    <row r="64" spans="1:34" ht="15" customHeight="1">
      <c r="D64" s="153"/>
      <c r="E64" s="153"/>
      <c r="F64" s="153"/>
      <c r="G64" s="153"/>
      <c r="I64" s="156"/>
      <c r="J64" s="156"/>
      <c r="K64" s="156"/>
      <c r="L64" s="156"/>
      <c r="M64" s="156"/>
      <c r="N64" s="148" t="s">
        <v>270</v>
      </c>
      <c r="O64" s="156"/>
      <c r="P64" s="156"/>
      <c r="Q64" s="156"/>
      <c r="R64" s="153" t="s">
        <v>307</v>
      </c>
      <c r="S64" s="156"/>
      <c r="T64" s="153"/>
      <c r="U64" s="153"/>
      <c r="V64" s="142"/>
      <c r="W64" s="153"/>
      <c r="X64" s="153"/>
      <c r="Y64" s="159"/>
      <c r="AA64" s="159"/>
      <c r="AB64" s="143"/>
      <c r="AC64" s="159"/>
      <c r="AD64" s="143" t="s">
        <v>306</v>
      </c>
      <c r="AF64" s="166"/>
    </row>
    <row r="65" spans="1:32" ht="15" customHeight="1">
      <c r="D65" s="153"/>
      <c r="E65" s="153"/>
      <c r="F65" s="153"/>
      <c r="G65" s="153"/>
      <c r="N65" s="157" t="s">
        <v>269</v>
      </c>
      <c r="R65" s="143" t="s">
        <v>305</v>
      </c>
      <c r="T65" s="153" t="s">
        <v>304</v>
      </c>
      <c r="X65" s="143"/>
      <c r="Y65" s="153"/>
      <c r="Z65" s="153"/>
      <c r="AA65" s="159"/>
      <c r="AB65" s="146"/>
      <c r="AC65" s="159"/>
      <c r="AD65" s="153" t="s">
        <v>295</v>
      </c>
      <c r="AE65" s="159"/>
    </row>
    <row r="66" spans="1:32" s="142" customFormat="1" ht="15" customHeight="1">
      <c r="B66" s="166"/>
      <c r="C66" s="166"/>
      <c r="D66" s="148"/>
      <c r="E66" s="148"/>
      <c r="F66" s="154"/>
      <c r="G66" s="154"/>
      <c r="J66" s="144"/>
      <c r="K66" s="144" t="s">
        <v>9</v>
      </c>
      <c r="L66" s="144"/>
      <c r="N66" s="155" t="s">
        <v>268</v>
      </c>
      <c r="O66" s="154"/>
      <c r="P66" s="148"/>
      <c r="Q66" s="156"/>
      <c r="R66" s="143" t="s">
        <v>303</v>
      </c>
      <c r="S66" s="143"/>
      <c r="T66" s="143" t="s">
        <v>302</v>
      </c>
      <c r="U66" s="153"/>
      <c r="V66" s="143" t="s">
        <v>267</v>
      </c>
      <c r="W66" s="153"/>
      <c r="X66" s="143" t="s">
        <v>301</v>
      </c>
      <c r="Y66" s="153"/>
      <c r="Z66" s="151" t="s">
        <v>266</v>
      </c>
      <c r="AA66" s="153"/>
      <c r="AB66" s="146" t="s">
        <v>300</v>
      </c>
      <c r="AC66" s="153"/>
      <c r="AD66" s="148" t="s">
        <v>299</v>
      </c>
      <c r="AE66" s="153"/>
      <c r="AF66" s="153"/>
    </row>
    <row r="67" spans="1:32" s="142" customFormat="1" ht="15" customHeight="1">
      <c r="B67" s="176"/>
      <c r="C67" s="176"/>
      <c r="D67" s="146" t="s">
        <v>265</v>
      </c>
      <c r="E67" s="148"/>
      <c r="F67" s="148"/>
      <c r="G67" s="148"/>
      <c r="H67" s="148" t="s">
        <v>298</v>
      </c>
      <c r="J67" s="146" t="s">
        <v>264</v>
      </c>
      <c r="N67" s="142" t="s">
        <v>263</v>
      </c>
      <c r="O67" s="148"/>
      <c r="P67" s="148" t="s">
        <v>262</v>
      </c>
      <c r="Q67" s="153"/>
      <c r="R67" s="153" t="s">
        <v>297</v>
      </c>
      <c r="S67" s="143"/>
      <c r="T67" s="143" t="s">
        <v>252</v>
      </c>
      <c r="U67" s="143"/>
      <c r="V67" s="153" t="s">
        <v>261</v>
      </c>
      <c r="W67" s="143"/>
      <c r="X67" s="142" t="s">
        <v>296</v>
      </c>
      <c r="Y67" s="143"/>
      <c r="Z67" s="151" t="s">
        <v>260</v>
      </c>
      <c r="AA67" s="143"/>
      <c r="AB67" s="148" t="s">
        <v>295</v>
      </c>
      <c r="AC67" s="146"/>
      <c r="AD67" s="148" t="s">
        <v>294</v>
      </c>
      <c r="AE67" s="146"/>
      <c r="AF67" s="146" t="s">
        <v>259</v>
      </c>
    </row>
    <row r="68" spans="1:32" s="142" customFormat="1" ht="15" customHeight="1">
      <c r="B68" s="176"/>
      <c r="C68" s="176"/>
      <c r="D68" s="146" t="s">
        <v>258</v>
      </c>
      <c r="E68" s="148"/>
      <c r="F68" s="146" t="s">
        <v>257</v>
      </c>
      <c r="G68" s="148"/>
      <c r="H68" s="146" t="s">
        <v>293</v>
      </c>
      <c r="J68" s="142" t="s">
        <v>256</v>
      </c>
      <c r="K68" s="148"/>
      <c r="L68" s="146"/>
      <c r="N68" s="142" t="s">
        <v>255</v>
      </c>
      <c r="O68" s="148"/>
      <c r="P68" s="146" t="s">
        <v>254</v>
      </c>
      <c r="Q68" s="143"/>
      <c r="R68" s="143" t="s">
        <v>292</v>
      </c>
      <c r="S68" s="143"/>
      <c r="T68" s="143" t="s">
        <v>291</v>
      </c>
      <c r="U68" s="143"/>
      <c r="V68" s="152" t="s">
        <v>253</v>
      </c>
      <c r="W68" s="143"/>
      <c r="X68" s="153" t="s">
        <v>290</v>
      </c>
      <c r="Y68" s="143"/>
      <c r="Z68" s="151" t="s">
        <v>252</v>
      </c>
      <c r="AA68" s="143"/>
      <c r="AB68" s="146" t="s">
        <v>289</v>
      </c>
      <c r="AC68" s="146"/>
      <c r="AD68" s="148" t="s">
        <v>288</v>
      </c>
      <c r="AE68" s="146"/>
      <c r="AF68" s="146" t="s">
        <v>252</v>
      </c>
    </row>
    <row r="69" spans="1:32" s="142" customFormat="1" ht="15" customHeight="1">
      <c r="B69" s="175"/>
      <c r="C69" s="175" t="s">
        <v>27</v>
      </c>
      <c r="D69" s="144" t="s">
        <v>251</v>
      </c>
      <c r="E69" s="148"/>
      <c r="F69" s="144" t="s">
        <v>250</v>
      </c>
      <c r="G69" s="148"/>
      <c r="H69" s="144" t="s">
        <v>287</v>
      </c>
      <c r="J69" s="144" t="s">
        <v>249</v>
      </c>
      <c r="K69" s="148"/>
      <c r="L69" s="144" t="s">
        <v>248</v>
      </c>
      <c r="N69" s="149" t="s">
        <v>247</v>
      </c>
      <c r="O69" s="148"/>
      <c r="P69" s="144" t="s">
        <v>246</v>
      </c>
      <c r="Q69" s="143"/>
      <c r="R69" s="147" t="s">
        <v>286</v>
      </c>
      <c r="S69" s="143"/>
      <c r="T69" s="147" t="s">
        <v>285</v>
      </c>
      <c r="U69" s="153"/>
      <c r="V69" s="147" t="s">
        <v>245</v>
      </c>
      <c r="W69" s="153"/>
      <c r="X69" s="147" t="s">
        <v>283</v>
      </c>
      <c r="Y69" s="143"/>
      <c r="Z69" s="145" t="s">
        <v>244</v>
      </c>
      <c r="AA69" s="143"/>
      <c r="AB69" s="144" t="s">
        <v>284</v>
      </c>
      <c r="AC69" s="148"/>
      <c r="AD69" s="144" t="s">
        <v>283</v>
      </c>
      <c r="AE69" s="148"/>
      <c r="AF69" s="144" t="s">
        <v>244</v>
      </c>
    </row>
    <row r="70" spans="1:32" s="125" customFormat="1" ht="15" customHeight="1">
      <c r="A70" s="174" t="s">
        <v>236</v>
      </c>
      <c r="B70" s="174"/>
      <c r="C70" s="174"/>
      <c r="D70" s="127">
        <v>1549096</v>
      </c>
      <c r="E70" s="127"/>
      <c r="F70" s="127">
        <v>20481531</v>
      </c>
      <c r="G70" s="127"/>
      <c r="H70" s="127">
        <v>305000</v>
      </c>
      <c r="J70" s="127">
        <v>170000</v>
      </c>
      <c r="K70" s="127"/>
      <c r="L70" s="127">
        <v>29069149</v>
      </c>
      <c r="N70" s="127">
        <v>370577</v>
      </c>
      <c r="O70" s="127"/>
      <c r="P70" s="127">
        <v>5136306</v>
      </c>
      <c r="Q70" s="128"/>
      <c r="R70" s="127">
        <v>30734</v>
      </c>
      <c r="S70" s="128"/>
      <c r="T70" s="127">
        <v>700932</v>
      </c>
      <c r="U70" s="127"/>
      <c r="V70" s="127">
        <v>585527</v>
      </c>
      <c r="W70" s="127"/>
      <c r="X70" s="127">
        <v>-2680290</v>
      </c>
      <c r="Y70" s="128"/>
      <c r="Z70" s="127">
        <v>4143786</v>
      </c>
      <c r="AA70" s="128"/>
      <c r="AB70" s="127">
        <v>55718562</v>
      </c>
      <c r="AC70" s="127"/>
      <c r="AD70" s="127">
        <v>2586292</v>
      </c>
      <c r="AE70" s="127"/>
      <c r="AF70" s="127">
        <v>58304854</v>
      </c>
    </row>
    <row r="71" spans="1:32" s="125" customFormat="1" ht="15" customHeight="1">
      <c r="A71" s="133" t="s">
        <v>282</v>
      </c>
      <c r="B71" s="132"/>
      <c r="C71" s="132"/>
      <c r="D71" s="138">
        <v>0</v>
      </c>
      <c r="E71" s="127"/>
      <c r="F71" s="138">
        <v>0</v>
      </c>
      <c r="G71" s="127"/>
      <c r="H71" s="138">
        <v>0</v>
      </c>
      <c r="J71" s="138">
        <v>0</v>
      </c>
      <c r="K71" s="127"/>
      <c r="L71" s="138">
        <v>5764236</v>
      </c>
      <c r="N71" s="138">
        <v>0</v>
      </c>
      <c r="O71" s="127"/>
      <c r="P71" s="138">
        <v>0</v>
      </c>
      <c r="Q71" s="128"/>
      <c r="R71" s="138">
        <v>0</v>
      </c>
      <c r="S71" s="128"/>
      <c r="T71" s="138">
        <v>0</v>
      </c>
      <c r="U71" s="127"/>
      <c r="V71" s="138">
        <v>0</v>
      </c>
      <c r="W71" s="127"/>
      <c r="X71" s="138">
        <v>0</v>
      </c>
      <c r="Y71" s="128"/>
      <c r="Z71" s="138">
        <f>SUM(N71:X71)</f>
        <v>0</v>
      </c>
      <c r="AA71" s="128"/>
      <c r="AB71" s="138">
        <f>SUM(D71:L71,Z71)</f>
        <v>5764236</v>
      </c>
      <c r="AC71" s="127"/>
      <c r="AD71" s="138">
        <v>145420</v>
      </c>
      <c r="AE71" s="127"/>
      <c r="AF71" s="138">
        <f>SUM(AB71:AD71)</f>
        <v>5909656</v>
      </c>
    </row>
    <row r="72" spans="1:32" s="125" customFormat="1" ht="15" customHeight="1">
      <c r="A72" s="133" t="s">
        <v>281</v>
      </c>
      <c r="B72" s="132"/>
      <c r="C72" s="132"/>
      <c r="D72" s="136">
        <v>0</v>
      </c>
      <c r="E72" s="127"/>
      <c r="F72" s="136">
        <v>0</v>
      </c>
      <c r="G72" s="127"/>
      <c r="H72" s="136">
        <v>0</v>
      </c>
      <c r="I72" s="171"/>
      <c r="J72" s="136">
        <v>0</v>
      </c>
      <c r="K72" s="127"/>
      <c r="L72" s="136">
        <v>-1072</v>
      </c>
      <c r="M72" s="171"/>
      <c r="N72" s="136">
        <v>-125559</v>
      </c>
      <c r="O72" s="127"/>
      <c r="P72" s="136">
        <v>0</v>
      </c>
      <c r="Q72" s="127"/>
      <c r="R72" s="136">
        <v>-38554</v>
      </c>
      <c r="S72" s="127"/>
      <c r="T72" s="136">
        <v>84170</v>
      </c>
      <c r="U72" s="127"/>
      <c r="V72" s="136">
        <v>0</v>
      </c>
      <c r="W72" s="127"/>
      <c r="X72" s="136">
        <v>0</v>
      </c>
      <c r="Y72" s="127"/>
      <c r="Z72" s="136">
        <f>SUM(N72:X72)</f>
        <v>-79943</v>
      </c>
      <c r="AA72" s="127"/>
      <c r="AB72" s="136">
        <f>SUM(D72:L72,Z72)</f>
        <v>-81015</v>
      </c>
      <c r="AC72" s="127"/>
      <c r="AD72" s="136">
        <v>-136</v>
      </c>
      <c r="AE72" s="127"/>
      <c r="AF72" s="136">
        <f>SUM(AB72:AD72)</f>
        <v>-81151</v>
      </c>
    </row>
    <row r="73" spans="1:32" s="125" customFormat="1" ht="15" customHeight="1">
      <c r="A73" s="133" t="s">
        <v>280</v>
      </c>
      <c r="B73" s="132"/>
      <c r="C73" s="132"/>
      <c r="D73" s="173">
        <f>SUM(D71:D72)</f>
        <v>0</v>
      </c>
      <c r="E73" s="127"/>
      <c r="F73" s="173">
        <f>SUM(F71:F72)</f>
        <v>0</v>
      </c>
      <c r="G73" s="127"/>
      <c r="H73" s="173">
        <f>SUM(H71:H72)</f>
        <v>0</v>
      </c>
      <c r="J73" s="173">
        <f>SUM(J71:J72)</f>
        <v>0</v>
      </c>
      <c r="K73" s="127"/>
      <c r="L73" s="173">
        <f>SUM(L71:L72)</f>
        <v>5763164</v>
      </c>
      <c r="N73" s="173">
        <f>SUM(N71:N72)</f>
        <v>-125559</v>
      </c>
      <c r="O73" s="127"/>
      <c r="P73" s="173">
        <f>SUM(P71:P72)</f>
        <v>0</v>
      </c>
      <c r="Q73" s="127"/>
      <c r="R73" s="173">
        <f>SUM(R71:R72)</f>
        <v>-38554</v>
      </c>
      <c r="S73" s="127"/>
      <c r="T73" s="173">
        <f>SUM(T71:T72)</f>
        <v>84170</v>
      </c>
      <c r="U73" s="127"/>
      <c r="V73" s="173">
        <f>SUM(V71:V72)</f>
        <v>0</v>
      </c>
      <c r="W73" s="127"/>
      <c r="X73" s="173">
        <f>SUM(X71:X72)</f>
        <v>0</v>
      </c>
      <c r="Y73" s="127"/>
      <c r="Z73" s="173">
        <f>SUM(Z71:Z72)</f>
        <v>-79943</v>
      </c>
      <c r="AA73" s="127"/>
      <c r="AB73" s="173">
        <f>SUM(AB71:AB72)</f>
        <v>5683221</v>
      </c>
      <c r="AC73" s="127"/>
      <c r="AD73" s="173">
        <f>SUM(AD71:AD72)</f>
        <v>145284</v>
      </c>
      <c r="AE73" s="127"/>
      <c r="AF73" s="173">
        <f>SUM(AF71:AF72)</f>
        <v>5828505</v>
      </c>
    </row>
    <row r="74" spans="1:32" s="125" customFormat="1" ht="15" customHeight="1">
      <c r="A74" s="133" t="s">
        <v>232</v>
      </c>
      <c r="B74" s="132"/>
      <c r="C74" s="134">
        <v>15.2</v>
      </c>
      <c r="D74" s="127">
        <v>0</v>
      </c>
      <c r="E74" s="127"/>
      <c r="F74" s="127">
        <v>0</v>
      </c>
      <c r="G74" s="127"/>
      <c r="H74" s="127">
        <v>0</v>
      </c>
      <c r="J74" s="127">
        <v>5822</v>
      </c>
      <c r="K74" s="127"/>
      <c r="L74" s="127">
        <v>-5822</v>
      </c>
      <c r="N74" s="127">
        <v>0</v>
      </c>
      <c r="O74" s="127"/>
      <c r="P74" s="127">
        <v>0</v>
      </c>
      <c r="Q74" s="127"/>
      <c r="R74" s="127">
        <v>0</v>
      </c>
      <c r="S74" s="127"/>
      <c r="T74" s="127">
        <v>0</v>
      </c>
      <c r="U74" s="127"/>
      <c r="V74" s="127">
        <v>0</v>
      </c>
      <c r="W74" s="127"/>
      <c r="X74" s="127">
        <v>0</v>
      </c>
      <c r="Y74" s="127"/>
      <c r="Z74" s="127">
        <v>0</v>
      </c>
      <c r="AA74" s="127"/>
      <c r="AB74" s="127">
        <v>0</v>
      </c>
      <c r="AC74" s="127"/>
      <c r="AD74" s="127">
        <v>0</v>
      </c>
      <c r="AE74" s="127"/>
      <c r="AF74" s="127">
        <v>0</v>
      </c>
    </row>
    <row r="75" spans="1:32" s="125" customFormat="1" ht="15" customHeight="1">
      <c r="A75" s="133" t="s">
        <v>103</v>
      </c>
      <c r="B75" s="134"/>
      <c r="C75" s="132">
        <v>16</v>
      </c>
      <c r="D75" s="127">
        <v>0</v>
      </c>
      <c r="E75" s="127"/>
      <c r="F75" s="127">
        <v>0</v>
      </c>
      <c r="G75" s="127"/>
      <c r="H75" s="127">
        <v>0</v>
      </c>
      <c r="J75" s="127">
        <v>0</v>
      </c>
      <c r="K75" s="127"/>
      <c r="L75" s="127">
        <v>-2941839</v>
      </c>
      <c r="N75" s="127">
        <v>0</v>
      </c>
      <c r="O75" s="127"/>
      <c r="P75" s="127">
        <v>0</v>
      </c>
      <c r="Q75" s="127"/>
      <c r="R75" s="127">
        <v>0</v>
      </c>
      <c r="S75" s="127"/>
      <c r="T75" s="127">
        <v>0</v>
      </c>
      <c r="U75" s="127"/>
      <c r="V75" s="127">
        <v>0</v>
      </c>
      <c r="W75" s="127"/>
      <c r="X75" s="127">
        <v>0</v>
      </c>
      <c r="Y75" s="127"/>
      <c r="Z75" s="127">
        <v>0</v>
      </c>
      <c r="AA75" s="127"/>
      <c r="AB75" s="127">
        <v>-2941839</v>
      </c>
      <c r="AC75" s="127"/>
      <c r="AD75" s="127">
        <v>0</v>
      </c>
      <c r="AE75" s="127"/>
      <c r="AF75" s="127">
        <v>-2941839</v>
      </c>
    </row>
    <row r="76" spans="1:32" s="125" customFormat="1" ht="15" customHeight="1">
      <c r="A76" s="133" t="s">
        <v>279</v>
      </c>
      <c r="B76" s="132"/>
      <c r="C76" s="132"/>
      <c r="D76" s="127"/>
      <c r="E76" s="127"/>
      <c r="F76" s="127"/>
      <c r="G76" s="127"/>
      <c r="H76" s="127"/>
      <c r="J76" s="127"/>
      <c r="K76" s="127"/>
      <c r="L76" s="127"/>
      <c r="N76" s="127"/>
      <c r="O76" s="127"/>
      <c r="P76" s="127"/>
      <c r="Q76" s="127"/>
      <c r="R76" s="127"/>
      <c r="S76" s="127"/>
      <c r="T76" s="127"/>
      <c r="U76" s="127"/>
      <c r="V76" s="127"/>
      <c r="W76" s="127"/>
      <c r="X76" s="127"/>
      <c r="Y76" s="127"/>
      <c r="Z76" s="127"/>
      <c r="AA76" s="127"/>
      <c r="AB76" s="127"/>
      <c r="AC76" s="127"/>
      <c r="AD76" s="127"/>
      <c r="AE76" s="127"/>
      <c r="AF76" s="127"/>
    </row>
    <row r="77" spans="1:32" s="125" customFormat="1" ht="15" customHeight="1">
      <c r="A77" s="133" t="s">
        <v>278</v>
      </c>
      <c r="B77" s="132"/>
      <c r="C77" s="132"/>
      <c r="D77" s="127">
        <v>0</v>
      </c>
      <c r="E77" s="127"/>
      <c r="F77" s="127">
        <v>0</v>
      </c>
      <c r="G77" s="127"/>
      <c r="H77" s="127">
        <v>0</v>
      </c>
      <c r="J77" s="127">
        <v>0</v>
      </c>
      <c r="K77" s="127"/>
      <c r="L77" s="127">
        <v>0</v>
      </c>
      <c r="N77" s="127">
        <v>0</v>
      </c>
      <c r="O77" s="127"/>
      <c r="P77" s="127">
        <v>0</v>
      </c>
      <c r="Q77" s="127"/>
      <c r="R77" s="127">
        <v>0</v>
      </c>
      <c r="S77" s="127"/>
      <c r="T77" s="127">
        <v>-3580</v>
      </c>
      <c r="U77" s="127"/>
      <c r="V77" s="127">
        <v>0</v>
      </c>
      <c r="W77" s="127"/>
      <c r="X77" s="127">
        <v>0</v>
      </c>
      <c r="Y77" s="127"/>
      <c r="Z77" s="127">
        <f>SUM(N77:X77)</f>
        <v>-3580</v>
      </c>
      <c r="AA77" s="127"/>
      <c r="AB77" s="127">
        <f>SUM(D77:L77,Z77)</f>
        <v>-3580</v>
      </c>
      <c r="AC77" s="127"/>
      <c r="AD77" s="127">
        <v>0</v>
      </c>
      <c r="AE77" s="127"/>
      <c r="AF77" s="127">
        <f>SUM(AB77:AD77)</f>
        <v>-3580</v>
      </c>
    </row>
    <row r="78" spans="1:32" s="171" customFormat="1" ht="15" customHeight="1">
      <c r="A78" s="133" t="s">
        <v>277</v>
      </c>
      <c r="B78" s="172"/>
      <c r="C78" s="172"/>
      <c r="D78" s="127"/>
      <c r="E78" s="127"/>
      <c r="F78" s="127"/>
      <c r="G78" s="127"/>
      <c r="H78" s="127"/>
      <c r="J78" s="127"/>
      <c r="K78" s="127"/>
      <c r="L78" s="127"/>
      <c r="N78" s="127"/>
      <c r="O78" s="127"/>
      <c r="P78" s="127"/>
      <c r="Q78" s="127"/>
      <c r="R78" s="127"/>
      <c r="S78" s="127"/>
      <c r="T78" s="127"/>
      <c r="U78" s="127"/>
      <c r="V78" s="127"/>
      <c r="W78" s="127"/>
      <c r="X78" s="127"/>
      <c r="Y78" s="127"/>
      <c r="Z78" s="127"/>
      <c r="AA78" s="127"/>
      <c r="AB78" s="127"/>
      <c r="AC78" s="127"/>
      <c r="AD78" s="127"/>
      <c r="AE78" s="127"/>
      <c r="AF78" s="127"/>
    </row>
    <row r="79" spans="1:32" s="125" customFormat="1" ht="15" customHeight="1">
      <c r="A79" s="133" t="s">
        <v>276</v>
      </c>
      <c r="B79" s="132"/>
      <c r="C79" s="132"/>
      <c r="D79" s="127">
        <v>0</v>
      </c>
      <c r="E79" s="127"/>
      <c r="F79" s="127">
        <v>0</v>
      </c>
      <c r="G79" s="127"/>
      <c r="H79" s="127">
        <v>0</v>
      </c>
      <c r="J79" s="127">
        <v>0</v>
      </c>
      <c r="K79" s="127"/>
      <c r="L79" s="127">
        <v>0</v>
      </c>
      <c r="N79" s="127">
        <v>0</v>
      </c>
      <c r="O79" s="127"/>
      <c r="P79" s="127">
        <v>0</v>
      </c>
      <c r="Q79" s="128"/>
      <c r="R79" s="127">
        <v>0</v>
      </c>
      <c r="S79" s="128"/>
      <c r="T79" s="127">
        <v>0</v>
      </c>
      <c r="U79" s="127"/>
      <c r="V79" s="127">
        <v>0</v>
      </c>
      <c r="W79" s="127"/>
      <c r="X79" s="127">
        <v>-604</v>
      </c>
      <c r="Y79" s="128"/>
      <c r="Z79" s="127">
        <f>SUM(N79:X79)</f>
        <v>-604</v>
      </c>
      <c r="AA79" s="128"/>
      <c r="AB79" s="127">
        <f>SUM(D79:L79,Z79)</f>
        <v>-604</v>
      </c>
      <c r="AC79" s="127"/>
      <c r="AD79" s="127">
        <v>-5736</v>
      </c>
      <c r="AE79" s="127"/>
      <c r="AF79" s="127">
        <f>SUM(AB79:AD79)</f>
        <v>-6340</v>
      </c>
    </row>
    <row r="80" spans="1:32" s="125" customFormat="1" ht="15" customHeight="1">
      <c r="A80" s="133" t="s">
        <v>275</v>
      </c>
      <c r="B80" s="132"/>
      <c r="C80" s="132"/>
      <c r="D80" s="127"/>
      <c r="E80" s="127"/>
      <c r="F80" s="127"/>
      <c r="G80" s="127"/>
      <c r="H80" s="127"/>
      <c r="J80" s="127"/>
      <c r="K80" s="127"/>
      <c r="L80" s="127"/>
      <c r="N80" s="127"/>
      <c r="O80" s="127"/>
      <c r="P80" s="127"/>
      <c r="Q80" s="128"/>
      <c r="R80" s="127"/>
      <c r="S80" s="128"/>
      <c r="T80" s="127"/>
      <c r="U80" s="127"/>
      <c r="V80" s="127"/>
      <c r="W80" s="127"/>
      <c r="X80" s="127"/>
      <c r="Y80" s="128"/>
      <c r="Z80" s="127"/>
      <c r="AA80" s="128"/>
      <c r="AB80" s="127"/>
      <c r="AC80" s="127"/>
      <c r="AD80" s="127"/>
      <c r="AE80" s="127"/>
      <c r="AF80" s="127"/>
    </row>
    <row r="81" spans="1:32" s="125" customFormat="1" ht="15" customHeight="1">
      <c r="A81" s="133" t="s">
        <v>274</v>
      </c>
      <c r="B81" s="132"/>
      <c r="C81" s="132"/>
      <c r="D81" s="127">
        <v>0</v>
      </c>
      <c r="E81" s="127"/>
      <c r="F81" s="127">
        <v>0</v>
      </c>
      <c r="G81" s="127"/>
      <c r="H81" s="127">
        <v>0</v>
      </c>
      <c r="J81" s="127">
        <v>0</v>
      </c>
      <c r="K81" s="127"/>
      <c r="L81" s="127">
        <v>0</v>
      </c>
      <c r="N81" s="127">
        <v>0</v>
      </c>
      <c r="O81" s="127"/>
      <c r="P81" s="127">
        <v>0</v>
      </c>
      <c r="Q81" s="128"/>
      <c r="R81" s="127">
        <v>0</v>
      </c>
      <c r="S81" s="128"/>
      <c r="T81" s="127">
        <v>0</v>
      </c>
      <c r="U81" s="127"/>
      <c r="V81" s="127">
        <v>0</v>
      </c>
      <c r="W81" s="127"/>
      <c r="X81" s="127">
        <v>0</v>
      </c>
      <c r="Y81" s="128"/>
      <c r="Z81" s="127">
        <f>SUM(N81:X81)</f>
        <v>0</v>
      </c>
      <c r="AA81" s="128"/>
      <c r="AB81" s="127">
        <f>SUM(D81:L81,Z81)</f>
        <v>0</v>
      </c>
      <c r="AC81" s="127"/>
      <c r="AD81" s="127">
        <v>-138502</v>
      </c>
      <c r="AE81" s="127"/>
      <c r="AF81" s="127">
        <f>SUM(AB81:AD81)</f>
        <v>-138502</v>
      </c>
    </row>
    <row r="82" spans="1:32" s="125" customFormat="1" ht="15" customHeight="1" thickBot="1">
      <c r="A82" s="130" t="s">
        <v>231</v>
      </c>
      <c r="B82" s="132"/>
      <c r="C82" s="132"/>
      <c r="D82" s="131">
        <f>SUM(D70:D81)-D73</f>
        <v>1549096</v>
      </c>
      <c r="E82" s="127"/>
      <c r="F82" s="131">
        <f>SUM(F70:F81)-F73</f>
        <v>20481531</v>
      </c>
      <c r="G82" s="127"/>
      <c r="H82" s="131">
        <f>SUM(H70:H81)-H73</f>
        <v>305000</v>
      </c>
      <c r="J82" s="131">
        <f>SUM(J70:J81)-J73</f>
        <v>175822</v>
      </c>
      <c r="K82" s="127"/>
      <c r="L82" s="131">
        <f>SUM(L70:L81)-L73</f>
        <v>31884652</v>
      </c>
      <c r="N82" s="131">
        <f>SUM(N70:N81)-N73</f>
        <v>245018</v>
      </c>
      <c r="O82" s="127"/>
      <c r="P82" s="131">
        <f>SUM(P70:P81)-P73</f>
        <v>5136306</v>
      </c>
      <c r="Q82" s="128"/>
      <c r="R82" s="131">
        <f>SUM(R70:R81)-R73</f>
        <v>-7820</v>
      </c>
      <c r="S82" s="128"/>
      <c r="T82" s="131">
        <f>SUM(T70:T81)-T73</f>
        <v>781522</v>
      </c>
      <c r="U82" s="127"/>
      <c r="V82" s="131">
        <f>SUM(V70:V81)-V73</f>
        <v>585527</v>
      </c>
      <c r="W82" s="127"/>
      <c r="X82" s="131">
        <f>SUM(X70:X81)-X73</f>
        <v>-2680894</v>
      </c>
      <c r="Y82" s="128"/>
      <c r="Z82" s="131">
        <f>SUM(Z70:Z81)-Z73</f>
        <v>4059659</v>
      </c>
      <c r="AA82" s="128"/>
      <c r="AB82" s="131">
        <f>SUM(AB70:AB81)-AB73</f>
        <v>58455760</v>
      </c>
      <c r="AC82" s="127"/>
      <c r="AD82" s="131">
        <f>SUM(AD70:AD81)-AD73</f>
        <v>2587338</v>
      </c>
      <c r="AE82" s="127"/>
      <c r="AF82" s="131">
        <f>SUM(AF70:AF81)-AF73</f>
        <v>61043098</v>
      </c>
    </row>
    <row r="83" spans="1:32" ht="15" customHeight="1" thickTop="1">
      <c r="B83" s="120"/>
      <c r="C83" s="120"/>
    </row>
    <row r="84" spans="1:32" ht="15" customHeight="1">
      <c r="A84" s="125" t="s">
        <v>1</v>
      </c>
      <c r="B84" s="120"/>
      <c r="C84" s="120"/>
    </row>
    <row r="85" spans="1:32" ht="15" customHeight="1">
      <c r="A85" s="125"/>
      <c r="B85" s="120"/>
      <c r="C85" s="120"/>
    </row>
    <row r="86" spans="1:32" ht="15" customHeight="1">
      <c r="A86" s="125"/>
      <c r="B86" s="120"/>
      <c r="C86" s="120"/>
    </row>
    <row r="87" spans="1:32" ht="15" customHeight="1">
      <c r="A87" s="125"/>
      <c r="B87" s="120"/>
      <c r="C87" s="120"/>
    </row>
    <row r="88" spans="1:32" ht="15" customHeight="1">
      <c r="A88" s="125"/>
      <c r="B88" s="120"/>
      <c r="C88" s="120"/>
    </row>
    <row r="89" spans="1:32" ht="15" customHeight="1">
      <c r="A89" s="125"/>
      <c r="B89" s="120"/>
      <c r="C89" s="120"/>
    </row>
    <row r="90" spans="1:32" ht="15" customHeight="1">
      <c r="A90" s="125"/>
      <c r="B90" s="120"/>
      <c r="C90" s="120"/>
    </row>
    <row r="91" spans="1:32" ht="15" customHeight="1">
      <c r="A91" s="125"/>
      <c r="B91" s="120"/>
      <c r="C91" s="120"/>
    </row>
    <row r="92" spans="1:32" ht="15" customHeight="1">
      <c r="A92" s="125"/>
      <c r="B92" s="120"/>
      <c r="C92" s="120"/>
    </row>
    <row r="93" spans="1:32" ht="15" customHeight="1">
      <c r="A93" s="125"/>
      <c r="B93" s="120"/>
      <c r="C93" s="120"/>
    </row>
    <row r="94" spans="1:32" ht="15" customHeight="1">
      <c r="A94" s="125"/>
      <c r="B94" s="120"/>
      <c r="C94" s="120"/>
    </row>
    <row r="95" spans="1:32" ht="15" customHeight="1">
      <c r="A95" s="125"/>
      <c r="B95" s="120"/>
      <c r="C95" s="120"/>
    </row>
    <row r="96" spans="1:32" ht="15" customHeight="1">
      <c r="A96" s="125"/>
      <c r="B96" s="120"/>
      <c r="C96" s="120"/>
    </row>
    <row r="97" spans="1:32" ht="15" customHeight="1">
      <c r="A97" s="125"/>
      <c r="B97" s="120"/>
      <c r="C97" s="120"/>
    </row>
    <row r="98" spans="1:32" ht="15" customHeight="1">
      <c r="A98" s="125"/>
      <c r="B98" s="120"/>
      <c r="C98" s="120"/>
    </row>
    <row r="99" spans="1:32" ht="15" customHeight="1">
      <c r="A99" s="125"/>
      <c r="B99" s="120"/>
      <c r="C99" s="120"/>
    </row>
    <row r="100" spans="1:32" ht="15" customHeight="1">
      <c r="A100" s="125"/>
      <c r="B100" s="120"/>
      <c r="C100" s="120"/>
    </row>
    <row r="101" spans="1:32" ht="15" customHeight="1">
      <c r="A101" s="125"/>
      <c r="B101" s="120"/>
      <c r="C101" s="120"/>
    </row>
    <row r="102" spans="1:32" ht="15" customHeight="1">
      <c r="A102" s="125"/>
      <c r="B102" s="120"/>
      <c r="C102" s="120"/>
    </row>
    <row r="103" spans="1:32" ht="15" customHeight="1">
      <c r="A103" s="125"/>
      <c r="B103" s="120"/>
      <c r="C103" s="120"/>
    </row>
    <row r="104" spans="1:32" ht="15" customHeight="1">
      <c r="A104" s="125"/>
      <c r="B104" s="120"/>
      <c r="C104" s="120"/>
    </row>
    <row r="105" spans="1:32" ht="15" customHeight="1">
      <c r="A105" s="125"/>
      <c r="B105" s="120"/>
      <c r="C105" s="120"/>
    </row>
    <row r="106" spans="1:32" s="121" customFormat="1" ht="15" customHeight="1">
      <c r="A106" s="170"/>
      <c r="B106" s="123"/>
      <c r="C106" s="123"/>
      <c r="D106" s="123"/>
      <c r="E106" s="123"/>
      <c r="F106" s="123"/>
      <c r="G106" s="123"/>
      <c r="H106" s="123"/>
      <c r="I106" s="123"/>
      <c r="J106" s="123"/>
      <c r="K106" s="123"/>
      <c r="L106" s="123"/>
      <c r="M106" s="123"/>
      <c r="N106" s="123"/>
      <c r="O106" s="123"/>
      <c r="P106" s="123"/>
      <c r="Q106" s="123"/>
      <c r="R106" s="123"/>
      <c r="S106" s="123"/>
      <c r="T106" s="123"/>
      <c r="U106" s="123"/>
      <c r="V106" s="123"/>
      <c r="W106" s="123"/>
      <c r="X106" s="123"/>
      <c r="Y106" s="123"/>
      <c r="Z106" s="123"/>
      <c r="AA106" s="123"/>
      <c r="AB106" s="123"/>
      <c r="AC106" s="123"/>
      <c r="AD106" s="170"/>
      <c r="AF106" s="122">
        <v>9</v>
      </c>
    </row>
    <row r="107" spans="1:32" s="166" customFormat="1" ht="15.95" customHeight="1">
      <c r="D107" s="167"/>
      <c r="E107" s="167"/>
      <c r="F107" s="167"/>
      <c r="G107" s="130"/>
      <c r="H107" s="130"/>
      <c r="I107" s="130"/>
      <c r="J107" s="130"/>
      <c r="K107" s="130"/>
      <c r="L107" s="130"/>
      <c r="M107" s="130"/>
      <c r="N107" s="130"/>
      <c r="O107" s="130"/>
      <c r="P107" s="130"/>
      <c r="Q107" s="130"/>
      <c r="R107" s="130"/>
      <c r="S107" s="130"/>
      <c r="T107" s="130"/>
      <c r="U107" s="130"/>
      <c r="V107" s="130"/>
      <c r="W107" s="130"/>
      <c r="X107" s="130"/>
      <c r="Y107" s="130"/>
      <c r="Z107" s="169"/>
      <c r="AA107" s="130"/>
      <c r="AB107" s="168" t="s">
        <v>120</v>
      </c>
      <c r="AC107" s="130"/>
      <c r="AD107" s="130"/>
      <c r="AE107" s="130"/>
      <c r="AF107" s="130"/>
    </row>
    <row r="108" spans="1:32" s="166" customFormat="1" ht="15.95" customHeight="1">
      <c r="B108" s="167" t="s">
        <v>34</v>
      </c>
      <c r="C108" s="167"/>
      <c r="D108" s="167"/>
      <c r="E108" s="167"/>
      <c r="F108" s="167"/>
      <c r="G108" s="130"/>
      <c r="H108" s="130"/>
      <c r="I108" s="130"/>
      <c r="J108" s="130"/>
      <c r="K108" s="130"/>
      <c r="L108" s="130"/>
      <c r="M108" s="130"/>
      <c r="N108" s="130"/>
      <c r="O108" s="130"/>
      <c r="P108" s="130"/>
      <c r="Q108" s="130"/>
      <c r="R108" s="130"/>
      <c r="S108" s="130"/>
      <c r="T108" s="130"/>
      <c r="U108" s="130"/>
      <c r="V108" s="130"/>
      <c r="W108" s="130"/>
      <c r="X108" s="130"/>
      <c r="Y108" s="130"/>
      <c r="Z108" s="130"/>
      <c r="AA108" s="130"/>
      <c r="AB108" s="130"/>
      <c r="AC108" s="130"/>
      <c r="AD108" s="130"/>
      <c r="AE108" s="130"/>
      <c r="AF108" s="130"/>
    </row>
    <row r="109" spans="1:32" s="166" customFormat="1" ht="15.95" customHeight="1">
      <c r="B109" s="130" t="s">
        <v>273</v>
      </c>
      <c r="C109" s="130"/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30"/>
      <c r="O109" s="130"/>
      <c r="P109" s="130"/>
      <c r="Q109" s="130"/>
      <c r="R109" s="130"/>
      <c r="S109" s="130"/>
      <c r="T109" s="130"/>
      <c r="U109" s="130"/>
      <c r="V109" s="130"/>
      <c r="W109" s="130"/>
      <c r="X109" s="130"/>
      <c r="Y109" s="130"/>
      <c r="Z109" s="130"/>
      <c r="AA109" s="130"/>
      <c r="AB109" s="130"/>
      <c r="AC109" s="130"/>
      <c r="AD109" s="130"/>
      <c r="AE109" s="130"/>
      <c r="AF109" s="130"/>
    </row>
    <row r="110" spans="1:32" s="166" customFormat="1" ht="15.95" customHeight="1">
      <c r="B110" s="130" t="s">
        <v>118</v>
      </c>
      <c r="C110" s="130"/>
      <c r="AF110" s="130"/>
    </row>
    <row r="111" spans="1:32" s="133" customFormat="1" ht="15.95" customHeight="1">
      <c r="E111" s="154"/>
      <c r="F111" s="154"/>
      <c r="G111" s="154"/>
      <c r="H111" s="154"/>
      <c r="I111" s="154"/>
      <c r="J111" s="154"/>
      <c r="K111" s="154"/>
      <c r="L111" s="154"/>
      <c r="M111" s="154"/>
      <c r="N111" s="154"/>
      <c r="O111" s="154"/>
      <c r="P111" s="154"/>
      <c r="Q111" s="154"/>
      <c r="R111" s="154"/>
      <c r="S111" s="154"/>
      <c r="T111" s="154"/>
      <c r="U111" s="154"/>
      <c r="V111" s="154"/>
      <c r="W111" s="154"/>
      <c r="X111" s="154"/>
      <c r="Y111" s="154"/>
      <c r="AA111" s="154"/>
      <c r="AB111" s="165" t="s">
        <v>31</v>
      </c>
      <c r="AC111" s="154"/>
    </row>
    <row r="112" spans="1:32" s="142" customFormat="1" ht="15.95" customHeight="1">
      <c r="D112" s="158"/>
      <c r="E112" s="153"/>
      <c r="F112" s="153"/>
      <c r="H112" s="156"/>
      <c r="I112" s="156"/>
      <c r="J112" s="156"/>
      <c r="K112" s="156"/>
      <c r="L112" s="164" t="s">
        <v>29</v>
      </c>
      <c r="M112" s="164"/>
      <c r="N112" s="164"/>
      <c r="O112" s="164"/>
      <c r="P112" s="164"/>
      <c r="Q112" s="164"/>
      <c r="R112" s="164"/>
      <c r="S112" s="164"/>
      <c r="T112" s="164"/>
      <c r="U112" s="164"/>
      <c r="V112" s="164"/>
      <c r="W112" s="164"/>
      <c r="X112" s="164"/>
      <c r="Y112" s="164"/>
      <c r="Z112" s="164"/>
      <c r="AA112" s="164"/>
      <c r="AB112" s="163"/>
      <c r="AC112" s="156"/>
      <c r="AD112" s="156"/>
    </row>
    <row r="113" spans="2:30" s="142" customFormat="1" ht="15.95" customHeight="1">
      <c r="D113" s="158"/>
      <c r="E113" s="153"/>
      <c r="F113" s="153"/>
      <c r="H113" s="156"/>
      <c r="I113" s="156"/>
      <c r="J113" s="156"/>
      <c r="K113" s="156"/>
      <c r="L113" s="153"/>
      <c r="M113" s="153"/>
      <c r="N113" s="153"/>
      <c r="O113" s="153"/>
      <c r="P113" s="153"/>
      <c r="Q113" s="153"/>
      <c r="R113" s="153"/>
      <c r="S113" s="153"/>
      <c r="T113" s="160" t="s">
        <v>272</v>
      </c>
      <c r="U113" s="160"/>
      <c r="V113" s="160"/>
      <c r="W113" s="160"/>
      <c r="X113" s="160"/>
      <c r="Y113" s="162"/>
      <c r="Z113" s="162"/>
      <c r="AA113" s="161"/>
      <c r="AB113" s="133"/>
      <c r="AC113" s="153"/>
    </row>
    <row r="114" spans="2:30" s="142" customFormat="1" ht="15.95" customHeight="1">
      <c r="D114" s="158"/>
      <c r="E114" s="153"/>
      <c r="F114" s="153"/>
      <c r="H114" s="156"/>
      <c r="I114" s="156"/>
      <c r="J114" s="156"/>
      <c r="K114" s="156"/>
      <c r="L114" s="153"/>
      <c r="M114" s="153"/>
      <c r="N114" s="153"/>
      <c r="O114" s="153"/>
      <c r="P114" s="153"/>
      <c r="Q114" s="153"/>
      <c r="R114" s="153"/>
      <c r="S114" s="153"/>
      <c r="T114" s="160" t="s">
        <v>271</v>
      </c>
      <c r="U114" s="160"/>
      <c r="V114" s="160"/>
      <c r="W114" s="153"/>
      <c r="X114" s="153"/>
      <c r="Y114" s="159"/>
      <c r="Z114" s="159"/>
      <c r="AA114" s="156"/>
      <c r="AB114" s="133"/>
      <c r="AC114" s="153"/>
    </row>
    <row r="115" spans="2:30" s="142" customFormat="1" ht="15.95" customHeight="1">
      <c r="D115" s="158"/>
      <c r="E115" s="153"/>
      <c r="F115" s="153"/>
      <c r="H115" s="156"/>
      <c r="I115" s="156"/>
      <c r="J115" s="156"/>
      <c r="K115" s="156"/>
      <c r="L115" s="153"/>
      <c r="M115" s="153"/>
      <c r="N115" s="153"/>
      <c r="O115" s="153"/>
      <c r="P115" s="153"/>
      <c r="Q115" s="153"/>
      <c r="R115" s="153"/>
      <c r="S115" s="153"/>
      <c r="T115" s="148" t="s">
        <v>270</v>
      </c>
      <c r="U115" s="153"/>
      <c r="V115" s="153"/>
      <c r="W115" s="153"/>
      <c r="X115" s="153"/>
      <c r="Y115" s="153"/>
      <c r="Z115" s="156"/>
      <c r="AA115" s="153"/>
      <c r="AB115" s="153"/>
      <c r="AC115" s="153"/>
      <c r="AD115" s="133"/>
    </row>
    <row r="116" spans="2:30" s="142" customFormat="1" ht="15.95" customHeight="1">
      <c r="D116" s="158"/>
      <c r="E116" s="153"/>
      <c r="F116" s="153"/>
      <c r="H116" s="156"/>
      <c r="I116" s="156"/>
      <c r="J116" s="156"/>
      <c r="K116" s="156"/>
      <c r="L116" s="153"/>
      <c r="M116" s="153"/>
      <c r="N116" s="153"/>
      <c r="O116" s="153"/>
      <c r="P116" s="153"/>
      <c r="Q116" s="153"/>
      <c r="R116" s="153"/>
      <c r="S116" s="153"/>
      <c r="T116" s="157" t="s">
        <v>269</v>
      </c>
      <c r="U116" s="153"/>
      <c r="V116" s="153"/>
      <c r="W116" s="153"/>
      <c r="X116" s="153"/>
      <c r="Y116" s="153"/>
      <c r="Z116" s="156"/>
      <c r="AA116" s="153"/>
      <c r="AB116" s="153"/>
      <c r="AC116" s="153"/>
    </row>
    <row r="117" spans="2:30" s="142" customFormat="1" ht="15.95" customHeight="1">
      <c r="E117" s="154"/>
      <c r="F117" s="154"/>
      <c r="G117" s="154"/>
      <c r="H117" s="154"/>
      <c r="I117" s="148"/>
      <c r="J117" s="148"/>
      <c r="K117" s="148"/>
      <c r="O117" s="154"/>
      <c r="P117" s="144"/>
      <c r="Q117" s="144" t="s">
        <v>9</v>
      </c>
      <c r="R117" s="144"/>
      <c r="T117" s="155" t="s">
        <v>268</v>
      </c>
      <c r="U117" s="154"/>
      <c r="V117" s="154"/>
      <c r="W117" s="154"/>
      <c r="X117" s="143" t="s">
        <v>267</v>
      </c>
      <c r="Y117" s="154"/>
      <c r="Z117" s="151" t="s">
        <v>266</v>
      </c>
      <c r="AA117" s="153"/>
      <c r="AB117" s="153"/>
      <c r="AC117" s="143"/>
    </row>
    <row r="118" spans="2:30" s="142" customFormat="1" ht="15.95" customHeight="1">
      <c r="J118" s="148"/>
      <c r="K118" s="148"/>
      <c r="L118" s="146" t="s">
        <v>265</v>
      </c>
      <c r="M118" s="148"/>
      <c r="N118" s="148"/>
      <c r="O118" s="148"/>
      <c r="P118" s="146" t="s">
        <v>264</v>
      </c>
      <c r="T118" s="142" t="s">
        <v>263</v>
      </c>
      <c r="U118" s="148"/>
      <c r="V118" s="148" t="s">
        <v>262</v>
      </c>
      <c r="W118" s="148"/>
      <c r="X118" s="153" t="s">
        <v>261</v>
      </c>
      <c r="Y118" s="148"/>
      <c r="Z118" s="151" t="s">
        <v>260</v>
      </c>
      <c r="AA118" s="143"/>
      <c r="AB118" s="146" t="s">
        <v>259</v>
      </c>
      <c r="AC118" s="143"/>
    </row>
    <row r="119" spans="2:30" s="142" customFormat="1" ht="15.95" customHeight="1">
      <c r="J119" s="148"/>
      <c r="K119" s="148"/>
      <c r="L119" s="146" t="s">
        <v>258</v>
      </c>
      <c r="M119" s="148"/>
      <c r="N119" s="146" t="s">
        <v>257</v>
      </c>
      <c r="O119" s="148"/>
      <c r="P119" s="142" t="s">
        <v>256</v>
      </c>
      <c r="Q119" s="148"/>
      <c r="R119" s="146"/>
      <c r="T119" s="142" t="s">
        <v>255</v>
      </c>
      <c r="U119" s="148"/>
      <c r="V119" s="146" t="s">
        <v>254</v>
      </c>
      <c r="W119" s="146"/>
      <c r="X119" s="152" t="s">
        <v>253</v>
      </c>
      <c r="Y119" s="146"/>
      <c r="Z119" s="151" t="s">
        <v>252</v>
      </c>
      <c r="AA119" s="143"/>
      <c r="AB119" s="146" t="s">
        <v>252</v>
      </c>
      <c r="AC119" s="143"/>
    </row>
    <row r="120" spans="2:30" s="142" customFormat="1" ht="15.95" customHeight="1">
      <c r="J120" s="150" t="s">
        <v>27</v>
      </c>
      <c r="K120" s="148"/>
      <c r="L120" s="144" t="s">
        <v>251</v>
      </c>
      <c r="M120" s="148"/>
      <c r="N120" s="144" t="s">
        <v>250</v>
      </c>
      <c r="O120" s="148"/>
      <c r="P120" s="144" t="s">
        <v>249</v>
      </c>
      <c r="Q120" s="148"/>
      <c r="R120" s="144" t="s">
        <v>248</v>
      </c>
      <c r="T120" s="149" t="s">
        <v>247</v>
      </c>
      <c r="U120" s="148"/>
      <c r="V120" s="144" t="s">
        <v>246</v>
      </c>
      <c r="W120" s="146"/>
      <c r="X120" s="147" t="s">
        <v>245</v>
      </c>
      <c r="Y120" s="146"/>
      <c r="Z120" s="145" t="s">
        <v>244</v>
      </c>
      <c r="AA120" s="143"/>
      <c r="AB120" s="144" t="s">
        <v>244</v>
      </c>
      <c r="AC120" s="143"/>
    </row>
    <row r="121" spans="2:30" s="125" customFormat="1" ht="15.95" customHeight="1">
      <c r="B121" s="130" t="s">
        <v>243</v>
      </c>
      <c r="C121" s="130"/>
      <c r="D121" s="129"/>
      <c r="J121" s="127"/>
      <c r="K121" s="127"/>
      <c r="L121" s="127">
        <v>1549096</v>
      </c>
      <c r="M121" s="127"/>
      <c r="N121" s="127">
        <v>20418607</v>
      </c>
      <c r="O121" s="127"/>
      <c r="P121" s="127">
        <v>170000</v>
      </c>
      <c r="Q121" s="127"/>
      <c r="R121" s="127">
        <v>5524811</v>
      </c>
      <c r="T121" s="127">
        <v>360388</v>
      </c>
      <c r="U121" s="127"/>
      <c r="V121" s="127">
        <v>673862</v>
      </c>
      <c r="W121" s="128"/>
      <c r="X121" s="127">
        <v>585527</v>
      </c>
      <c r="Y121" s="128"/>
      <c r="Z121" s="127">
        <f>SUM(T121:X121)</f>
        <v>1619777</v>
      </c>
      <c r="AA121" s="128"/>
      <c r="AB121" s="127">
        <f>SUM(L121:R121,Z121)</f>
        <v>29282291</v>
      </c>
      <c r="AC121" s="126"/>
    </row>
    <row r="122" spans="2:30" s="125" customFormat="1" ht="15.95" customHeight="1">
      <c r="B122" s="141" t="s">
        <v>242</v>
      </c>
      <c r="C122" s="130"/>
      <c r="D122" s="129"/>
      <c r="J122" s="127"/>
      <c r="K122" s="127"/>
      <c r="L122" s="127"/>
      <c r="M122" s="127"/>
      <c r="N122" s="127"/>
      <c r="O122" s="127"/>
      <c r="P122" s="127"/>
      <c r="Q122" s="127"/>
      <c r="R122" s="127"/>
      <c r="T122" s="127"/>
      <c r="U122" s="127"/>
      <c r="V122" s="127"/>
      <c r="W122" s="128"/>
      <c r="X122" s="127"/>
      <c r="Y122" s="128"/>
      <c r="Z122" s="127"/>
      <c r="AA122" s="128"/>
      <c r="AB122" s="127"/>
      <c r="AC122" s="126"/>
    </row>
    <row r="123" spans="2:30" s="125" customFormat="1" ht="15.95" customHeight="1">
      <c r="B123" s="141" t="s">
        <v>241</v>
      </c>
      <c r="C123" s="141"/>
      <c r="D123" s="129"/>
      <c r="J123" s="134">
        <v>1.5</v>
      </c>
      <c r="K123" s="127"/>
      <c r="L123" s="127">
        <v>0</v>
      </c>
      <c r="M123" s="127"/>
      <c r="N123" s="127">
        <v>0</v>
      </c>
      <c r="O123" s="127"/>
      <c r="P123" s="127">
        <v>0</v>
      </c>
      <c r="Q123" s="127"/>
      <c r="R123" s="127">
        <v>-643612</v>
      </c>
      <c r="T123" s="127">
        <v>0</v>
      </c>
      <c r="U123" s="127"/>
      <c r="V123" s="127">
        <v>0</v>
      </c>
      <c r="W123" s="128"/>
      <c r="X123" s="127">
        <v>0</v>
      </c>
      <c r="Y123" s="128"/>
      <c r="Z123" s="127">
        <f>SUM(T123:X123)</f>
        <v>0</v>
      </c>
      <c r="AA123" s="128"/>
      <c r="AB123" s="127">
        <f>SUM(L123:R123,Z123)</f>
        <v>-643612</v>
      </c>
      <c r="AC123" s="126"/>
    </row>
    <row r="124" spans="2:30" s="125" customFormat="1" ht="15.95" customHeight="1">
      <c r="B124" s="141" t="s">
        <v>240</v>
      </c>
      <c r="C124" s="141"/>
      <c r="D124" s="129"/>
      <c r="J124" s="134"/>
      <c r="K124" s="127"/>
      <c r="L124" s="127"/>
      <c r="M124" s="127"/>
      <c r="N124" s="127"/>
      <c r="O124" s="127"/>
      <c r="P124" s="127"/>
      <c r="Q124" s="127"/>
      <c r="R124" s="127"/>
      <c r="T124" s="127"/>
      <c r="U124" s="127"/>
      <c r="V124" s="127"/>
      <c r="W124" s="128"/>
      <c r="X124" s="127"/>
      <c r="Y124" s="128"/>
      <c r="Z124" s="127"/>
      <c r="AA124" s="128"/>
      <c r="AB124" s="127"/>
      <c r="AC124" s="126"/>
    </row>
    <row r="125" spans="2:30" s="125" customFormat="1" ht="15.95" customHeight="1">
      <c r="B125" s="141" t="s">
        <v>239</v>
      </c>
      <c r="C125" s="141"/>
      <c r="D125" s="129"/>
      <c r="J125" s="134">
        <v>1.5</v>
      </c>
      <c r="K125" s="127"/>
      <c r="L125" s="140">
        <v>0</v>
      </c>
      <c r="M125" s="127"/>
      <c r="N125" s="140">
        <v>0</v>
      </c>
      <c r="O125" s="127"/>
      <c r="P125" s="140">
        <v>0</v>
      </c>
      <c r="Q125" s="127"/>
      <c r="R125" s="140">
        <v>-388635</v>
      </c>
      <c r="T125" s="140">
        <v>0</v>
      </c>
      <c r="U125" s="127"/>
      <c r="V125" s="140">
        <v>0</v>
      </c>
      <c r="W125" s="128"/>
      <c r="X125" s="140">
        <v>0</v>
      </c>
      <c r="Y125" s="128"/>
      <c r="Z125" s="140">
        <f>SUM(T125:X125)</f>
        <v>0</v>
      </c>
      <c r="AA125" s="128"/>
      <c r="AB125" s="140">
        <f>SUM(L125:R125,Z125)</f>
        <v>-388635</v>
      </c>
      <c r="AC125" s="126"/>
    </row>
    <row r="126" spans="2:30" s="125" customFormat="1" ht="15.95" customHeight="1">
      <c r="B126" s="130" t="s">
        <v>238</v>
      </c>
      <c r="C126" s="130"/>
      <c r="D126" s="129"/>
      <c r="J126" s="127"/>
      <c r="K126" s="127"/>
      <c r="L126" s="127">
        <f>SUM(L121:L125)</f>
        <v>1549096</v>
      </c>
      <c r="M126" s="127"/>
      <c r="N126" s="127">
        <f>SUM(N121:N125)</f>
        <v>20418607</v>
      </c>
      <c r="O126" s="127"/>
      <c r="P126" s="127">
        <f>SUM(P121:P125)</f>
        <v>170000</v>
      </c>
      <c r="Q126" s="127"/>
      <c r="R126" s="127">
        <f>SUM(R121:R125)</f>
        <v>4492564</v>
      </c>
      <c r="T126" s="127">
        <f>SUM(T121:T125)</f>
        <v>360388</v>
      </c>
      <c r="U126" s="127"/>
      <c r="V126" s="127">
        <f>SUM(V121:V125)</f>
        <v>673862</v>
      </c>
      <c r="W126" s="128"/>
      <c r="X126" s="127">
        <f>SUM(X121:X125)</f>
        <v>585527</v>
      </c>
      <c r="Y126" s="128"/>
      <c r="Z126" s="127">
        <f>SUM(Z121:Z125)</f>
        <v>1619777</v>
      </c>
      <c r="AA126" s="128"/>
      <c r="AB126" s="127">
        <f>SUM(Z126,L126:R126)</f>
        <v>28250044</v>
      </c>
      <c r="AC126" s="126"/>
    </row>
    <row r="127" spans="2:30" s="125" customFormat="1" ht="15.95" customHeight="1">
      <c r="B127" s="133" t="s">
        <v>235</v>
      </c>
      <c r="C127" s="133"/>
      <c r="L127" s="138">
        <v>0</v>
      </c>
      <c r="M127" s="127"/>
      <c r="N127" s="138">
        <v>0</v>
      </c>
      <c r="O127" s="127"/>
      <c r="P127" s="138">
        <v>0</v>
      </c>
      <c r="Q127" s="127"/>
      <c r="R127" s="138">
        <v>4335680</v>
      </c>
      <c r="T127" s="138">
        <v>0</v>
      </c>
      <c r="U127" s="127"/>
      <c r="V127" s="138">
        <v>0</v>
      </c>
      <c r="W127" s="127"/>
      <c r="X127" s="138">
        <v>0</v>
      </c>
      <c r="Y127" s="127"/>
      <c r="Z127" s="138">
        <f>SUM(T127:X127)</f>
        <v>0</v>
      </c>
      <c r="AA127" s="127"/>
      <c r="AB127" s="138">
        <f>SUM(L127:R127,Z127)</f>
        <v>4335680</v>
      </c>
      <c r="AC127" s="126"/>
    </row>
    <row r="128" spans="2:30" s="125" customFormat="1" ht="15.95" customHeight="1">
      <c r="B128" s="133" t="s">
        <v>234</v>
      </c>
      <c r="C128" s="133"/>
      <c r="H128" s="139"/>
      <c r="L128" s="136">
        <v>0</v>
      </c>
      <c r="M128" s="127"/>
      <c r="N128" s="136">
        <v>0</v>
      </c>
      <c r="O128" s="137"/>
      <c r="P128" s="136">
        <v>0</v>
      </c>
      <c r="Q128" s="137"/>
      <c r="R128" s="136">
        <v>0</v>
      </c>
      <c r="T128" s="136">
        <v>55200</v>
      </c>
      <c r="U128" s="137"/>
      <c r="V128" s="136">
        <v>0</v>
      </c>
      <c r="W128" s="127"/>
      <c r="X128" s="136">
        <v>0</v>
      </c>
      <c r="Y128" s="127"/>
      <c r="Z128" s="136">
        <f>SUM(T128:X128)</f>
        <v>55200</v>
      </c>
      <c r="AA128" s="127"/>
      <c r="AB128" s="136">
        <f>SUM(L128:R128,Z128)</f>
        <v>55200</v>
      </c>
      <c r="AC128" s="126"/>
    </row>
    <row r="129" spans="1:34" s="125" customFormat="1" ht="15.95" customHeight="1">
      <c r="B129" s="133" t="s">
        <v>233</v>
      </c>
      <c r="C129" s="133"/>
      <c r="L129" s="127">
        <f>SUM(L127:L128)</f>
        <v>0</v>
      </c>
      <c r="M129" s="127"/>
      <c r="N129" s="127">
        <f>SUM(N127:N128)</f>
        <v>0</v>
      </c>
      <c r="O129" s="127"/>
      <c r="P129" s="127">
        <f>SUM(P127:P128)</f>
        <v>0</v>
      </c>
      <c r="Q129" s="127"/>
      <c r="R129" s="127">
        <f>SUM(R127:R128)</f>
        <v>4335680</v>
      </c>
      <c r="T129" s="127">
        <f>SUM(T127:T128)</f>
        <v>55200</v>
      </c>
      <c r="U129" s="127"/>
      <c r="V129" s="127">
        <f>SUM(V127:V128)</f>
        <v>0</v>
      </c>
      <c r="W129" s="127"/>
      <c r="X129" s="127">
        <f>SUM(X127:X128)</f>
        <v>0</v>
      </c>
      <c r="Y129" s="127"/>
      <c r="Z129" s="127">
        <f>SUM(Z127:Z128)</f>
        <v>55200</v>
      </c>
      <c r="AA129" s="127"/>
      <c r="AB129" s="127">
        <f>SUM(AB127:AB128)</f>
        <v>4390880</v>
      </c>
      <c r="AC129" s="126"/>
    </row>
    <row r="130" spans="1:34" s="125" customFormat="1" ht="15.95" customHeight="1">
      <c r="B130" s="133" t="s">
        <v>103</v>
      </c>
      <c r="C130" s="133"/>
      <c r="J130" s="132">
        <v>16</v>
      </c>
      <c r="L130" s="127">
        <v>0</v>
      </c>
      <c r="M130" s="127"/>
      <c r="N130" s="127">
        <v>0</v>
      </c>
      <c r="O130" s="127"/>
      <c r="P130" s="127">
        <v>0</v>
      </c>
      <c r="Q130" s="127"/>
      <c r="R130" s="127">
        <v>-4027170</v>
      </c>
      <c r="T130" s="127">
        <v>0</v>
      </c>
      <c r="U130" s="127"/>
      <c r="V130" s="127">
        <v>0</v>
      </c>
      <c r="W130" s="127"/>
      <c r="X130" s="127">
        <v>0</v>
      </c>
      <c r="Y130" s="127"/>
      <c r="Z130" s="127">
        <v>0</v>
      </c>
      <c r="AA130" s="127"/>
      <c r="AB130" s="127">
        <v>-4027170</v>
      </c>
      <c r="AC130" s="126"/>
    </row>
    <row r="131" spans="1:34" s="125" customFormat="1" ht="15.95" customHeight="1" thickBot="1">
      <c r="B131" s="130" t="s">
        <v>237</v>
      </c>
      <c r="C131" s="130"/>
      <c r="D131" s="129"/>
      <c r="J131" s="127"/>
      <c r="K131" s="127"/>
      <c r="L131" s="131">
        <f>SUM(L126:L128)+L130</f>
        <v>1549096</v>
      </c>
      <c r="M131" s="127"/>
      <c r="N131" s="131">
        <f>SUM(N126:N128)+N130</f>
        <v>20418607</v>
      </c>
      <c r="O131" s="127"/>
      <c r="P131" s="131">
        <f>SUM(P126:P128)+P130</f>
        <v>170000</v>
      </c>
      <c r="Q131" s="127"/>
      <c r="R131" s="131">
        <f>SUM(R126:R128)+R130</f>
        <v>4801074</v>
      </c>
      <c r="T131" s="131">
        <f>SUM(T126:T128)+T130</f>
        <v>415588</v>
      </c>
      <c r="U131" s="127"/>
      <c r="V131" s="131">
        <f>SUM(V126:V128)+V130</f>
        <v>673862</v>
      </c>
      <c r="W131" s="128"/>
      <c r="X131" s="131">
        <f>SUM(X126:X128)+X130</f>
        <v>585527</v>
      </c>
      <c r="Y131" s="128"/>
      <c r="Z131" s="131">
        <f>SUM(Z126:Z128)+Z130</f>
        <v>1674977</v>
      </c>
      <c r="AA131" s="128"/>
      <c r="AB131" s="131">
        <f>SUM(AB126:AB128)+AB130</f>
        <v>28613754</v>
      </c>
      <c r="AC131" s="126"/>
    </row>
    <row r="132" spans="1:34" ht="15.75" customHeight="1" thickTop="1">
      <c r="AE132" s="120"/>
      <c r="AF132" s="120"/>
      <c r="AG132" s="124"/>
    </row>
    <row r="133" spans="1:34" ht="15.75" customHeight="1">
      <c r="AE133" s="120"/>
      <c r="AF133" s="120"/>
      <c r="AG133" s="124"/>
    </row>
    <row r="134" spans="1:34" s="125" customFormat="1" ht="15.95" customHeight="1">
      <c r="B134" s="130" t="s">
        <v>236</v>
      </c>
      <c r="C134" s="130"/>
      <c r="D134" s="129"/>
      <c r="J134" s="127"/>
      <c r="K134" s="127"/>
      <c r="L134" s="127">
        <v>1549096</v>
      </c>
      <c r="M134" s="127"/>
      <c r="N134" s="127">
        <v>20418607</v>
      </c>
      <c r="O134" s="127"/>
      <c r="P134" s="127">
        <v>170000</v>
      </c>
      <c r="Q134" s="127"/>
      <c r="R134" s="127">
        <v>5852887</v>
      </c>
      <c r="T134" s="127">
        <v>300613</v>
      </c>
      <c r="U134" s="127"/>
      <c r="V134" s="127">
        <v>673862</v>
      </c>
      <c r="W134" s="128"/>
      <c r="X134" s="127">
        <v>585527</v>
      </c>
      <c r="Y134" s="128"/>
      <c r="Z134" s="127">
        <f>SUM(T134:X134)</f>
        <v>1560002</v>
      </c>
      <c r="AA134" s="128"/>
      <c r="AB134" s="127">
        <f>SUM(L134:R134,Z134)</f>
        <v>29550592</v>
      </c>
      <c r="AC134" s="126"/>
    </row>
    <row r="135" spans="1:34" s="125" customFormat="1" ht="15.95" customHeight="1">
      <c r="B135" s="133" t="s">
        <v>235</v>
      </c>
      <c r="C135" s="133"/>
      <c r="L135" s="138">
        <v>0</v>
      </c>
      <c r="M135" s="127"/>
      <c r="N135" s="138">
        <v>0</v>
      </c>
      <c r="O135" s="127"/>
      <c r="P135" s="138">
        <v>0</v>
      </c>
      <c r="Q135" s="127"/>
      <c r="R135" s="138">
        <v>5985976</v>
      </c>
      <c r="T135" s="138">
        <v>0</v>
      </c>
      <c r="U135" s="127"/>
      <c r="V135" s="138">
        <v>0</v>
      </c>
      <c r="W135" s="127"/>
      <c r="X135" s="138">
        <v>0</v>
      </c>
      <c r="Y135" s="127"/>
      <c r="Z135" s="138">
        <f>SUM(T135:X135)</f>
        <v>0</v>
      </c>
      <c r="AA135" s="127"/>
      <c r="AB135" s="138">
        <f>SUM(L135:R135,Z135)</f>
        <v>5985976</v>
      </c>
      <c r="AC135" s="126"/>
    </row>
    <row r="136" spans="1:34" s="125" customFormat="1" ht="15.95" customHeight="1">
      <c r="B136" s="133" t="s">
        <v>234</v>
      </c>
      <c r="C136" s="133"/>
      <c r="L136" s="136">
        <v>0</v>
      </c>
      <c r="M136" s="127"/>
      <c r="N136" s="136">
        <v>0</v>
      </c>
      <c r="O136" s="137"/>
      <c r="P136" s="136">
        <v>0</v>
      </c>
      <c r="Q136" s="137"/>
      <c r="R136" s="136">
        <v>0</v>
      </c>
      <c r="T136" s="136">
        <v>-62662</v>
      </c>
      <c r="U136" s="137"/>
      <c r="V136" s="136">
        <v>0</v>
      </c>
      <c r="W136" s="127"/>
      <c r="X136" s="136">
        <v>0</v>
      </c>
      <c r="Y136" s="127"/>
      <c r="Z136" s="135">
        <f>SUM(T136:X136)</f>
        <v>-62662</v>
      </c>
      <c r="AA136" s="127"/>
      <c r="AB136" s="135">
        <f>SUM(L136:R136,Z136)</f>
        <v>-62662</v>
      </c>
      <c r="AC136" s="126"/>
    </row>
    <row r="137" spans="1:34" s="125" customFormat="1" ht="15.95" customHeight="1">
      <c r="B137" s="133" t="s">
        <v>233</v>
      </c>
      <c r="C137" s="133"/>
      <c r="L137" s="127">
        <f>SUM(L135:L136)</f>
        <v>0</v>
      </c>
      <c r="M137" s="127"/>
      <c r="N137" s="127">
        <f>SUM(N135:N136)</f>
        <v>0</v>
      </c>
      <c r="O137" s="127"/>
      <c r="P137" s="127">
        <f>SUM(P135:P136)</f>
        <v>0</v>
      </c>
      <c r="Q137" s="127"/>
      <c r="R137" s="127">
        <f>SUM(R135:R136)</f>
        <v>5985976</v>
      </c>
      <c r="T137" s="127">
        <f>SUM(T135:T136)</f>
        <v>-62662</v>
      </c>
      <c r="U137" s="127"/>
      <c r="V137" s="127">
        <f>SUM(V135:V136)</f>
        <v>0</v>
      </c>
      <c r="W137" s="127"/>
      <c r="X137" s="127">
        <f>SUM(X135:X136)</f>
        <v>0</v>
      </c>
      <c r="Y137" s="127"/>
      <c r="Z137" s="127">
        <f>SUM(Z135:Z136)</f>
        <v>-62662</v>
      </c>
      <c r="AA137" s="127"/>
      <c r="AB137" s="127">
        <f>SUM(AB135:AB136)</f>
        <v>5923314</v>
      </c>
      <c r="AC137" s="126"/>
    </row>
    <row r="138" spans="1:34" s="125" customFormat="1" ht="15.95" customHeight="1">
      <c r="B138" s="133" t="s">
        <v>232</v>
      </c>
      <c r="C138" s="133"/>
      <c r="J138" s="134">
        <v>15.2</v>
      </c>
      <c r="L138" s="127">
        <v>0</v>
      </c>
      <c r="M138" s="127"/>
      <c r="N138" s="127">
        <v>0</v>
      </c>
      <c r="O138" s="127"/>
      <c r="P138" s="127">
        <v>5822</v>
      </c>
      <c r="Q138" s="127"/>
      <c r="R138" s="127">
        <v>-5822</v>
      </c>
      <c r="T138" s="127">
        <v>0</v>
      </c>
      <c r="U138" s="127"/>
      <c r="V138" s="127">
        <v>0</v>
      </c>
      <c r="W138" s="127"/>
      <c r="X138" s="127">
        <v>0</v>
      </c>
      <c r="Y138" s="127"/>
      <c r="Z138" s="127">
        <v>0</v>
      </c>
      <c r="AA138" s="127"/>
      <c r="AB138" s="127">
        <v>0</v>
      </c>
      <c r="AC138" s="126"/>
    </row>
    <row r="139" spans="1:34" s="125" customFormat="1" ht="15.95" customHeight="1">
      <c r="B139" s="133" t="s">
        <v>103</v>
      </c>
      <c r="C139" s="133"/>
      <c r="J139" s="132">
        <v>16</v>
      </c>
      <c r="L139" s="127">
        <v>0</v>
      </c>
      <c r="M139" s="127"/>
      <c r="N139" s="127">
        <v>0</v>
      </c>
      <c r="O139" s="127"/>
      <c r="P139" s="127">
        <v>0</v>
      </c>
      <c r="Q139" s="127"/>
      <c r="R139" s="127">
        <v>-2941839</v>
      </c>
      <c r="T139" s="127">
        <v>0</v>
      </c>
      <c r="U139" s="127"/>
      <c r="V139" s="127">
        <v>0</v>
      </c>
      <c r="W139" s="127"/>
      <c r="X139" s="127">
        <v>0</v>
      </c>
      <c r="Y139" s="127"/>
      <c r="Z139" s="127">
        <v>0</v>
      </c>
      <c r="AA139" s="127"/>
      <c r="AB139" s="127">
        <v>-2941839</v>
      </c>
      <c r="AC139" s="126"/>
    </row>
    <row r="140" spans="1:34" s="125" customFormat="1" ht="15.95" customHeight="1" thickBot="1">
      <c r="B140" s="130" t="s">
        <v>231</v>
      </c>
      <c r="C140" s="130"/>
      <c r="D140" s="129"/>
      <c r="J140" s="127"/>
      <c r="K140" s="127"/>
      <c r="L140" s="131">
        <f>SUM(L134:L136)+L139</f>
        <v>1549096</v>
      </c>
      <c r="M140" s="127"/>
      <c r="N140" s="131">
        <f>SUM(N134:N136)+N139</f>
        <v>20418607</v>
      </c>
      <c r="O140" s="127"/>
      <c r="P140" s="131">
        <f>SUM(P134:P136)+P139+P138</f>
        <v>175822</v>
      </c>
      <c r="Q140" s="127"/>
      <c r="R140" s="131">
        <f>SUM(R134:R136)+R139+R138</f>
        <v>8891202</v>
      </c>
      <c r="T140" s="131">
        <f>SUM(T134:T136)+T139</f>
        <v>237951</v>
      </c>
      <c r="U140" s="127"/>
      <c r="V140" s="131">
        <f>SUM(V134:V136)+V139</f>
        <v>673862</v>
      </c>
      <c r="W140" s="128"/>
      <c r="X140" s="131">
        <f>SUM(X134:X136)+X139</f>
        <v>585527</v>
      </c>
      <c r="Y140" s="128"/>
      <c r="Z140" s="131">
        <f>SUM(Z134:Z136)+Z139</f>
        <v>1497340</v>
      </c>
      <c r="AA140" s="128"/>
      <c r="AB140" s="131">
        <f>SUM(AB134:AB136)+AB139</f>
        <v>32532067</v>
      </c>
      <c r="AC140" s="126"/>
    </row>
    <row r="141" spans="1:34" s="125" customFormat="1" ht="15.95" customHeight="1" thickTop="1">
      <c r="B141" s="130"/>
      <c r="C141" s="130"/>
      <c r="D141" s="129"/>
      <c r="J141" s="127"/>
      <c r="K141" s="127"/>
      <c r="L141" s="127"/>
      <c r="M141" s="127"/>
      <c r="N141" s="127"/>
      <c r="O141" s="127"/>
      <c r="P141" s="127"/>
      <c r="Q141" s="127"/>
      <c r="R141" s="127"/>
      <c r="T141" s="127"/>
      <c r="U141" s="127"/>
      <c r="V141" s="127"/>
      <c r="W141" s="127"/>
      <c r="X141" s="127"/>
      <c r="Y141" s="128"/>
      <c r="Z141" s="127"/>
      <c r="AA141" s="128"/>
      <c r="AB141" s="127"/>
      <c r="AC141" s="126"/>
    </row>
    <row r="142" spans="1:34" ht="14.25" customHeight="1">
      <c r="B142" s="125" t="s">
        <v>1</v>
      </c>
      <c r="C142" s="125"/>
      <c r="AD142" s="120"/>
      <c r="AF142" s="120"/>
      <c r="AG142" s="120"/>
      <c r="AH142" s="124"/>
    </row>
    <row r="143" spans="1:34" ht="14.25" customHeight="1">
      <c r="A143" s="125"/>
      <c r="B143" s="120"/>
      <c r="C143" s="120"/>
      <c r="AE143" s="120"/>
      <c r="AF143" s="120"/>
      <c r="AG143" s="124"/>
    </row>
    <row r="144" spans="1:34" ht="14.25" customHeight="1">
      <c r="A144" s="125"/>
      <c r="B144" s="120"/>
      <c r="C144" s="120"/>
      <c r="AE144" s="120"/>
      <c r="AF144" s="120"/>
      <c r="AG144" s="124"/>
    </row>
    <row r="145" spans="1:33" ht="14.25" customHeight="1">
      <c r="A145" s="125"/>
      <c r="B145" s="120"/>
      <c r="C145" s="120"/>
      <c r="AE145" s="120"/>
      <c r="AF145" s="120"/>
      <c r="AG145" s="124"/>
    </row>
    <row r="146" spans="1:33" ht="14.25" customHeight="1">
      <c r="A146" s="125"/>
      <c r="B146" s="120"/>
      <c r="C146" s="120"/>
      <c r="AE146" s="120"/>
      <c r="AF146" s="120"/>
      <c r="AG146" s="124"/>
    </row>
    <row r="147" spans="1:33" ht="14.25" customHeight="1">
      <c r="A147" s="125"/>
      <c r="B147" s="120"/>
      <c r="C147" s="120"/>
      <c r="AE147" s="120"/>
      <c r="AF147" s="120"/>
      <c r="AG147" s="124"/>
    </row>
    <row r="148" spans="1:33" ht="14.25" customHeight="1">
      <c r="A148" s="125"/>
      <c r="B148" s="120"/>
      <c r="C148" s="120"/>
      <c r="AE148" s="120"/>
      <c r="AF148" s="120"/>
      <c r="AG148" s="124"/>
    </row>
    <row r="149" spans="1:33" ht="14.25" customHeight="1">
      <c r="A149" s="125"/>
      <c r="B149" s="120"/>
      <c r="C149" s="120"/>
      <c r="AE149" s="120"/>
      <c r="AF149" s="120"/>
      <c r="AG149" s="124"/>
    </row>
    <row r="150" spans="1:33" ht="14.25" customHeight="1">
      <c r="A150" s="125"/>
      <c r="B150" s="120"/>
      <c r="C150" s="120"/>
      <c r="AE150" s="120"/>
      <c r="AF150" s="120"/>
      <c r="AG150" s="124"/>
    </row>
    <row r="151" spans="1:33" ht="14.25" customHeight="1">
      <c r="A151" s="125"/>
      <c r="B151" s="120"/>
      <c r="C151" s="120"/>
      <c r="AE151" s="120"/>
      <c r="AF151" s="120"/>
      <c r="AG151" s="124"/>
    </row>
    <row r="152" spans="1:33" ht="14.25" customHeight="1">
      <c r="A152" s="125"/>
      <c r="B152" s="120"/>
      <c r="C152" s="120"/>
      <c r="AE152" s="120"/>
      <c r="AF152" s="120"/>
      <c r="AG152" s="124"/>
    </row>
    <row r="153" spans="1:33" ht="14.25" customHeight="1">
      <c r="A153" s="125"/>
      <c r="B153" s="120"/>
      <c r="C153" s="120"/>
      <c r="AE153" s="120"/>
      <c r="AF153" s="120"/>
      <c r="AG153" s="124"/>
    </row>
    <row r="154" spans="1:33" ht="14.25" customHeight="1">
      <c r="A154" s="125"/>
      <c r="B154" s="120"/>
      <c r="C154" s="120"/>
      <c r="AE154" s="120"/>
      <c r="AF154" s="120"/>
      <c r="AG154" s="124"/>
    </row>
    <row r="155" spans="1:33" ht="14.25" customHeight="1">
      <c r="A155" s="125"/>
      <c r="B155" s="120"/>
      <c r="C155" s="120"/>
      <c r="AE155" s="120"/>
      <c r="AF155" s="120"/>
      <c r="AG155" s="124"/>
    </row>
    <row r="156" spans="1:33" ht="14.25" customHeight="1">
      <c r="A156" s="125"/>
      <c r="B156" s="120"/>
      <c r="C156" s="120"/>
      <c r="AE156" s="120"/>
      <c r="AF156" s="120"/>
      <c r="AG156" s="124"/>
    </row>
    <row r="157" spans="1:33" ht="14.25" customHeight="1">
      <c r="A157" s="125"/>
      <c r="B157" s="120"/>
      <c r="C157" s="120"/>
      <c r="AE157" s="120"/>
      <c r="AF157" s="120"/>
      <c r="AG157" s="124"/>
    </row>
    <row r="158" spans="1:33" ht="14.25" customHeight="1">
      <c r="A158" s="125"/>
      <c r="B158" s="120"/>
      <c r="C158" s="120"/>
      <c r="AE158" s="120"/>
      <c r="AF158" s="120"/>
      <c r="AG158" s="124"/>
    </row>
    <row r="159" spans="1:33" s="121" customFormat="1" ht="14.25" customHeight="1"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3"/>
      <c r="O159" s="123"/>
      <c r="P159" s="123"/>
      <c r="Q159" s="123"/>
      <c r="R159" s="123"/>
      <c r="S159" s="123"/>
      <c r="T159" s="123"/>
      <c r="U159" s="123"/>
      <c r="V159" s="123"/>
      <c r="W159" s="123"/>
      <c r="X159" s="123"/>
      <c r="Y159" s="123"/>
      <c r="Z159" s="123"/>
      <c r="AA159" s="123"/>
      <c r="AB159" s="123"/>
      <c r="AC159" s="123"/>
      <c r="AF159" s="122">
        <v>10</v>
      </c>
    </row>
  </sheetData>
  <mergeCells count="4">
    <mergeCell ref="T113:X113"/>
    <mergeCell ref="N9:T9"/>
    <mergeCell ref="N63:T63"/>
    <mergeCell ref="T114:V114"/>
  </mergeCells>
  <pageMargins left="0.49" right="0.19" top="0.75" bottom="0.45" header="0.3" footer="0.3"/>
  <pageSetup paperSize="9" scale="63" orientation="landscape" r:id="rId1"/>
  <rowBreaks count="2" manualBreakCount="2">
    <brk id="54" max="16383" man="1"/>
    <brk id="106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65573</vt:lpwstr>
  </property>
  <property fmtid="{D5CDD505-2E9C-101B-9397-08002B2CF9AE}" pid="4" name="OptimizationTime">
    <vt:lpwstr>20170810_2326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BS&amp;PL Eng</vt:lpstr>
      <vt:lpstr>PL-E</vt:lpstr>
      <vt:lpstr>CE Eng</vt:lpstr>
      <vt:lpstr>'BS&amp;PL Eng'!Print_Area</vt:lpstr>
      <vt:lpstr>'CE Eng'!Print_Area</vt:lpstr>
      <vt:lpstr>'PL-E'!Print_Area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Daughtrat Wongsangthip</dc:creator>
  <cp:lastModifiedBy>Daughtrat Wongsangthip</cp:lastModifiedBy>
  <dcterms:created xsi:type="dcterms:W3CDTF">2017-08-10T16:23:37Z</dcterms:created>
  <dcterms:modified xsi:type="dcterms:W3CDTF">2017-08-10T16:23:56Z</dcterms:modified>
</cp:coreProperties>
</file>