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40" yWindow="-210" windowWidth="10005" windowHeight="8115" activeTab="2"/>
  </bookViews>
  <sheets>
    <sheet name="BS 1" sheetId="3" r:id="rId1"/>
    <sheet name="BS 2" sheetId="19" r:id="rId2"/>
    <sheet name="PL" sheetId="16" r:id="rId3"/>
    <sheet name="Change1.2" sheetId="18" r:id="rId4"/>
    <sheet name="Change1.1" sheetId="17" r:id="rId5"/>
    <sheet name="Change2.2" sheetId="15" r:id="rId6"/>
    <sheet name="Change2.1" sheetId="12" r:id="rId7"/>
    <sheet name="CF" sheetId="14" r:id="rId8"/>
  </sheets>
  <definedNames>
    <definedName name="_xlnm.Print_Area" localSheetId="0">'BS 1'!$A$1:$H$96</definedName>
    <definedName name="_xlnm.Print_Area" localSheetId="1">'BS 2'!$A$1:$H$91</definedName>
    <definedName name="_xlnm.Print_Area" localSheetId="7">CF!$A$1:$H$100</definedName>
    <definedName name="_xlnm.Print_Area" localSheetId="4">Change1.1!$A$1:$T$24</definedName>
    <definedName name="_xlnm.Print_Area" localSheetId="3">Change1.2!$A$1:$Z$27</definedName>
    <definedName name="_xlnm.Print_Area" localSheetId="6">Change2.1!$A$1:$R$24</definedName>
    <definedName name="_xlnm.Print_Area" localSheetId="5">Change2.2!$A$1:$R$23</definedName>
    <definedName name="_xlnm.Print_Area" localSheetId="2">PL!$A$1:$J$132</definedName>
  </definedNames>
  <calcPr calcId="125725"/>
</workbook>
</file>

<file path=xl/calcChain.xml><?xml version="1.0" encoding="utf-8"?>
<calcChain xmlns="http://schemas.openxmlformats.org/spreadsheetml/2006/main">
  <c r="D67" i="19"/>
  <c r="H60" i="14"/>
  <c r="D60"/>
  <c r="B60"/>
  <c r="M26" i="18"/>
  <c r="Z18"/>
  <c r="T18"/>
  <c r="V18" s="1"/>
  <c r="Z17"/>
  <c r="X20"/>
  <c r="X22" s="1"/>
  <c r="X26" s="1"/>
  <c r="X16"/>
  <c r="F60" i="14" l="1"/>
  <c r="D93" i="3"/>
  <c r="D61" l="1"/>
  <c r="D69"/>
  <c r="P22" i="18" l="1"/>
  <c r="P16"/>
  <c r="D53" i="16"/>
  <c r="H83" i="14"/>
  <c r="F83"/>
  <c r="D83"/>
  <c r="B83"/>
  <c r="F33" i="3"/>
  <c r="D33"/>
  <c r="D32" i="19"/>
  <c r="J21" i="15"/>
  <c r="J24" i="18"/>
  <c r="R22" i="12"/>
  <c r="P22"/>
  <c r="P21"/>
  <c r="R21" s="1"/>
  <c r="J21"/>
  <c r="P22" i="15"/>
  <c r="R22" s="1"/>
  <c r="P21"/>
  <c r="R23" i="17"/>
  <c r="T23" s="1"/>
  <c r="R22"/>
  <c r="T22" s="1"/>
  <c r="J22"/>
  <c r="T25" i="18"/>
  <c r="V25" s="1"/>
  <c r="Z25" s="1"/>
  <c r="T24"/>
  <c r="J48" i="16"/>
  <c r="J53" s="1"/>
  <c r="H48"/>
  <c r="H53" s="1"/>
  <c r="F48"/>
  <c r="F53" s="1"/>
  <c r="D48"/>
  <c r="J22"/>
  <c r="H22"/>
  <c r="F22"/>
  <c r="D22"/>
  <c r="J15"/>
  <c r="H15"/>
  <c r="F15"/>
  <c r="D15"/>
  <c r="D26" s="1"/>
  <c r="D29" s="1"/>
  <c r="D59" s="1"/>
  <c r="D57" s="1"/>
  <c r="D65" s="1"/>
  <c r="P26" i="18" l="1"/>
  <c r="V24"/>
  <c r="Z24" s="1"/>
  <c r="R21" i="15"/>
  <c r="J26" i="16"/>
  <c r="J29" s="1"/>
  <c r="F26"/>
  <c r="F29" s="1"/>
  <c r="H26"/>
  <c r="H29" s="1"/>
  <c r="D55"/>
  <c r="D63" s="1"/>
  <c r="D61" s="1"/>
  <c r="H55" l="1"/>
  <c r="H63" s="1"/>
  <c r="H61" s="1"/>
  <c r="H59"/>
  <c r="H57" s="1"/>
  <c r="H65" s="1"/>
  <c r="J55"/>
  <c r="J63" s="1"/>
  <c r="J61" s="1"/>
  <c r="J59"/>
  <c r="J57" s="1"/>
  <c r="J65" s="1"/>
  <c r="F55"/>
  <c r="F63" s="1"/>
  <c r="F61" s="1"/>
  <c r="F59"/>
  <c r="F57" s="1"/>
  <c r="F65" s="1"/>
  <c r="J114"/>
  <c r="H114"/>
  <c r="D114"/>
  <c r="D119" s="1"/>
  <c r="F114"/>
  <c r="F25" i="19"/>
  <c r="F32" s="1"/>
  <c r="F34" s="1"/>
  <c r="F65"/>
  <c r="F59"/>
  <c r="H25"/>
  <c r="H65"/>
  <c r="H67" s="1"/>
  <c r="N15" i="12"/>
  <c r="J15"/>
  <c r="H87" i="19" s="1"/>
  <c r="H15" i="12"/>
  <c r="F15"/>
  <c r="D15"/>
  <c r="L13"/>
  <c r="L15" s="1"/>
  <c r="N15" i="15"/>
  <c r="J15"/>
  <c r="F87" i="19" s="1"/>
  <c r="H15" i="15"/>
  <c r="F86" i="19" s="1"/>
  <c r="F15" i="15"/>
  <c r="F84" i="19" s="1"/>
  <c r="D15" i="15"/>
  <c r="L13"/>
  <c r="P13" s="1"/>
  <c r="R13" s="1"/>
  <c r="F67" i="3"/>
  <c r="F69" s="1"/>
  <c r="R16" i="18"/>
  <c r="N16"/>
  <c r="J16"/>
  <c r="F90" i="3" s="1"/>
  <c r="H16" i="18"/>
  <c r="F89" i="3" s="1"/>
  <c r="F16" i="18"/>
  <c r="D16"/>
  <c r="L14"/>
  <c r="L16" s="1"/>
  <c r="H26" i="3"/>
  <c r="H67"/>
  <c r="H69" s="1"/>
  <c r="L14" i="17"/>
  <c r="R14" s="1"/>
  <c r="T14" s="1"/>
  <c r="P16"/>
  <c r="N16"/>
  <c r="J16"/>
  <c r="H90" i="3" s="1"/>
  <c r="H16" i="17"/>
  <c r="H89" i="3" s="1"/>
  <c r="F16" i="17"/>
  <c r="D16"/>
  <c r="H86" i="3" s="1"/>
  <c r="H59" i="19"/>
  <c r="H68" s="1"/>
  <c r="D59"/>
  <c r="H20"/>
  <c r="F20"/>
  <c r="D20"/>
  <c r="P19" i="17"/>
  <c r="P20" s="1"/>
  <c r="P24" s="1"/>
  <c r="R13"/>
  <c r="T13" s="1"/>
  <c r="H61" i="3"/>
  <c r="P12" i="12"/>
  <c r="R12"/>
  <c r="T20" i="18"/>
  <c r="R18" i="17"/>
  <c r="B96" i="14"/>
  <c r="F96"/>
  <c r="H96"/>
  <c r="D96"/>
  <c r="D21" i="3"/>
  <c r="D35" s="1"/>
  <c r="R21" i="18"/>
  <c r="R22" s="1"/>
  <c r="R26" s="1"/>
  <c r="D88" i="16"/>
  <c r="D81"/>
  <c r="T13" i="18"/>
  <c r="H22"/>
  <c r="F22"/>
  <c r="D22"/>
  <c r="L22"/>
  <c r="F88" i="16"/>
  <c r="F21" i="3"/>
  <c r="F35" s="1"/>
  <c r="J88" i="16"/>
  <c r="H88"/>
  <c r="F61" i="3"/>
  <c r="F81" i="16"/>
  <c r="L20" i="17"/>
  <c r="L19" i="15"/>
  <c r="H20" i="17"/>
  <c r="H24" s="1"/>
  <c r="F20"/>
  <c r="F24" s="1"/>
  <c r="D20"/>
  <c r="D24" s="1"/>
  <c r="J81" i="16"/>
  <c r="H81"/>
  <c r="H19" i="15"/>
  <c r="H23" s="1"/>
  <c r="F19"/>
  <c r="F23" s="1"/>
  <c r="D19"/>
  <c r="D23" s="1"/>
  <c r="P17"/>
  <c r="P12"/>
  <c r="R12" s="1"/>
  <c r="P17" i="12"/>
  <c r="H19"/>
  <c r="F19"/>
  <c r="D19"/>
  <c r="H21" i="3"/>
  <c r="L19" i="12"/>
  <c r="T14" i="18"/>
  <c r="V14" s="1"/>
  <c r="Z14" s="1"/>
  <c r="L15" i="15"/>
  <c r="H87" i="3"/>
  <c r="F87"/>
  <c r="H83" i="19" l="1"/>
  <c r="D23" i="12"/>
  <c r="N19" i="17"/>
  <c r="N20" s="1"/>
  <c r="N24" s="1"/>
  <c r="F119" i="16"/>
  <c r="H26" i="18"/>
  <c r="D89" i="3" s="1"/>
  <c r="H35"/>
  <c r="H33"/>
  <c r="F67" i="19"/>
  <c r="F68" s="1"/>
  <c r="F23" i="12"/>
  <c r="H32" i="19"/>
  <c r="H34" s="1"/>
  <c r="N18" i="12"/>
  <c r="J119" i="16"/>
  <c r="D26" i="18"/>
  <c r="D86" i="3" s="1"/>
  <c r="L23" i="12"/>
  <c r="F26" i="18"/>
  <c r="D87" i="3" s="1"/>
  <c r="H86" i="19"/>
  <c r="H23" i="12"/>
  <c r="H119" i="16"/>
  <c r="N18" i="15" s="1"/>
  <c r="L23"/>
  <c r="L26" i="18"/>
  <c r="T16"/>
  <c r="F91" i="3" s="1"/>
  <c r="D83" i="19"/>
  <c r="H70" i="3"/>
  <c r="H96" s="1"/>
  <c r="F70"/>
  <c r="V13" i="18"/>
  <c r="J92" i="16"/>
  <c r="J95" s="1"/>
  <c r="J125" s="1"/>
  <c r="J123" s="1"/>
  <c r="J131" s="1"/>
  <c r="H92"/>
  <c r="H95" s="1"/>
  <c r="F92"/>
  <c r="F95" s="1"/>
  <c r="D34" i="19"/>
  <c r="P15" i="15"/>
  <c r="F88" i="19" s="1"/>
  <c r="D86"/>
  <c r="R15" i="15"/>
  <c r="F83" i="19"/>
  <c r="D68"/>
  <c r="R20" i="17"/>
  <c r="R24" s="1"/>
  <c r="P18" i="12"/>
  <c r="R18" s="1"/>
  <c r="N19"/>
  <c r="N23" s="1"/>
  <c r="T16" i="17"/>
  <c r="R16"/>
  <c r="H91" i="3" s="1"/>
  <c r="H92" s="1"/>
  <c r="H94" s="1"/>
  <c r="D84" i="19"/>
  <c r="F86" i="3"/>
  <c r="F92" s="1"/>
  <c r="H84" i="19"/>
  <c r="L16" i="17"/>
  <c r="L24" s="1"/>
  <c r="N21" i="18"/>
  <c r="P13" i="12"/>
  <c r="R19" i="17"/>
  <c r="T19" s="1"/>
  <c r="D92" i="16"/>
  <c r="D95" s="1"/>
  <c r="D121" s="1"/>
  <c r="D70" i="3"/>
  <c r="N19" i="15" l="1"/>
  <c r="N23" s="1"/>
  <c r="P18"/>
  <c r="R18" s="1"/>
  <c r="V16" i="18"/>
  <c r="Z16" s="1"/>
  <c r="Z13"/>
  <c r="F89" i="19"/>
  <c r="F91" s="1"/>
  <c r="L96" i="3"/>
  <c r="J17" i="15"/>
  <c r="J19" s="1"/>
  <c r="J23" s="1"/>
  <c r="D87" i="19" s="1"/>
  <c r="H125" i="16"/>
  <c r="H123" s="1"/>
  <c r="H131" s="1"/>
  <c r="F94" i="3"/>
  <c r="F96" s="1"/>
  <c r="K96" s="1"/>
  <c r="B13" i="14"/>
  <c r="B25" s="1"/>
  <c r="B48" s="1"/>
  <c r="D125" i="16"/>
  <c r="J18" i="17"/>
  <c r="J20" s="1"/>
  <c r="J24" s="1"/>
  <c r="F125" i="16"/>
  <c r="F123" s="1"/>
  <c r="F131" s="1"/>
  <c r="D13" i="14"/>
  <c r="D25" s="1"/>
  <c r="D48" s="1"/>
  <c r="D87" s="1"/>
  <c r="F121" i="16"/>
  <c r="F129" s="1"/>
  <c r="F127" s="1"/>
  <c r="F13" i="14"/>
  <c r="F25" s="1"/>
  <c r="F48" s="1"/>
  <c r="F87" s="1"/>
  <c r="H121" i="16"/>
  <c r="H129" s="1"/>
  <c r="H127" s="1"/>
  <c r="H13" i="14"/>
  <c r="H25" s="1"/>
  <c r="H48" s="1"/>
  <c r="H87" s="1"/>
  <c r="J17" i="12"/>
  <c r="R17" s="1"/>
  <c r="J121" i="16"/>
  <c r="J129" s="1"/>
  <c r="J127" s="1"/>
  <c r="P19" i="15"/>
  <c r="T21" i="18"/>
  <c r="N22"/>
  <c r="N26" s="1"/>
  <c r="P15" i="12"/>
  <c r="R13"/>
  <c r="R15" s="1"/>
  <c r="P19"/>
  <c r="P23" s="1"/>
  <c r="D129" i="16"/>
  <c r="D127" s="1"/>
  <c r="R17" i="15" l="1"/>
  <c r="B87" i="14"/>
  <c r="B89" s="1"/>
  <c r="D123" i="16"/>
  <c r="T18" i="17"/>
  <c r="D89" i="14"/>
  <c r="H89"/>
  <c r="F89"/>
  <c r="P23" i="15"/>
  <c r="D88" i="19" s="1"/>
  <c r="D89" s="1"/>
  <c r="D91" s="1"/>
  <c r="I91" s="1"/>
  <c r="J19" i="12"/>
  <c r="J23" s="1"/>
  <c r="R19" i="15"/>
  <c r="R23" s="1"/>
  <c r="T20" i="17"/>
  <c r="T24" s="1"/>
  <c r="H88" i="19"/>
  <c r="H89" s="1"/>
  <c r="H91" s="1"/>
  <c r="T22" i="18"/>
  <c r="T26" s="1"/>
  <c r="V21"/>
  <c r="Z21" s="1"/>
  <c r="J20" l="1"/>
  <c r="V20" s="1"/>
  <c r="Z20" s="1"/>
  <c r="D131" i="16"/>
  <c r="D91" i="3"/>
  <c r="R19" i="12"/>
  <c r="R23" s="1"/>
  <c r="J22" i="18" l="1"/>
  <c r="J26" s="1"/>
  <c r="D90" i="3" s="1"/>
  <c r="D92" s="1"/>
  <c r="V22" i="18" l="1"/>
  <c r="V26" s="1"/>
  <c r="D94" i="3"/>
  <c r="D96" s="1"/>
  <c r="J96" s="1"/>
  <c r="Z22" i="18" l="1"/>
  <c r="Z26" s="1"/>
</calcChain>
</file>

<file path=xl/sharedStrings.xml><?xml version="1.0" encoding="utf-8"?>
<sst xmlns="http://schemas.openxmlformats.org/spreadsheetml/2006/main" count="628" uniqueCount="208">
  <si>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</si>
  <si>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</si>
  <si>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</si>
  <si>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</si>
  <si>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</si>
  <si>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</si>
  <si>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</si>
  <si>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</si>
  <si>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</si>
  <si>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</si>
  <si>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</si>
  <si>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</si>
  <si>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</si>
  <si>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</si>
  <si>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</si>
  <si>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</si>
  <si>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</si>
  <si>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</si>
  <si>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</si>
  <si>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</si>
  <si>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</si>
  <si>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</si>
  <si>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</si>
  <si>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</si>
  <si>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</si>
  <si>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เงินสดและรายการเทียบเท่าเงินสด</t>
  </si>
  <si>
    <t>ภาษีเงินได้ค้างจ่าย</t>
  </si>
  <si>
    <t>รวมส่วนของผู้ถือหุ้น</t>
  </si>
  <si>
    <t>ต้นทุนขาย</t>
  </si>
  <si>
    <t>รวมส่วนของ</t>
  </si>
  <si>
    <t xml:space="preserve">   และชำระแล้ว </t>
  </si>
  <si>
    <t>ผู้ถือหุ้น</t>
  </si>
  <si>
    <t>ส่วนเกินทุน</t>
  </si>
  <si>
    <t>จากการตีราคา</t>
  </si>
  <si>
    <t>สินค้าคงเหลือ</t>
  </si>
  <si>
    <t xml:space="preserve">   - กิจการที่เกี่ยวข้องกัน</t>
  </si>
  <si>
    <t>ที่ออก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</si>
  <si>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</si>
  <si>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</si>
  <si>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</si>
  <si>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</si>
  <si>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</si>
  <si>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</si>
  <si>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</si>
  <si>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</si>
  <si>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</si>
  <si>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</si>
  <si>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</si>
  <si>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</si>
  <si>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ค่าเสื่อมราคาและค่าตัดจำหน่าย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</si>
  <si>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</si>
  <si>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</si>
  <si>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</t>
  </si>
  <si>
    <t>"ยังไม่ได้ตรวจสอบ"</t>
  </si>
  <si>
    <t>พันบาท</t>
  </si>
  <si>
    <t>"ตรวจสอบแล้ว"</t>
  </si>
  <si>
    <t>หนี้สินและส่วนของผู้ถือหุ้น (ต่อ)</t>
  </si>
  <si>
    <t xml:space="preserve">   ทุนจดทะเบียน</t>
  </si>
  <si>
    <t xml:space="preserve">   ทุนที่ออกและชำระแล้ว  </t>
  </si>
  <si>
    <t>ตามกฎหมาย</t>
  </si>
  <si>
    <t>ค่าใช้จ่ายในการบริหาร</t>
  </si>
  <si>
    <t>ต้นทุนทางการเงิน</t>
  </si>
  <si>
    <t>โปรแกรมคอมพิวเตอร์เพิ่มขึ้น</t>
  </si>
  <si>
    <t xml:space="preserve">   - อื่น ๆ</t>
  </si>
  <si>
    <t>กำไรสะสม</t>
  </si>
  <si>
    <t>ส่วนเกินมูลค่าหุ้น</t>
  </si>
  <si>
    <t>ส่วนเกิน</t>
  </si>
  <si>
    <t>มูลค่าหุ้น</t>
  </si>
  <si>
    <t xml:space="preserve">   ยังไม่ได้จัดสรร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</si>
  <si>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</si>
  <si>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</si>
  <si>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</si>
  <si>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กำไรสำหรับงวด</t>
  </si>
  <si>
    <t>กำไรขาดทุนเบ็ดเสร็จรวมสำหรับงวด</t>
  </si>
  <si>
    <t>ค่าใช้จ่ายผลประโยชน์ของพนักงานหลังออกจากงาน</t>
  </si>
  <si>
    <t>กำไรขาดทุนเบ็ดเสร็จอื่นสำหรับงวด</t>
  </si>
  <si>
    <t>ค่าใช้จ่ายภาษีเงินได้</t>
  </si>
  <si>
    <t xml:space="preserve">สินค้าคงเหลือ </t>
  </si>
  <si>
    <t xml:space="preserve">ที่ดิน อาคารและอุปกรณ์ </t>
  </si>
  <si>
    <t xml:space="preserve">รายได้จากการขาย </t>
  </si>
  <si>
    <t>กำไรก่อนภาษีเงินได้</t>
  </si>
  <si>
    <t>รวม</t>
  </si>
  <si>
    <t>ทุนสำรอง</t>
  </si>
  <si>
    <t>ที่ดิน อาคารและอุปกรณ์เพิ่มขึ้น</t>
  </si>
  <si>
    <t>"สอบทานแล้ว"</t>
  </si>
  <si>
    <t>เงินลงทุนชั่วคราว</t>
  </si>
  <si>
    <t>ของเงินลงทุน</t>
  </si>
  <si>
    <t>ในมูลค่ายุติธรรม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</si>
  <si>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</si>
  <si>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</si>
  <si>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</si>
  <si>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ยังไม่ได้</t>
  </si>
  <si>
    <t>จัดสรร</t>
  </si>
  <si>
    <t>หุ้นกู้</t>
  </si>
  <si>
    <t>กำไรจากการจำหน่ายเงินลงทุน</t>
  </si>
  <si>
    <t>สิทธิการเช่าที่ดินเพิ่มขึ้น</t>
  </si>
  <si>
    <t>ค่าเช่าค้างจ่าย</t>
  </si>
  <si>
    <t xml:space="preserve">ขาดทุนจากอัตราแลกเปลี่ยนที่ยังไม่เกิดขึ้นจริง </t>
  </si>
  <si>
    <t>งบการเงินเฉพาะกิจการ</t>
  </si>
  <si>
    <t>งบการเงินที่แสดง</t>
  </si>
  <si>
    <t>งบกำไรขาดทุนเบ็ดเสร็จ (ต่อ)</t>
  </si>
  <si>
    <t>งบการเงินที่แสดงเงินลงทุนตามวิธีส่วนได้เสีย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</si>
  <si>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</si>
  <si>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</si>
  <si>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ส่วนของค่าเช่าค้างจ่ายที่ถึงกำหนดชำระ</t>
  </si>
  <si>
    <t xml:space="preserve">   ภายในหนึ่งปี</t>
  </si>
  <si>
    <t>จ่ายผลประโยชน์ตอบแทนพนักงานหลังออกจากงาน</t>
  </si>
  <si>
    <t xml:space="preserve">   เข้าในกำไรหรือขาดทุนในภายหลัง</t>
  </si>
  <si>
    <t>รายการที่ต้องจัดประเภทรายการใหม่</t>
  </si>
  <si>
    <t xml:space="preserve">   - ผลกำไรจากการวัดมูลค่าเงินลงทุน</t>
  </si>
  <si>
    <t>เงินสดสุทธิได้มาจากกิจกรรมดำเนินงาน</t>
  </si>
  <si>
    <t>เงินสดรับค่าสินไหมทดแทน</t>
  </si>
  <si>
    <t>เงินลงทุนในการร่วมค้า</t>
  </si>
  <si>
    <t>ยอดคงเหลือ ณ วันที่ 1 มกราคม 2559</t>
  </si>
  <si>
    <t>เบ็ดเสร็จอื่น</t>
  </si>
  <si>
    <t>ในการร่วมค้า</t>
  </si>
  <si>
    <t>เงินลงทุนตามวิธีส่วนได้เสีย</t>
  </si>
  <si>
    <t xml:space="preserve">      ร่วมค้า (ผลต่างจากการแปลงค่า</t>
  </si>
  <si>
    <t xml:space="preserve">      งบการเงิน)</t>
  </si>
  <si>
    <t>ลูกหนี้การค้าและลูกหนี้อื่น</t>
  </si>
  <si>
    <t>สินทรัพย์ไม่มีตัวตนอื่น</t>
  </si>
  <si>
    <t xml:space="preserve">   - สิทธิการเช่าที่ดิน</t>
  </si>
  <si>
    <t>เจ้าหนี้การค้าและเจ้าหนี้อื่น</t>
  </si>
  <si>
    <t xml:space="preserve">   - อื่นๆ</t>
  </si>
  <si>
    <t>หนี้สินหมุนเวียนอื่น</t>
  </si>
  <si>
    <t xml:space="preserve">   จัดสรรเป็นทุนสำรองตามกฎหมาย</t>
  </si>
  <si>
    <t>จัดสรรเป็น</t>
  </si>
  <si>
    <t>ส่วนแบ่งกำไรจากเงินลงทุนในการร่วมค้า</t>
  </si>
  <si>
    <t>เงินฝากสถาบันการเงินที่มีภาระค้ำประกัน</t>
  </si>
  <si>
    <t>ข้อมูลงบกระแสเงินสดเปิดเผยเพิ่มเติม</t>
  </si>
  <si>
    <t>ก. เงินสดและรายการเทียบเท่าเงินสด ณ วันสิ้นงวด</t>
  </si>
  <si>
    <t>ข. รายการที่ไม่เป็นเงินสด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</si>
  <si>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</si>
  <si>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</si>
  <si>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</si>
  <si>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 xml:space="preserve">     ซื้อที่ดิน อาคารและอุปกรณ์ที่ยังไม่ได้จ่ายชำระ</t>
  </si>
  <si>
    <t xml:space="preserve">   - กำไรจากการขายเงินลงทุนรับรู้ใน</t>
  </si>
  <si>
    <t xml:space="preserve">        กำไรขาดทุน</t>
  </si>
  <si>
    <t>ค่าเผื่อหนี้สงสัยจะสูญเพิ่มขึ้น (ลดลง)</t>
  </si>
  <si>
    <t>ยอดคงเหลือ ณ วันที่ 1 มกราคม 2560</t>
  </si>
  <si>
    <t>31 ธันวาคม 2559</t>
  </si>
  <si>
    <t>1 มกราคม 2559</t>
  </si>
  <si>
    <t>"ปรับปรุงใหม่"</t>
  </si>
  <si>
    <t xml:space="preserve">  </t>
  </si>
  <si>
    <t>พันบาท (ปรับปรุงใหม่)</t>
  </si>
  <si>
    <t xml:space="preserve"> - ปรับปรุงใหม่</t>
  </si>
  <si>
    <t xml:space="preserve">และชำระแล้ว </t>
  </si>
  <si>
    <t xml:space="preserve">ยอดคงเหลือ ณ วันที่ 1 มกราคม 2559 </t>
  </si>
  <si>
    <t xml:space="preserve"> - ตามรายงานครั้งก่อน</t>
  </si>
  <si>
    <t>ส่วนของหุ้นกู้ที่ถึงกำหนดชำระภายในหนึ่งปี</t>
  </si>
  <si>
    <t>หนี้สินผลประโยชน์ของพนักงานหลังออกจากงาน</t>
  </si>
  <si>
    <t>3</t>
  </si>
  <si>
    <t xml:space="preserve">   - ส่วนแบ่งกำไร (ขาดทุน) เบ็ดเสร็จอื่นในการ</t>
  </si>
  <si>
    <t>จ่ายชำระคืนหุ้นกู้</t>
  </si>
  <si>
    <t>เงินสดรับจากการจำหน่ายสินทรัพย์ถาวร</t>
  </si>
  <si>
    <t xml:space="preserve">   จากสถาบันการเงินเพิ่มขึ้น</t>
  </si>
  <si>
    <t>เงินสดและรายการเทียบเท่าเงินสดเพิ่มขึ้น - สุทธิ</t>
  </si>
  <si>
    <t>ส่วนแบ่ง</t>
  </si>
  <si>
    <t>กำไร (ขาดทุน)</t>
  </si>
  <si>
    <t>ต้นทุนในการจัดจำหน่าย</t>
  </si>
  <si>
    <t>ณ วันที่ 30 มิถุนายน 2560 และ 31 ธันวาคม 2559 และ 1 มกราคม 2559</t>
  </si>
  <si>
    <t>30 มิถุนายน 2560</t>
  </si>
  <si>
    <t>สำหรับงวดสามเดือนสิ้นสุดวันที่ 30 มิถุนายน 2560 และ 2559</t>
  </si>
  <si>
    <t>สำหรับงวดหกเดือนสิ้นสุดวันที่ 30 มิถุนายน 2560 และ 2559</t>
  </si>
  <si>
    <t>ยอดคงเหลือ ณ วันที่ 30 มิถุนายน 2559</t>
  </si>
  <si>
    <t>ยอดคงเหลือ ณ วันที่ 30 มิถุนายน 2560</t>
  </si>
  <si>
    <t>หุ้นปันผล</t>
  </si>
  <si>
    <t>เงินปันผล</t>
  </si>
  <si>
    <t xml:space="preserve">     หุ้นปันผล</t>
  </si>
  <si>
    <t>เงินปันผลจ่าย</t>
  </si>
  <si>
    <t>งบการเงินรวม</t>
  </si>
  <si>
    <t>เงินลงทุนในบริษัทย่อย</t>
  </si>
  <si>
    <t>บริษัท สยามโกลบอลเฮ้าส์ จำกัด (มหาชน) และบริษัทย่อย</t>
  </si>
  <si>
    <t>วิธีส่วนได้เสีย</t>
  </si>
  <si>
    <t>เงินลงทุนตาม</t>
  </si>
  <si>
    <t>ที่แสดง</t>
  </si>
  <si>
    <t>งบการเงิน</t>
  </si>
  <si>
    <t>เงินลงทุนในบริษัทย่อยเพิ่มขึ้น</t>
  </si>
  <si>
    <t>การแบ่งปันกำไรส่วนที่เป็นของ</t>
  </si>
  <si>
    <t xml:space="preserve">   ผู้ถือหุ้นบริษัทใหญ่</t>
  </si>
  <si>
    <t xml:space="preserve">   ส่วนได้เสียที่ไม่มีอำนาจควบคุม</t>
  </si>
  <si>
    <t>กำไรต่อหุ้นส่วนของผู้ถือหุ้นบริษัทใหญ่ (บาท)</t>
  </si>
  <si>
    <t>1, 13</t>
  </si>
  <si>
    <t>3, 4, 13</t>
  </si>
  <si>
    <t>9</t>
  </si>
  <si>
    <t xml:space="preserve">   - ผลต่างจากการแปลงค่างบการเงิน</t>
  </si>
  <si>
    <t>ผลต่างจาก</t>
  </si>
  <si>
    <t>การแปลงค่า</t>
  </si>
  <si>
    <t>บริษัทใหญ่</t>
  </si>
  <si>
    <t>ส่วนได้เสีย</t>
  </si>
  <si>
    <t>ที่ไม่มีอำนาจ</t>
  </si>
  <si>
    <t>ควบคุม</t>
  </si>
  <si>
    <t>ส่วนของผู้ถือหุ้นบริษัทใหญ่</t>
  </si>
  <si>
    <t>ส่วนได้เสียที่ไม่มีอำนาจควบคุม</t>
  </si>
  <si>
    <t>ผลกระทบจากการแปลงค่างบการเงิน</t>
  </si>
  <si>
    <t>เงินสดสุทธิได้มาจากกิจกรรมจัดหาเงิน</t>
  </si>
  <si>
    <t>เงินกู้ยืมระยะยาว</t>
  </si>
  <si>
    <t>ส่วนของเงินกู้ยืมระยะยาวที่ถึงกำหนดชำระ</t>
  </si>
  <si>
    <t>6</t>
  </si>
  <si>
    <t>เงินกู้ยืมระยะยาวเพิ่มขึ้น</t>
  </si>
  <si>
    <t xml:space="preserve">   - เงินฝากสถาบันการเงินที่มีภาระค้ำประกัน</t>
  </si>
  <si>
    <t>กำไรจากการจำหน่ายสินทรัพย์ถาวร</t>
  </si>
  <si>
    <t>ส่วนได้เสียที่ไม่มีอำนาจควบคุมเพิ่มขึ้น</t>
  </si>
  <si>
    <t>เงินสดรับจากการจำหน่ายเงินลงทุนชั่วคราว</t>
  </si>
  <si>
    <t>กำไร (ขาดทุน) เบ็ดเสร็จอื่น</t>
  </si>
  <si>
    <t>กำไร (ขาดทุน) เบ็ดเสร็จอื่นสำหรับงวด</t>
  </si>
  <si>
    <t>การแบ่งปันกำไร (ขาดทุน) เบ็ดเสร็จรวมส่วนที่เป็นของ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</si>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</sst>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0.0000"/>
    <numFmt numFmtId="190" formatCode="_(* #,##0.0000_);_(* \(#,##0.000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39" fontId="8" fillId="0" borderId="0"/>
  </cellStyleXfs>
  <cellXfs count="129">
    <xf numFmtId="0" fontId="0" fillId="0" borderId="0" xfId="0"/>
    <xf numFmtId="0" fontId="2" fillId="0" borderId="0" xfId="2" applyFont="1" applyAlignment="1"/>
    <xf numFmtId="187" fontId="4" fillId="0" borderId="1" xfId="1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187" fontId="4" fillId="0" borderId="0" xfId="1" applyNumberFormat="1" applyFont="1" applyBorder="1" applyAlignment="1"/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left"/>
    </xf>
    <xf numFmtId="187" fontId="4" fillId="0" borderId="1" xfId="1" applyNumberFormat="1" applyFont="1" applyBorder="1" applyAlignment="1"/>
    <xf numFmtId="0" fontId="3" fillId="0" borderId="0" xfId="0" applyFont="1" applyBorder="1" applyAlignment="1">
      <alignment horizontal="left"/>
    </xf>
    <xf numFmtId="187" fontId="4" fillId="0" borderId="2" xfId="1" applyNumberFormat="1" applyFont="1" applyBorder="1" applyAlignment="1"/>
    <xf numFmtId="187" fontId="4" fillId="0" borderId="2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4" fillId="0" borderId="3" xfId="1" applyNumberFormat="1" applyFont="1" applyBorder="1" applyAlignment="1"/>
    <xf numFmtId="37" fontId="4" fillId="0" borderId="0" xfId="0" applyNumberFormat="1" applyFont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5" fillId="0" borderId="0" xfId="1" applyNumberFormat="1" applyFont="1" applyBorder="1" applyAlignment="1"/>
    <xf numFmtId="37" fontId="5" fillId="0" borderId="0" xfId="0" applyNumberFormat="1" applyFont="1" applyBorder="1" applyAlignment="1"/>
    <xf numFmtId="188" fontId="4" fillId="0" borderId="0" xfId="5" applyNumberFormat="1" applyFont="1" applyAlignment="1"/>
    <xf numFmtId="0" fontId="4" fillId="0" borderId="0" xfId="5" applyFont="1" applyAlignment="1"/>
    <xf numFmtId="0" fontId="4" fillId="0" borderId="0" xfId="5" applyFont="1" applyBorder="1" applyAlignment="1"/>
    <xf numFmtId="0" fontId="3" fillId="0" borderId="0" xfId="5" applyFont="1" applyAlignment="1"/>
    <xf numFmtId="0" fontId="4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188" fontId="4" fillId="0" borderId="0" xfId="5" applyNumberFormat="1" applyFont="1" applyAlignment="1">
      <alignment horizontal="center"/>
    </xf>
    <xf numFmtId="49" fontId="4" fillId="0" borderId="1" xfId="5" applyNumberFormat="1" applyFont="1" applyBorder="1" applyAlignment="1">
      <alignment horizontal="center"/>
    </xf>
    <xf numFmtId="0" fontId="4" fillId="0" borderId="0" xfId="0" applyFont="1" applyAlignment="1"/>
    <xf numFmtId="187" fontId="4" fillId="0" borderId="0" xfId="5" applyNumberFormat="1" applyFont="1" applyBorder="1" applyAlignment="1">
      <alignment horizontal="center"/>
    </xf>
    <xf numFmtId="187" fontId="4" fillId="0" borderId="0" xfId="5" applyNumberFormat="1" applyFont="1" applyBorder="1" applyAlignment="1">
      <alignment horizontal="right"/>
    </xf>
    <xf numFmtId="187" fontId="4" fillId="0" borderId="0" xfId="5" quotePrefix="1" applyNumberFormat="1" applyFont="1" applyBorder="1" applyAlignment="1">
      <alignment horizontal="right"/>
    </xf>
    <xf numFmtId="187" fontId="4" fillId="0" borderId="0" xfId="5" applyNumberFormat="1" applyFont="1" applyAlignment="1"/>
    <xf numFmtId="187" fontId="4" fillId="0" borderId="0" xfId="5" applyNumberFormat="1" applyFont="1" applyBorder="1" applyAlignment="1"/>
    <xf numFmtId="187" fontId="4" fillId="0" borderId="4" xfId="5" applyNumberFormat="1" applyFont="1" applyBorder="1" applyAlignment="1"/>
    <xf numFmtId="0" fontId="4" fillId="0" borderId="1" xfId="5" applyFont="1" applyBorder="1" applyAlignment="1">
      <alignment horizontal="center"/>
    </xf>
    <xf numFmtId="187" fontId="4" fillId="0" borderId="0" xfId="3" applyNumberFormat="1" applyFont="1" applyBorder="1" applyAlignment="1"/>
    <xf numFmtId="187" fontId="4" fillId="0" borderId="0" xfId="4" applyNumberFormat="1" applyFont="1" applyBorder="1" applyAlignment="1">
      <alignment horizontal="center"/>
    </xf>
    <xf numFmtId="49" fontId="4" fillId="0" borderId="0" xfId="0" applyNumberFormat="1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>
      <alignment horizontal="justify"/>
    </xf>
    <xf numFmtId="187" fontId="4" fillId="0" borderId="5" xfId="1" applyNumberFormat="1" applyFont="1" applyBorder="1" applyAlignment="1">
      <alignment horizontal="center"/>
    </xf>
    <xf numFmtId="0" fontId="4" fillId="0" borderId="0" xfId="0" applyFont="1" applyFill="1" applyBorder="1" applyAlignment="1"/>
    <xf numFmtId="187" fontId="4" fillId="0" borderId="0" xfId="0" applyNumberFormat="1" applyFont="1" applyBorder="1" applyAlignment="1"/>
    <xf numFmtId="0" fontId="4" fillId="0" borderId="0" xfId="0" applyFont="1" applyBorder="1" applyAlignment="1">
      <alignment horizontal="right"/>
    </xf>
    <xf numFmtId="187" fontId="4" fillId="0" borderId="0" xfId="1" applyNumberFormat="1" applyFont="1" applyFill="1" applyBorder="1" applyAlignment="1"/>
    <xf numFmtId="187" fontId="4" fillId="0" borderId="4" xfId="1" applyNumberFormat="1" applyFont="1" applyBorder="1" applyAlignment="1"/>
    <xf numFmtId="49" fontId="4" fillId="0" borderId="0" xfId="5" applyNumberFormat="1" applyFont="1" applyBorder="1" applyAlignment="1"/>
    <xf numFmtId="187" fontId="4" fillId="0" borderId="2" xfId="5" applyNumberFormat="1" applyFont="1" applyBorder="1" applyAlignment="1">
      <alignment horizontal="center"/>
    </xf>
    <xf numFmtId="187" fontId="4" fillId="0" borderId="2" xfId="5" applyNumberFormat="1" applyFont="1" applyBorder="1" applyAlignment="1"/>
    <xf numFmtId="0" fontId="4" fillId="0" borderId="0" xfId="0" applyFont="1" applyFill="1" applyAlignment="1">
      <alignment vertical="center"/>
    </xf>
    <xf numFmtId="187" fontId="4" fillId="0" borderId="1" xfId="5" applyNumberFormat="1" applyFont="1" applyBorder="1" applyAlignment="1">
      <alignment horizontal="center"/>
    </xf>
    <xf numFmtId="190" fontId="4" fillId="0" borderId="0" xfId="1" applyNumberFormat="1" applyFont="1" applyBorder="1" applyAlignment="1"/>
    <xf numFmtId="188" fontId="4" fillId="0" borderId="0" xfId="5" applyNumberFormat="1" applyFont="1" applyBorder="1" applyAlignment="1"/>
    <xf numFmtId="49" fontId="4" fillId="0" borderId="5" xfId="5" applyNumberFormat="1" applyFont="1" applyBorder="1" applyAlignment="1">
      <alignment horizontal="center"/>
    </xf>
    <xf numFmtId="187" fontId="4" fillId="0" borderId="1" xfId="5" applyNumberFormat="1" applyFont="1" applyBorder="1" applyAlignment="1"/>
    <xf numFmtId="0" fontId="4" fillId="0" borderId="5" xfId="5" applyFont="1" applyBorder="1" applyAlignment="1">
      <alignment horizontal="center"/>
    </xf>
    <xf numFmtId="0" fontId="4" fillId="0" borderId="6" xfId="5" applyFont="1" applyBorder="1" applyAlignment="1"/>
    <xf numFmtId="188" fontId="4" fillId="0" borderId="1" xfId="5" applyNumberFormat="1" applyFont="1" applyBorder="1" applyAlignment="1"/>
    <xf numFmtId="187" fontId="4" fillId="0" borderId="2" xfId="1" applyNumberFormat="1" applyFont="1" applyFill="1" applyBorder="1" applyAlignment="1"/>
    <xf numFmtId="40" fontId="3" fillId="0" borderId="0" xfId="6" applyNumberFormat="1" applyFont="1" applyAlignment="1" applyProtection="1"/>
    <xf numFmtId="187" fontId="4" fillId="0" borderId="0" xfId="1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4" fillId="0" borderId="0" xfId="1" applyNumberFormat="1" applyFont="1" applyAlignment="1"/>
    <xf numFmtId="187" fontId="4" fillId="0" borderId="0" xfId="1" applyNumberFormat="1" applyFont="1" applyAlignment="1">
      <alignment horizontal="justify"/>
    </xf>
    <xf numFmtId="187" fontId="4" fillId="0" borderId="1" xfId="1" applyNumberFormat="1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187" fontId="3" fillId="0" borderId="0" xfId="1" applyNumberFormat="1" applyFont="1" applyAlignment="1"/>
    <xf numFmtId="187" fontId="3" fillId="0" borderId="0" xfId="1" applyNumberFormat="1" applyFont="1" applyBorder="1" applyAlignment="1"/>
    <xf numFmtId="187" fontId="4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87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190" fontId="4" fillId="0" borderId="0" xfId="1" applyNumberFormat="1" applyFont="1" applyBorder="1" applyAlignment="1">
      <alignment horizontal="center"/>
    </xf>
    <xf numFmtId="190" fontId="4" fillId="0" borderId="6" xfId="1" applyNumberFormat="1" applyFont="1" applyBorder="1" applyAlignment="1">
      <alignment horizontal="center"/>
    </xf>
    <xf numFmtId="190" fontId="4" fillId="0" borderId="6" xfId="1" applyNumberFormat="1" applyFont="1" applyBorder="1" applyAlignment="1"/>
    <xf numFmtId="189" fontId="4" fillId="0" borderId="6" xfId="0" applyNumberFormat="1" applyFont="1" applyFill="1" applyBorder="1" applyAlignment="1"/>
    <xf numFmtId="190" fontId="4" fillId="0" borderId="3" xfId="1" applyNumberFormat="1" applyFont="1" applyBorder="1" applyAlignment="1">
      <alignment horizontal="center"/>
    </xf>
    <xf numFmtId="187" fontId="4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187" fontId="4" fillId="0" borderId="5" xfId="5" applyNumberFormat="1" applyFont="1" applyBorder="1" applyAlignment="1">
      <alignment horizontal="center"/>
    </xf>
    <xf numFmtId="187" fontId="4" fillId="0" borderId="5" xfId="5" quotePrefix="1" applyNumberFormat="1" applyFont="1" applyBorder="1" applyAlignment="1">
      <alignment horizontal="right"/>
    </xf>
    <xf numFmtId="187" fontId="4" fillId="0" borderId="5" xfId="5" applyNumberFormat="1" applyFont="1" applyBorder="1" applyAlignment="1"/>
    <xf numFmtId="0" fontId="4" fillId="0" borderId="5" xfId="0" applyFont="1" applyBorder="1" applyAlignment="1">
      <alignment horizontal="center"/>
    </xf>
    <xf numFmtId="188" fontId="4" fillId="0" borderId="5" xfId="5" applyNumberFormat="1" applyFont="1" applyBorder="1" applyAlignment="1"/>
    <xf numFmtId="187" fontId="4" fillId="0" borderId="0" xfId="1" applyNumberFormat="1" applyFont="1" applyBorder="1" applyAlignment="1">
      <alignment horizontal="right"/>
    </xf>
    <xf numFmtId="187" fontId="4" fillId="0" borderId="0" xfId="1" quotePrefix="1" applyNumberFormat="1" applyFont="1" applyBorder="1" applyAlignment="1">
      <alignment horizontal="right"/>
    </xf>
    <xf numFmtId="187" fontId="4" fillId="0" borderId="0" xfId="0" applyNumberFormat="1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1" xfId="1" applyNumberFormat="1" applyFont="1" applyFill="1" applyBorder="1" applyAlignment="1">
      <alignment horizontal="left"/>
    </xf>
    <xf numFmtId="187" fontId="4" fillId="0" borderId="1" xfId="1" applyNumberFormat="1" applyFont="1" applyFill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/>
    <xf numFmtId="43" fontId="4" fillId="0" borderId="0" xfId="1" applyFont="1" applyBorder="1" applyAlignment="1"/>
    <xf numFmtId="0" fontId="4" fillId="0" borderId="1" xfId="0" applyFont="1" applyBorder="1" applyAlignment="1"/>
    <xf numFmtId="49" fontId="4" fillId="0" borderId="0" xfId="0" applyNumberFormat="1" applyFont="1" applyFill="1" applyBorder="1" applyAlignment="1"/>
    <xf numFmtId="49" fontId="4" fillId="0" borderId="1" xfId="5" applyNumberFormat="1" applyFont="1" applyBorder="1" applyAlignment="1">
      <alignment horizontal="center"/>
    </xf>
    <xf numFmtId="40" fontId="4" fillId="0" borderId="0" xfId="6" applyNumberFormat="1" applyFont="1" applyAlignment="1" applyProtection="1"/>
    <xf numFmtId="187" fontId="4" fillId="0" borderId="4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43" fontId="4" fillId="0" borderId="0" xfId="1" applyFont="1" applyAlignment="1"/>
    <xf numFmtId="43" fontId="4" fillId="0" borderId="1" xfId="1" applyFont="1" applyBorder="1" applyAlignment="1"/>
    <xf numFmtId="187" fontId="4" fillId="0" borderId="5" xfId="1" applyNumberFormat="1" applyFont="1" applyBorder="1" applyAlignment="1"/>
    <xf numFmtId="43" fontId="4" fillId="0" borderId="0" xfId="1" applyFont="1" applyFill="1" applyBorder="1" applyAlignment="1"/>
    <xf numFmtId="49" fontId="4" fillId="0" borderId="0" xfId="5" applyNumberFormat="1" applyFont="1" applyBorder="1" applyAlignment="1">
      <alignment horizontal="center"/>
    </xf>
    <xf numFmtId="187" fontId="4" fillId="0" borderId="1" xfId="1" applyNumberFormat="1" applyFont="1" applyFill="1" applyBorder="1" applyAlignment="1"/>
    <xf numFmtId="187" fontId="4" fillId="0" borderId="2" xfId="1" applyNumberFormat="1" applyFont="1" applyFill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4" fillId="0" borderId="1" xfId="5" applyNumberFormat="1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49" fontId="4" fillId="0" borderId="2" xfId="5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_mic007a071c-06t-1 Rev 6" xfId="2"/>
    <cellStyle name="เครื่องหมายจุลภาค 2" xfId="3"/>
    <cellStyle name="เครื่องหมายจุลภาค 3" xfId="4"/>
    <cellStyle name="ปกติ 2" xfId="5"/>
    <cellStyle name="ปกติ_Sheet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view="pageBreakPreview" topLeftCell="A48" zoomScaleSheetLayoutView="100" workbookViewId="0">
      <selection activeCell="D48" sqref="D1:H1048576"/>
    </sheetView>
  </sheetViews>
  <sheetFormatPr defaultColWidth="9" defaultRowHeight="23.25" customHeight="1"/>
  <cols>
    <col min="1" max="1" width="39.5703125" style="5" customWidth="1"/>
    <col min="2" max="2" width="8.28515625" style="4" bestFit="1" customWidth="1"/>
    <col min="3" max="3" width="2" style="4" customWidth="1"/>
    <col min="4" max="4" width="15.7109375" style="4" customWidth="1"/>
    <col min="5" max="5" width="2" style="4" customWidth="1"/>
    <col min="6" max="6" width="15.28515625" style="4" customWidth="1"/>
    <col min="7" max="7" width="2" style="5" customWidth="1"/>
    <col min="8" max="8" width="15.28515625" style="6" customWidth="1"/>
    <col min="9" max="9" width="2" style="5" customWidth="1"/>
    <col min="10" max="10" width="14.42578125" style="5" customWidth="1"/>
    <col min="11" max="11" width="11.28515625" style="5" bestFit="1" customWidth="1"/>
    <col min="12" max="12" width="11" style="5" bestFit="1" customWidth="1"/>
    <col min="13" max="14" width="17" style="6" bestFit="1" customWidth="1"/>
    <col min="15" max="16384" width="9" style="5"/>
  </cols>
  <sheetData>
    <row r="1" spans="1:11" ht="23.25" customHeight="1">
      <c r="A1" s="3" t="s">
        <v>172</v>
      </c>
    </row>
    <row r="2" spans="1:11" ht="23.25" customHeight="1">
      <c r="A2" s="3" t="s">
        <v>69</v>
      </c>
    </row>
    <row r="3" spans="1:11" ht="23.25" customHeight="1">
      <c r="A3" s="3" t="s">
        <v>160</v>
      </c>
    </row>
    <row r="4" spans="1:11" ht="21.75"/>
    <row r="5" spans="1:11" ht="23.25" customHeight="1">
      <c r="A5" s="7" t="s">
        <v>0</v>
      </c>
    </row>
    <row r="6" spans="1:11">
      <c r="A6" s="7"/>
    </row>
    <row r="7" spans="1:11" ht="23.25" customHeight="1">
      <c r="D7" s="124" t="s">
        <v>54</v>
      </c>
      <c r="E7" s="124"/>
      <c r="F7" s="124"/>
      <c r="G7" s="124"/>
      <c r="H7" s="124"/>
      <c r="J7" s="15"/>
    </row>
    <row r="8" spans="1:11" ht="23.25" customHeight="1">
      <c r="B8" s="104"/>
      <c r="C8" s="104"/>
      <c r="D8" s="46"/>
      <c r="E8" s="46"/>
      <c r="F8" s="122" t="s">
        <v>99</v>
      </c>
      <c r="G8" s="122"/>
      <c r="H8" s="122"/>
      <c r="J8" s="15"/>
    </row>
    <row r="9" spans="1:11" ht="23.25" customHeight="1">
      <c r="D9" s="103" t="s">
        <v>170</v>
      </c>
      <c r="E9" s="5"/>
      <c r="F9" s="123" t="s">
        <v>116</v>
      </c>
      <c r="G9" s="123"/>
      <c r="H9" s="123"/>
      <c r="J9" s="15"/>
    </row>
    <row r="10" spans="1:11" ht="23.25" customHeight="1">
      <c r="B10" s="5"/>
      <c r="C10" s="5"/>
      <c r="D10" s="66" t="s">
        <v>161</v>
      </c>
      <c r="E10" s="5"/>
      <c r="F10" s="67" t="s">
        <v>140</v>
      </c>
      <c r="H10" s="66" t="s">
        <v>141</v>
      </c>
      <c r="J10" s="67"/>
    </row>
    <row r="11" spans="1:11" ht="23.25" customHeight="1">
      <c r="B11" s="5"/>
      <c r="C11" s="5"/>
      <c r="D11" s="15" t="s">
        <v>53</v>
      </c>
      <c r="E11" s="5"/>
      <c r="F11" s="4" t="s">
        <v>55</v>
      </c>
      <c r="H11" s="4" t="s">
        <v>55</v>
      </c>
      <c r="J11" s="4"/>
    </row>
    <row r="12" spans="1:11" ht="23.25" customHeight="1">
      <c r="B12" s="8" t="s">
        <v>5</v>
      </c>
      <c r="D12" s="2" t="s">
        <v>84</v>
      </c>
      <c r="F12" s="8" t="s">
        <v>142</v>
      </c>
      <c r="H12" s="8" t="s">
        <v>142</v>
      </c>
      <c r="I12" s="15"/>
      <c r="J12" s="4"/>
      <c r="K12" s="10"/>
    </row>
    <row r="13" spans="1:11" ht="23.25" customHeight="1">
      <c r="A13" s="9" t="s">
        <v>1</v>
      </c>
      <c r="K13" s="5" t="s">
        <v>143</v>
      </c>
    </row>
    <row r="14" spans="1:11" ht="23.25" customHeight="1">
      <c r="A14" s="5" t="s">
        <v>25</v>
      </c>
      <c r="D14" s="6">
        <v>443753</v>
      </c>
      <c r="F14" s="15">
        <v>168995</v>
      </c>
      <c r="H14" s="6">
        <v>297429</v>
      </c>
      <c r="J14" s="6"/>
    </row>
    <row r="15" spans="1:11" ht="23.25" customHeight="1">
      <c r="A15" s="5" t="s">
        <v>85</v>
      </c>
      <c r="D15" s="6">
        <v>0</v>
      </c>
      <c r="F15" s="15">
        <v>0</v>
      </c>
      <c r="H15" s="6">
        <v>200353</v>
      </c>
      <c r="J15" s="6"/>
    </row>
    <row r="16" spans="1:11" ht="23.25" customHeight="1">
      <c r="A16" s="10" t="s">
        <v>119</v>
      </c>
      <c r="D16" s="6"/>
      <c r="F16" s="15"/>
      <c r="J16" s="6"/>
    </row>
    <row r="17" spans="1:10" ht="23.25" customHeight="1">
      <c r="A17" s="10" t="s">
        <v>35</v>
      </c>
      <c r="B17" s="4">
        <v>4</v>
      </c>
      <c r="D17" s="6">
        <v>24928</v>
      </c>
      <c r="F17" s="15">
        <v>93490</v>
      </c>
      <c r="H17" s="6">
        <v>18878</v>
      </c>
      <c r="J17" s="6"/>
    </row>
    <row r="18" spans="1:10" ht="23.25" customHeight="1">
      <c r="A18" s="10" t="s">
        <v>123</v>
      </c>
      <c r="B18" s="4">
        <v>5</v>
      </c>
      <c r="D18" s="6">
        <v>940984</v>
      </c>
      <c r="F18" s="15">
        <v>1050641</v>
      </c>
      <c r="H18" s="6">
        <v>702201</v>
      </c>
      <c r="J18" s="6"/>
    </row>
    <row r="19" spans="1:10" ht="23.25" customHeight="1">
      <c r="A19" s="10" t="s">
        <v>77</v>
      </c>
      <c r="D19" s="6">
        <v>10531374</v>
      </c>
      <c r="F19" s="15">
        <v>10249664</v>
      </c>
      <c r="H19" s="6">
        <v>7579403</v>
      </c>
      <c r="J19" s="6"/>
    </row>
    <row r="20" spans="1:10" ht="23.25" customHeight="1">
      <c r="A20" s="10" t="s">
        <v>21</v>
      </c>
      <c r="D20" s="6">
        <v>0</v>
      </c>
      <c r="F20" s="15">
        <v>1078</v>
      </c>
      <c r="H20" s="6">
        <v>506</v>
      </c>
      <c r="J20" s="6"/>
    </row>
    <row r="21" spans="1:10" ht="23.25" customHeight="1">
      <c r="A21" s="12" t="s">
        <v>2</v>
      </c>
      <c r="D21" s="14">
        <f>SUM(D14:D20)</f>
        <v>11941039</v>
      </c>
      <c r="F21" s="77">
        <f>SUM(F14:F20)</f>
        <v>11563868</v>
      </c>
      <c r="H21" s="13">
        <f>SUM(H14:H20)</f>
        <v>8798770</v>
      </c>
      <c r="I21" s="6"/>
      <c r="J21" s="6"/>
    </row>
    <row r="22" spans="1:10" ht="15" customHeight="1">
      <c r="D22" s="15"/>
    </row>
    <row r="23" spans="1:10" ht="23.25" customHeight="1">
      <c r="A23" s="9" t="s">
        <v>3</v>
      </c>
      <c r="D23" s="15"/>
    </row>
    <row r="24" spans="1:10" ht="23.25" customHeight="1">
      <c r="A24" s="5" t="s">
        <v>171</v>
      </c>
      <c r="B24" s="104">
        <v>6</v>
      </c>
      <c r="C24" s="104"/>
      <c r="D24" s="15">
        <v>0</v>
      </c>
      <c r="E24" s="15"/>
      <c r="F24" s="15">
        <v>0</v>
      </c>
      <c r="G24" s="6"/>
      <c r="H24" s="6">
        <v>0</v>
      </c>
    </row>
    <row r="25" spans="1:10" ht="23.25" customHeight="1">
      <c r="A25" s="5" t="s">
        <v>112</v>
      </c>
      <c r="B25" s="4">
        <v>7</v>
      </c>
      <c r="D25" s="15">
        <v>387129</v>
      </c>
      <c r="F25" s="6">
        <v>384659</v>
      </c>
      <c r="H25" s="6">
        <v>379008</v>
      </c>
      <c r="J25" s="6"/>
    </row>
    <row r="26" spans="1:10" ht="23.25" customHeight="1">
      <c r="A26" s="10" t="s">
        <v>78</v>
      </c>
      <c r="B26" s="4">
        <v>3</v>
      </c>
      <c r="D26" s="6">
        <v>11479220</v>
      </c>
      <c r="F26" s="15">
        <v>10847546</v>
      </c>
      <c r="H26" s="50">
        <f>13677306-5114018</f>
        <v>8563288</v>
      </c>
      <c r="J26" s="6"/>
    </row>
    <row r="27" spans="1:10" ht="23.25" customHeight="1">
      <c r="A27" s="10" t="s">
        <v>120</v>
      </c>
      <c r="D27" s="6">
        <v>4325</v>
      </c>
      <c r="F27" s="15">
        <v>5012</v>
      </c>
      <c r="H27" s="6">
        <v>7618</v>
      </c>
      <c r="J27" s="6"/>
    </row>
    <row r="28" spans="1:10" ht="23.25" customHeight="1">
      <c r="A28" s="10" t="s">
        <v>89</v>
      </c>
      <c r="D28" s="6">
        <v>22280</v>
      </c>
      <c r="F28" s="15">
        <v>18320</v>
      </c>
      <c r="H28" s="6">
        <v>13332</v>
      </c>
      <c r="J28" s="6"/>
    </row>
    <row r="29" spans="1:10" ht="23.25" customHeight="1">
      <c r="A29" s="10" t="s">
        <v>14</v>
      </c>
      <c r="D29" s="6"/>
      <c r="F29" s="15"/>
      <c r="J29" s="6"/>
    </row>
    <row r="30" spans="1:10" ht="23.25" customHeight="1">
      <c r="A30" s="10" t="s">
        <v>121</v>
      </c>
      <c r="B30" s="4">
        <v>8</v>
      </c>
      <c r="D30" s="6">
        <v>244041</v>
      </c>
      <c r="F30" s="15">
        <v>237017</v>
      </c>
      <c r="H30" s="6">
        <v>151381</v>
      </c>
      <c r="J30" s="6"/>
    </row>
    <row r="31" spans="1:10" ht="23.25" customHeight="1">
      <c r="A31" s="10" t="s">
        <v>200</v>
      </c>
      <c r="D31" s="6">
        <v>0</v>
      </c>
      <c r="F31" s="15">
        <v>0</v>
      </c>
      <c r="H31" s="6">
        <v>279</v>
      </c>
      <c r="J31" s="6"/>
    </row>
    <row r="32" spans="1:10" ht="23.25" customHeight="1">
      <c r="A32" s="10" t="s">
        <v>63</v>
      </c>
      <c r="D32" s="6">
        <v>11806</v>
      </c>
      <c r="F32" s="15">
        <v>10851</v>
      </c>
      <c r="H32" s="6">
        <v>8889</v>
      </c>
      <c r="J32" s="15"/>
    </row>
    <row r="33" spans="1:10" ht="23.25" customHeight="1">
      <c r="A33" s="12" t="s">
        <v>15</v>
      </c>
      <c r="D33" s="14">
        <f>SUM(D24:D32)</f>
        <v>12148801</v>
      </c>
      <c r="F33" s="14">
        <f>SUM(F24:F32)</f>
        <v>11503405</v>
      </c>
      <c r="H33" s="14">
        <f>SUM(H24:H32)</f>
        <v>9123795</v>
      </c>
      <c r="I33" s="15"/>
      <c r="J33" s="15"/>
    </row>
    <row r="34" spans="1:10" ht="15" customHeight="1">
      <c r="A34" s="12"/>
      <c r="D34" s="46"/>
      <c r="F34" s="94"/>
      <c r="H34" s="15"/>
      <c r="I34" s="15"/>
      <c r="J34" s="15"/>
    </row>
    <row r="35" spans="1:10" ht="23.25" customHeight="1" thickBot="1">
      <c r="A35" s="9" t="s">
        <v>4</v>
      </c>
      <c r="D35" s="68">
        <f>D33+D21</f>
        <v>24089840</v>
      </c>
      <c r="F35" s="78">
        <f>F33+F21</f>
        <v>23067273</v>
      </c>
      <c r="H35" s="16">
        <f>SUM(H33,H21)</f>
        <v>17922565</v>
      </c>
      <c r="J35" s="6"/>
    </row>
    <row r="36" spans="1:10" ht="23.25" customHeight="1" thickTop="1">
      <c r="A36" s="3" t="s">
        <v>172</v>
      </c>
    </row>
    <row r="37" spans="1:10" ht="23.25" customHeight="1">
      <c r="A37" s="3" t="s">
        <v>69</v>
      </c>
    </row>
    <row r="38" spans="1:10" ht="23.25" customHeight="1">
      <c r="A38" s="3" t="s">
        <v>160</v>
      </c>
    </row>
    <row r="40" spans="1:10" ht="23.25" customHeight="1">
      <c r="A40" s="7" t="s">
        <v>9</v>
      </c>
    </row>
    <row r="41" spans="1:10" ht="23.25" customHeight="1">
      <c r="A41" s="7"/>
    </row>
    <row r="42" spans="1:10" ht="23.25" customHeight="1">
      <c r="D42" s="124" t="s">
        <v>54</v>
      </c>
      <c r="E42" s="124"/>
      <c r="F42" s="124"/>
      <c r="G42" s="124"/>
      <c r="H42" s="124"/>
      <c r="J42" s="15"/>
    </row>
    <row r="43" spans="1:10" ht="23.25" customHeight="1">
      <c r="B43" s="104"/>
      <c r="C43" s="104"/>
      <c r="D43" s="46"/>
      <c r="E43" s="46"/>
      <c r="F43" s="122" t="s">
        <v>99</v>
      </c>
      <c r="G43" s="122"/>
      <c r="H43" s="122"/>
      <c r="J43" s="15"/>
    </row>
    <row r="44" spans="1:10" ht="23.25" customHeight="1">
      <c r="B44" s="104"/>
      <c r="C44" s="104"/>
      <c r="D44" s="103" t="s">
        <v>170</v>
      </c>
      <c r="E44" s="5"/>
      <c r="F44" s="123" t="s">
        <v>116</v>
      </c>
      <c r="G44" s="123"/>
      <c r="H44" s="123"/>
      <c r="J44" s="15"/>
    </row>
    <row r="45" spans="1:10" ht="23.25" customHeight="1">
      <c r="B45" s="5"/>
      <c r="C45" s="5"/>
      <c r="D45" s="66" t="s">
        <v>161</v>
      </c>
      <c r="E45" s="5"/>
      <c r="F45" s="67" t="s">
        <v>140</v>
      </c>
      <c r="H45" s="66" t="s">
        <v>141</v>
      </c>
      <c r="J45" s="67"/>
    </row>
    <row r="46" spans="1:10" ht="23.25" customHeight="1">
      <c r="B46" s="5"/>
      <c r="C46" s="5"/>
      <c r="D46" s="15" t="s">
        <v>53</v>
      </c>
      <c r="E46" s="5"/>
      <c r="F46" s="4" t="s">
        <v>55</v>
      </c>
      <c r="H46" s="4" t="s">
        <v>55</v>
      </c>
      <c r="J46" s="4"/>
    </row>
    <row r="47" spans="1:10" ht="23.25" customHeight="1">
      <c r="B47" s="8" t="s">
        <v>5</v>
      </c>
      <c r="D47" s="2" t="s">
        <v>84</v>
      </c>
      <c r="F47" s="8" t="s">
        <v>142</v>
      </c>
      <c r="H47" s="8" t="s">
        <v>142</v>
      </c>
      <c r="I47" s="15"/>
      <c r="J47" s="4"/>
    </row>
    <row r="48" spans="1:10" ht="23.25" customHeight="1">
      <c r="A48" s="9" t="s">
        <v>13</v>
      </c>
    </row>
    <row r="49" spans="1:10" ht="23.25" customHeight="1">
      <c r="A49" s="18" t="s">
        <v>102</v>
      </c>
    </row>
    <row r="50" spans="1:10" ht="23.25" customHeight="1">
      <c r="A50" s="5" t="s">
        <v>103</v>
      </c>
      <c r="B50" s="19"/>
      <c r="C50" s="19"/>
      <c r="D50" s="6">
        <v>5771969</v>
      </c>
      <c r="E50" s="19"/>
      <c r="F50" s="75">
        <v>4819207</v>
      </c>
      <c r="H50" s="6">
        <v>1723634</v>
      </c>
      <c r="J50" s="15"/>
    </row>
    <row r="51" spans="1:10" ht="23.25" customHeight="1">
      <c r="A51" s="18" t="s">
        <v>122</v>
      </c>
      <c r="B51" s="19"/>
      <c r="C51" s="19"/>
      <c r="D51" s="6"/>
      <c r="E51" s="19"/>
      <c r="F51" s="75"/>
      <c r="J51" s="42"/>
    </row>
    <row r="52" spans="1:10" ht="23.25" customHeight="1">
      <c r="A52" s="10" t="s">
        <v>35</v>
      </c>
      <c r="B52" s="19">
        <v>4</v>
      </c>
      <c r="C52" s="19"/>
      <c r="D52" s="6">
        <v>63258</v>
      </c>
      <c r="E52" s="19"/>
      <c r="F52" s="75">
        <v>330443</v>
      </c>
      <c r="H52" s="6">
        <v>64136</v>
      </c>
      <c r="J52" s="42"/>
    </row>
    <row r="53" spans="1:10" ht="23.25" customHeight="1">
      <c r="A53" s="10" t="s">
        <v>123</v>
      </c>
      <c r="B53" s="19"/>
      <c r="C53" s="19"/>
      <c r="D53" s="6">
        <v>2257420</v>
      </c>
      <c r="E53" s="19"/>
      <c r="F53" s="75">
        <v>2327813</v>
      </c>
      <c r="H53" s="6">
        <v>2121991</v>
      </c>
      <c r="J53" s="42"/>
    </row>
    <row r="54" spans="1:10" ht="23.25" customHeight="1">
      <c r="A54" s="10" t="s">
        <v>149</v>
      </c>
      <c r="B54" s="19"/>
      <c r="C54" s="19"/>
      <c r="D54" s="6">
        <v>0</v>
      </c>
      <c r="E54" s="19"/>
      <c r="F54" s="75">
        <v>3000000</v>
      </c>
      <c r="H54" s="6">
        <v>0</v>
      </c>
      <c r="J54" s="42"/>
    </row>
    <row r="55" spans="1:10" ht="23.25" customHeight="1">
      <c r="A55" s="10" t="s">
        <v>197</v>
      </c>
      <c r="B55" s="19"/>
      <c r="C55" s="19"/>
      <c r="D55" s="6"/>
      <c r="E55" s="19"/>
      <c r="F55" s="75"/>
      <c r="J55" s="42"/>
    </row>
    <row r="56" spans="1:10" ht="23.25" customHeight="1">
      <c r="A56" s="10" t="s">
        <v>105</v>
      </c>
      <c r="B56" s="19"/>
      <c r="C56" s="19"/>
      <c r="D56" s="6">
        <v>1716667</v>
      </c>
      <c r="E56" s="19"/>
      <c r="F56" s="75">
        <v>0</v>
      </c>
      <c r="H56" s="6">
        <v>0</v>
      </c>
      <c r="J56" s="42"/>
    </row>
    <row r="57" spans="1:10" ht="23.25" customHeight="1">
      <c r="A57" s="5" t="s">
        <v>104</v>
      </c>
      <c r="B57" s="19"/>
      <c r="C57" s="19"/>
      <c r="D57" s="6"/>
      <c r="E57" s="19"/>
      <c r="F57" s="75"/>
      <c r="J57" s="42"/>
    </row>
    <row r="58" spans="1:10" ht="23.25" customHeight="1">
      <c r="A58" s="5" t="s">
        <v>105</v>
      </c>
      <c r="B58" s="4">
        <v>8</v>
      </c>
      <c r="D58" s="6">
        <v>2511</v>
      </c>
      <c r="F58" s="15">
        <v>7446</v>
      </c>
      <c r="H58" s="6">
        <v>7320</v>
      </c>
      <c r="J58" s="6"/>
    </row>
    <row r="59" spans="1:10" ht="23.25" customHeight="1">
      <c r="A59" s="5" t="s">
        <v>26</v>
      </c>
      <c r="D59" s="6">
        <v>219884</v>
      </c>
      <c r="F59" s="15">
        <v>163787</v>
      </c>
      <c r="H59" s="6">
        <v>120261</v>
      </c>
      <c r="J59" s="6"/>
    </row>
    <row r="60" spans="1:10" ht="23.25" customHeight="1">
      <c r="A60" s="10" t="s">
        <v>124</v>
      </c>
      <c r="D60" s="6">
        <v>10173</v>
      </c>
      <c r="F60" s="15">
        <v>0</v>
      </c>
      <c r="H60" s="6">
        <v>0</v>
      </c>
      <c r="J60" s="6"/>
    </row>
    <row r="61" spans="1:10" ht="23.25" customHeight="1">
      <c r="A61" s="9" t="s">
        <v>16</v>
      </c>
      <c r="D61" s="14">
        <f>SUM(D50:D60)</f>
        <v>10041882</v>
      </c>
      <c r="F61" s="14">
        <f>SUM(F50:F60)</f>
        <v>10648696</v>
      </c>
      <c r="H61" s="13">
        <f>SUM(H50:H60)</f>
        <v>4037342</v>
      </c>
      <c r="I61" s="6"/>
      <c r="J61" s="6"/>
    </row>
    <row r="62" spans="1:10" ht="9.9499999999999993" customHeight="1">
      <c r="A62" s="9"/>
      <c r="D62" s="15"/>
      <c r="F62" s="15"/>
    </row>
    <row r="63" spans="1:10" ht="23.25" customHeight="1">
      <c r="A63" s="9" t="s">
        <v>22</v>
      </c>
      <c r="D63" s="15"/>
      <c r="F63" s="15"/>
    </row>
    <row r="64" spans="1:10" ht="23.25" customHeight="1">
      <c r="A64" s="5" t="s">
        <v>93</v>
      </c>
      <c r="D64" s="15">
        <v>0</v>
      </c>
      <c r="F64" s="15">
        <v>0</v>
      </c>
      <c r="H64" s="6">
        <v>3000000</v>
      </c>
    </row>
    <row r="65" spans="1:10" ht="23.25" customHeight="1">
      <c r="A65" s="5" t="s">
        <v>196</v>
      </c>
      <c r="B65" s="104"/>
      <c r="C65" s="104"/>
      <c r="D65" s="15">
        <v>1283333</v>
      </c>
      <c r="E65" s="104"/>
      <c r="F65" s="15">
        <v>0</v>
      </c>
      <c r="H65" s="6">
        <v>0</v>
      </c>
    </row>
    <row r="66" spans="1:10" ht="23.25" customHeight="1">
      <c r="A66" s="5" t="s">
        <v>96</v>
      </c>
      <c r="B66" s="4">
        <v>8</v>
      </c>
      <c r="D66" s="6">
        <v>17018</v>
      </c>
      <c r="F66" s="15">
        <v>4833</v>
      </c>
      <c r="H66" s="6">
        <v>4412</v>
      </c>
      <c r="J66" s="6"/>
    </row>
    <row r="67" spans="1:10" ht="23.25" customHeight="1">
      <c r="A67" s="5" t="s">
        <v>90</v>
      </c>
      <c r="B67" s="4">
        <v>3</v>
      </c>
      <c r="D67" s="6">
        <v>801</v>
      </c>
      <c r="F67" s="15">
        <f>978260-977163</f>
        <v>1097</v>
      </c>
      <c r="H67" s="6">
        <f>1023956-1022804</f>
        <v>1152</v>
      </c>
      <c r="J67" s="6"/>
    </row>
    <row r="68" spans="1:10" ht="23.25" customHeight="1">
      <c r="A68" s="5" t="s">
        <v>150</v>
      </c>
      <c r="D68" s="11">
        <v>75559</v>
      </c>
      <c r="F68" s="2">
        <v>66974</v>
      </c>
      <c r="H68" s="11">
        <v>53102</v>
      </c>
      <c r="J68" s="15"/>
    </row>
    <row r="69" spans="1:10" ht="23.25" customHeight="1">
      <c r="A69" s="9" t="s">
        <v>23</v>
      </c>
      <c r="D69" s="2">
        <f>SUM(D64:D68)</f>
        <v>1376711</v>
      </c>
      <c r="F69" s="2">
        <f>SUM(F64:F68)</f>
        <v>72904</v>
      </c>
      <c r="H69" s="2">
        <f>SUM(H64:H68)</f>
        <v>3058666</v>
      </c>
      <c r="I69" s="15"/>
      <c r="J69" s="15"/>
    </row>
    <row r="70" spans="1:10" ht="23.25" customHeight="1">
      <c r="A70" s="9" t="s">
        <v>24</v>
      </c>
      <c r="D70" s="14">
        <f>D69+D61</f>
        <v>11418593</v>
      </c>
      <c r="F70" s="14">
        <f>F69+F61</f>
        <v>10721600</v>
      </c>
      <c r="H70" s="13">
        <f>SUM(H69,H61)</f>
        <v>7096008</v>
      </c>
      <c r="I70" s="6"/>
      <c r="J70" s="6"/>
    </row>
    <row r="71" spans="1:10" ht="23.25" customHeight="1">
      <c r="A71" s="3" t="s">
        <v>172</v>
      </c>
    </row>
    <row r="72" spans="1:10" ht="23.25" customHeight="1">
      <c r="A72" s="3" t="s">
        <v>69</v>
      </c>
    </row>
    <row r="73" spans="1:10" ht="23.25" customHeight="1">
      <c r="A73" s="3" t="s">
        <v>160</v>
      </c>
      <c r="I73" s="48"/>
      <c r="J73" s="48"/>
    </row>
    <row r="75" spans="1:10" ht="23.25" customHeight="1">
      <c r="A75" s="7" t="s">
        <v>56</v>
      </c>
    </row>
    <row r="76" spans="1:10" ht="23.25" customHeight="1">
      <c r="A76" s="7"/>
    </row>
    <row r="77" spans="1:10" ht="23.25" customHeight="1">
      <c r="D77" s="124" t="s">
        <v>54</v>
      </c>
      <c r="E77" s="124"/>
      <c r="F77" s="124"/>
      <c r="G77" s="124"/>
      <c r="H77" s="124"/>
      <c r="J77" s="15"/>
    </row>
    <row r="78" spans="1:10" ht="23.25" customHeight="1">
      <c r="B78" s="104"/>
      <c r="C78" s="104"/>
      <c r="D78" s="46"/>
      <c r="E78" s="46"/>
      <c r="F78" s="122" t="s">
        <v>99</v>
      </c>
      <c r="G78" s="122"/>
      <c r="H78" s="122"/>
      <c r="J78" s="15"/>
    </row>
    <row r="79" spans="1:10" ht="23.25" customHeight="1">
      <c r="B79" s="104"/>
      <c r="C79" s="104"/>
      <c r="D79" s="103" t="s">
        <v>170</v>
      </c>
      <c r="E79" s="5"/>
      <c r="F79" s="123" t="s">
        <v>116</v>
      </c>
      <c r="G79" s="123"/>
      <c r="H79" s="123"/>
      <c r="J79" s="15"/>
    </row>
    <row r="80" spans="1:10" ht="23.25" customHeight="1">
      <c r="B80" s="5"/>
      <c r="C80" s="5"/>
      <c r="D80" s="66" t="s">
        <v>161</v>
      </c>
      <c r="E80" s="5"/>
      <c r="F80" s="67" t="s">
        <v>140</v>
      </c>
      <c r="H80" s="66" t="s">
        <v>141</v>
      </c>
      <c r="J80" s="67"/>
    </row>
    <row r="81" spans="1:12" ht="23.25" customHeight="1">
      <c r="D81" s="15" t="s">
        <v>53</v>
      </c>
      <c r="E81" s="5"/>
      <c r="F81" s="4" t="s">
        <v>55</v>
      </c>
      <c r="H81" s="4" t="s">
        <v>55</v>
      </c>
      <c r="J81" s="4"/>
    </row>
    <row r="82" spans="1:12" ht="23.25" customHeight="1">
      <c r="B82" s="8" t="s">
        <v>5</v>
      </c>
      <c r="D82" s="2" t="s">
        <v>84</v>
      </c>
      <c r="F82" s="8" t="s">
        <v>142</v>
      </c>
      <c r="H82" s="8" t="s">
        <v>142</v>
      </c>
      <c r="J82" s="4"/>
    </row>
    <row r="83" spans="1:12" ht="23.25" customHeight="1">
      <c r="A83" s="9" t="s">
        <v>10</v>
      </c>
    </row>
    <row r="84" spans="1:12" ht="23.25" customHeight="1">
      <c r="A84" s="5" t="s">
        <v>8</v>
      </c>
      <c r="B84" s="4">
        <v>9</v>
      </c>
    </row>
    <row r="85" spans="1:12" ht="23.25" customHeight="1" thickBot="1">
      <c r="A85" s="10" t="s">
        <v>57</v>
      </c>
      <c r="D85" s="16">
        <v>3841417</v>
      </c>
      <c r="E85" s="17"/>
      <c r="F85" s="16">
        <v>3658495</v>
      </c>
      <c r="H85" s="16">
        <v>3484286</v>
      </c>
      <c r="J85" s="6"/>
    </row>
    <row r="86" spans="1:12" ht="23.25" customHeight="1" thickTop="1">
      <c r="A86" s="10" t="s">
        <v>58</v>
      </c>
      <c r="D86" s="15">
        <f>Change1.2!D26</f>
        <v>3841414</v>
      </c>
      <c r="E86" s="17"/>
      <c r="F86" s="6">
        <f>Change1.2!D16</f>
        <v>3658492</v>
      </c>
      <c r="H86" s="6">
        <f>Change1.1!D16</f>
        <v>3484281</v>
      </c>
      <c r="J86" s="6"/>
    </row>
    <row r="87" spans="1:12" ht="23.25" customHeight="1">
      <c r="A87" s="10" t="s">
        <v>65</v>
      </c>
      <c r="D87" s="15">
        <f>Change1.2!F26</f>
        <v>4739296</v>
      </c>
      <c r="E87" s="17"/>
      <c r="F87" s="6">
        <f>Change1.2!F16</f>
        <v>4739296</v>
      </c>
      <c r="H87" s="6">
        <f>Change1.1!F16</f>
        <v>4739296</v>
      </c>
      <c r="J87" s="6"/>
    </row>
    <row r="88" spans="1:12" ht="23.25" customHeight="1">
      <c r="A88" s="10" t="s">
        <v>64</v>
      </c>
      <c r="D88" s="15"/>
      <c r="E88" s="17"/>
      <c r="F88" s="6"/>
      <c r="J88" s="6"/>
    </row>
    <row r="89" spans="1:12" ht="23.25" customHeight="1">
      <c r="A89" s="10" t="s">
        <v>125</v>
      </c>
      <c r="D89" s="15">
        <f>Change1.2!H26</f>
        <v>303183</v>
      </c>
      <c r="E89" s="17"/>
      <c r="F89" s="6">
        <f>Change1.2!H16</f>
        <v>303183</v>
      </c>
      <c r="H89" s="6">
        <f>Change1.1!H16</f>
        <v>228183</v>
      </c>
      <c r="J89" s="6"/>
    </row>
    <row r="90" spans="1:12" ht="23.25" customHeight="1">
      <c r="A90" s="5" t="s">
        <v>68</v>
      </c>
      <c r="D90" s="15">
        <f>Change1.2!J26</f>
        <v>3772461</v>
      </c>
      <c r="E90" s="17"/>
      <c r="F90" s="6">
        <f>Change1.2!J16</f>
        <v>3644788</v>
      </c>
      <c r="H90" s="6">
        <f>Change1.1!J16</f>
        <v>2374561</v>
      </c>
      <c r="J90" s="6"/>
    </row>
    <row r="91" spans="1:12" ht="23.25" customHeight="1">
      <c r="A91" s="5" t="s">
        <v>70</v>
      </c>
      <c r="B91" s="4">
        <v>3</v>
      </c>
      <c r="D91" s="15">
        <f>Change1.2!T26</f>
        <v>-303</v>
      </c>
      <c r="E91" s="17"/>
      <c r="F91" s="6">
        <f>Change1.2!T16</f>
        <v>-86</v>
      </c>
      <c r="H91" s="6">
        <f>Change1.1!R16</f>
        <v>236</v>
      </c>
      <c r="J91" s="6"/>
    </row>
    <row r="92" spans="1:12" ht="23.25" customHeight="1">
      <c r="A92" s="12" t="s">
        <v>192</v>
      </c>
      <c r="D92" s="112">
        <f>SUM(D86:D91)</f>
        <v>12656051</v>
      </c>
      <c r="E92" s="17"/>
      <c r="F92" s="117">
        <f>SUM(F86:F91)</f>
        <v>12345673</v>
      </c>
      <c r="H92" s="117">
        <f>SUM(H86:H91)</f>
        <v>10826557</v>
      </c>
      <c r="J92" s="6"/>
    </row>
    <row r="93" spans="1:12" ht="23.25" customHeight="1">
      <c r="A93" s="10" t="s">
        <v>193</v>
      </c>
      <c r="B93" s="104"/>
      <c r="C93" s="104"/>
      <c r="D93" s="15">
        <f>Change1.2!X26</f>
        <v>15196</v>
      </c>
      <c r="E93" s="17"/>
      <c r="F93" s="6">
        <v>0</v>
      </c>
      <c r="H93" s="6">
        <v>0</v>
      </c>
      <c r="J93" s="6"/>
    </row>
    <row r="94" spans="1:12" ht="23.25" customHeight="1">
      <c r="A94" s="12" t="s">
        <v>27</v>
      </c>
      <c r="B94" s="104"/>
      <c r="C94" s="104"/>
      <c r="D94" s="14">
        <f>SUM(D92:D93)</f>
        <v>12671247</v>
      </c>
      <c r="E94" s="17"/>
      <c r="F94" s="14">
        <f>SUM(F92:F93)</f>
        <v>12345673</v>
      </c>
      <c r="H94" s="14">
        <f>SUM(H92:H93)</f>
        <v>10826557</v>
      </c>
      <c r="J94" s="6"/>
    </row>
    <row r="95" spans="1:12" ht="23.25" customHeight="1">
      <c r="A95" s="10"/>
      <c r="D95" s="15"/>
      <c r="E95" s="17"/>
      <c r="F95" s="6"/>
    </row>
    <row r="96" spans="1:12" ht="23.25" customHeight="1" thickBot="1">
      <c r="A96" s="9" t="s">
        <v>11</v>
      </c>
      <c r="D96" s="68">
        <f>D94+D70</f>
        <v>24089840</v>
      </c>
      <c r="E96" s="17"/>
      <c r="F96" s="68">
        <f>F94+F70</f>
        <v>23067273</v>
      </c>
      <c r="H96" s="68">
        <f>H94+H70</f>
        <v>17922565</v>
      </c>
      <c r="J96" s="6">
        <f>D96-D35</f>
        <v>0</v>
      </c>
      <c r="K96" s="6">
        <f>F96-F35</f>
        <v>0</v>
      </c>
      <c r="L96" s="6">
        <f>H96-H35</f>
        <v>0</v>
      </c>
    </row>
    <row r="97" ht="23.25" customHeight="1" thickTop="1"/>
  </sheetData>
  <mergeCells count="9">
    <mergeCell ref="F78:H78"/>
    <mergeCell ref="F79:H79"/>
    <mergeCell ref="D77:H77"/>
    <mergeCell ref="D7:H7"/>
    <mergeCell ref="D42:H42"/>
    <mergeCell ref="F9:H9"/>
    <mergeCell ref="F8:H8"/>
    <mergeCell ref="F43:H43"/>
    <mergeCell ref="F44:H44"/>
  </mergeCells>
  <phoneticPr fontId="0" type="noConversion"/>
  <pageMargins left="0.98425196850393704" right="0.43307086614173201" top="0.90551181102362199" bottom="0.59055118110236204" header="0.511811023622047" footer="0.31496062992126"/>
  <pageSetup paperSize="9" scale="95" firstPageNumber="3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5" max="16383" man="1"/>
    <brk id="7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topLeftCell="A5" zoomScaleSheetLayoutView="100" workbookViewId="0">
      <selection activeCell="D5" sqref="D1:H1048576"/>
    </sheetView>
  </sheetViews>
  <sheetFormatPr defaultColWidth="9" defaultRowHeight="23.25" customHeight="1"/>
  <cols>
    <col min="1" max="1" width="39.5703125" style="5" customWidth="1"/>
    <col min="2" max="2" width="8.28515625" style="4" bestFit="1" customWidth="1"/>
    <col min="3" max="3" width="2" style="4" customWidth="1"/>
    <col min="4" max="4" width="15.7109375" style="4" customWidth="1"/>
    <col min="5" max="5" width="2" style="5" customWidth="1"/>
    <col min="6" max="6" width="15.28515625" style="6" customWidth="1"/>
    <col min="7" max="7" width="2" style="5" customWidth="1"/>
    <col min="8" max="8" width="15.28515625" style="5" customWidth="1"/>
    <col min="9" max="9" width="14.42578125" style="5" customWidth="1"/>
    <col min="10" max="10" width="11.28515625" style="5" bestFit="1" customWidth="1"/>
    <col min="11" max="11" width="11" style="5" bestFit="1" customWidth="1"/>
    <col min="12" max="13" width="17" style="6" bestFit="1" customWidth="1"/>
    <col min="14" max="16384" width="9" style="5"/>
  </cols>
  <sheetData>
    <row r="1" spans="1:9" ht="23.25" customHeight="1">
      <c r="A1" s="3" t="s">
        <v>172</v>
      </c>
    </row>
    <row r="2" spans="1:9" ht="23.25" customHeight="1">
      <c r="A2" s="3" t="s">
        <v>69</v>
      </c>
      <c r="H2" s="5" t="s">
        <v>52</v>
      </c>
    </row>
    <row r="3" spans="1:9" ht="23.25" customHeight="1">
      <c r="A3" s="3" t="s">
        <v>160</v>
      </c>
    </row>
    <row r="4" spans="1:9" ht="21.75"/>
    <row r="5" spans="1:9" ht="23.25" customHeight="1">
      <c r="A5" s="7" t="s">
        <v>0</v>
      </c>
    </row>
    <row r="6" spans="1:9">
      <c r="A6" s="7"/>
    </row>
    <row r="7" spans="1:9" ht="23.25" customHeight="1">
      <c r="D7" s="124" t="s">
        <v>54</v>
      </c>
      <c r="E7" s="124"/>
      <c r="F7" s="124"/>
      <c r="G7" s="124"/>
      <c r="H7" s="124"/>
      <c r="I7" s="15"/>
    </row>
    <row r="8" spans="1:9" ht="23.25" customHeight="1">
      <c r="D8" s="124" t="s">
        <v>98</v>
      </c>
      <c r="E8" s="124"/>
      <c r="F8" s="124"/>
      <c r="G8" s="124"/>
      <c r="H8" s="124"/>
      <c r="I8" s="15"/>
    </row>
    <row r="9" spans="1:9" ht="23.25" customHeight="1">
      <c r="B9" s="5"/>
      <c r="D9" s="66" t="s">
        <v>161</v>
      </c>
      <c r="F9" s="67" t="s">
        <v>140</v>
      </c>
      <c r="H9" s="66" t="s">
        <v>141</v>
      </c>
      <c r="I9" s="67"/>
    </row>
    <row r="10" spans="1:9" ht="23.25" customHeight="1">
      <c r="B10" s="5"/>
      <c r="C10" s="5"/>
      <c r="D10" s="15" t="s">
        <v>53</v>
      </c>
      <c r="F10" s="4" t="s">
        <v>55</v>
      </c>
      <c r="H10" s="4" t="s">
        <v>55</v>
      </c>
      <c r="I10" s="4"/>
    </row>
    <row r="11" spans="1:9" ht="23.25" customHeight="1">
      <c r="B11" s="8" t="s">
        <v>5</v>
      </c>
      <c r="D11" s="2" t="s">
        <v>84</v>
      </c>
      <c r="E11" s="4"/>
      <c r="F11" s="8" t="s">
        <v>142</v>
      </c>
      <c r="H11" s="8" t="s">
        <v>142</v>
      </c>
      <c r="I11" s="4"/>
    </row>
    <row r="12" spans="1:9" ht="23.25" customHeight="1">
      <c r="A12" s="9" t="s">
        <v>1</v>
      </c>
    </row>
    <row r="13" spans="1:9" ht="23.25" customHeight="1">
      <c r="A13" s="5" t="s">
        <v>25</v>
      </c>
      <c r="D13" s="6">
        <v>409735</v>
      </c>
      <c r="F13" s="15">
        <v>168995</v>
      </c>
      <c r="H13" s="6">
        <v>297429</v>
      </c>
      <c r="I13" s="6"/>
    </row>
    <row r="14" spans="1:9" ht="23.25" customHeight="1">
      <c r="A14" s="5" t="s">
        <v>85</v>
      </c>
      <c r="D14" s="6">
        <v>0</v>
      </c>
      <c r="F14" s="15">
        <v>0</v>
      </c>
      <c r="H14" s="6">
        <v>200353</v>
      </c>
      <c r="I14" s="6"/>
    </row>
    <row r="15" spans="1:9" ht="23.25" customHeight="1">
      <c r="A15" s="10" t="s">
        <v>119</v>
      </c>
      <c r="D15" s="6"/>
      <c r="F15" s="15"/>
      <c r="H15" s="6"/>
      <c r="I15" s="6"/>
    </row>
    <row r="16" spans="1:9" ht="23.25" customHeight="1">
      <c r="A16" s="10" t="s">
        <v>35</v>
      </c>
      <c r="B16" s="4">
        <v>4</v>
      </c>
      <c r="D16" s="6">
        <v>24928</v>
      </c>
      <c r="F16" s="15">
        <v>93490</v>
      </c>
      <c r="H16" s="6">
        <v>18878</v>
      </c>
      <c r="I16" s="6"/>
    </row>
    <row r="17" spans="1:9" ht="23.25" customHeight="1">
      <c r="A17" s="10" t="s">
        <v>123</v>
      </c>
      <c r="B17" s="4">
        <v>5</v>
      </c>
      <c r="D17" s="6">
        <v>940984</v>
      </c>
      <c r="F17" s="15">
        <v>1050641</v>
      </c>
      <c r="H17" s="6">
        <v>702201</v>
      </c>
      <c r="I17" s="6"/>
    </row>
    <row r="18" spans="1:9" ht="23.25" customHeight="1">
      <c r="A18" s="10" t="s">
        <v>77</v>
      </c>
      <c r="D18" s="6">
        <v>10531374</v>
      </c>
      <c r="F18" s="15">
        <v>10249664</v>
      </c>
      <c r="H18" s="6">
        <v>7579403</v>
      </c>
      <c r="I18" s="6"/>
    </row>
    <row r="19" spans="1:9" ht="23.25" customHeight="1">
      <c r="A19" s="10" t="s">
        <v>21</v>
      </c>
      <c r="D19" s="6">
        <v>0</v>
      </c>
      <c r="F19" s="15">
        <v>1078</v>
      </c>
      <c r="H19" s="6">
        <v>506</v>
      </c>
      <c r="I19" s="6"/>
    </row>
    <row r="20" spans="1:9" ht="23.25" customHeight="1">
      <c r="A20" s="12" t="s">
        <v>2</v>
      </c>
      <c r="D20" s="77">
        <f>SUM(D13:D19)</f>
        <v>11907021</v>
      </c>
      <c r="F20" s="13">
        <f>SUM(F13:F19)</f>
        <v>11563868</v>
      </c>
      <c r="G20" s="6"/>
      <c r="H20" s="13">
        <f>SUM(H13:H19)</f>
        <v>8798770</v>
      </c>
      <c r="I20" s="6"/>
    </row>
    <row r="21" spans="1:9" ht="21.75"/>
    <row r="22" spans="1:9" ht="23.25" customHeight="1">
      <c r="A22" s="9" t="s">
        <v>3</v>
      </c>
    </row>
    <row r="23" spans="1:9" ht="23.25" customHeight="1">
      <c r="A23" s="5" t="s">
        <v>171</v>
      </c>
      <c r="B23" s="104">
        <v>6</v>
      </c>
      <c r="C23" s="104"/>
      <c r="D23" s="15">
        <v>18931</v>
      </c>
      <c r="F23" s="6">
        <v>0</v>
      </c>
      <c r="H23" s="106">
        <v>0</v>
      </c>
    </row>
    <row r="24" spans="1:9" ht="23.25" customHeight="1">
      <c r="A24" s="5" t="s">
        <v>112</v>
      </c>
      <c r="B24" s="4">
        <v>7</v>
      </c>
      <c r="D24" s="6">
        <v>376150</v>
      </c>
      <c r="E24" s="6"/>
      <c r="F24" s="6">
        <v>376150</v>
      </c>
      <c r="H24" s="6">
        <v>376150</v>
      </c>
      <c r="I24" s="6"/>
    </row>
    <row r="25" spans="1:9" ht="23.25" customHeight="1">
      <c r="A25" s="10" t="s">
        <v>78</v>
      </c>
      <c r="B25" s="4">
        <v>3</v>
      </c>
      <c r="D25" s="6">
        <v>11479220</v>
      </c>
      <c r="F25" s="15">
        <f>15733360-4885814</f>
        <v>10847546</v>
      </c>
      <c r="H25" s="50">
        <f>13677306-5114018</f>
        <v>8563288</v>
      </c>
      <c r="I25" s="6"/>
    </row>
    <row r="26" spans="1:9" ht="23.25" customHeight="1">
      <c r="A26" s="10" t="s">
        <v>120</v>
      </c>
      <c r="D26" s="6">
        <v>4325</v>
      </c>
      <c r="F26" s="15">
        <v>5012</v>
      </c>
      <c r="H26" s="6">
        <v>7618</v>
      </c>
      <c r="I26" s="6"/>
    </row>
    <row r="27" spans="1:9" ht="23.25" customHeight="1">
      <c r="A27" s="10" t="s">
        <v>89</v>
      </c>
      <c r="D27" s="6">
        <v>22280</v>
      </c>
      <c r="F27" s="15">
        <v>18320</v>
      </c>
      <c r="H27" s="6">
        <v>13332</v>
      </c>
      <c r="I27" s="6"/>
    </row>
    <row r="28" spans="1:9" ht="23.25" customHeight="1">
      <c r="A28" s="10" t="s">
        <v>14</v>
      </c>
      <c r="D28" s="6"/>
      <c r="F28" s="15"/>
      <c r="H28" s="6"/>
      <c r="I28" s="6"/>
    </row>
    <row r="29" spans="1:9" ht="23.25" customHeight="1">
      <c r="A29" s="10" t="s">
        <v>121</v>
      </c>
      <c r="B29" s="4">
        <v>8</v>
      </c>
      <c r="D29" s="6">
        <v>244041</v>
      </c>
      <c r="F29" s="15">
        <v>237017</v>
      </c>
      <c r="H29" s="6">
        <v>151381</v>
      </c>
      <c r="I29" s="6"/>
    </row>
    <row r="30" spans="1:9" ht="23.25" customHeight="1">
      <c r="A30" s="10" t="s">
        <v>200</v>
      </c>
      <c r="D30" s="6">
        <v>0</v>
      </c>
      <c r="F30" s="15">
        <v>0</v>
      </c>
      <c r="H30" s="6">
        <v>279</v>
      </c>
      <c r="I30" s="6"/>
    </row>
    <row r="31" spans="1:9" ht="23.25" customHeight="1">
      <c r="A31" s="10" t="s">
        <v>63</v>
      </c>
      <c r="D31" s="6">
        <v>11806</v>
      </c>
      <c r="F31" s="15">
        <v>10851</v>
      </c>
      <c r="H31" s="6">
        <v>8889</v>
      </c>
      <c r="I31" s="15"/>
    </row>
    <row r="32" spans="1:9" ht="23.25" customHeight="1">
      <c r="A32" s="12" t="s">
        <v>15</v>
      </c>
      <c r="D32" s="77">
        <f>SUM(D23:D31)</f>
        <v>12156753</v>
      </c>
      <c r="F32" s="77">
        <f>SUM(F23:F31)</f>
        <v>11494896</v>
      </c>
      <c r="G32" s="15"/>
      <c r="H32" s="77">
        <f>SUM(H23:H31)</f>
        <v>9120937</v>
      </c>
      <c r="I32" s="15"/>
    </row>
    <row r="33" spans="1:9" ht="23.25" customHeight="1">
      <c r="A33" s="12"/>
      <c r="D33" s="94"/>
      <c r="F33" s="15"/>
      <c r="G33" s="15"/>
      <c r="H33" s="15"/>
      <c r="I33" s="15"/>
    </row>
    <row r="34" spans="1:9" ht="23.25" customHeight="1" thickBot="1">
      <c r="A34" s="9" t="s">
        <v>4</v>
      </c>
      <c r="D34" s="78">
        <f>D32+D20</f>
        <v>24063774</v>
      </c>
      <c r="F34" s="16">
        <f>SUM(F32,F20)</f>
        <v>23058764</v>
      </c>
      <c r="H34" s="16">
        <f>SUM(H32,H20)</f>
        <v>17919707</v>
      </c>
      <c r="I34" s="6"/>
    </row>
    <row r="35" spans="1:9" ht="23.25" customHeight="1" thickTop="1">
      <c r="A35" s="3" t="s">
        <v>172</v>
      </c>
    </row>
    <row r="36" spans="1:9" ht="23.25" customHeight="1">
      <c r="A36" s="3" t="s">
        <v>69</v>
      </c>
    </row>
    <row r="37" spans="1:9" ht="23.25" customHeight="1">
      <c r="A37" s="3" t="s">
        <v>160</v>
      </c>
    </row>
    <row r="39" spans="1:9" ht="23.25" customHeight="1">
      <c r="A39" s="7" t="s">
        <v>9</v>
      </c>
    </row>
    <row r="40" spans="1:9" ht="23.25" customHeight="1">
      <c r="A40" s="7"/>
    </row>
    <row r="41" spans="1:9" ht="23.25" customHeight="1">
      <c r="C41" s="124" t="s">
        <v>54</v>
      </c>
      <c r="D41" s="124"/>
      <c r="E41" s="124"/>
      <c r="F41" s="124"/>
      <c r="G41" s="124"/>
      <c r="H41" s="124"/>
      <c r="I41" s="15"/>
    </row>
    <row r="42" spans="1:9" ht="23.25" customHeight="1">
      <c r="C42" s="124" t="s">
        <v>98</v>
      </c>
      <c r="D42" s="124"/>
      <c r="E42" s="124"/>
      <c r="F42" s="124"/>
      <c r="G42" s="124"/>
      <c r="H42" s="124"/>
      <c r="I42" s="15"/>
    </row>
    <row r="43" spans="1:9" ht="23.25" customHeight="1">
      <c r="B43" s="5"/>
      <c r="C43" s="5"/>
      <c r="D43" s="66" t="s">
        <v>161</v>
      </c>
      <c r="F43" s="67" t="s">
        <v>140</v>
      </c>
      <c r="H43" s="66" t="s">
        <v>141</v>
      </c>
      <c r="I43" s="67"/>
    </row>
    <row r="44" spans="1:9" ht="23.25" customHeight="1">
      <c r="B44" s="5"/>
      <c r="C44" s="5"/>
      <c r="D44" s="15" t="s">
        <v>53</v>
      </c>
      <c r="F44" s="4" t="s">
        <v>55</v>
      </c>
      <c r="H44" s="4" t="s">
        <v>55</v>
      </c>
      <c r="I44" s="4"/>
    </row>
    <row r="45" spans="1:9" ht="23.25" customHeight="1">
      <c r="B45" s="8" t="s">
        <v>5</v>
      </c>
      <c r="D45" s="2" t="s">
        <v>84</v>
      </c>
      <c r="E45" s="4"/>
      <c r="F45" s="8" t="s">
        <v>142</v>
      </c>
      <c r="H45" s="8" t="s">
        <v>142</v>
      </c>
      <c r="I45" s="4"/>
    </row>
    <row r="46" spans="1:9" ht="23.25" customHeight="1">
      <c r="A46" s="9" t="s">
        <v>13</v>
      </c>
    </row>
    <row r="47" spans="1:9" ht="23.25" customHeight="1">
      <c r="A47" s="18" t="s">
        <v>102</v>
      </c>
    </row>
    <row r="48" spans="1:9" ht="23.25" customHeight="1">
      <c r="A48" s="5" t="s">
        <v>103</v>
      </c>
      <c r="B48" s="19"/>
      <c r="C48" s="19"/>
      <c r="D48" s="6">
        <v>5771969</v>
      </c>
      <c r="F48" s="75">
        <v>4819207</v>
      </c>
      <c r="H48" s="6">
        <v>1723634</v>
      </c>
      <c r="I48" s="15"/>
    </row>
    <row r="49" spans="1:9" ht="23.25" customHeight="1">
      <c r="A49" s="18" t="s">
        <v>122</v>
      </c>
      <c r="B49" s="19"/>
      <c r="C49" s="19"/>
      <c r="D49" s="6"/>
      <c r="F49" s="75"/>
      <c r="H49" s="6"/>
      <c r="I49" s="42"/>
    </row>
    <row r="50" spans="1:9" ht="23.25" customHeight="1">
      <c r="A50" s="10" t="s">
        <v>35</v>
      </c>
      <c r="B50" s="19">
        <v>4</v>
      </c>
      <c r="C50" s="19"/>
      <c r="D50" s="6">
        <v>63258</v>
      </c>
      <c r="F50" s="75">
        <v>330443</v>
      </c>
      <c r="H50" s="6">
        <v>64136</v>
      </c>
      <c r="I50" s="42"/>
    </row>
    <row r="51" spans="1:9" ht="23.25" customHeight="1">
      <c r="A51" s="10" t="s">
        <v>123</v>
      </c>
      <c r="B51" s="19"/>
      <c r="C51" s="19"/>
      <c r="D51" s="6">
        <v>2257386</v>
      </c>
      <c r="F51" s="75">
        <v>2327813</v>
      </c>
      <c r="H51" s="6">
        <v>2121991</v>
      </c>
      <c r="I51" s="42"/>
    </row>
    <row r="52" spans="1:9" ht="23.25" customHeight="1">
      <c r="A52" s="10" t="s">
        <v>149</v>
      </c>
      <c r="B52" s="19"/>
      <c r="C52" s="19"/>
      <c r="D52" s="6">
        <v>0</v>
      </c>
      <c r="F52" s="75">
        <v>3000000</v>
      </c>
      <c r="H52" s="6">
        <v>0</v>
      </c>
      <c r="I52" s="42"/>
    </row>
    <row r="53" spans="1:9" ht="23.25" customHeight="1">
      <c r="A53" s="10" t="s">
        <v>197</v>
      </c>
      <c r="B53" s="19"/>
      <c r="C53" s="19"/>
      <c r="F53" s="75"/>
      <c r="H53" s="6"/>
      <c r="I53" s="42"/>
    </row>
    <row r="54" spans="1:9" ht="23.25" customHeight="1">
      <c r="A54" s="10" t="s">
        <v>105</v>
      </c>
      <c r="B54" s="19"/>
      <c r="C54" s="19"/>
      <c r="D54" s="6">
        <v>1716667</v>
      </c>
      <c r="F54" s="75">
        <v>0</v>
      </c>
      <c r="H54" s="6">
        <v>0</v>
      </c>
      <c r="I54" s="42"/>
    </row>
    <row r="55" spans="1:9" ht="23.25" customHeight="1">
      <c r="A55" s="5" t="s">
        <v>104</v>
      </c>
      <c r="B55" s="19"/>
      <c r="C55" s="19"/>
      <c r="D55" s="6"/>
      <c r="F55" s="75"/>
      <c r="H55" s="6"/>
      <c r="I55" s="42"/>
    </row>
    <row r="56" spans="1:9" ht="23.25" customHeight="1">
      <c r="A56" s="5" t="s">
        <v>105</v>
      </c>
      <c r="B56" s="4">
        <v>8</v>
      </c>
      <c r="D56" s="6">
        <v>2511</v>
      </c>
      <c r="F56" s="15">
        <v>7446</v>
      </c>
      <c r="H56" s="6">
        <v>7320</v>
      </c>
      <c r="I56" s="6"/>
    </row>
    <row r="57" spans="1:9" ht="23.25" customHeight="1">
      <c r="A57" s="5" t="s">
        <v>26</v>
      </c>
      <c r="D57" s="6">
        <v>219884</v>
      </c>
      <c r="F57" s="15">
        <v>163787</v>
      </c>
      <c r="H57" s="6">
        <v>120261</v>
      </c>
      <c r="I57" s="6"/>
    </row>
    <row r="58" spans="1:9" ht="23.25" customHeight="1">
      <c r="A58" s="10" t="s">
        <v>124</v>
      </c>
      <c r="D58" s="6">
        <v>10173</v>
      </c>
      <c r="F58" s="15">
        <v>0</v>
      </c>
      <c r="H58" s="6">
        <v>0</v>
      </c>
      <c r="I58" s="6"/>
    </row>
    <row r="59" spans="1:9" ht="23.25" customHeight="1">
      <c r="A59" s="9" t="s">
        <v>16</v>
      </c>
      <c r="D59" s="14">
        <f>SUM(D48:D58)</f>
        <v>10041848</v>
      </c>
      <c r="F59" s="13">
        <f>SUM(F48:F58)</f>
        <v>10648696</v>
      </c>
      <c r="G59" s="6"/>
      <c r="H59" s="13">
        <f>SUM(H48:H58)</f>
        <v>4037342</v>
      </c>
      <c r="I59" s="6"/>
    </row>
    <row r="60" spans="1:9" ht="23.25" customHeight="1">
      <c r="A60" s="9"/>
      <c r="D60" s="15"/>
    </row>
    <row r="61" spans="1:9" ht="23.25" customHeight="1">
      <c r="A61" s="9" t="s">
        <v>22</v>
      </c>
      <c r="D61" s="15"/>
    </row>
    <row r="62" spans="1:9" ht="23.25" customHeight="1">
      <c r="A62" s="5" t="s">
        <v>93</v>
      </c>
      <c r="D62" s="15">
        <v>0</v>
      </c>
      <c r="F62" s="6">
        <v>0</v>
      </c>
      <c r="H62" s="6">
        <v>3000000</v>
      </c>
    </row>
    <row r="63" spans="1:9" ht="23.25" customHeight="1">
      <c r="A63" s="5" t="s">
        <v>196</v>
      </c>
      <c r="B63" s="104"/>
      <c r="C63" s="104"/>
      <c r="D63" s="15">
        <v>1283333</v>
      </c>
      <c r="F63" s="6">
        <v>0</v>
      </c>
      <c r="H63" s="6">
        <v>0</v>
      </c>
    </row>
    <row r="64" spans="1:9" ht="23.25" customHeight="1">
      <c r="A64" s="5" t="s">
        <v>96</v>
      </c>
      <c r="B64" s="4">
        <v>8</v>
      </c>
      <c r="D64" s="6">
        <v>17018</v>
      </c>
      <c r="F64" s="15">
        <v>4833</v>
      </c>
      <c r="H64" s="6">
        <v>4412</v>
      </c>
      <c r="I64" s="6"/>
    </row>
    <row r="65" spans="1:9" ht="23.25" customHeight="1">
      <c r="A65" s="5" t="s">
        <v>90</v>
      </c>
      <c r="B65" s="4">
        <v>3</v>
      </c>
      <c r="D65" s="6">
        <v>801</v>
      </c>
      <c r="F65" s="15">
        <f>978260-977163</f>
        <v>1097</v>
      </c>
      <c r="H65" s="6">
        <f>1023956-1022804</f>
        <v>1152</v>
      </c>
      <c r="I65" s="6"/>
    </row>
    <row r="66" spans="1:9" ht="23.25" customHeight="1">
      <c r="A66" s="5" t="s">
        <v>150</v>
      </c>
      <c r="D66" s="11">
        <v>75559</v>
      </c>
      <c r="F66" s="2">
        <v>66974</v>
      </c>
      <c r="H66" s="11">
        <v>53102</v>
      </c>
      <c r="I66" s="15"/>
    </row>
    <row r="67" spans="1:9" ht="23.25" customHeight="1">
      <c r="A67" s="9" t="s">
        <v>23</v>
      </c>
      <c r="D67" s="14">
        <f>SUM(D62:D66)</f>
        <v>1376711</v>
      </c>
      <c r="F67" s="14">
        <f>SUM(F62:F66)</f>
        <v>72904</v>
      </c>
      <c r="G67" s="15"/>
      <c r="H67" s="14">
        <f>SUM(H62:H66)</f>
        <v>3058666</v>
      </c>
      <c r="I67" s="15"/>
    </row>
    <row r="68" spans="1:9" ht="23.25" customHeight="1">
      <c r="A68" s="9" t="s">
        <v>24</v>
      </c>
      <c r="D68" s="14">
        <f>D67+D59</f>
        <v>11418559</v>
      </c>
      <c r="F68" s="13">
        <f>SUM(F67,F59)</f>
        <v>10721600</v>
      </c>
      <c r="G68" s="6"/>
      <c r="H68" s="13">
        <f>SUM(H67,H59)</f>
        <v>7096008</v>
      </c>
      <c r="I68" s="6"/>
    </row>
    <row r="69" spans="1:9" ht="23.25" customHeight="1">
      <c r="A69" s="3" t="s">
        <v>172</v>
      </c>
    </row>
    <row r="70" spans="1:9" ht="23.25" customHeight="1">
      <c r="A70" s="3" t="s">
        <v>69</v>
      </c>
    </row>
    <row r="71" spans="1:9" ht="23.25" customHeight="1">
      <c r="A71" s="3" t="s">
        <v>160</v>
      </c>
      <c r="G71" s="48"/>
      <c r="H71" s="48"/>
      <c r="I71" s="48"/>
    </row>
    <row r="73" spans="1:9" ht="23.25" customHeight="1">
      <c r="A73" s="7" t="s">
        <v>56</v>
      </c>
    </row>
    <row r="74" spans="1:9" ht="23.25" customHeight="1">
      <c r="A74" s="7"/>
    </row>
    <row r="75" spans="1:9" ht="23.25" customHeight="1">
      <c r="C75" s="124" t="s">
        <v>54</v>
      </c>
      <c r="D75" s="124"/>
      <c r="E75" s="124"/>
      <c r="F75" s="124"/>
      <c r="G75" s="124"/>
      <c r="H75" s="124"/>
      <c r="I75" s="15"/>
    </row>
    <row r="76" spans="1:9" ht="23.25" customHeight="1">
      <c r="C76" s="124" t="s">
        <v>98</v>
      </c>
      <c r="D76" s="124"/>
      <c r="E76" s="124"/>
      <c r="F76" s="124"/>
      <c r="G76" s="124"/>
      <c r="H76" s="124"/>
      <c r="I76" s="15"/>
    </row>
    <row r="77" spans="1:9" ht="23.25" customHeight="1">
      <c r="B77" s="5"/>
      <c r="C77" s="5"/>
      <c r="D77" s="66" t="s">
        <v>161</v>
      </c>
      <c r="F77" s="67" t="s">
        <v>140</v>
      </c>
      <c r="H77" s="66" t="s">
        <v>141</v>
      </c>
      <c r="I77" s="67"/>
    </row>
    <row r="78" spans="1:9" ht="23.25" customHeight="1">
      <c r="C78" s="5"/>
      <c r="D78" s="15" t="s">
        <v>53</v>
      </c>
      <c r="F78" s="4" t="s">
        <v>55</v>
      </c>
      <c r="H78" s="4" t="s">
        <v>55</v>
      </c>
      <c r="I78" s="4"/>
    </row>
    <row r="79" spans="1:9" ht="23.25" customHeight="1">
      <c r="B79" s="8" t="s">
        <v>5</v>
      </c>
      <c r="D79" s="2" t="s">
        <v>84</v>
      </c>
      <c r="E79" s="4"/>
      <c r="F79" s="8" t="s">
        <v>142</v>
      </c>
      <c r="H79" s="8" t="s">
        <v>142</v>
      </c>
      <c r="I79" s="4"/>
    </row>
    <row r="80" spans="1:9" ht="23.25" customHeight="1">
      <c r="A80" s="9" t="s">
        <v>10</v>
      </c>
    </row>
    <row r="81" spans="1:11" ht="23.25" customHeight="1">
      <c r="A81" s="5" t="s">
        <v>8</v>
      </c>
      <c r="B81" s="4">
        <v>9</v>
      </c>
    </row>
    <row r="82" spans="1:11" ht="23.25" customHeight="1" thickBot="1">
      <c r="A82" s="10" t="s">
        <v>57</v>
      </c>
      <c r="D82" s="16">
        <v>3841417</v>
      </c>
      <c r="F82" s="16">
        <v>3658495</v>
      </c>
      <c r="H82" s="16">
        <v>3484286</v>
      </c>
      <c r="I82" s="6"/>
    </row>
    <row r="83" spans="1:11" ht="23.25" customHeight="1" thickTop="1">
      <c r="A83" s="10" t="s">
        <v>58</v>
      </c>
      <c r="D83" s="6">
        <f>Change2.2!D23</f>
        <v>3841414</v>
      </c>
      <c r="F83" s="6">
        <f>Change2.2!D15</f>
        <v>3658492</v>
      </c>
      <c r="H83" s="6">
        <f>Change2.1!D15</f>
        <v>3484281</v>
      </c>
      <c r="I83" s="6"/>
    </row>
    <row r="84" spans="1:11" ht="23.25" customHeight="1">
      <c r="A84" s="10" t="s">
        <v>65</v>
      </c>
      <c r="D84" s="6">
        <f>Change2.2!F23</f>
        <v>4739296</v>
      </c>
      <c r="F84" s="6">
        <f>Change2.2!F15</f>
        <v>4739296</v>
      </c>
      <c r="H84" s="6">
        <f>Change2.2!F15</f>
        <v>4739296</v>
      </c>
      <c r="I84" s="6"/>
    </row>
    <row r="85" spans="1:11" ht="23.25" customHeight="1">
      <c r="A85" s="10" t="s">
        <v>64</v>
      </c>
      <c r="D85" s="6"/>
      <c r="H85" s="6"/>
      <c r="I85" s="6"/>
    </row>
    <row r="86" spans="1:11" ht="23.25" customHeight="1">
      <c r="A86" s="10" t="s">
        <v>125</v>
      </c>
      <c r="D86" s="6">
        <f>Change2.2!H23</f>
        <v>303183</v>
      </c>
      <c r="F86" s="6">
        <f>Change2.2!H15</f>
        <v>303183</v>
      </c>
      <c r="H86" s="6">
        <f>Change2.1!H15</f>
        <v>228183</v>
      </c>
      <c r="I86" s="6"/>
    </row>
    <row r="87" spans="1:11" ht="23.25" customHeight="1">
      <c r="A87" s="5" t="s">
        <v>68</v>
      </c>
      <c r="D87" s="6">
        <f>Change2.2!J23</f>
        <v>3761322</v>
      </c>
      <c r="F87" s="6">
        <f>Change2.2!J15</f>
        <v>3636193</v>
      </c>
      <c r="H87" s="6">
        <f>Change2.1!J15</f>
        <v>2371687</v>
      </c>
      <c r="I87" s="6"/>
    </row>
    <row r="88" spans="1:11" ht="23.25" customHeight="1">
      <c r="A88" s="5" t="s">
        <v>70</v>
      </c>
      <c r="B88" s="4">
        <v>3</v>
      </c>
      <c r="D88" s="6">
        <f>Change2.2!P23</f>
        <v>0</v>
      </c>
      <c r="F88" s="6">
        <f>Change2.2!P15</f>
        <v>0</v>
      </c>
      <c r="H88" s="6">
        <f>Change2.1!P15</f>
        <v>252</v>
      </c>
      <c r="I88" s="6"/>
    </row>
    <row r="89" spans="1:11" ht="23.25" customHeight="1">
      <c r="A89" s="12" t="s">
        <v>27</v>
      </c>
      <c r="D89" s="13">
        <f>SUM(D83:D88)</f>
        <v>12645215</v>
      </c>
      <c r="F89" s="13">
        <f>SUM(F83:F88)</f>
        <v>12337164</v>
      </c>
      <c r="H89" s="13">
        <f>SUM(H83:H88)</f>
        <v>10823699</v>
      </c>
      <c r="I89" s="6"/>
    </row>
    <row r="90" spans="1:11" ht="23.25" customHeight="1">
      <c r="A90" s="10"/>
      <c r="D90" s="6"/>
      <c r="F90" s="5"/>
    </row>
    <row r="91" spans="1:11" ht="23.25" customHeight="1" thickBot="1">
      <c r="A91" s="9" t="s">
        <v>11</v>
      </c>
      <c r="D91" s="16">
        <f>SUM(D89,D68)</f>
        <v>24063774</v>
      </c>
      <c r="F91" s="16">
        <f>SUM(F89,F68)</f>
        <v>23058764</v>
      </c>
      <c r="H91" s="16">
        <f>SUM(H89,H68)</f>
        <v>17919707</v>
      </c>
      <c r="I91" s="6">
        <f>D91-D34</f>
        <v>0</v>
      </c>
      <c r="J91" s="6"/>
      <c r="K91" s="6"/>
    </row>
    <row r="92" spans="1:11" ht="23.25" customHeight="1" thickTop="1"/>
  </sheetData>
  <mergeCells count="6">
    <mergeCell ref="C42:H42"/>
    <mergeCell ref="C75:H75"/>
    <mergeCell ref="C76:H76"/>
    <mergeCell ref="C41:H41"/>
    <mergeCell ref="D7:H7"/>
    <mergeCell ref="D8:H8"/>
  </mergeCells>
  <pageMargins left="0.98425196850393704" right="0.43307086614173201" top="0.90551181102362199" bottom="0.59055118110236204" header="0.511811023622047" footer="0.31496062992126"/>
  <pageSetup paperSize="9" scale="95" firstPageNumber="6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4" max="16383" man="1"/>
    <brk id="6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2"/>
  <sheetViews>
    <sheetView tabSelected="1" view="pageBreakPreview" topLeftCell="A117" zoomScaleSheetLayoutView="100" workbookViewId="0">
      <selection activeCell="A123" sqref="A123"/>
    </sheetView>
  </sheetViews>
  <sheetFormatPr defaultColWidth="9" defaultRowHeight="23.25" customHeight="1"/>
  <cols>
    <col min="1" max="1" width="36.140625" style="5" customWidth="1"/>
    <col min="2" max="2" width="8.42578125" style="4" customWidth="1"/>
    <col min="3" max="3" width="2" style="4" customWidth="1"/>
    <col min="4" max="4" width="11.7109375" style="4" customWidth="1"/>
    <col min="5" max="5" width="2" style="4" customWidth="1"/>
    <col min="6" max="6" width="11.7109375" style="4" customWidth="1"/>
    <col min="7" max="7" width="2" style="5" customWidth="1"/>
    <col min="8" max="8" width="11.7109375" style="6" customWidth="1"/>
    <col min="9" max="9" width="2" style="5" customWidth="1"/>
    <col min="10" max="10" width="11.7109375" style="5" customWidth="1"/>
    <col min="11" max="11" width="9" style="5"/>
    <col min="12" max="12" width="11" style="5" bestFit="1" customWidth="1"/>
    <col min="13" max="14" width="17" style="6" bestFit="1" customWidth="1"/>
    <col min="15" max="16384" width="9" style="5"/>
  </cols>
  <sheetData>
    <row r="1" spans="1:12" s="6" customFormat="1" ht="23.25" customHeight="1">
      <c r="A1" s="3" t="s">
        <v>172</v>
      </c>
      <c r="B1" s="20"/>
      <c r="C1" s="20"/>
      <c r="D1" s="20"/>
      <c r="E1" s="20"/>
      <c r="F1" s="20"/>
      <c r="G1" s="22"/>
      <c r="H1" s="21"/>
      <c r="I1" s="5"/>
      <c r="J1" s="101" t="s">
        <v>53</v>
      </c>
      <c r="K1" s="5"/>
      <c r="L1" s="5"/>
    </row>
    <row r="2" spans="1:12" s="6" customFormat="1" ht="23.25" customHeight="1">
      <c r="A2" s="3" t="s">
        <v>71</v>
      </c>
      <c r="B2" s="20"/>
      <c r="C2" s="20"/>
      <c r="D2" s="20"/>
      <c r="E2" s="20"/>
      <c r="F2" s="20"/>
      <c r="G2" s="22"/>
      <c r="H2" s="21"/>
      <c r="I2" s="125" t="s">
        <v>84</v>
      </c>
      <c r="J2" s="125"/>
      <c r="K2" s="5"/>
      <c r="L2" s="5"/>
    </row>
    <row r="3" spans="1:12" s="6" customFormat="1" ht="23.45" customHeight="1">
      <c r="A3" s="3" t="s">
        <v>162</v>
      </c>
      <c r="B3" s="20"/>
      <c r="C3" s="20"/>
      <c r="D3" s="20"/>
      <c r="E3" s="20"/>
      <c r="F3" s="20"/>
      <c r="G3" s="22"/>
      <c r="H3" s="21"/>
      <c r="I3" s="5"/>
      <c r="J3" s="5"/>
      <c r="K3" s="5"/>
      <c r="L3" s="5"/>
    </row>
    <row r="4" spans="1:12" s="6" customFormat="1" ht="23.25" customHeight="1">
      <c r="A4" s="3"/>
      <c r="B4" s="20"/>
      <c r="C4" s="20"/>
      <c r="D4" s="20"/>
      <c r="E4" s="20"/>
      <c r="F4" s="20"/>
      <c r="G4" s="22"/>
      <c r="H4" s="21"/>
      <c r="I4" s="5"/>
      <c r="J4" s="5"/>
      <c r="K4" s="5"/>
      <c r="L4" s="5"/>
    </row>
    <row r="5" spans="1:12" s="6" customFormat="1" ht="23.25" customHeight="1">
      <c r="A5" s="5"/>
      <c r="B5" s="102"/>
      <c r="C5" s="102"/>
      <c r="D5" s="124" t="s">
        <v>54</v>
      </c>
      <c r="E5" s="124"/>
      <c r="F5" s="124"/>
      <c r="G5" s="124"/>
      <c r="H5" s="124"/>
      <c r="I5" s="124"/>
      <c r="J5" s="124"/>
      <c r="K5" s="5"/>
      <c r="L5" s="5"/>
    </row>
    <row r="6" spans="1:12" s="6" customFormat="1" ht="23.25" customHeight="1">
      <c r="A6" s="5"/>
      <c r="B6" s="102"/>
      <c r="C6" s="102"/>
      <c r="D6" s="105"/>
      <c r="E6" s="105"/>
      <c r="F6" s="90" t="s">
        <v>176</v>
      </c>
      <c r="G6" s="5"/>
      <c r="H6" s="15"/>
      <c r="I6" s="15"/>
      <c r="J6" s="15"/>
      <c r="K6" s="5"/>
      <c r="L6" s="5"/>
    </row>
    <row r="7" spans="1:12" s="6" customFormat="1" ht="23.25" customHeight="1">
      <c r="A7" s="5"/>
      <c r="B7" s="104"/>
      <c r="C7" s="104"/>
      <c r="D7" s="5"/>
      <c r="E7" s="5"/>
      <c r="F7" s="104" t="s">
        <v>175</v>
      </c>
      <c r="G7" s="5"/>
      <c r="H7" s="15"/>
      <c r="I7" s="15"/>
      <c r="J7" s="15"/>
      <c r="K7" s="5"/>
      <c r="L7" s="5"/>
    </row>
    <row r="8" spans="1:12" s="6" customFormat="1" ht="23.25" customHeight="1">
      <c r="A8" s="5"/>
      <c r="B8" s="104"/>
      <c r="C8" s="104"/>
      <c r="D8" s="5"/>
      <c r="E8" s="5"/>
      <c r="F8" s="104" t="s">
        <v>174</v>
      </c>
      <c r="G8" s="5"/>
      <c r="H8" s="15"/>
      <c r="I8" s="15"/>
      <c r="J8" s="15"/>
      <c r="K8" s="5"/>
      <c r="L8" s="5"/>
    </row>
    <row r="9" spans="1:12" s="6" customFormat="1" ht="23.25" customHeight="1">
      <c r="A9" s="5"/>
      <c r="B9" s="102"/>
      <c r="C9" s="102"/>
      <c r="D9" s="107" t="s">
        <v>170</v>
      </c>
      <c r="E9" s="5"/>
      <c r="F9" s="103" t="s">
        <v>173</v>
      </c>
      <c r="G9" s="5"/>
      <c r="H9" s="124" t="s">
        <v>98</v>
      </c>
      <c r="I9" s="124"/>
      <c r="J9" s="124"/>
      <c r="K9" s="5"/>
      <c r="L9" s="5"/>
    </row>
    <row r="10" spans="1:12" s="6" customFormat="1" ht="23.25" customHeight="1">
      <c r="A10" s="5"/>
      <c r="C10" s="102"/>
      <c r="D10" s="90">
        <v>2560</v>
      </c>
      <c r="E10" s="5"/>
      <c r="F10" s="90">
        <v>2559</v>
      </c>
      <c r="G10" s="5"/>
      <c r="H10" s="90">
        <v>2560</v>
      </c>
      <c r="I10" s="5"/>
      <c r="J10" s="90">
        <v>2559</v>
      </c>
      <c r="K10" s="5"/>
      <c r="L10" s="5"/>
    </row>
    <row r="11" spans="1:12" s="6" customFormat="1" ht="23.25" customHeight="1">
      <c r="A11" s="5"/>
      <c r="B11" s="100" t="s">
        <v>5</v>
      </c>
      <c r="C11" s="102"/>
      <c r="D11" s="100"/>
      <c r="E11" s="5"/>
      <c r="F11" s="100" t="s">
        <v>142</v>
      </c>
      <c r="G11" s="5"/>
      <c r="H11" s="100"/>
      <c r="I11" s="5"/>
      <c r="J11" s="100" t="s">
        <v>142</v>
      </c>
      <c r="K11" s="5"/>
      <c r="L11" s="5"/>
    </row>
    <row r="12" spans="1:12" s="6" customFormat="1" ht="23.25" customHeight="1">
      <c r="A12" s="9" t="s">
        <v>6</v>
      </c>
      <c r="B12" s="102">
        <v>4</v>
      </c>
      <c r="C12" s="102"/>
      <c r="D12" s="102"/>
      <c r="E12" s="102"/>
      <c r="F12" s="102"/>
      <c r="G12" s="5"/>
      <c r="I12" s="5"/>
      <c r="J12" s="5"/>
      <c r="K12" s="5"/>
      <c r="L12" s="5"/>
    </row>
    <row r="13" spans="1:12" s="6" customFormat="1" ht="23.25" customHeight="1">
      <c r="A13" s="5" t="s">
        <v>79</v>
      </c>
      <c r="B13" s="102"/>
      <c r="C13" s="102"/>
      <c r="D13" s="6">
        <v>5173941</v>
      </c>
      <c r="E13" s="102"/>
      <c r="F13" s="6">
        <v>4786873</v>
      </c>
      <c r="G13" s="5"/>
      <c r="H13" s="6">
        <v>5173941</v>
      </c>
      <c r="I13" s="5"/>
      <c r="J13" s="6">
        <v>4786873</v>
      </c>
      <c r="K13" s="5"/>
      <c r="L13" s="5"/>
    </row>
    <row r="14" spans="1:12" s="6" customFormat="1" ht="23.25" customHeight="1">
      <c r="A14" s="5" t="s">
        <v>17</v>
      </c>
      <c r="B14" s="102"/>
      <c r="C14" s="102"/>
      <c r="D14" s="11">
        <v>183231</v>
      </c>
      <c r="E14" s="102"/>
      <c r="F14" s="11">
        <v>161367</v>
      </c>
      <c r="G14" s="5"/>
      <c r="H14" s="11">
        <v>183229</v>
      </c>
      <c r="I14" s="5"/>
      <c r="J14" s="11">
        <v>161367</v>
      </c>
      <c r="K14" s="5"/>
      <c r="L14" s="5"/>
    </row>
    <row r="15" spans="1:12" s="6" customFormat="1" ht="23.25" customHeight="1">
      <c r="A15" s="9" t="s">
        <v>19</v>
      </c>
      <c r="B15" s="102"/>
      <c r="C15" s="102"/>
      <c r="D15" s="14">
        <f>SUM(D13:D14)</f>
        <v>5357172</v>
      </c>
      <c r="E15" s="102"/>
      <c r="F15" s="14">
        <f>SUM(F13:F14)</f>
        <v>4948240</v>
      </c>
      <c r="G15" s="5"/>
      <c r="H15" s="13">
        <f>SUM(H13:H14)</f>
        <v>5357170</v>
      </c>
      <c r="I15" s="5"/>
      <c r="J15" s="13">
        <f>SUM(J13:J14)</f>
        <v>4948240</v>
      </c>
      <c r="K15" s="5"/>
      <c r="L15" s="5"/>
    </row>
    <row r="16" spans="1:12" s="6" customFormat="1" ht="21" customHeight="1">
      <c r="A16" s="5"/>
      <c r="B16" s="102"/>
      <c r="C16" s="102"/>
      <c r="D16" s="15"/>
      <c r="E16" s="102"/>
      <c r="F16" s="15"/>
      <c r="G16" s="5"/>
      <c r="I16" s="5"/>
      <c r="K16" s="5"/>
      <c r="L16" s="5"/>
    </row>
    <row r="17" spans="1:12" s="6" customFormat="1" ht="23.25" customHeight="1">
      <c r="A17" s="9" t="s">
        <v>7</v>
      </c>
      <c r="B17" s="102"/>
      <c r="C17" s="102"/>
      <c r="D17" s="15"/>
      <c r="E17" s="102"/>
      <c r="F17" s="15"/>
      <c r="G17" s="5"/>
      <c r="I17" s="5"/>
      <c r="K17" s="5"/>
      <c r="L17" s="5"/>
    </row>
    <row r="18" spans="1:12" s="6" customFormat="1" ht="23.25" customHeight="1">
      <c r="A18" s="5" t="s">
        <v>28</v>
      </c>
      <c r="B18" s="102">
        <v>4</v>
      </c>
      <c r="C18" s="102"/>
      <c r="D18" s="6">
        <v>4077471</v>
      </c>
      <c r="E18" s="102"/>
      <c r="F18" s="6">
        <v>3793747</v>
      </c>
      <c r="G18" s="5"/>
      <c r="H18" s="6">
        <v>4077471</v>
      </c>
      <c r="I18" s="48"/>
      <c r="J18" s="6">
        <v>3793747</v>
      </c>
      <c r="K18" s="5"/>
      <c r="L18" s="5"/>
    </row>
    <row r="19" spans="1:12" s="6" customFormat="1" ht="23.25" customHeight="1">
      <c r="A19" s="5" t="s">
        <v>159</v>
      </c>
      <c r="B19" s="104" t="s">
        <v>182</v>
      </c>
      <c r="C19" s="102"/>
      <c r="D19" s="6">
        <v>362582</v>
      </c>
      <c r="E19" s="102"/>
      <c r="F19" s="50">
        <v>275406</v>
      </c>
      <c r="G19" s="47"/>
      <c r="H19" s="50">
        <v>362582</v>
      </c>
      <c r="I19" s="47"/>
      <c r="J19" s="50">
        <v>275406</v>
      </c>
      <c r="K19" s="5"/>
      <c r="L19" s="5"/>
    </row>
    <row r="20" spans="1:12" ht="23.25" customHeight="1">
      <c r="A20" s="5" t="s">
        <v>60</v>
      </c>
      <c r="B20" s="104" t="s">
        <v>183</v>
      </c>
      <c r="C20" s="102"/>
      <c r="D20" s="6">
        <v>341103</v>
      </c>
      <c r="E20" s="102"/>
      <c r="F20" s="50">
        <v>273646</v>
      </c>
      <c r="G20" s="47"/>
      <c r="H20" s="50">
        <v>341103</v>
      </c>
      <c r="I20" s="47"/>
      <c r="J20" s="50">
        <v>273646</v>
      </c>
    </row>
    <row r="21" spans="1:12" ht="23.25" customHeight="1">
      <c r="A21" s="5" t="s">
        <v>61</v>
      </c>
      <c r="B21" s="102"/>
      <c r="C21" s="102"/>
      <c r="D21" s="6">
        <v>39373</v>
      </c>
      <c r="E21" s="102"/>
      <c r="F21" s="6">
        <v>38905</v>
      </c>
      <c r="H21" s="6">
        <v>39373</v>
      </c>
      <c r="J21" s="6">
        <v>38905</v>
      </c>
    </row>
    <row r="22" spans="1:12" ht="23.25" customHeight="1">
      <c r="A22" s="9" t="s">
        <v>18</v>
      </c>
      <c r="B22" s="102"/>
      <c r="C22" s="102"/>
      <c r="D22" s="14">
        <f>SUM(D18:D21)</f>
        <v>4820529</v>
      </c>
      <c r="E22" s="102"/>
      <c r="F22" s="14">
        <f>SUM(F18:F21)</f>
        <v>4381704</v>
      </c>
      <c r="H22" s="13">
        <f>SUM(H18:H21)</f>
        <v>4820529</v>
      </c>
      <c r="J22" s="13">
        <f>SUM(J18:J21)</f>
        <v>4381704</v>
      </c>
    </row>
    <row r="23" spans="1:12" ht="21" customHeight="1">
      <c r="A23" s="9"/>
      <c r="B23" s="102"/>
      <c r="C23" s="102"/>
      <c r="D23" s="15"/>
      <c r="E23" s="102"/>
      <c r="F23" s="15"/>
      <c r="J23" s="6"/>
    </row>
    <row r="24" spans="1:12" ht="21" customHeight="1">
      <c r="A24" s="65" t="s">
        <v>127</v>
      </c>
      <c r="B24" s="102"/>
      <c r="C24" s="102"/>
      <c r="D24" s="99">
        <v>1843</v>
      </c>
      <c r="E24" s="102"/>
      <c r="F24" s="99">
        <v>6579</v>
      </c>
      <c r="H24" s="11">
        <v>0</v>
      </c>
      <c r="J24" s="11">
        <v>0</v>
      </c>
    </row>
    <row r="25" spans="1:12" ht="21" customHeight="1">
      <c r="A25" s="9"/>
      <c r="B25" s="102"/>
      <c r="C25" s="102"/>
      <c r="D25" s="15"/>
      <c r="E25" s="102"/>
      <c r="F25" s="15"/>
      <c r="J25" s="6"/>
    </row>
    <row r="26" spans="1:12" ht="23.25" customHeight="1">
      <c r="A26" s="9" t="s">
        <v>80</v>
      </c>
      <c r="B26" s="102">
        <v>3</v>
      </c>
      <c r="C26" s="102"/>
      <c r="D26" s="15">
        <f>D15-D22+D24</f>
        <v>538486</v>
      </c>
      <c r="E26" s="102"/>
      <c r="F26" s="15">
        <f>F15-F22+F24</f>
        <v>573115</v>
      </c>
      <c r="H26" s="6">
        <f>H15-H22+H24</f>
        <v>536641</v>
      </c>
      <c r="J26" s="6">
        <f>J15-J22+J24</f>
        <v>566536</v>
      </c>
    </row>
    <row r="27" spans="1:12" ht="21" customHeight="1">
      <c r="A27" s="9"/>
      <c r="B27" s="102"/>
      <c r="C27" s="102"/>
      <c r="D27" s="15"/>
      <c r="E27" s="102"/>
      <c r="F27" s="15"/>
      <c r="J27" s="6"/>
    </row>
    <row r="28" spans="1:12" ht="23.25" customHeight="1">
      <c r="A28" s="9" t="s">
        <v>76</v>
      </c>
      <c r="B28" s="102">
        <v>3</v>
      </c>
      <c r="C28" s="102"/>
      <c r="D28" s="15">
        <v>106231</v>
      </c>
      <c r="E28" s="102"/>
      <c r="F28" s="75">
        <v>111303</v>
      </c>
      <c r="G28" s="47"/>
      <c r="H28" s="75">
        <v>106231</v>
      </c>
      <c r="I28" s="47"/>
      <c r="J28" s="120">
        <v>111303</v>
      </c>
    </row>
    <row r="29" spans="1:12" ht="23.25" customHeight="1">
      <c r="A29" s="9" t="s">
        <v>72</v>
      </c>
      <c r="B29" s="102">
        <v>3</v>
      </c>
      <c r="C29" s="102"/>
      <c r="D29" s="14">
        <f>D26-D28</f>
        <v>432255</v>
      </c>
      <c r="E29" s="102"/>
      <c r="F29" s="14">
        <f>F26-F28</f>
        <v>461812</v>
      </c>
      <c r="H29" s="13">
        <f>H26-H28</f>
        <v>430410</v>
      </c>
      <c r="J29" s="13">
        <f>J26-J28</f>
        <v>455233</v>
      </c>
    </row>
    <row r="30" spans="1:12" ht="21" customHeight="1">
      <c r="A30" s="9"/>
      <c r="B30" s="102"/>
      <c r="C30" s="102"/>
      <c r="D30" s="102"/>
      <c r="E30" s="102"/>
      <c r="F30" s="102"/>
      <c r="J30" s="6"/>
    </row>
    <row r="31" spans="1:12" ht="23.25" customHeight="1">
      <c r="A31" s="3" t="s">
        <v>172</v>
      </c>
      <c r="B31" s="20"/>
      <c r="C31" s="20"/>
      <c r="D31" s="20"/>
      <c r="E31" s="20"/>
      <c r="F31" s="20"/>
      <c r="G31" s="22"/>
      <c r="H31" s="21"/>
      <c r="J31" s="101" t="s">
        <v>53</v>
      </c>
    </row>
    <row r="32" spans="1:12" ht="23.25" customHeight="1">
      <c r="A32" s="3" t="s">
        <v>100</v>
      </c>
      <c r="B32" s="20"/>
      <c r="C32" s="20"/>
      <c r="D32" s="20"/>
      <c r="E32" s="20"/>
      <c r="F32" s="20"/>
      <c r="G32" s="22"/>
      <c r="H32" s="21"/>
      <c r="I32" s="125" t="s">
        <v>84</v>
      </c>
      <c r="J32" s="125"/>
    </row>
    <row r="33" spans="1:12" ht="23.45" customHeight="1">
      <c r="A33" s="3" t="s">
        <v>162</v>
      </c>
      <c r="B33" s="20"/>
      <c r="C33" s="20"/>
      <c r="D33" s="20"/>
      <c r="E33" s="20"/>
      <c r="F33" s="20"/>
      <c r="G33" s="22"/>
      <c r="H33" s="21"/>
    </row>
    <row r="34" spans="1:12" ht="23.25" customHeight="1">
      <c r="A34" s="3"/>
      <c r="B34" s="20"/>
      <c r="C34" s="20"/>
      <c r="D34" s="20"/>
      <c r="E34" s="20"/>
      <c r="F34" s="20"/>
      <c r="G34" s="22"/>
      <c r="H34" s="21"/>
    </row>
    <row r="35" spans="1:12" ht="23.25" customHeight="1">
      <c r="B35" s="102"/>
      <c r="C35" s="102"/>
      <c r="D35" s="124" t="s">
        <v>54</v>
      </c>
      <c r="E35" s="124"/>
      <c r="F35" s="124"/>
      <c r="G35" s="124"/>
      <c r="H35" s="124"/>
      <c r="I35" s="124"/>
      <c r="J35" s="124"/>
    </row>
    <row r="36" spans="1:12" s="6" customFormat="1" ht="23.25" customHeight="1">
      <c r="A36" s="5"/>
      <c r="B36" s="104"/>
      <c r="C36" s="104"/>
      <c r="D36" s="105"/>
      <c r="E36" s="105"/>
      <c r="F36" s="90" t="s">
        <v>176</v>
      </c>
      <c r="G36" s="5"/>
      <c r="H36" s="15"/>
      <c r="I36" s="15"/>
      <c r="J36" s="15"/>
      <c r="K36" s="5"/>
      <c r="L36" s="5"/>
    </row>
    <row r="37" spans="1:12" s="6" customFormat="1" ht="23.25" customHeight="1">
      <c r="A37" s="5"/>
      <c r="B37" s="104"/>
      <c r="C37" s="104"/>
      <c r="D37" s="5"/>
      <c r="E37" s="5"/>
      <c r="F37" s="104" t="s">
        <v>175</v>
      </c>
      <c r="G37" s="5"/>
      <c r="H37" s="15"/>
      <c r="I37" s="15"/>
      <c r="J37" s="15"/>
      <c r="K37" s="5"/>
      <c r="L37" s="5"/>
    </row>
    <row r="38" spans="1:12" s="6" customFormat="1" ht="23.25" customHeight="1">
      <c r="A38" s="5"/>
      <c r="B38" s="104"/>
      <c r="C38" s="104"/>
      <c r="D38" s="5"/>
      <c r="E38" s="5"/>
      <c r="F38" s="104" t="s">
        <v>174</v>
      </c>
      <c r="G38" s="5"/>
      <c r="H38" s="15"/>
      <c r="I38" s="15"/>
      <c r="J38" s="15"/>
      <c r="K38" s="5"/>
      <c r="L38" s="5"/>
    </row>
    <row r="39" spans="1:12" s="6" customFormat="1" ht="23.25" customHeight="1">
      <c r="A39" s="5"/>
      <c r="B39" s="104"/>
      <c r="C39" s="104"/>
      <c r="D39" s="107" t="s">
        <v>170</v>
      </c>
      <c r="E39" s="5"/>
      <c r="F39" s="103" t="s">
        <v>173</v>
      </c>
      <c r="G39" s="5"/>
      <c r="H39" s="124" t="s">
        <v>98</v>
      </c>
      <c r="I39" s="124"/>
      <c r="J39" s="124"/>
      <c r="K39" s="5"/>
      <c r="L39" s="5"/>
    </row>
    <row r="40" spans="1:12" s="6" customFormat="1" ht="23.25" customHeight="1">
      <c r="A40" s="5"/>
      <c r="C40" s="104"/>
      <c r="D40" s="90">
        <v>2560</v>
      </c>
      <c r="E40" s="5"/>
      <c r="F40" s="90">
        <v>2559</v>
      </c>
      <c r="G40" s="5"/>
      <c r="H40" s="90">
        <v>2560</v>
      </c>
      <c r="I40" s="5"/>
      <c r="J40" s="90">
        <v>2559</v>
      </c>
      <c r="K40" s="5"/>
      <c r="L40" s="5"/>
    </row>
    <row r="41" spans="1:12" ht="23.25" customHeight="1">
      <c r="B41" s="100" t="s">
        <v>5</v>
      </c>
      <c r="C41" s="102"/>
      <c r="D41" s="100"/>
      <c r="E41" s="5"/>
      <c r="F41" s="100" t="s">
        <v>142</v>
      </c>
      <c r="H41" s="100"/>
      <c r="J41" s="100" t="s">
        <v>142</v>
      </c>
    </row>
    <row r="42" spans="1:12" ht="23.25" customHeight="1">
      <c r="A42" s="9" t="s">
        <v>204</v>
      </c>
      <c r="B42" s="102"/>
      <c r="C42" s="102"/>
      <c r="D42" s="102"/>
      <c r="E42" s="102"/>
      <c r="F42" s="102"/>
      <c r="J42" s="6"/>
    </row>
    <row r="43" spans="1:12" ht="23.25" customHeight="1">
      <c r="A43" s="5" t="s">
        <v>108</v>
      </c>
      <c r="B43" s="102"/>
      <c r="C43" s="102"/>
      <c r="D43" s="15"/>
      <c r="E43" s="102"/>
      <c r="F43" s="15"/>
      <c r="J43" s="6"/>
    </row>
    <row r="44" spans="1:12" ht="23.25" customHeight="1">
      <c r="A44" s="5" t="s">
        <v>107</v>
      </c>
      <c r="B44" s="102"/>
      <c r="C44" s="102"/>
      <c r="D44" s="15"/>
      <c r="E44" s="102"/>
      <c r="F44" s="15"/>
      <c r="J44" s="6"/>
    </row>
    <row r="45" spans="1:12" ht="23.25" customHeight="1">
      <c r="A45" s="5" t="s">
        <v>109</v>
      </c>
      <c r="B45" s="102"/>
      <c r="C45" s="102"/>
      <c r="D45" s="15">
        <v>0</v>
      </c>
      <c r="E45" s="102"/>
      <c r="F45" s="15">
        <v>0</v>
      </c>
      <c r="H45" s="6">
        <v>0</v>
      </c>
      <c r="J45" s="6">
        <v>0</v>
      </c>
    </row>
    <row r="46" spans="1:12" ht="23.25" customHeight="1">
      <c r="A46" s="5" t="s">
        <v>136</v>
      </c>
      <c r="B46" s="102"/>
      <c r="C46" s="102"/>
      <c r="D46" s="15"/>
      <c r="E46" s="102"/>
      <c r="F46" s="15"/>
      <c r="J46" s="6"/>
    </row>
    <row r="47" spans="1:12" ht="23.25" customHeight="1">
      <c r="A47" s="5" t="s">
        <v>137</v>
      </c>
      <c r="B47" s="102"/>
      <c r="C47" s="102"/>
      <c r="D47" s="99">
        <v>0</v>
      </c>
      <c r="E47" s="102"/>
      <c r="F47" s="99">
        <v>0</v>
      </c>
      <c r="H47" s="11">
        <v>0</v>
      </c>
      <c r="J47" s="11">
        <v>0</v>
      </c>
    </row>
    <row r="48" spans="1:12" ht="23.25" customHeight="1">
      <c r="B48" s="102"/>
      <c r="C48" s="102"/>
      <c r="D48" s="15">
        <f>SUM(D45:D47)</f>
        <v>0</v>
      </c>
      <c r="E48" s="102"/>
      <c r="F48" s="15">
        <f>SUM(F45:F47)</f>
        <v>0</v>
      </c>
      <c r="H48" s="6">
        <f>SUM(H45:H47)</f>
        <v>0</v>
      </c>
      <c r="J48" s="6">
        <f>SUM(J45:J47)</f>
        <v>0</v>
      </c>
    </row>
    <row r="49" spans="1:10" ht="23.25" customHeight="1">
      <c r="A49" s="5" t="s">
        <v>185</v>
      </c>
      <c r="B49" s="104"/>
      <c r="C49" s="104"/>
      <c r="D49" s="15">
        <v>-262</v>
      </c>
      <c r="E49" s="104"/>
      <c r="F49" s="15">
        <v>0</v>
      </c>
      <c r="H49" s="6">
        <v>0</v>
      </c>
      <c r="J49" s="6">
        <v>0</v>
      </c>
    </row>
    <row r="50" spans="1:10" ht="23.25" customHeight="1">
      <c r="A50" s="5" t="s">
        <v>152</v>
      </c>
      <c r="B50" s="102"/>
      <c r="C50" s="102"/>
      <c r="D50" s="15"/>
      <c r="E50" s="102"/>
      <c r="F50" s="15"/>
      <c r="J50" s="6"/>
    </row>
    <row r="51" spans="1:10" ht="23.25" customHeight="1">
      <c r="A51" s="5" t="s">
        <v>117</v>
      </c>
      <c r="B51" s="102"/>
      <c r="C51" s="102"/>
      <c r="D51" s="15"/>
      <c r="E51" s="102"/>
      <c r="F51" s="15"/>
      <c r="J51" s="6"/>
    </row>
    <row r="52" spans="1:10" ht="23.25" customHeight="1">
      <c r="A52" s="5" t="s">
        <v>118</v>
      </c>
      <c r="B52" s="102"/>
      <c r="C52" s="102"/>
      <c r="D52" s="15">
        <v>-27</v>
      </c>
      <c r="E52" s="102"/>
      <c r="F52" s="15">
        <v>38</v>
      </c>
      <c r="H52" s="6">
        <v>0</v>
      </c>
      <c r="J52" s="6">
        <v>0</v>
      </c>
    </row>
    <row r="53" spans="1:10" ht="23.25" customHeight="1">
      <c r="A53" s="9" t="s">
        <v>205</v>
      </c>
      <c r="B53" s="102"/>
      <c r="C53" s="102"/>
      <c r="D53" s="64">
        <f>D48+D52+D49</f>
        <v>-289</v>
      </c>
      <c r="E53" s="102"/>
      <c r="F53" s="64">
        <f>F48+F52+F49</f>
        <v>38</v>
      </c>
      <c r="H53" s="64">
        <f>H48+H52+H49</f>
        <v>0</v>
      </c>
      <c r="J53" s="64">
        <f>J48+J52+J49</f>
        <v>0</v>
      </c>
    </row>
    <row r="54" spans="1:10" ht="15" customHeight="1">
      <c r="A54" s="9"/>
      <c r="B54" s="102"/>
      <c r="C54" s="102"/>
      <c r="D54" s="15"/>
      <c r="E54" s="102"/>
      <c r="F54" s="102"/>
      <c r="J54" s="6"/>
    </row>
    <row r="55" spans="1:10" ht="23.25" customHeight="1" thickBot="1">
      <c r="A55" s="9" t="s">
        <v>73</v>
      </c>
      <c r="B55" s="102"/>
      <c r="C55" s="102"/>
      <c r="D55" s="68">
        <f>D53+D29</f>
        <v>431966</v>
      </c>
      <c r="E55" s="102"/>
      <c r="F55" s="68">
        <f>F29+F53</f>
        <v>461850</v>
      </c>
      <c r="H55" s="16">
        <f>H29+H53</f>
        <v>430410</v>
      </c>
      <c r="J55" s="16">
        <f>J29+J53</f>
        <v>455233</v>
      </c>
    </row>
    <row r="56" spans="1:10" ht="23.25" customHeight="1" thickTop="1">
      <c r="A56" s="43" t="s">
        <v>178</v>
      </c>
      <c r="B56" s="104"/>
      <c r="C56" s="104"/>
      <c r="D56" s="15"/>
      <c r="E56" s="104"/>
      <c r="F56" s="15"/>
      <c r="J56" s="6"/>
    </row>
    <row r="57" spans="1:10" ht="23.25" customHeight="1">
      <c r="A57" s="110" t="s">
        <v>179</v>
      </c>
      <c r="B57" s="104"/>
      <c r="C57" s="104"/>
      <c r="D57" s="15">
        <f>D59-D58</f>
        <v>432254</v>
      </c>
      <c r="E57" s="104"/>
      <c r="F57" s="15">
        <f>F59-F58</f>
        <v>461812</v>
      </c>
      <c r="H57" s="15">
        <f>H59-H58</f>
        <v>430410</v>
      </c>
      <c r="J57" s="15">
        <f>J59-J58</f>
        <v>455233</v>
      </c>
    </row>
    <row r="58" spans="1:10" ht="23.25" customHeight="1">
      <c r="A58" s="110" t="s">
        <v>180</v>
      </c>
      <c r="B58" s="104"/>
      <c r="C58" s="104"/>
      <c r="D58" s="15">
        <v>1</v>
      </c>
      <c r="E58" s="104"/>
      <c r="F58" s="15">
        <v>0</v>
      </c>
      <c r="H58" s="15">
        <v>0</v>
      </c>
      <c r="J58" s="15">
        <v>0</v>
      </c>
    </row>
    <row r="59" spans="1:10" ht="23.25" customHeight="1" thickBot="1">
      <c r="A59" s="110"/>
      <c r="B59" s="104"/>
      <c r="C59" s="104"/>
      <c r="D59" s="111">
        <f>D29</f>
        <v>432255</v>
      </c>
      <c r="E59" s="104"/>
      <c r="F59" s="111">
        <f>F29</f>
        <v>461812</v>
      </c>
      <c r="H59" s="111">
        <f>H29</f>
        <v>430410</v>
      </c>
      <c r="J59" s="111">
        <f>J29</f>
        <v>455233</v>
      </c>
    </row>
    <row r="60" spans="1:10" ht="23.25" customHeight="1" thickTop="1">
      <c r="A60" s="110" t="s">
        <v>206</v>
      </c>
      <c r="B60" s="104"/>
      <c r="C60" s="104"/>
      <c r="D60" s="15"/>
      <c r="E60" s="104"/>
      <c r="F60" s="15"/>
      <c r="H60" s="15"/>
      <c r="J60" s="15"/>
    </row>
    <row r="61" spans="1:10" ht="23.25" customHeight="1">
      <c r="A61" s="110" t="s">
        <v>179</v>
      </c>
      <c r="B61" s="104"/>
      <c r="C61" s="104"/>
      <c r="D61" s="15">
        <f>D63-D62</f>
        <v>432083</v>
      </c>
      <c r="E61" s="104"/>
      <c r="F61" s="15">
        <f>F63-F62</f>
        <v>461850</v>
      </c>
      <c r="H61" s="15">
        <f>H63-H62</f>
        <v>430410</v>
      </c>
      <c r="J61" s="15">
        <f>J63-J62</f>
        <v>455233</v>
      </c>
    </row>
    <row r="62" spans="1:10" ht="23.25" customHeight="1">
      <c r="A62" s="110" t="s">
        <v>180</v>
      </c>
      <c r="B62" s="104"/>
      <c r="C62" s="104"/>
      <c r="D62" s="15">
        <v>-117</v>
      </c>
      <c r="E62" s="104"/>
      <c r="F62" s="15">
        <v>0</v>
      </c>
      <c r="H62" s="15">
        <v>0</v>
      </c>
      <c r="J62" s="15">
        <v>0</v>
      </c>
    </row>
    <row r="63" spans="1:10" ht="23.25" customHeight="1" thickBot="1">
      <c r="A63" s="9"/>
      <c r="B63" s="104"/>
      <c r="C63" s="104"/>
      <c r="D63" s="111">
        <f>D55</f>
        <v>431966</v>
      </c>
      <c r="E63" s="104"/>
      <c r="F63" s="111">
        <f>F55</f>
        <v>461850</v>
      </c>
      <c r="H63" s="111">
        <f>H55</f>
        <v>430410</v>
      </c>
      <c r="J63" s="111">
        <f>J55</f>
        <v>455233</v>
      </c>
    </row>
    <row r="64" spans="1:10" ht="15" customHeight="1" thickTop="1">
      <c r="B64" s="102"/>
      <c r="C64" s="102"/>
      <c r="D64" s="102"/>
      <c r="E64" s="102"/>
      <c r="F64" s="102"/>
      <c r="J64" s="6"/>
    </row>
    <row r="65" spans="1:12" ht="23.25" customHeight="1" thickBot="1">
      <c r="A65" s="9" t="s">
        <v>181</v>
      </c>
      <c r="B65" s="102">
        <v>10</v>
      </c>
      <c r="C65" s="102"/>
      <c r="D65" s="83">
        <f>D57/3841414</f>
        <v>0.11252471095278978</v>
      </c>
      <c r="E65" s="102"/>
      <c r="F65" s="79">
        <f>F57/3841414</f>
        <v>0.12021927342379655</v>
      </c>
      <c r="H65" s="57">
        <f>H57/3841414</f>
        <v>0.11204467938108208</v>
      </c>
      <c r="J65" s="57">
        <f>J57/3841414</f>
        <v>0.11850662282170055</v>
      </c>
    </row>
    <row r="66" spans="1:12" ht="23.25" customHeight="1" thickTop="1">
      <c r="B66" s="102"/>
      <c r="C66" s="102"/>
      <c r="D66" s="102"/>
      <c r="E66" s="102"/>
      <c r="F66" s="80"/>
      <c r="H66" s="81"/>
      <c r="J66" s="82"/>
    </row>
    <row r="67" spans="1:12" ht="23.25" customHeight="1">
      <c r="A67" s="3" t="s">
        <v>172</v>
      </c>
      <c r="B67" s="20"/>
      <c r="C67" s="20"/>
      <c r="D67" s="20"/>
      <c r="E67" s="20"/>
      <c r="F67" s="20"/>
      <c r="G67" s="22"/>
      <c r="H67" s="21"/>
      <c r="J67" s="49" t="s">
        <v>53</v>
      </c>
    </row>
    <row r="68" spans="1:12" ht="23.25" customHeight="1">
      <c r="A68" s="3" t="s">
        <v>71</v>
      </c>
      <c r="B68" s="20"/>
      <c r="C68" s="20"/>
      <c r="D68" s="20"/>
      <c r="E68" s="20"/>
      <c r="F68" s="20"/>
      <c r="G68" s="22"/>
      <c r="H68" s="21"/>
      <c r="I68" s="125" t="s">
        <v>84</v>
      </c>
      <c r="J68" s="125"/>
    </row>
    <row r="69" spans="1:12" ht="23.45" customHeight="1">
      <c r="A69" s="3" t="s">
        <v>163</v>
      </c>
      <c r="B69" s="20"/>
      <c r="C69" s="20"/>
      <c r="D69" s="20"/>
      <c r="E69" s="20"/>
      <c r="F69" s="20"/>
      <c r="G69" s="22"/>
      <c r="H69" s="21"/>
    </row>
    <row r="70" spans="1:12" ht="23.25" customHeight="1">
      <c r="A70" s="3"/>
      <c r="B70" s="20"/>
      <c r="C70" s="20"/>
      <c r="D70" s="20"/>
      <c r="E70" s="20"/>
      <c r="F70" s="20"/>
      <c r="G70" s="22"/>
      <c r="H70" s="21"/>
    </row>
    <row r="71" spans="1:12" ht="23.25" customHeight="1">
      <c r="D71" s="124" t="s">
        <v>54</v>
      </c>
      <c r="E71" s="124"/>
      <c r="F71" s="124"/>
      <c r="G71" s="124"/>
      <c r="H71" s="124"/>
      <c r="I71" s="124"/>
      <c r="J71" s="124"/>
    </row>
    <row r="72" spans="1:12" s="6" customFormat="1" ht="23.25" customHeight="1">
      <c r="A72" s="5"/>
      <c r="B72" s="104"/>
      <c r="C72" s="104"/>
      <c r="D72" s="105"/>
      <c r="E72" s="105"/>
      <c r="F72" s="90" t="s">
        <v>176</v>
      </c>
      <c r="G72" s="5"/>
      <c r="H72" s="15"/>
      <c r="I72" s="15"/>
      <c r="J72" s="15"/>
      <c r="K72" s="5"/>
      <c r="L72" s="5"/>
    </row>
    <row r="73" spans="1:12" s="6" customFormat="1" ht="23.25" customHeight="1">
      <c r="A73" s="5"/>
      <c r="B73" s="104"/>
      <c r="C73" s="104"/>
      <c r="D73" s="5"/>
      <c r="E73" s="5"/>
      <c r="F73" s="104" t="s">
        <v>175</v>
      </c>
      <c r="G73" s="5"/>
      <c r="H73" s="15"/>
      <c r="I73" s="15"/>
      <c r="J73" s="15"/>
      <c r="K73" s="5"/>
      <c r="L73" s="5"/>
    </row>
    <row r="74" spans="1:12" s="6" customFormat="1" ht="23.25" customHeight="1">
      <c r="A74" s="5"/>
      <c r="B74" s="104"/>
      <c r="C74" s="104"/>
      <c r="D74" s="5"/>
      <c r="E74" s="5"/>
      <c r="F74" s="104" t="s">
        <v>174</v>
      </c>
      <c r="G74" s="5"/>
      <c r="H74" s="15"/>
      <c r="I74" s="15"/>
      <c r="J74" s="15"/>
      <c r="K74" s="5"/>
      <c r="L74" s="5"/>
    </row>
    <row r="75" spans="1:12" s="6" customFormat="1" ht="23.25" customHeight="1">
      <c r="A75" s="5"/>
      <c r="B75" s="104"/>
      <c r="C75" s="104"/>
      <c r="D75" s="107" t="s">
        <v>170</v>
      </c>
      <c r="E75" s="5"/>
      <c r="F75" s="103" t="s">
        <v>173</v>
      </c>
      <c r="G75" s="5"/>
      <c r="H75" s="124" t="s">
        <v>98</v>
      </c>
      <c r="I75" s="124"/>
      <c r="J75" s="124"/>
      <c r="K75" s="5"/>
      <c r="L75" s="5"/>
    </row>
    <row r="76" spans="1:12" s="6" customFormat="1" ht="23.25" customHeight="1">
      <c r="A76" s="5"/>
      <c r="C76" s="104"/>
      <c r="D76" s="90">
        <v>2560</v>
      </c>
      <c r="E76" s="5"/>
      <c r="F76" s="90">
        <v>2559</v>
      </c>
      <c r="G76" s="5"/>
      <c r="H76" s="90">
        <v>2560</v>
      </c>
      <c r="I76" s="5"/>
      <c r="J76" s="90">
        <v>2559</v>
      </c>
      <c r="K76" s="5"/>
      <c r="L76" s="5"/>
    </row>
    <row r="77" spans="1:12" ht="23.25" customHeight="1">
      <c r="B77" s="8" t="s">
        <v>5</v>
      </c>
      <c r="D77" s="8"/>
      <c r="E77" s="5"/>
      <c r="F77" s="8" t="s">
        <v>142</v>
      </c>
      <c r="H77" s="8"/>
      <c r="J77" s="8" t="s">
        <v>142</v>
      </c>
    </row>
    <row r="78" spans="1:12" ht="23.25" customHeight="1">
      <c r="A78" s="9" t="s">
        <v>6</v>
      </c>
      <c r="B78" s="4">
        <v>4</v>
      </c>
    </row>
    <row r="79" spans="1:12" ht="23.25" customHeight="1">
      <c r="A79" s="5" t="s">
        <v>79</v>
      </c>
      <c r="D79" s="6">
        <v>10550882</v>
      </c>
      <c r="F79" s="6">
        <v>9941489</v>
      </c>
      <c r="H79" s="6">
        <v>10550882</v>
      </c>
      <c r="J79" s="6">
        <v>9941489</v>
      </c>
    </row>
    <row r="80" spans="1:12" ht="23.25" customHeight="1">
      <c r="A80" s="5" t="s">
        <v>17</v>
      </c>
      <c r="D80" s="11">
        <v>358762</v>
      </c>
      <c r="F80" s="11">
        <v>334328</v>
      </c>
      <c r="H80" s="11">
        <v>358760</v>
      </c>
      <c r="J80" s="11">
        <v>334328</v>
      </c>
    </row>
    <row r="81" spans="1:10" ht="23.25" customHeight="1">
      <c r="A81" s="9" t="s">
        <v>19</v>
      </c>
      <c r="D81" s="14">
        <f>SUM(D79:D80)</f>
        <v>10909644</v>
      </c>
      <c r="F81" s="14">
        <f>SUM(F79:F80)</f>
        <v>10275817</v>
      </c>
      <c r="H81" s="13">
        <f>SUM(H79:H80)</f>
        <v>10909642</v>
      </c>
      <c r="J81" s="13">
        <f>SUM(J79:J80)</f>
        <v>10275817</v>
      </c>
    </row>
    <row r="82" spans="1:10" ht="23.25" customHeight="1">
      <c r="D82" s="15"/>
      <c r="F82" s="15"/>
      <c r="J82" s="6"/>
    </row>
    <row r="83" spans="1:10" ht="23.25" customHeight="1">
      <c r="A83" s="9" t="s">
        <v>7</v>
      </c>
      <c r="D83" s="15"/>
      <c r="F83" s="15"/>
      <c r="J83" s="6"/>
    </row>
    <row r="84" spans="1:10" ht="23.25" customHeight="1">
      <c r="A84" s="5" t="s">
        <v>28</v>
      </c>
      <c r="B84" s="4">
        <v>4</v>
      </c>
      <c r="D84" s="6">
        <v>8322626</v>
      </c>
      <c r="F84" s="6">
        <v>7940751</v>
      </c>
      <c r="H84" s="6">
        <v>8322626</v>
      </c>
      <c r="I84" s="48"/>
      <c r="J84" s="6">
        <v>7940751</v>
      </c>
    </row>
    <row r="85" spans="1:10" ht="23.25" customHeight="1">
      <c r="A85" s="5" t="s">
        <v>159</v>
      </c>
      <c r="B85" s="104" t="s">
        <v>182</v>
      </c>
      <c r="D85" s="6">
        <v>699420</v>
      </c>
      <c r="F85" s="50">
        <v>544229</v>
      </c>
      <c r="G85" s="47"/>
      <c r="H85" s="50">
        <v>699420</v>
      </c>
      <c r="I85" s="47"/>
      <c r="J85" s="50">
        <v>544229</v>
      </c>
    </row>
    <row r="86" spans="1:10" ht="23.25" customHeight="1">
      <c r="A86" s="5" t="s">
        <v>60</v>
      </c>
      <c r="B86" s="104" t="s">
        <v>183</v>
      </c>
      <c r="D86" s="6">
        <v>661378</v>
      </c>
      <c r="F86" s="50">
        <v>529581</v>
      </c>
      <c r="G86" s="47"/>
      <c r="H86" s="50">
        <v>661378</v>
      </c>
      <c r="I86" s="47"/>
      <c r="J86" s="50">
        <v>529581</v>
      </c>
    </row>
    <row r="87" spans="1:10" ht="23.25" customHeight="1">
      <c r="A87" s="5" t="s">
        <v>61</v>
      </c>
      <c r="D87" s="6">
        <v>87689</v>
      </c>
      <c r="F87" s="50">
        <v>75926</v>
      </c>
      <c r="G87" s="47"/>
      <c r="H87" s="50">
        <v>87689</v>
      </c>
      <c r="I87" s="47"/>
      <c r="J87" s="50">
        <v>75926</v>
      </c>
    </row>
    <row r="88" spans="1:10" ht="23.25" customHeight="1">
      <c r="A88" s="9" t="s">
        <v>18</v>
      </c>
      <c r="D88" s="14">
        <f>SUM(D84:D87)</f>
        <v>9771113</v>
      </c>
      <c r="F88" s="121">
        <f>SUM(F84:F87)</f>
        <v>9090487</v>
      </c>
      <c r="G88" s="47"/>
      <c r="H88" s="64">
        <f>SUM(H84:H87)</f>
        <v>9771113</v>
      </c>
      <c r="I88" s="47"/>
      <c r="J88" s="64">
        <f>SUM(J84:J87)</f>
        <v>9090487</v>
      </c>
    </row>
    <row r="89" spans="1:10" ht="23.25" customHeight="1">
      <c r="A89" s="9"/>
      <c r="D89" s="15"/>
      <c r="F89" s="75"/>
      <c r="G89" s="47"/>
      <c r="H89" s="50"/>
      <c r="I89" s="47"/>
      <c r="J89" s="50"/>
    </row>
    <row r="90" spans="1:10" ht="23.25" customHeight="1">
      <c r="A90" s="65" t="s">
        <v>127</v>
      </c>
      <c r="D90" s="113">
        <v>2543</v>
      </c>
      <c r="F90" s="98">
        <v>9733</v>
      </c>
      <c r="G90" s="47"/>
      <c r="H90" s="120">
        <v>0</v>
      </c>
      <c r="I90" s="47"/>
      <c r="J90" s="120">
        <v>0</v>
      </c>
    </row>
    <row r="91" spans="1:10" ht="23.25" customHeight="1">
      <c r="A91" s="9"/>
      <c r="D91" s="15"/>
      <c r="F91" s="75"/>
      <c r="G91" s="47"/>
      <c r="H91" s="50"/>
      <c r="I91" s="47"/>
      <c r="J91" s="50"/>
    </row>
    <row r="92" spans="1:10" ht="23.25" customHeight="1">
      <c r="A92" s="9" t="s">
        <v>80</v>
      </c>
      <c r="B92" s="4">
        <v>3</v>
      </c>
      <c r="D92" s="15">
        <f>D81-D88+D90</f>
        <v>1141074</v>
      </c>
      <c r="F92" s="75">
        <f>F81-F88+F90</f>
        <v>1195063</v>
      </c>
      <c r="G92" s="47"/>
      <c r="H92" s="50">
        <f>H81-H88+H90</f>
        <v>1138529</v>
      </c>
      <c r="I92" s="47"/>
      <c r="J92" s="50">
        <f>J81-J88+J90</f>
        <v>1185330</v>
      </c>
    </row>
    <row r="93" spans="1:10" ht="23.25" customHeight="1">
      <c r="A93" s="9"/>
      <c r="D93" s="15"/>
      <c r="F93" s="75"/>
      <c r="G93" s="47"/>
      <c r="H93" s="50"/>
      <c r="I93" s="47"/>
      <c r="J93" s="50"/>
    </row>
    <row r="94" spans="1:10" ht="23.25" customHeight="1">
      <c r="A94" s="9" t="s">
        <v>76</v>
      </c>
      <c r="B94" s="4">
        <v>3</v>
      </c>
      <c r="D94" s="15">
        <v>224792</v>
      </c>
      <c r="F94" s="75">
        <v>234906</v>
      </c>
      <c r="G94" s="47"/>
      <c r="H94" s="75">
        <v>224792</v>
      </c>
      <c r="I94" s="47"/>
      <c r="J94" s="120">
        <v>234906</v>
      </c>
    </row>
    <row r="95" spans="1:10" ht="23.25" customHeight="1">
      <c r="A95" s="9" t="s">
        <v>72</v>
      </c>
      <c r="B95" s="4">
        <v>3</v>
      </c>
      <c r="D95" s="14">
        <f>D92-D94</f>
        <v>916282</v>
      </c>
      <c r="F95" s="14">
        <f>F92-F94</f>
        <v>960157</v>
      </c>
      <c r="H95" s="13">
        <f>H92-H94</f>
        <v>913737</v>
      </c>
      <c r="J95" s="13">
        <f>J92-J94</f>
        <v>950424</v>
      </c>
    </row>
    <row r="96" spans="1:10" ht="23.25" customHeight="1">
      <c r="A96" s="9"/>
      <c r="J96" s="6"/>
    </row>
    <row r="97" spans="1:12" ht="23.25" customHeight="1">
      <c r="A97" s="3" t="s">
        <v>172</v>
      </c>
      <c r="B97" s="20"/>
      <c r="C97" s="20"/>
      <c r="D97" s="20"/>
      <c r="E97" s="20"/>
      <c r="F97" s="20"/>
      <c r="G97" s="22"/>
      <c r="H97" s="21"/>
      <c r="J97" s="49" t="s">
        <v>53</v>
      </c>
    </row>
    <row r="98" spans="1:12" ht="23.25" customHeight="1">
      <c r="A98" s="3" t="s">
        <v>100</v>
      </c>
      <c r="B98" s="20"/>
      <c r="C98" s="20"/>
      <c r="D98" s="20"/>
      <c r="E98" s="20"/>
      <c r="F98" s="20"/>
      <c r="G98" s="22"/>
      <c r="H98" s="21"/>
      <c r="I98" s="125" t="s">
        <v>84</v>
      </c>
      <c r="J98" s="125"/>
    </row>
    <row r="99" spans="1:12" ht="23.45" customHeight="1">
      <c r="A99" s="3" t="s">
        <v>163</v>
      </c>
      <c r="B99" s="20"/>
      <c r="C99" s="20"/>
      <c r="D99" s="20"/>
      <c r="E99" s="20"/>
      <c r="F99" s="20"/>
      <c r="G99" s="22"/>
      <c r="H99" s="21"/>
    </row>
    <row r="100" spans="1:12" ht="23.25" customHeight="1">
      <c r="A100" s="3"/>
      <c r="B100" s="20"/>
      <c r="C100" s="20"/>
      <c r="D100" s="20"/>
      <c r="E100" s="20"/>
      <c r="F100" s="20"/>
      <c r="G100" s="22"/>
      <c r="H100" s="21"/>
    </row>
    <row r="101" spans="1:12" ht="23.25" customHeight="1">
      <c r="D101" s="124" t="s">
        <v>54</v>
      </c>
      <c r="E101" s="124"/>
      <c r="F101" s="124"/>
      <c r="G101" s="124"/>
      <c r="H101" s="124"/>
      <c r="I101" s="124"/>
      <c r="J101" s="124"/>
    </row>
    <row r="102" spans="1:12" s="6" customFormat="1" ht="23.25" customHeight="1">
      <c r="A102" s="5"/>
      <c r="B102" s="104"/>
      <c r="C102" s="104"/>
      <c r="D102" s="105"/>
      <c r="E102" s="105"/>
      <c r="F102" s="90" t="s">
        <v>176</v>
      </c>
      <c r="G102" s="5"/>
      <c r="H102" s="15"/>
      <c r="I102" s="15"/>
      <c r="J102" s="15"/>
      <c r="K102" s="5"/>
      <c r="L102" s="5"/>
    </row>
    <row r="103" spans="1:12" s="6" customFormat="1" ht="23.25" customHeight="1">
      <c r="A103" s="5"/>
      <c r="B103" s="104"/>
      <c r="C103" s="104"/>
      <c r="D103" s="5"/>
      <c r="E103" s="5"/>
      <c r="F103" s="104" t="s">
        <v>175</v>
      </c>
      <c r="G103" s="5"/>
      <c r="H103" s="15"/>
      <c r="I103" s="15"/>
      <c r="J103" s="15"/>
      <c r="K103" s="5"/>
      <c r="L103" s="5"/>
    </row>
    <row r="104" spans="1:12" s="6" customFormat="1" ht="23.25" customHeight="1">
      <c r="A104" s="5"/>
      <c r="B104" s="104"/>
      <c r="C104" s="104"/>
      <c r="D104" s="5"/>
      <c r="E104" s="5"/>
      <c r="F104" s="104" t="s">
        <v>174</v>
      </c>
      <c r="G104" s="5"/>
      <c r="H104" s="15"/>
      <c r="I104" s="15"/>
      <c r="J104" s="15"/>
      <c r="K104" s="5"/>
      <c r="L104" s="5"/>
    </row>
    <row r="105" spans="1:12" s="6" customFormat="1" ht="23.25" customHeight="1">
      <c r="A105" s="5"/>
      <c r="B105" s="104"/>
      <c r="C105" s="104"/>
      <c r="D105" s="107" t="s">
        <v>170</v>
      </c>
      <c r="E105" s="5"/>
      <c r="F105" s="103" t="s">
        <v>173</v>
      </c>
      <c r="G105" s="5"/>
      <c r="H105" s="124" t="s">
        <v>98</v>
      </c>
      <c r="I105" s="124"/>
      <c r="J105" s="124"/>
      <c r="K105" s="5"/>
      <c r="L105" s="5"/>
    </row>
    <row r="106" spans="1:12" s="6" customFormat="1" ht="23.25" customHeight="1">
      <c r="A106" s="5"/>
      <c r="C106" s="104"/>
      <c r="D106" s="90">
        <v>2560</v>
      </c>
      <c r="E106" s="5"/>
      <c r="F106" s="90">
        <v>2559</v>
      </c>
      <c r="G106" s="5"/>
      <c r="H106" s="90">
        <v>2560</v>
      </c>
      <c r="I106" s="5"/>
      <c r="J106" s="90">
        <v>2559</v>
      </c>
      <c r="K106" s="5"/>
      <c r="L106" s="5"/>
    </row>
    <row r="107" spans="1:12" ht="23.25" customHeight="1">
      <c r="B107" s="8" t="s">
        <v>5</v>
      </c>
      <c r="D107" s="8"/>
      <c r="E107" s="5"/>
      <c r="F107" s="8" t="s">
        <v>142</v>
      </c>
      <c r="H107" s="8"/>
      <c r="J107" s="8" t="s">
        <v>142</v>
      </c>
    </row>
    <row r="108" spans="1:12" ht="23.25" customHeight="1">
      <c r="A108" s="9" t="s">
        <v>204</v>
      </c>
      <c r="J108" s="6"/>
    </row>
    <row r="109" spans="1:12" ht="23.25" customHeight="1">
      <c r="A109" s="5" t="s">
        <v>108</v>
      </c>
      <c r="D109" s="15"/>
      <c r="F109" s="15"/>
      <c r="J109" s="6"/>
    </row>
    <row r="110" spans="1:12" ht="23.25" customHeight="1">
      <c r="A110" s="5" t="s">
        <v>107</v>
      </c>
      <c r="D110" s="15"/>
      <c r="F110" s="15"/>
      <c r="J110" s="6"/>
    </row>
    <row r="111" spans="1:12" ht="23.25" customHeight="1">
      <c r="A111" s="5" t="s">
        <v>109</v>
      </c>
      <c r="D111" s="15">
        <v>0</v>
      </c>
      <c r="F111" s="15">
        <v>165</v>
      </c>
      <c r="H111" s="6">
        <v>0</v>
      </c>
      <c r="J111" s="6">
        <v>165</v>
      </c>
    </row>
    <row r="112" spans="1:12" ht="23.25" customHeight="1">
      <c r="A112" s="5" t="s">
        <v>136</v>
      </c>
      <c r="D112" s="15"/>
      <c r="F112" s="15"/>
      <c r="J112" s="6"/>
    </row>
    <row r="113" spans="1:10" ht="23.25" customHeight="1">
      <c r="A113" s="5" t="s">
        <v>137</v>
      </c>
      <c r="D113" s="2">
        <v>0</v>
      </c>
      <c r="F113" s="2">
        <v>-417</v>
      </c>
      <c r="H113" s="11">
        <v>0</v>
      </c>
      <c r="J113" s="11">
        <v>-417</v>
      </c>
    </row>
    <row r="114" spans="1:10" ht="23.25" customHeight="1">
      <c r="D114" s="15">
        <f>SUM(D111:D113)</f>
        <v>0</v>
      </c>
      <c r="F114" s="15">
        <f>SUM(F111:F113)</f>
        <v>-252</v>
      </c>
      <c r="H114" s="6">
        <f>SUM(H111:H113)</f>
        <v>0</v>
      </c>
      <c r="J114" s="6">
        <f>SUM(J111:J113)</f>
        <v>-252</v>
      </c>
    </row>
    <row r="115" spans="1:10" ht="23.25" customHeight="1">
      <c r="A115" s="5" t="s">
        <v>185</v>
      </c>
      <c r="B115" s="104"/>
      <c r="C115" s="104"/>
      <c r="D115" s="15">
        <v>-262</v>
      </c>
      <c r="E115" s="104"/>
      <c r="F115" s="15">
        <v>0</v>
      </c>
      <c r="H115" s="6">
        <v>0</v>
      </c>
      <c r="J115" s="6">
        <v>0</v>
      </c>
    </row>
    <row r="116" spans="1:10" ht="23.25" customHeight="1">
      <c r="A116" s="5" t="s">
        <v>152</v>
      </c>
      <c r="D116" s="15"/>
      <c r="F116" s="15"/>
      <c r="J116" s="6"/>
    </row>
    <row r="117" spans="1:10" ht="23.25" customHeight="1">
      <c r="A117" s="5" t="s">
        <v>117</v>
      </c>
      <c r="D117" s="15"/>
      <c r="F117" s="15"/>
      <c r="J117" s="6"/>
    </row>
    <row r="118" spans="1:10" ht="23.25" customHeight="1">
      <c r="A118" s="5" t="s">
        <v>118</v>
      </c>
      <c r="D118" s="15">
        <v>-73</v>
      </c>
      <c r="F118" s="15">
        <v>110</v>
      </c>
      <c r="H118" s="6">
        <v>0</v>
      </c>
      <c r="J118" s="6">
        <v>0</v>
      </c>
    </row>
    <row r="119" spans="1:10" ht="23.25" customHeight="1">
      <c r="A119" s="9" t="s">
        <v>205</v>
      </c>
      <c r="D119" s="64">
        <f>D114+D118+D115</f>
        <v>-335</v>
      </c>
      <c r="F119" s="64">
        <f>F114+F118+F115</f>
        <v>-142</v>
      </c>
      <c r="H119" s="64">
        <f>H114+H118+H115</f>
        <v>0</v>
      </c>
      <c r="J119" s="64">
        <f>J114+J118+J115</f>
        <v>-252</v>
      </c>
    </row>
    <row r="120" spans="1:10" ht="15" customHeight="1">
      <c r="A120" s="9"/>
      <c r="D120" s="15"/>
      <c r="J120" s="6"/>
    </row>
    <row r="121" spans="1:10" ht="23.25" customHeight="1" thickBot="1">
      <c r="A121" s="9" t="s">
        <v>73</v>
      </c>
      <c r="D121" s="68">
        <f>D119+D95</f>
        <v>915947</v>
      </c>
      <c r="F121" s="68">
        <f>F95+F119</f>
        <v>960015</v>
      </c>
      <c r="H121" s="16">
        <f>H95+H119</f>
        <v>913737</v>
      </c>
      <c r="J121" s="16">
        <f>J95+J119</f>
        <v>950172</v>
      </c>
    </row>
    <row r="122" spans="1:10" ht="23.25" customHeight="1" thickTop="1">
      <c r="A122" s="43" t="s">
        <v>178</v>
      </c>
      <c r="B122" s="104"/>
      <c r="C122" s="104"/>
      <c r="D122" s="15"/>
      <c r="E122" s="104"/>
      <c r="F122" s="15"/>
      <c r="J122" s="6"/>
    </row>
    <row r="123" spans="1:10" ht="23.25" customHeight="1">
      <c r="A123" s="110" t="s">
        <v>179</v>
      </c>
      <c r="B123" s="104"/>
      <c r="C123" s="104"/>
      <c r="D123" s="15">
        <f>D125-D124</f>
        <v>916281</v>
      </c>
      <c r="E123" s="104"/>
      <c r="F123" s="15">
        <f>F125-F124</f>
        <v>960157</v>
      </c>
      <c r="H123" s="15">
        <f>H125-H124</f>
        <v>913737</v>
      </c>
      <c r="J123" s="15">
        <f>J125-J124</f>
        <v>950424</v>
      </c>
    </row>
    <row r="124" spans="1:10" ht="23.25" customHeight="1">
      <c r="A124" s="110" t="s">
        <v>180</v>
      </c>
      <c r="B124" s="104"/>
      <c r="C124" s="104"/>
      <c r="D124" s="15">
        <v>1</v>
      </c>
      <c r="E124" s="104"/>
      <c r="F124" s="15">
        <v>0</v>
      </c>
      <c r="H124" s="15">
        <v>0</v>
      </c>
      <c r="J124" s="15">
        <v>0</v>
      </c>
    </row>
    <row r="125" spans="1:10" ht="23.25" customHeight="1" thickBot="1">
      <c r="A125" s="110"/>
      <c r="B125" s="104"/>
      <c r="C125" s="104"/>
      <c r="D125" s="111">
        <f>D95</f>
        <v>916282</v>
      </c>
      <c r="E125" s="104"/>
      <c r="F125" s="111">
        <f>F95</f>
        <v>960157</v>
      </c>
      <c r="H125" s="111">
        <f>H95</f>
        <v>913737</v>
      </c>
      <c r="J125" s="111">
        <f>J95</f>
        <v>950424</v>
      </c>
    </row>
    <row r="126" spans="1:10" ht="23.25" customHeight="1" thickTop="1">
      <c r="A126" s="110" t="s">
        <v>206</v>
      </c>
      <c r="B126" s="104"/>
      <c r="C126" s="104"/>
      <c r="D126" s="15"/>
      <c r="E126" s="104"/>
      <c r="F126" s="15"/>
      <c r="H126" s="15"/>
      <c r="J126" s="15"/>
    </row>
    <row r="127" spans="1:10" ht="23.25" customHeight="1">
      <c r="A127" s="110" t="s">
        <v>179</v>
      </c>
      <c r="B127" s="104"/>
      <c r="C127" s="104"/>
      <c r="D127" s="15">
        <f>D129-D128</f>
        <v>916064</v>
      </c>
      <c r="E127" s="104"/>
      <c r="F127" s="15">
        <f>F129-F128</f>
        <v>960015</v>
      </c>
      <c r="H127" s="15">
        <f>H129-H128</f>
        <v>913737</v>
      </c>
      <c r="J127" s="15">
        <f>J129-J128</f>
        <v>950172</v>
      </c>
    </row>
    <row r="128" spans="1:10" ht="23.25" customHeight="1">
      <c r="A128" s="110" t="s">
        <v>180</v>
      </c>
      <c r="B128" s="104"/>
      <c r="C128" s="104"/>
      <c r="D128" s="15">
        <v>-117</v>
      </c>
      <c r="E128" s="104"/>
      <c r="F128" s="15">
        <v>0</v>
      </c>
      <c r="H128" s="15">
        <v>0</v>
      </c>
      <c r="J128" s="15">
        <v>0</v>
      </c>
    </row>
    <row r="129" spans="1:10" ht="23.25" customHeight="1" thickBot="1">
      <c r="A129" s="9"/>
      <c r="B129" s="104"/>
      <c r="C129" s="104"/>
      <c r="D129" s="111">
        <f>D121</f>
        <v>915947</v>
      </c>
      <c r="E129" s="104"/>
      <c r="F129" s="111">
        <f>F121</f>
        <v>960015</v>
      </c>
      <c r="H129" s="111">
        <f>H121</f>
        <v>913737</v>
      </c>
      <c r="J129" s="111">
        <f>J121</f>
        <v>950172</v>
      </c>
    </row>
    <row r="130" spans="1:10" ht="15" customHeight="1" thickTop="1">
      <c r="J130" s="6"/>
    </row>
    <row r="131" spans="1:10" ht="23.25" customHeight="1" thickBot="1">
      <c r="A131" s="9" t="s">
        <v>181</v>
      </c>
      <c r="B131" s="4">
        <v>10</v>
      </c>
      <c r="D131" s="83">
        <f>D123/3841414</f>
        <v>0.23852701114745767</v>
      </c>
      <c r="F131" s="79">
        <f>F123/3841414</f>
        <v>0.24994884696104092</v>
      </c>
      <c r="H131" s="57">
        <f>H123/3841414</f>
        <v>0.23786475500948348</v>
      </c>
      <c r="J131" s="57">
        <f>J123/3841414</f>
        <v>0.24741514452750993</v>
      </c>
    </row>
    <row r="132" spans="1:10" ht="23.25" customHeight="1" thickTop="1">
      <c r="F132" s="80"/>
      <c r="H132" s="81"/>
      <c r="J132" s="82"/>
    </row>
  </sheetData>
  <mergeCells count="12">
    <mergeCell ref="I68:J68"/>
    <mergeCell ref="I98:J98"/>
    <mergeCell ref="H105:J105"/>
    <mergeCell ref="D71:J71"/>
    <mergeCell ref="H75:J75"/>
    <mergeCell ref="D101:J101"/>
    <mergeCell ref="I32:J32"/>
    <mergeCell ref="D35:J35"/>
    <mergeCell ref="H39:J39"/>
    <mergeCell ref="I2:J2"/>
    <mergeCell ref="D5:J5"/>
    <mergeCell ref="H9:J9"/>
  </mergeCells>
  <pageMargins left="0.98425196850393704" right="0.43307086614173201" top="0.90551181102362199" bottom="0.59055118110236204" header="0.511811023622047" footer="0.31496062992126"/>
  <pageSetup paperSize="9" scale="95" firstPageNumber="9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0" max="9" man="1"/>
    <brk id="66" max="9" man="1"/>
    <brk id="9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topLeftCell="A13" workbookViewId="0">
      <selection activeCell="A28" sqref="A28"/>
    </sheetView>
  </sheetViews>
  <sheetFormatPr defaultColWidth="9" defaultRowHeight="22.7" customHeight="1"/>
  <cols>
    <col min="1" max="1" width="31.140625" style="24" customWidth="1"/>
    <col min="2" max="2" width="8.28515625" style="24" bestFit="1" customWidth="1"/>
    <col min="3" max="3" width="1.7109375" style="24" customWidth="1"/>
    <col min="4" max="4" width="12.28515625" style="24" customWidth="1"/>
    <col min="5" max="5" width="1.7109375" style="24" customWidth="1"/>
    <col min="6" max="6" width="12.28515625" style="24" customWidth="1"/>
    <col min="7" max="7" width="1.7109375" style="24" customWidth="1"/>
    <col min="8" max="8" width="12.28515625" style="24" customWidth="1"/>
    <col min="9" max="9" width="1.7109375" style="24" customWidth="1"/>
    <col min="10" max="10" width="12.28515625" style="24" customWidth="1"/>
    <col min="11" max="11" width="1.7109375" style="24" customWidth="1"/>
    <col min="12" max="12" width="12.28515625" style="24" customWidth="1"/>
    <col min="13" max="13" width="1.7109375" style="24" customWidth="1"/>
    <col min="14" max="14" width="12.28515625" style="24" customWidth="1"/>
    <col min="15" max="15" width="1.7109375" style="24" customWidth="1"/>
    <col min="16" max="16" width="12.28515625" style="24" customWidth="1"/>
    <col min="17" max="17" width="1.7109375" style="24" customWidth="1"/>
    <col min="18" max="18" width="12.28515625" style="24" customWidth="1"/>
    <col min="19" max="19" width="1.7109375" style="24" customWidth="1"/>
    <col min="20" max="20" width="12.28515625" style="24" customWidth="1"/>
    <col min="21" max="21" width="1.7109375" style="24" customWidth="1"/>
    <col min="22" max="22" width="12.28515625" style="24" customWidth="1"/>
    <col min="23" max="23" width="1.7109375" style="24" customWidth="1"/>
    <col min="24" max="24" width="12.28515625" style="24" customWidth="1"/>
    <col min="25" max="25" width="1.7109375" style="24" customWidth="1"/>
    <col min="26" max="26" width="12.28515625" style="24" customWidth="1"/>
    <col min="27" max="16384" width="9" style="24"/>
  </cols>
  <sheetData>
    <row r="1" spans="1:26" ht="22.7" customHeight="1">
      <c r="A1" s="3" t="s">
        <v>172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4"/>
      <c r="Z1" s="49" t="s">
        <v>53</v>
      </c>
    </row>
    <row r="2" spans="1:26" ht="22.7" customHeight="1">
      <c r="A2" s="1" t="s">
        <v>12</v>
      </c>
      <c r="U2" s="4"/>
      <c r="Z2" s="19" t="s">
        <v>84</v>
      </c>
    </row>
    <row r="3" spans="1:26" ht="24.75" customHeight="1">
      <c r="A3" s="3" t="s">
        <v>163</v>
      </c>
      <c r="B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6" ht="18" customHeight="1">
      <c r="A4" s="3"/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6" ht="22.7" customHeight="1">
      <c r="A5" s="26"/>
      <c r="B5" s="26"/>
      <c r="C5" s="27"/>
      <c r="D5" s="127" t="s">
        <v>144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22.7" customHeight="1">
      <c r="A6" s="26"/>
      <c r="B6" s="26"/>
      <c r="C6" s="27"/>
      <c r="D6" s="128" t="s">
        <v>170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</row>
    <row r="7" spans="1:26" ht="22.7" customHeight="1">
      <c r="A7" s="26"/>
      <c r="B7" s="52"/>
      <c r="C7" s="27"/>
      <c r="D7" s="52"/>
      <c r="E7" s="52"/>
      <c r="F7" s="52"/>
      <c r="G7" s="52"/>
      <c r="H7" s="126" t="s">
        <v>64</v>
      </c>
      <c r="I7" s="126"/>
      <c r="J7" s="126"/>
      <c r="K7" s="52"/>
      <c r="L7" s="126" t="s">
        <v>70</v>
      </c>
      <c r="M7" s="126"/>
      <c r="N7" s="126"/>
      <c r="O7" s="126"/>
      <c r="P7" s="126"/>
      <c r="Q7" s="126"/>
      <c r="R7" s="126"/>
      <c r="S7" s="126"/>
      <c r="T7" s="126"/>
      <c r="U7" s="52"/>
      <c r="V7" s="52"/>
    </row>
    <row r="8" spans="1:26" ht="22.7" customHeight="1">
      <c r="A8" s="26"/>
      <c r="B8" s="52"/>
      <c r="C8" s="27"/>
      <c r="D8" s="52"/>
      <c r="E8" s="52"/>
      <c r="F8" s="52"/>
      <c r="G8" s="52"/>
      <c r="H8" s="30"/>
      <c r="I8" s="30"/>
      <c r="J8" s="30"/>
      <c r="K8" s="52"/>
      <c r="L8" s="30"/>
      <c r="M8" s="30"/>
      <c r="N8" s="30"/>
      <c r="O8" s="30"/>
      <c r="P8" s="30"/>
      <c r="Q8" s="30"/>
      <c r="R8" s="30" t="s">
        <v>157</v>
      </c>
      <c r="S8" s="30"/>
      <c r="T8" s="30"/>
      <c r="U8" s="52"/>
      <c r="V8" s="52"/>
    </row>
    <row r="9" spans="1:26" ht="22.7" customHeight="1">
      <c r="A9" s="26"/>
      <c r="B9" s="52"/>
      <c r="C9" s="27"/>
      <c r="D9" s="28" t="s">
        <v>8</v>
      </c>
      <c r="E9" s="28"/>
      <c r="F9" s="28"/>
      <c r="G9" s="28"/>
      <c r="H9" s="30" t="s">
        <v>126</v>
      </c>
      <c r="I9" s="30"/>
      <c r="J9" s="30"/>
      <c r="K9" s="28"/>
      <c r="L9" s="28" t="s">
        <v>32</v>
      </c>
      <c r="M9" s="28"/>
      <c r="N9" s="28" t="s">
        <v>88</v>
      </c>
      <c r="O9" s="28"/>
      <c r="P9" s="28" t="s">
        <v>186</v>
      </c>
      <c r="Q9" s="28"/>
      <c r="R9" s="28" t="s">
        <v>158</v>
      </c>
      <c r="S9" s="28"/>
      <c r="T9" s="28"/>
      <c r="U9" s="28"/>
      <c r="V9" s="28" t="s">
        <v>29</v>
      </c>
      <c r="X9" s="27" t="s">
        <v>189</v>
      </c>
    </row>
    <row r="10" spans="1:26" ht="22.7" customHeight="1">
      <c r="A10" s="26"/>
      <c r="B10" s="52"/>
      <c r="C10" s="27"/>
      <c r="D10" s="28" t="s">
        <v>36</v>
      </c>
      <c r="E10" s="28"/>
      <c r="F10" s="28" t="s">
        <v>66</v>
      </c>
      <c r="G10" s="28"/>
      <c r="H10" s="27" t="s">
        <v>82</v>
      </c>
      <c r="I10" s="30"/>
      <c r="J10" s="27" t="s">
        <v>91</v>
      </c>
      <c r="K10" s="28"/>
      <c r="L10" s="28" t="s">
        <v>33</v>
      </c>
      <c r="M10" s="28"/>
      <c r="N10" s="28" t="s">
        <v>87</v>
      </c>
      <c r="O10" s="28"/>
      <c r="P10" s="28" t="s">
        <v>187</v>
      </c>
      <c r="Q10" s="28"/>
      <c r="R10" s="28" t="s">
        <v>114</v>
      </c>
      <c r="S10" s="28"/>
      <c r="T10" s="28"/>
      <c r="U10" s="28"/>
      <c r="V10" s="27" t="s">
        <v>31</v>
      </c>
      <c r="X10" s="27" t="s">
        <v>190</v>
      </c>
      <c r="Z10" s="28" t="s">
        <v>29</v>
      </c>
    </row>
    <row r="11" spans="1:26" ht="22.7" customHeight="1">
      <c r="B11" s="32" t="s">
        <v>5</v>
      </c>
      <c r="C11" s="29"/>
      <c r="D11" s="32" t="s">
        <v>146</v>
      </c>
      <c r="E11" s="30"/>
      <c r="F11" s="32" t="s">
        <v>67</v>
      </c>
      <c r="G11" s="30"/>
      <c r="H11" s="40" t="s">
        <v>59</v>
      </c>
      <c r="I11" s="29"/>
      <c r="J11" s="32" t="s">
        <v>92</v>
      </c>
      <c r="K11" s="30"/>
      <c r="L11" s="32" t="s">
        <v>0</v>
      </c>
      <c r="M11" s="30"/>
      <c r="N11" s="32" t="s">
        <v>86</v>
      </c>
      <c r="O11" s="30"/>
      <c r="P11" s="109" t="s">
        <v>176</v>
      </c>
      <c r="Q11" s="30"/>
      <c r="R11" s="32" t="s">
        <v>115</v>
      </c>
      <c r="S11" s="30"/>
      <c r="T11" s="32" t="s">
        <v>81</v>
      </c>
      <c r="U11" s="30"/>
      <c r="V11" s="114" t="s">
        <v>188</v>
      </c>
      <c r="X11" s="40" t="s">
        <v>191</v>
      </c>
      <c r="Z11" s="40" t="s">
        <v>31</v>
      </c>
    </row>
    <row r="12" spans="1:26" ht="22.7" customHeight="1">
      <c r="A12" s="26" t="s">
        <v>139</v>
      </c>
      <c r="B12" s="52"/>
      <c r="C12" s="29"/>
      <c r="D12" s="59"/>
      <c r="E12" s="30"/>
      <c r="F12" s="59"/>
      <c r="G12" s="30"/>
      <c r="H12" s="61"/>
      <c r="I12" s="29"/>
      <c r="J12" s="59"/>
      <c r="K12" s="30"/>
      <c r="L12" s="59"/>
      <c r="M12" s="30"/>
      <c r="N12" s="59"/>
      <c r="O12" s="30"/>
      <c r="P12" s="30"/>
      <c r="Q12" s="30"/>
      <c r="R12" s="30"/>
      <c r="S12" s="30"/>
      <c r="T12" s="59"/>
      <c r="U12" s="30"/>
      <c r="V12" s="59"/>
    </row>
    <row r="13" spans="1:26" ht="22.7" customHeight="1">
      <c r="A13" s="26" t="s">
        <v>148</v>
      </c>
      <c r="B13" s="52"/>
      <c r="D13" s="58">
        <v>3658492</v>
      </c>
      <c r="E13" s="58"/>
      <c r="F13" s="34">
        <v>4739296</v>
      </c>
      <c r="G13" s="58"/>
      <c r="H13" s="58">
        <v>303183</v>
      </c>
      <c r="I13" s="58"/>
      <c r="J13" s="58">
        <v>3644788</v>
      </c>
      <c r="K13" s="58"/>
      <c r="L13" s="58">
        <v>3908652</v>
      </c>
      <c r="M13" s="58"/>
      <c r="N13" s="6">
        <v>0</v>
      </c>
      <c r="O13" s="6"/>
      <c r="P13" s="6">
        <v>0</v>
      </c>
      <c r="Q13" s="6"/>
      <c r="R13" s="50">
        <v>-86</v>
      </c>
      <c r="S13" s="58"/>
      <c r="T13" s="58">
        <f>SUM(L13:R13)</f>
        <v>3908566</v>
      </c>
      <c r="U13" s="58"/>
      <c r="V13" s="38">
        <f>SUM(D13:J13)+T13</f>
        <v>16254325</v>
      </c>
      <c r="X13" s="115">
        <v>0</v>
      </c>
      <c r="Z13" s="37">
        <f>SUM(V13:X13)</f>
        <v>16254325</v>
      </c>
    </row>
    <row r="14" spans="1:26" ht="21.75">
      <c r="A14" s="24" t="s">
        <v>39</v>
      </c>
      <c r="B14" s="30" t="s">
        <v>151</v>
      </c>
      <c r="D14" s="34">
        <v>0</v>
      </c>
      <c r="E14" s="34"/>
      <c r="F14" s="34">
        <v>0</v>
      </c>
      <c r="G14" s="35"/>
      <c r="H14" s="34">
        <v>0</v>
      </c>
      <c r="I14" s="34"/>
      <c r="J14" s="34">
        <v>0</v>
      </c>
      <c r="K14" s="35"/>
      <c r="L14" s="34">
        <f>-L13</f>
        <v>-3908652</v>
      </c>
      <c r="M14" s="35"/>
      <c r="N14" s="36">
        <v>0</v>
      </c>
      <c r="O14" s="36"/>
      <c r="P14" s="36">
        <v>0</v>
      </c>
      <c r="Q14" s="36"/>
      <c r="R14" s="36">
        <v>0</v>
      </c>
      <c r="S14" s="36"/>
      <c r="T14" s="58">
        <f>SUM(L14:R14)</f>
        <v>-3908652</v>
      </c>
      <c r="U14" s="35"/>
      <c r="V14" s="38">
        <f>SUM(D14:J14)+T14</f>
        <v>-3908652</v>
      </c>
      <c r="X14" s="116">
        <v>0</v>
      </c>
      <c r="Z14" s="60">
        <f t="shared" ref="Z14:Z25" si="0">SUM(V14:X14)</f>
        <v>-3908652</v>
      </c>
    </row>
    <row r="15" spans="1:26" ht="21.75">
      <c r="A15" s="26" t="s">
        <v>139</v>
      </c>
      <c r="B15" s="30"/>
      <c r="D15" s="87"/>
      <c r="E15" s="34"/>
      <c r="F15" s="87"/>
      <c r="G15" s="35"/>
      <c r="H15" s="87"/>
      <c r="I15" s="34"/>
      <c r="J15" s="87"/>
      <c r="K15" s="35"/>
      <c r="L15" s="87"/>
      <c r="M15" s="35"/>
      <c r="N15" s="88"/>
      <c r="O15" s="36"/>
      <c r="P15" s="88"/>
      <c r="Q15" s="36"/>
      <c r="R15" s="88"/>
      <c r="S15" s="36"/>
      <c r="T15" s="91"/>
      <c r="U15" s="35"/>
      <c r="V15" s="89"/>
      <c r="Z15" s="37"/>
    </row>
    <row r="16" spans="1:26" ht="21.75">
      <c r="A16" s="26" t="s">
        <v>145</v>
      </c>
      <c r="B16" s="52"/>
      <c r="D16" s="56">
        <f>SUM(D13:D14)</f>
        <v>3658492</v>
      </c>
      <c r="E16" s="34"/>
      <c r="F16" s="56">
        <f>SUM(F13:F14)</f>
        <v>4739296</v>
      </c>
      <c r="G16" s="35"/>
      <c r="H16" s="56">
        <f>SUM(H13:H14)</f>
        <v>303183</v>
      </c>
      <c r="I16" s="34"/>
      <c r="J16" s="56">
        <f>SUM(J13:J14)</f>
        <v>3644788</v>
      </c>
      <c r="K16" s="35"/>
      <c r="L16" s="56">
        <f>SUM(L13:L14)</f>
        <v>0</v>
      </c>
      <c r="M16" s="35"/>
      <c r="N16" s="56">
        <f>SUM(N13:N14)</f>
        <v>0</v>
      </c>
      <c r="O16" s="34"/>
      <c r="P16" s="56">
        <f>SUM(P13:P14)</f>
        <v>0</v>
      </c>
      <c r="Q16" s="36"/>
      <c r="R16" s="56">
        <f>SUM(R13:R14)</f>
        <v>-86</v>
      </c>
      <c r="S16" s="36"/>
      <c r="T16" s="56">
        <f>SUM(T13:T14)</f>
        <v>-86</v>
      </c>
      <c r="U16" s="35"/>
      <c r="V16" s="56">
        <f>SUM(V13:V14)</f>
        <v>12345673</v>
      </c>
      <c r="X16" s="56">
        <f>SUM(X13:X14)</f>
        <v>0</v>
      </c>
      <c r="Z16" s="60">
        <f t="shared" si="0"/>
        <v>12345673</v>
      </c>
    </row>
    <row r="17" spans="1:26" ht="21.75">
      <c r="B17" s="52"/>
      <c r="D17" s="87"/>
      <c r="E17" s="34"/>
      <c r="F17" s="87"/>
      <c r="G17" s="35"/>
      <c r="H17" s="87"/>
      <c r="I17" s="34"/>
      <c r="J17" s="87"/>
      <c r="K17" s="35"/>
      <c r="L17" s="87"/>
      <c r="M17" s="35"/>
      <c r="N17" s="88"/>
      <c r="O17" s="36"/>
      <c r="P17" s="88"/>
      <c r="Q17" s="36"/>
      <c r="R17" s="88"/>
      <c r="S17" s="36"/>
      <c r="T17" s="88"/>
      <c r="U17" s="35"/>
      <c r="V17" s="89"/>
      <c r="Z17" s="37">
        <f t="shared" si="0"/>
        <v>0</v>
      </c>
    </row>
    <row r="18" spans="1:26" ht="21.75">
      <c r="A18" s="24" t="s">
        <v>202</v>
      </c>
      <c r="B18" s="119" t="s">
        <v>198</v>
      </c>
      <c r="D18" s="34">
        <v>0</v>
      </c>
      <c r="E18" s="34"/>
      <c r="F18" s="34">
        <v>0</v>
      </c>
      <c r="G18" s="35"/>
      <c r="H18" s="34">
        <v>0</v>
      </c>
      <c r="I18" s="34"/>
      <c r="J18" s="34">
        <v>0</v>
      </c>
      <c r="K18" s="35"/>
      <c r="L18" s="34">
        <v>0</v>
      </c>
      <c r="M18" s="35"/>
      <c r="N18" s="36">
        <v>0</v>
      </c>
      <c r="O18" s="36"/>
      <c r="P18" s="36">
        <v>0</v>
      </c>
      <c r="Q18" s="36"/>
      <c r="R18" s="36">
        <v>0</v>
      </c>
      <c r="S18" s="36"/>
      <c r="T18" s="34">
        <f t="shared" ref="T18" si="1">SUM(L18:R18)</f>
        <v>0</v>
      </c>
      <c r="U18" s="35"/>
      <c r="V18" s="38">
        <f t="shared" ref="V18" si="2">SUM(D18:J18)+T18</f>
        <v>0</v>
      </c>
      <c r="X18" s="69">
        <v>15313</v>
      </c>
      <c r="Z18" s="37">
        <f>SUM(V18:X18)</f>
        <v>15313</v>
      </c>
    </row>
    <row r="19" spans="1:26" ht="21.75">
      <c r="B19" s="52"/>
      <c r="D19" s="34"/>
      <c r="E19" s="34"/>
      <c r="F19" s="34"/>
      <c r="G19" s="35"/>
      <c r="H19" s="34"/>
      <c r="I19" s="34"/>
      <c r="J19" s="34"/>
      <c r="K19" s="35"/>
      <c r="L19" s="34"/>
      <c r="M19" s="35"/>
      <c r="N19" s="36"/>
      <c r="O19" s="36"/>
      <c r="P19" s="36"/>
      <c r="Q19" s="36"/>
      <c r="R19" s="36"/>
      <c r="S19" s="36"/>
      <c r="T19" s="34"/>
      <c r="U19" s="35"/>
      <c r="V19" s="38"/>
      <c r="Z19" s="37"/>
    </row>
    <row r="20" spans="1:26" ht="22.7" customHeight="1">
      <c r="A20" s="33" t="s">
        <v>72</v>
      </c>
      <c r="B20" s="52"/>
      <c r="D20" s="34">
        <v>0</v>
      </c>
      <c r="E20" s="34"/>
      <c r="F20" s="34">
        <v>0</v>
      </c>
      <c r="G20" s="35"/>
      <c r="H20" s="34">
        <v>0</v>
      </c>
      <c r="I20" s="34"/>
      <c r="J20" s="34">
        <f>PL!D123</f>
        <v>916281</v>
      </c>
      <c r="K20" s="35"/>
      <c r="L20" s="34">
        <v>0</v>
      </c>
      <c r="M20" s="35"/>
      <c r="N20" s="34">
        <v>0</v>
      </c>
      <c r="O20" s="34"/>
      <c r="P20" s="34">
        <v>0</v>
      </c>
      <c r="Q20" s="34"/>
      <c r="R20" s="34">
        <v>0</v>
      </c>
      <c r="S20" s="34"/>
      <c r="T20" s="34">
        <f>SUM(L20:R20)</f>
        <v>0</v>
      </c>
      <c r="U20" s="35"/>
      <c r="V20" s="38">
        <f>SUM(D20:J20)+T20</f>
        <v>916281</v>
      </c>
      <c r="X20" s="6">
        <f>PL!D124</f>
        <v>1</v>
      </c>
      <c r="Z20" s="37">
        <f t="shared" si="0"/>
        <v>916282</v>
      </c>
    </row>
    <row r="21" spans="1:26" ht="22.7" customHeight="1">
      <c r="A21" s="33" t="s">
        <v>205</v>
      </c>
      <c r="B21" s="52"/>
      <c r="D21" s="34">
        <v>0</v>
      </c>
      <c r="E21" s="34"/>
      <c r="F21" s="34">
        <v>0</v>
      </c>
      <c r="G21" s="35"/>
      <c r="H21" s="34">
        <v>0</v>
      </c>
      <c r="I21" s="34"/>
      <c r="J21" s="34">
        <v>0</v>
      </c>
      <c r="K21" s="35"/>
      <c r="L21" s="34">
        <v>0</v>
      </c>
      <c r="M21" s="35"/>
      <c r="N21" s="34">
        <f>PL!D114</f>
        <v>0</v>
      </c>
      <c r="O21" s="34"/>
      <c r="P21" s="34">
        <v>-144</v>
      </c>
      <c r="Q21" s="34"/>
      <c r="R21" s="34">
        <f>PL!D118</f>
        <v>-73</v>
      </c>
      <c r="S21" s="34"/>
      <c r="T21" s="56">
        <f>SUM(L21:R21)</f>
        <v>-217</v>
      </c>
      <c r="U21" s="35"/>
      <c r="V21" s="38">
        <f>SUM(D21:J21)+T21</f>
        <v>-217</v>
      </c>
      <c r="X21" s="69">
        <v>-118</v>
      </c>
      <c r="Z21" s="37">
        <f t="shared" si="0"/>
        <v>-335</v>
      </c>
    </row>
    <row r="22" spans="1:26" ht="22.7" customHeight="1">
      <c r="A22" s="33" t="s">
        <v>207</v>
      </c>
      <c r="B22" s="52"/>
      <c r="D22" s="53">
        <f>SUM(D20:D21)</f>
        <v>0</v>
      </c>
      <c r="E22" s="34"/>
      <c r="F22" s="53">
        <f>SUM(F20:F21)</f>
        <v>0</v>
      </c>
      <c r="G22" s="35"/>
      <c r="H22" s="53">
        <f>SUM(H20:H21)</f>
        <v>0</v>
      </c>
      <c r="I22" s="34"/>
      <c r="J22" s="53">
        <f>SUM(J20:J21)</f>
        <v>916281</v>
      </c>
      <c r="K22" s="35"/>
      <c r="L22" s="53">
        <f>SUM(L20:L21)</f>
        <v>0</v>
      </c>
      <c r="M22" s="35"/>
      <c r="N22" s="53">
        <f>SUM(N20:N21)</f>
        <v>0</v>
      </c>
      <c r="O22" s="34"/>
      <c r="P22" s="53">
        <f>SUM(P20:P21)</f>
        <v>-144</v>
      </c>
      <c r="Q22" s="34"/>
      <c r="R22" s="53">
        <f>SUM(R20:R21)</f>
        <v>-73</v>
      </c>
      <c r="S22" s="34"/>
      <c r="T22" s="53">
        <f>SUM(T20:T21)</f>
        <v>-217</v>
      </c>
      <c r="U22" s="35"/>
      <c r="V22" s="54">
        <f>SUM(D22:J22)+T22</f>
        <v>916064</v>
      </c>
      <c r="X22" s="53">
        <f>SUM(X20:X21)</f>
        <v>-117</v>
      </c>
      <c r="Z22" s="54">
        <f t="shared" si="0"/>
        <v>915947</v>
      </c>
    </row>
    <row r="23" spans="1:26" ht="22.7" customHeight="1">
      <c r="A23" s="33"/>
      <c r="B23" s="52"/>
      <c r="D23" s="87"/>
      <c r="E23" s="34"/>
      <c r="F23" s="87"/>
      <c r="G23" s="35"/>
      <c r="H23" s="87"/>
      <c r="I23" s="34"/>
      <c r="J23" s="87"/>
      <c r="K23" s="35"/>
      <c r="L23" s="87"/>
      <c r="M23" s="35"/>
      <c r="N23" s="87"/>
      <c r="O23" s="34"/>
      <c r="P23" s="87"/>
      <c r="Q23" s="34"/>
      <c r="R23" s="87"/>
      <c r="S23" s="34"/>
      <c r="T23" s="87"/>
      <c r="U23" s="35"/>
      <c r="V23" s="89"/>
      <c r="X23" s="69"/>
      <c r="Z23" s="37"/>
    </row>
    <row r="24" spans="1:26" ht="22.7" customHeight="1">
      <c r="A24" s="33" t="s">
        <v>166</v>
      </c>
      <c r="B24" s="30" t="s">
        <v>184</v>
      </c>
      <c r="D24" s="34">
        <v>182922</v>
      </c>
      <c r="E24" s="34"/>
      <c r="F24" s="34">
        <v>0</v>
      </c>
      <c r="G24" s="35"/>
      <c r="H24" s="34">
        <v>0</v>
      </c>
      <c r="I24" s="34"/>
      <c r="J24" s="34">
        <f>-D24</f>
        <v>-182922</v>
      </c>
      <c r="K24" s="35"/>
      <c r="L24" s="34">
        <v>0</v>
      </c>
      <c r="M24" s="35"/>
      <c r="N24" s="34">
        <v>0</v>
      </c>
      <c r="O24" s="34"/>
      <c r="P24" s="34">
        <v>0</v>
      </c>
      <c r="Q24" s="34"/>
      <c r="R24" s="34">
        <v>0</v>
      </c>
      <c r="S24" s="34"/>
      <c r="T24" s="34">
        <f>SUM(L24:R24)</f>
        <v>0</v>
      </c>
      <c r="U24" s="35"/>
      <c r="V24" s="38">
        <f>SUM(D24:J24)+T24</f>
        <v>0</v>
      </c>
      <c r="X24" s="69">
        <v>0</v>
      </c>
      <c r="Z24" s="37">
        <f t="shared" si="0"/>
        <v>0</v>
      </c>
    </row>
    <row r="25" spans="1:26" ht="22.7" customHeight="1">
      <c r="A25" s="33" t="s">
        <v>167</v>
      </c>
      <c r="B25" s="30" t="s">
        <v>184</v>
      </c>
      <c r="D25" s="34">
        <v>0</v>
      </c>
      <c r="E25" s="34"/>
      <c r="F25" s="34">
        <v>0</v>
      </c>
      <c r="G25" s="35"/>
      <c r="H25" s="34">
        <v>0</v>
      </c>
      <c r="I25" s="34"/>
      <c r="J25" s="34">
        <v>-605686</v>
      </c>
      <c r="K25" s="35"/>
      <c r="L25" s="34">
        <v>0</v>
      </c>
      <c r="M25" s="35"/>
      <c r="N25" s="34">
        <v>0</v>
      </c>
      <c r="O25" s="34"/>
      <c r="P25" s="34">
        <v>0</v>
      </c>
      <c r="Q25" s="34"/>
      <c r="R25" s="34">
        <v>0</v>
      </c>
      <c r="S25" s="34"/>
      <c r="T25" s="34">
        <f>SUM(L25:R25)</f>
        <v>0</v>
      </c>
      <c r="U25" s="35"/>
      <c r="V25" s="38">
        <f>SUM(D25:J25)+T25</f>
        <v>-605686</v>
      </c>
      <c r="X25" s="69">
        <v>0</v>
      </c>
      <c r="Z25" s="37">
        <f t="shared" si="0"/>
        <v>-605686</v>
      </c>
    </row>
    <row r="26" spans="1:26" ht="22.7" customHeight="1" thickBot="1">
      <c r="A26" s="26" t="s">
        <v>165</v>
      </c>
      <c r="B26" s="52"/>
      <c r="D26" s="51">
        <f>D22+D16+D24+D25+D18</f>
        <v>3841414</v>
      </c>
      <c r="E26" s="38"/>
      <c r="F26" s="51">
        <f>F22+F16+F24+F25+F18</f>
        <v>4739296</v>
      </c>
      <c r="G26" s="37"/>
      <c r="H26" s="51">
        <f>H22+H16+H24+H25+H18</f>
        <v>303183</v>
      </c>
      <c r="I26" s="38"/>
      <c r="J26" s="51">
        <f>J22+J16+J24+J25+J18</f>
        <v>3772461</v>
      </c>
      <c r="K26" s="37"/>
      <c r="L26" s="51">
        <f>L22+L16+L24+L25+L18</f>
        <v>0</v>
      </c>
      <c r="M26" s="6">
        <f>M22+M16+M24+M25+M18</f>
        <v>0</v>
      </c>
      <c r="N26" s="51">
        <f>N22+N16+N24+N25+N18</f>
        <v>0</v>
      </c>
      <c r="O26" s="6"/>
      <c r="P26" s="51">
        <f>P22+P16+P24+P25+P18</f>
        <v>-144</v>
      </c>
      <c r="Q26" s="38"/>
      <c r="R26" s="51">
        <f>R22+R16+R24+R25+R18</f>
        <v>-159</v>
      </c>
      <c r="S26" s="38"/>
      <c r="T26" s="51">
        <f>T22+T16+T24+T25+T18</f>
        <v>-303</v>
      </c>
      <c r="U26" s="37"/>
      <c r="V26" s="51">
        <f>V22+V16+V24+V25+V18</f>
        <v>12656051</v>
      </c>
      <c r="X26" s="51">
        <f>X22+X16+X24+X25+X18</f>
        <v>15196</v>
      </c>
      <c r="Z26" s="51">
        <f>Z22+Z16+Z24+Z25+Z18</f>
        <v>12671247</v>
      </c>
    </row>
    <row r="27" spans="1:26" ht="22.7" customHeight="1" thickTop="1">
      <c r="B27" s="52"/>
      <c r="D27" s="23"/>
      <c r="E27" s="23"/>
      <c r="F27" s="23"/>
      <c r="G27" s="23"/>
      <c r="H27" s="23"/>
      <c r="I27" s="23"/>
      <c r="J27" s="23"/>
      <c r="K27" s="23"/>
      <c r="L27" s="23"/>
      <c r="M27" s="58"/>
      <c r="N27" s="23"/>
      <c r="O27" s="23"/>
      <c r="P27" s="23"/>
      <c r="Q27" s="23"/>
      <c r="R27" s="23"/>
      <c r="S27" s="23"/>
      <c r="T27" s="23"/>
      <c r="U27" s="23"/>
      <c r="V27" s="23"/>
    </row>
    <row r="28" spans="1:26" ht="22.7" customHeight="1">
      <c r="B28" s="52"/>
      <c r="D28" s="23"/>
      <c r="E28" s="23"/>
      <c r="F28" s="23"/>
      <c r="G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6" ht="22.7" customHeight="1">
      <c r="B29" s="23"/>
    </row>
    <row r="30" spans="1:26" ht="22.7" customHeight="1">
      <c r="B30" s="23"/>
    </row>
  </sheetData>
  <mergeCells count="4">
    <mergeCell ref="H7:J7"/>
    <mergeCell ref="L7:T7"/>
    <mergeCell ref="D5:Z5"/>
    <mergeCell ref="D6:Z6"/>
  </mergeCells>
  <pageMargins left="0.74803149606299213" right="0.31496062992125984" top="0.74803149606299213" bottom="0.39370078740157483" header="0.51181102362204722" footer="0.19685039370078741"/>
  <pageSetup paperSize="9" scale="71" firstPageNumber="13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topLeftCell="A11" workbookViewId="0">
      <selection activeCell="A21" sqref="A21"/>
    </sheetView>
  </sheetViews>
  <sheetFormatPr defaultColWidth="9" defaultRowHeight="22.7" customHeight="1"/>
  <cols>
    <col min="1" max="1" width="32.140625" style="24" customWidth="1"/>
    <col min="2" max="2" width="8.28515625" style="24" bestFit="1" customWidth="1"/>
    <col min="3" max="3" width="2" style="24" customWidth="1"/>
    <col min="4" max="4" width="12.28515625" style="24" customWidth="1"/>
    <col min="5" max="5" width="2" style="24" customWidth="1"/>
    <col min="6" max="6" width="12.28515625" style="24" customWidth="1"/>
    <col min="7" max="7" width="2" style="24" customWidth="1"/>
    <col min="8" max="8" width="12.28515625" style="24" customWidth="1"/>
    <col min="9" max="9" width="2" style="24" customWidth="1"/>
    <col min="10" max="10" width="12.28515625" style="24" customWidth="1"/>
    <col min="11" max="11" width="2" style="24" customWidth="1"/>
    <col min="12" max="12" width="12.28515625" style="24" customWidth="1"/>
    <col min="13" max="13" width="2" style="24" customWidth="1"/>
    <col min="14" max="14" width="12.28515625" style="24" customWidth="1"/>
    <col min="15" max="15" width="2" style="24" customWidth="1"/>
    <col min="16" max="16" width="12.28515625" style="24" customWidth="1"/>
    <col min="17" max="17" width="2" style="24" customWidth="1"/>
    <col min="18" max="18" width="12.28515625" style="24" customWidth="1"/>
    <col min="19" max="19" width="2" style="24" customWidth="1"/>
    <col min="20" max="20" width="12.28515625" style="24" customWidth="1"/>
    <col min="21" max="16384" width="9" style="24"/>
  </cols>
  <sheetData>
    <row r="1" spans="1:20" ht="22.7" customHeight="1">
      <c r="A1" s="3" t="s">
        <v>172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"/>
      <c r="T1" s="49" t="s">
        <v>53</v>
      </c>
    </row>
    <row r="2" spans="1:20" ht="22.7" customHeight="1">
      <c r="A2" s="1" t="s">
        <v>12</v>
      </c>
      <c r="S2" s="4"/>
      <c r="T2" s="4" t="s">
        <v>84</v>
      </c>
    </row>
    <row r="3" spans="1:20" ht="24.75" customHeight="1">
      <c r="A3" s="3" t="s">
        <v>163</v>
      </c>
      <c r="B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8" customHeight="1">
      <c r="A4" s="3"/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22.7" customHeight="1">
      <c r="A5" s="26"/>
      <c r="B5" s="26"/>
      <c r="C5" s="27"/>
      <c r="D5" s="126" t="s">
        <v>144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0" ht="22.7" customHeight="1">
      <c r="A6" s="26"/>
      <c r="B6" s="26"/>
      <c r="C6" s="27"/>
      <c r="D6" s="128" t="s">
        <v>101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ht="22.7" customHeight="1">
      <c r="A7" s="26"/>
      <c r="B7" s="52"/>
      <c r="C7" s="27"/>
      <c r="D7" s="52"/>
      <c r="E7" s="52"/>
      <c r="F7" s="52"/>
      <c r="G7" s="52"/>
      <c r="H7" s="126" t="s">
        <v>64</v>
      </c>
      <c r="I7" s="126"/>
      <c r="J7" s="126"/>
      <c r="K7" s="52"/>
      <c r="L7" s="126" t="s">
        <v>70</v>
      </c>
      <c r="M7" s="126"/>
      <c r="N7" s="126"/>
      <c r="O7" s="126"/>
      <c r="P7" s="126"/>
      <c r="Q7" s="126"/>
      <c r="R7" s="126"/>
      <c r="S7" s="52"/>
      <c r="T7" s="52"/>
    </row>
    <row r="8" spans="1:20" ht="22.7" customHeight="1">
      <c r="A8" s="26"/>
      <c r="B8" s="52"/>
      <c r="C8" s="27"/>
      <c r="D8" s="52"/>
      <c r="E8" s="52"/>
      <c r="F8" s="52"/>
      <c r="G8" s="52"/>
      <c r="H8" s="30"/>
      <c r="I8" s="30"/>
      <c r="J8" s="30"/>
      <c r="K8" s="52"/>
      <c r="L8" s="30"/>
      <c r="M8" s="30"/>
      <c r="N8" s="30"/>
      <c r="O8" s="30"/>
      <c r="P8" s="30" t="s">
        <v>157</v>
      </c>
      <c r="Q8" s="30"/>
      <c r="R8" s="30"/>
      <c r="S8" s="52"/>
      <c r="T8" s="52"/>
    </row>
    <row r="9" spans="1:20" ht="22.7" customHeight="1">
      <c r="A9" s="26"/>
      <c r="B9" s="52"/>
      <c r="C9" s="27"/>
      <c r="D9" s="28" t="s">
        <v>8</v>
      </c>
      <c r="E9" s="28"/>
      <c r="F9" s="28"/>
      <c r="G9" s="28"/>
      <c r="H9" s="30" t="s">
        <v>126</v>
      </c>
      <c r="I9" s="30"/>
      <c r="J9" s="30"/>
      <c r="K9" s="28"/>
      <c r="L9" s="28" t="s">
        <v>32</v>
      </c>
      <c r="M9" s="28"/>
      <c r="N9" s="28" t="s">
        <v>88</v>
      </c>
      <c r="O9" s="28"/>
      <c r="P9" s="28" t="s">
        <v>158</v>
      </c>
      <c r="Q9" s="28"/>
      <c r="R9" s="28"/>
      <c r="S9" s="28"/>
      <c r="T9" s="28"/>
    </row>
    <row r="10" spans="1:20" ht="22.7" customHeight="1">
      <c r="A10" s="26"/>
      <c r="B10" s="52"/>
      <c r="C10" s="27"/>
      <c r="D10" s="28" t="s">
        <v>36</v>
      </c>
      <c r="E10" s="28"/>
      <c r="F10" s="28" t="s">
        <v>66</v>
      </c>
      <c r="G10" s="28"/>
      <c r="H10" s="27" t="s">
        <v>82</v>
      </c>
      <c r="I10" s="30"/>
      <c r="J10" s="27" t="s">
        <v>91</v>
      </c>
      <c r="K10" s="28"/>
      <c r="L10" s="28" t="s">
        <v>33</v>
      </c>
      <c r="M10" s="28"/>
      <c r="N10" s="28" t="s">
        <v>87</v>
      </c>
      <c r="O10" s="28"/>
      <c r="P10" s="28" t="s">
        <v>114</v>
      </c>
      <c r="Q10" s="28"/>
      <c r="R10" s="28"/>
      <c r="S10" s="28"/>
      <c r="T10" s="28" t="s">
        <v>29</v>
      </c>
    </row>
    <row r="11" spans="1:20" ht="22.7" customHeight="1">
      <c r="B11" s="32" t="s">
        <v>5</v>
      </c>
      <c r="C11" s="29"/>
      <c r="D11" s="32" t="s">
        <v>30</v>
      </c>
      <c r="E11" s="30"/>
      <c r="F11" s="32" t="s">
        <v>67</v>
      </c>
      <c r="G11" s="30"/>
      <c r="H11" s="40" t="s">
        <v>59</v>
      </c>
      <c r="I11" s="29"/>
      <c r="J11" s="32" t="s">
        <v>92</v>
      </c>
      <c r="K11" s="30"/>
      <c r="L11" s="32" t="s">
        <v>0</v>
      </c>
      <c r="M11" s="30"/>
      <c r="N11" s="32" t="s">
        <v>86</v>
      </c>
      <c r="O11" s="30"/>
      <c r="P11" s="95" t="s">
        <v>115</v>
      </c>
      <c r="Q11" s="30"/>
      <c r="R11" s="32" t="s">
        <v>81</v>
      </c>
      <c r="S11" s="30"/>
      <c r="T11" s="32" t="s">
        <v>31</v>
      </c>
    </row>
    <row r="12" spans="1:20" ht="22.7" customHeight="1">
      <c r="A12" s="26" t="s">
        <v>147</v>
      </c>
      <c r="B12" s="52"/>
      <c r="C12" s="29"/>
      <c r="D12" s="59"/>
      <c r="E12" s="30"/>
      <c r="F12" s="59"/>
      <c r="G12" s="30"/>
      <c r="H12" s="61"/>
      <c r="I12" s="29"/>
      <c r="J12" s="59"/>
      <c r="K12" s="30"/>
      <c r="L12" s="59"/>
      <c r="M12" s="30"/>
      <c r="N12" s="59"/>
      <c r="O12" s="30"/>
      <c r="P12" s="30"/>
      <c r="Q12" s="30"/>
      <c r="R12" s="59"/>
      <c r="S12" s="30"/>
      <c r="T12" s="59"/>
    </row>
    <row r="13" spans="1:20" ht="22.7" customHeight="1">
      <c r="A13" s="26" t="s">
        <v>148</v>
      </c>
      <c r="B13" s="52"/>
      <c r="D13" s="6">
        <v>3484281</v>
      </c>
      <c r="E13" s="6"/>
      <c r="F13" s="15">
        <v>4739296</v>
      </c>
      <c r="G13" s="6"/>
      <c r="H13" s="6">
        <v>228183</v>
      </c>
      <c r="I13" s="6"/>
      <c r="J13" s="6">
        <v>2374561</v>
      </c>
      <c r="K13" s="6"/>
      <c r="L13" s="6">
        <v>4091214</v>
      </c>
      <c r="M13" s="6"/>
      <c r="N13" s="6">
        <v>252</v>
      </c>
      <c r="O13" s="6"/>
      <c r="P13" s="6">
        <v>-16</v>
      </c>
      <c r="Q13" s="6"/>
      <c r="R13" s="6">
        <f>SUM(L13:P13)</f>
        <v>4091450</v>
      </c>
      <c r="S13" s="6"/>
      <c r="T13" s="6">
        <f>SUM(D13:J13)+R13</f>
        <v>14917771</v>
      </c>
    </row>
    <row r="14" spans="1:20" ht="21.75">
      <c r="A14" s="24" t="s">
        <v>39</v>
      </c>
      <c r="B14" s="30" t="s">
        <v>151</v>
      </c>
      <c r="D14" s="15">
        <v>0</v>
      </c>
      <c r="E14" s="15"/>
      <c r="F14" s="15">
        <v>0</v>
      </c>
      <c r="G14" s="92"/>
      <c r="H14" s="15">
        <v>0</v>
      </c>
      <c r="I14" s="15"/>
      <c r="J14" s="15">
        <v>0</v>
      </c>
      <c r="K14" s="92"/>
      <c r="L14" s="15">
        <f>-L13</f>
        <v>-4091214</v>
      </c>
      <c r="M14" s="92"/>
      <c r="N14" s="93">
        <v>0</v>
      </c>
      <c r="O14" s="93"/>
      <c r="P14" s="93">
        <v>0</v>
      </c>
      <c r="Q14" s="93"/>
      <c r="R14" s="6">
        <f>SUM(L14:P14)</f>
        <v>-4091214</v>
      </c>
      <c r="S14" s="92"/>
      <c r="T14" s="6">
        <f>SUM(D14:J14)+R14</f>
        <v>-4091214</v>
      </c>
    </row>
    <row r="15" spans="1:20" ht="21.75">
      <c r="A15" s="26" t="s">
        <v>113</v>
      </c>
      <c r="B15" s="30"/>
      <c r="D15" s="87"/>
      <c r="E15" s="34"/>
      <c r="F15" s="87"/>
      <c r="G15" s="35"/>
      <c r="H15" s="87"/>
      <c r="I15" s="34"/>
      <c r="J15" s="87"/>
      <c r="K15" s="35"/>
      <c r="L15" s="87"/>
      <c r="M15" s="35"/>
      <c r="N15" s="88"/>
      <c r="O15" s="36"/>
      <c r="P15" s="88"/>
      <c r="Q15" s="36"/>
      <c r="R15" s="91"/>
      <c r="S15" s="35"/>
      <c r="T15" s="89"/>
    </row>
    <row r="16" spans="1:20" ht="21.75">
      <c r="A16" s="26" t="s">
        <v>145</v>
      </c>
      <c r="B16" s="52"/>
      <c r="D16" s="56">
        <f>SUM(D13:D14)</f>
        <v>3484281</v>
      </c>
      <c r="E16" s="34"/>
      <c r="F16" s="56">
        <f>SUM(F13:F14)</f>
        <v>4739296</v>
      </c>
      <c r="G16" s="35"/>
      <c r="H16" s="56">
        <f>SUM(H13:H14)</f>
        <v>228183</v>
      </c>
      <c r="I16" s="34"/>
      <c r="J16" s="56">
        <f>SUM(J13:J14)</f>
        <v>2374561</v>
      </c>
      <c r="K16" s="35"/>
      <c r="L16" s="56">
        <f>SUM(L13:L14)</f>
        <v>0</v>
      </c>
      <c r="M16" s="35"/>
      <c r="N16" s="56">
        <f>SUM(N13:N14)</f>
        <v>252</v>
      </c>
      <c r="O16" s="36"/>
      <c r="P16" s="56">
        <f>SUM(P13:P14)</f>
        <v>-16</v>
      </c>
      <c r="Q16" s="36"/>
      <c r="R16" s="56">
        <f>SUM(R13:R14)</f>
        <v>236</v>
      </c>
      <c r="S16" s="35"/>
      <c r="T16" s="56">
        <f>SUM(T13:T14)</f>
        <v>10826557</v>
      </c>
    </row>
    <row r="17" spans="1:20" ht="21.75">
      <c r="B17" s="52"/>
      <c r="D17" s="87"/>
      <c r="E17" s="34"/>
      <c r="F17" s="87"/>
      <c r="G17" s="35"/>
      <c r="H17" s="87"/>
      <c r="I17" s="34"/>
      <c r="J17" s="87"/>
      <c r="K17" s="35"/>
      <c r="L17" s="87"/>
      <c r="M17" s="35"/>
      <c r="N17" s="88"/>
      <c r="O17" s="36"/>
      <c r="P17" s="88"/>
      <c r="Q17" s="36"/>
      <c r="R17" s="88"/>
      <c r="S17" s="35"/>
      <c r="T17" s="89"/>
    </row>
    <row r="18" spans="1:20" ht="22.7" customHeight="1">
      <c r="A18" s="33" t="s">
        <v>72</v>
      </c>
      <c r="B18" s="52"/>
      <c r="D18" s="34">
        <v>0</v>
      </c>
      <c r="E18" s="34"/>
      <c r="F18" s="34">
        <v>0</v>
      </c>
      <c r="G18" s="35"/>
      <c r="H18" s="34">
        <v>0</v>
      </c>
      <c r="I18" s="34"/>
      <c r="J18" s="34">
        <f>PL!F95</f>
        <v>960157</v>
      </c>
      <c r="K18" s="35"/>
      <c r="L18" s="34">
        <v>0</v>
      </c>
      <c r="M18" s="35"/>
      <c r="N18" s="34">
        <v>0</v>
      </c>
      <c r="O18" s="34"/>
      <c r="P18" s="34">
        <v>0</v>
      </c>
      <c r="Q18" s="34"/>
      <c r="R18" s="34">
        <f>SUM(L18:P18)</f>
        <v>0</v>
      </c>
      <c r="S18" s="35"/>
      <c r="T18" s="38">
        <f>SUM(D18:J18)+R18</f>
        <v>960157</v>
      </c>
    </row>
    <row r="19" spans="1:20" ht="22.7" customHeight="1">
      <c r="A19" s="33" t="s">
        <v>205</v>
      </c>
      <c r="B19" s="52"/>
      <c r="D19" s="34">
        <v>0</v>
      </c>
      <c r="E19" s="34"/>
      <c r="F19" s="34">
        <v>0</v>
      </c>
      <c r="G19" s="35"/>
      <c r="H19" s="34">
        <v>0</v>
      </c>
      <c r="I19" s="34"/>
      <c r="J19" s="34">
        <v>0</v>
      </c>
      <c r="K19" s="35"/>
      <c r="L19" s="34">
        <v>0</v>
      </c>
      <c r="M19" s="35"/>
      <c r="N19" s="34">
        <f>PL!F114</f>
        <v>-252</v>
      </c>
      <c r="O19" s="34"/>
      <c r="P19" s="34">
        <f>PL!F118</f>
        <v>110</v>
      </c>
      <c r="Q19" s="34"/>
      <c r="R19" s="56">
        <f>SUM(L19:P19)</f>
        <v>-142</v>
      </c>
      <c r="S19" s="35"/>
      <c r="T19" s="38">
        <f>SUM(D19:J19)+R19</f>
        <v>-142</v>
      </c>
    </row>
    <row r="20" spans="1:20" ht="22.7" customHeight="1">
      <c r="A20" s="33" t="s">
        <v>207</v>
      </c>
      <c r="B20" s="52"/>
      <c r="D20" s="53">
        <f>SUM(D18:D19)</f>
        <v>0</v>
      </c>
      <c r="E20" s="34"/>
      <c r="F20" s="53">
        <f>SUM(F18:F19)</f>
        <v>0</v>
      </c>
      <c r="G20" s="35"/>
      <c r="H20" s="53">
        <f>SUM(H18:H19)</f>
        <v>0</v>
      </c>
      <c r="I20" s="34"/>
      <c r="J20" s="53">
        <f>SUM(J18:J19)</f>
        <v>960157</v>
      </c>
      <c r="K20" s="35"/>
      <c r="L20" s="53">
        <f>SUM(L18:L19)</f>
        <v>0</v>
      </c>
      <c r="M20" s="35"/>
      <c r="N20" s="53">
        <f>SUM(N18:N19)</f>
        <v>-252</v>
      </c>
      <c r="O20" s="34"/>
      <c r="P20" s="53">
        <f>SUM(P18:P19)</f>
        <v>110</v>
      </c>
      <c r="Q20" s="34"/>
      <c r="R20" s="53">
        <f>SUM(L20:P20)</f>
        <v>-142</v>
      </c>
      <c r="S20" s="35"/>
      <c r="T20" s="54">
        <f>SUM(D20:J20)+R20</f>
        <v>960015</v>
      </c>
    </row>
    <row r="21" spans="1:20" ht="22.7" customHeight="1">
      <c r="A21" s="33"/>
      <c r="B21" s="52"/>
      <c r="D21" s="87"/>
      <c r="E21" s="34"/>
      <c r="F21" s="87"/>
      <c r="G21" s="35"/>
      <c r="H21" s="87"/>
      <c r="I21" s="34"/>
      <c r="J21" s="87"/>
      <c r="K21" s="35"/>
      <c r="L21" s="87"/>
      <c r="M21" s="35"/>
      <c r="N21" s="87"/>
      <c r="O21" s="34"/>
      <c r="P21" s="87"/>
      <c r="Q21" s="34"/>
      <c r="R21" s="87"/>
      <c r="S21" s="35"/>
      <c r="T21" s="89"/>
    </row>
    <row r="22" spans="1:20" ht="22.7" customHeight="1">
      <c r="A22" s="33" t="s">
        <v>166</v>
      </c>
      <c r="B22" s="30" t="s">
        <v>184</v>
      </c>
      <c r="D22" s="34">
        <v>174211</v>
      </c>
      <c r="E22" s="34"/>
      <c r="F22" s="34">
        <v>0</v>
      </c>
      <c r="G22" s="35"/>
      <c r="H22" s="34">
        <v>0</v>
      </c>
      <c r="I22" s="34"/>
      <c r="J22" s="34">
        <f>-D22</f>
        <v>-174211</v>
      </c>
      <c r="K22" s="35"/>
      <c r="L22" s="34">
        <v>0</v>
      </c>
      <c r="M22" s="35"/>
      <c r="N22" s="34">
        <v>0</v>
      </c>
      <c r="O22" s="34"/>
      <c r="P22" s="34">
        <v>0</v>
      </c>
      <c r="Q22" s="34"/>
      <c r="R22" s="34">
        <f>SUM(L22:P22)</f>
        <v>0</v>
      </c>
      <c r="S22" s="35"/>
      <c r="T22" s="38">
        <f>SUM(D22:J22)+R22</f>
        <v>0</v>
      </c>
    </row>
    <row r="23" spans="1:20" ht="22.7" customHeight="1">
      <c r="A23" s="33" t="s">
        <v>167</v>
      </c>
      <c r="B23" s="30" t="s">
        <v>184</v>
      </c>
      <c r="D23" s="34">
        <v>0</v>
      </c>
      <c r="E23" s="34"/>
      <c r="F23" s="34">
        <v>0</v>
      </c>
      <c r="G23" s="35"/>
      <c r="H23" s="34">
        <v>0</v>
      </c>
      <c r="I23" s="34"/>
      <c r="J23" s="34">
        <v>-158730</v>
      </c>
      <c r="K23" s="35"/>
      <c r="L23" s="34">
        <v>0</v>
      </c>
      <c r="M23" s="35"/>
      <c r="N23" s="34">
        <v>0</v>
      </c>
      <c r="O23" s="34"/>
      <c r="P23" s="34">
        <v>0</v>
      </c>
      <c r="Q23" s="34"/>
      <c r="R23" s="34">
        <f>SUM(L23:P23)</f>
        <v>0</v>
      </c>
      <c r="S23" s="35"/>
      <c r="T23" s="38">
        <f>SUM(D23:J23)+R23</f>
        <v>-158730</v>
      </c>
    </row>
    <row r="24" spans="1:20" ht="22.7" customHeight="1" thickBot="1">
      <c r="A24" s="26" t="s">
        <v>164</v>
      </c>
      <c r="B24" s="52"/>
      <c r="D24" s="51">
        <f>D20+D16+D22+D23</f>
        <v>3658492</v>
      </c>
      <c r="E24" s="38"/>
      <c r="F24" s="51">
        <f>F20+F16+F22+F23</f>
        <v>4739296</v>
      </c>
      <c r="G24" s="37"/>
      <c r="H24" s="51">
        <f>H20+H16+H22+H23</f>
        <v>228183</v>
      </c>
      <c r="I24" s="38"/>
      <c r="J24" s="51">
        <f>J20+J16+J22+J23</f>
        <v>3001777</v>
      </c>
      <c r="K24" s="37"/>
      <c r="L24" s="51">
        <f>L20+L16+L22+L23</f>
        <v>0</v>
      </c>
      <c r="M24" s="37"/>
      <c r="N24" s="51">
        <f>N20+N16+N22+N23</f>
        <v>0</v>
      </c>
      <c r="O24" s="38"/>
      <c r="P24" s="51">
        <f>P20+P16+P22+P23</f>
        <v>94</v>
      </c>
      <c r="Q24" s="38"/>
      <c r="R24" s="51">
        <f>R20+R16+R22+R23</f>
        <v>94</v>
      </c>
      <c r="S24" s="37"/>
      <c r="T24" s="51">
        <f>T20+T16+T22+T23</f>
        <v>11627842</v>
      </c>
    </row>
    <row r="25" spans="1:20" ht="22.7" customHeight="1" thickTop="1">
      <c r="B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ht="22.7" customHeight="1">
      <c r="B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</sheetData>
  <mergeCells count="4">
    <mergeCell ref="D5:T5"/>
    <mergeCell ref="D6:T6"/>
    <mergeCell ref="H7:J7"/>
    <mergeCell ref="L7:R7"/>
  </mergeCells>
  <pageMargins left="0.74803149606299213" right="0.31496062992125984" top="0.74803149606299213" bottom="0.39370078740157483" header="0.51181102362204722" footer="0.19685039370078741"/>
  <pageSetup paperSize="9" scale="87" firstPageNumber="14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topLeftCell="A8" workbookViewId="0">
      <selection activeCell="F8" sqref="F8"/>
    </sheetView>
  </sheetViews>
  <sheetFormatPr defaultColWidth="9" defaultRowHeight="22.7" customHeight="1"/>
  <cols>
    <col min="1" max="1" width="31" style="24" customWidth="1"/>
    <col min="2" max="2" width="8.28515625" style="24" bestFit="1" customWidth="1"/>
    <col min="3" max="3" width="2" style="24" customWidth="1"/>
    <col min="4" max="4" width="12.85546875" style="24" customWidth="1"/>
    <col min="5" max="5" width="2" style="24" customWidth="1"/>
    <col min="6" max="6" width="12.85546875" style="24" customWidth="1"/>
    <col min="7" max="7" width="2" style="24" customWidth="1"/>
    <col min="8" max="8" width="12.85546875" style="24" customWidth="1"/>
    <col min="9" max="9" width="2" style="24" customWidth="1"/>
    <col min="10" max="10" width="12.85546875" style="24" customWidth="1"/>
    <col min="11" max="11" width="2" style="24" customWidth="1"/>
    <col min="12" max="12" width="12" style="24" bestFit="1" customWidth="1"/>
    <col min="13" max="13" width="2" style="24" customWidth="1"/>
    <col min="14" max="14" width="13.85546875" style="24" bestFit="1" customWidth="1"/>
    <col min="15" max="15" width="2" style="24" customWidth="1"/>
    <col min="16" max="16" width="12.85546875" style="24" customWidth="1"/>
    <col min="17" max="17" width="2" style="24" customWidth="1"/>
    <col min="18" max="18" width="12.85546875" style="24" customWidth="1"/>
    <col min="19" max="19" width="9" style="24"/>
    <col min="20" max="20" width="10.5703125" style="24" bestFit="1" customWidth="1"/>
    <col min="21" max="16384" width="9" style="24"/>
  </cols>
  <sheetData>
    <row r="1" spans="1:19" ht="22.7" customHeight="1">
      <c r="A1" s="3" t="s">
        <v>172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4"/>
      <c r="R1" s="49" t="s">
        <v>53</v>
      </c>
    </row>
    <row r="2" spans="1:19" ht="22.7" customHeight="1">
      <c r="A2" s="1" t="s">
        <v>12</v>
      </c>
      <c r="Q2" s="4"/>
      <c r="R2" s="4" t="s">
        <v>84</v>
      </c>
    </row>
    <row r="3" spans="1:19" ht="24.75" customHeight="1">
      <c r="A3" s="3" t="s">
        <v>163</v>
      </c>
      <c r="B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ht="18" customHeight="1">
      <c r="A4" s="3"/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9" ht="22.7" customHeight="1">
      <c r="A5" s="26"/>
      <c r="B5" s="26"/>
      <c r="C5" s="27"/>
      <c r="D5" s="126" t="s">
        <v>144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9" ht="22.7" customHeight="1">
      <c r="A6" s="26"/>
      <c r="B6" s="26"/>
      <c r="C6" s="27"/>
      <c r="D6" s="128" t="s">
        <v>98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19" ht="22.7" customHeight="1">
      <c r="A7" s="26"/>
      <c r="B7" s="52"/>
      <c r="C7" s="27"/>
      <c r="D7" s="52"/>
      <c r="E7" s="52"/>
      <c r="F7" s="52"/>
      <c r="G7" s="52"/>
      <c r="H7" s="126" t="s">
        <v>64</v>
      </c>
      <c r="I7" s="126"/>
      <c r="J7" s="126"/>
      <c r="K7" s="52"/>
      <c r="L7" s="126" t="s">
        <v>70</v>
      </c>
      <c r="M7" s="126"/>
      <c r="N7" s="126"/>
      <c r="O7" s="126"/>
      <c r="P7" s="126"/>
      <c r="Q7" s="52"/>
      <c r="R7" s="52"/>
    </row>
    <row r="8" spans="1:19" ht="22.7" customHeight="1">
      <c r="A8" s="26"/>
      <c r="B8" s="52"/>
      <c r="C8" s="27"/>
      <c r="D8" s="28" t="s">
        <v>8</v>
      </c>
      <c r="E8" s="28"/>
      <c r="F8" s="28"/>
      <c r="G8" s="28"/>
      <c r="H8" s="30" t="s">
        <v>126</v>
      </c>
      <c r="I8" s="30"/>
      <c r="J8" s="30"/>
      <c r="K8" s="28"/>
      <c r="L8" s="28" t="s">
        <v>32</v>
      </c>
      <c r="M8" s="28"/>
      <c r="N8" s="28" t="s">
        <v>88</v>
      </c>
      <c r="O8" s="28"/>
      <c r="P8" s="28"/>
      <c r="Q8" s="28"/>
      <c r="R8" s="28"/>
    </row>
    <row r="9" spans="1:19" ht="22.7" customHeight="1">
      <c r="A9" s="26"/>
      <c r="B9" s="52"/>
      <c r="C9" s="27"/>
      <c r="D9" s="28" t="s">
        <v>36</v>
      </c>
      <c r="E9" s="28"/>
      <c r="F9" s="28" t="s">
        <v>66</v>
      </c>
      <c r="G9" s="28"/>
      <c r="H9" s="27" t="s">
        <v>82</v>
      </c>
      <c r="I9" s="30"/>
      <c r="J9" s="27" t="s">
        <v>91</v>
      </c>
      <c r="K9" s="28"/>
      <c r="L9" s="28" t="s">
        <v>33</v>
      </c>
      <c r="M9" s="28"/>
      <c r="N9" s="28" t="s">
        <v>87</v>
      </c>
      <c r="O9" s="28"/>
      <c r="P9" s="28"/>
      <c r="Q9" s="28"/>
      <c r="R9" s="28" t="s">
        <v>29</v>
      </c>
    </row>
    <row r="10" spans="1:19" ht="22.7" customHeight="1">
      <c r="B10" s="32" t="s">
        <v>5</v>
      </c>
      <c r="C10" s="29"/>
      <c r="D10" s="32" t="s">
        <v>30</v>
      </c>
      <c r="E10" s="30"/>
      <c r="F10" s="32" t="s">
        <v>67</v>
      </c>
      <c r="G10" s="30"/>
      <c r="H10" s="40" t="s">
        <v>59</v>
      </c>
      <c r="I10" s="29"/>
      <c r="J10" s="32" t="s">
        <v>92</v>
      </c>
      <c r="K10" s="30"/>
      <c r="L10" s="32" t="s">
        <v>0</v>
      </c>
      <c r="M10" s="30"/>
      <c r="N10" s="32" t="s">
        <v>86</v>
      </c>
      <c r="O10" s="30"/>
      <c r="P10" s="32" t="s">
        <v>81</v>
      </c>
      <c r="Q10" s="30"/>
      <c r="R10" s="32" t="s">
        <v>31</v>
      </c>
    </row>
    <row r="11" spans="1:19" ht="22.7" customHeight="1">
      <c r="A11" s="26" t="s">
        <v>139</v>
      </c>
      <c r="B11" s="52"/>
      <c r="C11" s="29"/>
      <c r="D11" s="59"/>
      <c r="E11" s="30"/>
      <c r="F11" s="59"/>
      <c r="G11" s="30"/>
      <c r="H11" s="61"/>
      <c r="I11" s="29"/>
      <c r="J11" s="59"/>
      <c r="K11" s="30"/>
      <c r="L11" s="59"/>
      <c r="M11" s="30"/>
      <c r="N11" s="59"/>
      <c r="O11" s="30"/>
      <c r="P11" s="59"/>
      <c r="Q11" s="30"/>
      <c r="R11" s="59"/>
    </row>
    <row r="12" spans="1:19" ht="22.7" customHeight="1">
      <c r="A12" s="26" t="s">
        <v>148</v>
      </c>
      <c r="B12" s="52"/>
      <c r="D12" s="58">
        <v>3658492</v>
      </c>
      <c r="E12" s="58"/>
      <c r="F12" s="34">
        <v>4739296</v>
      </c>
      <c r="G12" s="58"/>
      <c r="H12" s="58">
        <v>303183</v>
      </c>
      <c r="I12" s="58"/>
      <c r="J12" s="58">
        <v>3636193</v>
      </c>
      <c r="K12" s="58"/>
      <c r="L12" s="58">
        <v>3908652</v>
      </c>
      <c r="M12" s="58"/>
      <c r="N12" s="6">
        <v>0</v>
      </c>
      <c r="O12" s="58"/>
      <c r="P12" s="58">
        <f>SUM(L12:N12)</f>
        <v>3908652</v>
      </c>
      <c r="Q12" s="58"/>
      <c r="R12" s="38">
        <f>SUM(D12:J12)+P12</f>
        <v>16245816</v>
      </c>
    </row>
    <row r="13" spans="1:19" ht="21.75">
      <c r="A13" s="24" t="s">
        <v>39</v>
      </c>
      <c r="B13" s="30" t="s">
        <v>151</v>
      </c>
      <c r="D13" s="34">
        <v>0</v>
      </c>
      <c r="E13" s="34"/>
      <c r="F13" s="34">
        <v>0</v>
      </c>
      <c r="G13" s="35"/>
      <c r="H13" s="34">
        <v>0</v>
      </c>
      <c r="I13" s="34"/>
      <c r="J13" s="34">
        <v>0</v>
      </c>
      <c r="K13" s="35"/>
      <c r="L13" s="34">
        <f>-L12</f>
        <v>-3908652</v>
      </c>
      <c r="M13" s="35"/>
      <c r="N13" s="36">
        <v>0</v>
      </c>
      <c r="O13" s="36"/>
      <c r="P13" s="63">
        <f>SUM(L13:N13)</f>
        <v>-3908652</v>
      </c>
      <c r="Q13" s="36"/>
      <c r="R13" s="60">
        <f>SUM(D13:J13)+P13</f>
        <v>-3908652</v>
      </c>
      <c r="S13" s="35"/>
    </row>
    <row r="14" spans="1:19" ht="21.75">
      <c r="A14" s="26" t="s">
        <v>139</v>
      </c>
      <c r="B14" s="30"/>
      <c r="D14" s="87"/>
      <c r="E14" s="34"/>
      <c r="F14" s="87"/>
      <c r="G14" s="35"/>
      <c r="H14" s="87"/>
      <c r="I14" s="34"/>
      <c r="J14" s="87"/>
      <c r="K14" s="35"/>
      <c r="L14" s="87"/>
      <c r="M14" s="35"/>
      <c r="N14" s="88"/>
      <c r="O14" s="36"/>
      <c r="P14" s="91"/>
      <c r="Q14" s="36"/>
      <c r="R14" s="89"/>
      <c r="S14" s="35"/>
    </row>
    <row r="15" spans="1:19" ht="21.75">
      <c r="A15" s="26" t="s">
        <v>145</v>
      </c>
      <c r="B15" s="52"/>
      <c r="D15" s="56">
        <f>SUM(D12:D13)</f>
        <v>3658492</v>
      </c>
      <c r="E15" s="34"/>
      <c r="F15" s="56">
        <f>SUM(F12:F13)</f>
        <v>4739296</v>
      </c>
      <c r="G15" s="35"/>
      <c r="H15" s="56">
        <f>SUM(H12:H13)</f>
        <v>303183</v>
      </c>
      <c r="I15" s="34"/>
      <c r="J15" s="56">
        <f>SUM(J12:J13)</f>
        <v>3636193</v>
      </c>
      <c r="K15" s="35"/>
      <c r="L15" s="56">
        <f>SUM(L12:L13)</f>
        <v>0</v>
      </c>
      <c r="M15" s="35"/>
      <c r="N15" s="56">
        <f>SUM(N12:N13)</f>
        <v>0</v>
      </c>
      <c r="O15" s="36"/>
      <c r="P15" s="56">
        <f>SUM(P12:P13)</f>
        <v>0</v>
      </c>
      <c r="Q15" s="36"/>
      <c r="R15" s="56">
        <f>SUM(R12:R13)</f>
        <v>12337164</v>
      </c>
      <c r="S15" s="35"/>
    </row>
    <row r="16" spans="1:19" ht="21.75">
      <c r="B16" s="52"/>
      <c r="D16" s="87"/>
      <c r="E16" s="34"/>
      <c r="F16" s="87"/>
      <c r="G16" s="35"/>
      <c r="H16" s="87"/>
      <c r="I16" s="34"/>
      <c r="J16" s="87"/>
      <c r="K16" s="35"/>
      <c r="L16" s="87"/>
      <c r="M16" s="35"/>
      <c r="N16" s="88"/>
      <c r="O16" s="36"/>
      <c r="P16" s="88"/>
      <c r="Q16" s="36"/>
      <c r="R16" s="88"/>
      <c r="S16" s="35"/>
    </row>
    <row r="17" spans="1:18" ht="22.7" customHeight="1">
      <c r="A17" s="33" t="s">
        <v>72</v>
      </c>
      <c r="B17" s="52"/>
      <c r="D17" s="34">
        <v>0</v>
      </c>
      <c r="E17" s="34"/>
      <c r="F17" s="34">
        <v>0</v>
      </c>
      <c r="G17" s="35"/>
      <c r="H17" s="34">
        <v>0</v>
      </c>
      <c r="I17" s="34"/>
      <c r="J17" s="34">
        <f>PL!H95</f>
        <v>913737</v>
      </c>
      <c r="K17" s="35"/>
      <c r="L17" s="34">
        <v>0</v>
      </c>
      <c r="M17" s="35"/>
      <c r="N17" s="34">
        <v>0</v>
      </c>
      <c r="O17" s="34"/>
      <c r="P17" s="34">
        <f>SUM(L17:N17)</f>
        <v>0</v>
      </c>
      <c r="Q17" s="35"/>
      <c r="R17" s="38">
        <f>SUM(D17:J17)+P17</f>
        <v>913737</v>
      </c>
    </row>
    <row r="18" spans="1:18" ht="22.7" customHeight="1">
      <c r="A18" s="33" t="s">
        <v>75</v>
      </c>
      <c r="B18" s="52"/>
      <c r="D18" s="34">
        <v>0</v>
      </c>
      <c r="E18" s="34"/>
      <c r="F18" s="34">
        <v>0</v>
      </c>
      <c r="G18" s="35"/>
      <c r="H18" s="34">
        <v>0</v>
      </c>
      <c r="I18" s="34"/>
      <c r="J18" s="34">
        <v>0</v>
      </c>
      <c r="K18" s="35"/>
      <c r="L18" s="34">
        <v>0</v>
      </c>
      <c r="M18" s="35"/>
      <c r="N18" s="34">
        <f>PL!H119</f>
        <v>0</v>
      </c>
      <c r="O18" s="34"/>
      <c r="P18" s="56">
        <f>SUM(L18:N18)</f>
        <v>0</v>
      </c>
      <c r="Q18" s="35"/>
      <c r="R18" s="38">
        <f>SUM(D18:J18)+P18</f>
        <v>0</v>
      </c>
    </row>
    <row r="19" spans="1:18" ht="22.7" customHeight="1">
      <c r="A19" s="33" t="s">
        <v>73</v>
      </c>
      <c r="B19" s="52"/>
      <c r="D19" s="53">
        <f>SUM(D17:D18)</f>
        <v>0</v>
      </c>
      <c r="E19" s="34"/>
      <c r="F19" s="53">
        <f>SUM(F17:F18)</f>
        <v>0</v>
      </c>
      <c r="G19" s="35"/>
      <c r="H19" s="53">
        <f>SUM(H17:H18)</f>
        <v>0</v>
      </c>
      <c r="I19" s="34"/>
      <c r="J19" s="53">
        <f>SUM(J17:J18)</f>
        <v>913737</v>
      </c>
      <c r="K19" s="35"/>
      <c r="L19" s="53">
        <f>SUM(L17:L18)</f>
        <v>0</v>
      </c>
      <c r="M19" s="35"/>
      <c r="N19" s="53">
        <f>SUM(N17:N18)</f>
        <v>0</v>
      </c>
      <c r="O19" s="34"/>
      <c r="P19" s="53">
        <f>SUM(L19:N19)</f>
        <v>0</v>
      </c>
      <c r="Q19" s="35"/>
      <c r="R19" s="54">
        <f>SUM(D19:J19)+P19</f>
        <v>913737</v>
      </c>
    </row>
    <row r="20" spans="1:18" ht="22.7" customHeight="1">
      <c r="A20" s="33"/>
      <c r="B20" s="52"/>
      <c r="D20" s="87"/>
      <c r="E20" s="34"/>
      <c r="F20" s="87"/>
      <c r="G20" s="35"/>
      <c r="H20" s="87"/>
      <c r="I20" s="34"/>
      <c r="J20" s="87"/>
      <c r="K20" s="35"/>
      <c r="L20" s="87"/>
      <c r="M20" s="35"/>
      <c r="N20" s="87"/>
      <c r="O20" s="34"/>
      <c r="P20" s="87"/>
      <c r="Q20" s="35"/>
      <c r="R20" s="89"/>
    </row>
    <row r="21" spans="1:18" ht="22.7" customHeight="1">
      <c r="A21" s="33" t="s">
        <v>166</v>
      </c>
      <c r="B21" s="30" t="s">
        <v>184</v>
      </c>
      <c r="D21" s="34">
        <v>182922</v>
      </c>
      <c r="E21" s="34"/>
      <c r="F21" s="34">
        <v>0</v>
      </c>
      <c r="G21" s="35"/>
      <c r="H21" s="34">
        <v>0</v>
      </c>
      <c r="I21" s="34"/>
      <c r="J21" s="34">
        <f>-D21</f>
        <v>-182922</v>
      </c>
      <c r="K21" s="35"/>
      <c r="L21" s="34">
        <v>0</v>
      </c>
      <c r="M21" s="35"/>
      <c r="N21" s="34">
        <v>0</v>
      </c>
      <c r="O21" s="34"/>
      <c r="P21" s="34">
        <f>SUM(L21:N21)</f>
        <v>0</v>
      </c>
      <c r="Q21" s="35"/>
      <c r="R21" s="38">
        <f>SUM(D21:J21)+P21</f>
        <v>0</v>
      </c>
    </row>
    <row r="22" spans="1:18" ht="22.7" customHeight="1">
      <c r="A22" s="33" t="s">
        <v>167</v>
      </c>
      <c r="B22" s="30" t="s">
        <v>184</v>
      </c>
      <c r="D22" s="34">
        <v>0</v>
      </c>
      <c r="E22" s="34"/>
      <c r="F22" s="34">
        <v>0</v>
      </c>
      <c r="G22" s="35"/>
      <c r="H22" s="34">
        <v>0</v>
      </c>
      <c r="I22" s="34"/>
      <c r="J22" s="34">
        <v>-605686</v>
      </c>
      <c r="K22" s="35"/>
      <c r="L22" s="34">
        <v>0</v>
      </c>
      <c r="M22" s="35"/>
      <c r="N22" s="34">
        <v>0</v>
      </c>
      <c r="O22" s="34"/>
      <c r="P22" s="34">
        <f>SUM(L22:N22)</f>
        <v>0</v>
      </c>
      <c r="Q22" s="35"/>
      <c r="R22" s="38">
        <f>SUM(D22:J22)+P22</f>
        <v>-605686</v>
      </c>
    </row>
    <row r="23" spans="1:18" ht="22.7" customHeight="1" thickBot="1">
      <c r="A23" s="26" t="s">
        <v>165</v>
      </c>
      <c r="B23" s="52"/>
      <c r="D23" s="51">
        <f>D19+D15+D21+D22</f>
        <v>3841414</v>
      </c>
      <c r="E23" s="38"/>
      <c r="F23" s="51">
        <f>F19+F15+F21+F22</f>
        <v>4739296</v>
      </c>
      <c r="G23" s="35"/>
      <c r="H23" s="51">
        <f>H19+H15+H21+H22</f>
        <v>303183</v>
      </c>
      <c r="I23" s="38"/>
      <c r="J23" s="51">
        <f>J19+J15+J21+J22</f>
        <v>3761322</v>
      </c>
      <c r="K23" s="37"/>
      <c r="L23" s="51">
        <f>L19+L15+L21+L22</f>
        <v>0</v>
      </c>
      <c r="M23" s="37"/>
      <c r="N23" s="51">
        <f>N19+N15+N21+N22</f>
        <v>0</v>
      </c>
      <c r="O23" s="38"/>
      <c r="P23" s="51">
        <f>P19+P15+P21+P22</f>
        <v>0</v>
      </c>
      <c r="Q23" s="37"/>
      <c r="R23" s="51">
        <f>R19+R15+R21+R22</f>
        <v>12645215</v>
      </c>
    </row>
    <row r="24" spans="1:18" ht="22.7" customHeight="1" thickTop="1">
      <c r="B24" s="52"/>
      <c r="D24" s="23"/>
      <c r="E24" s="23"/>
      <c r="F24" s="23"/>
      <c r="G24" s="35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ht="22.7" customHeight="1">
      <c r="B25" s="52"/>
      <c r="D25" s="23"/>
      <c r="E25" s="23"/>
      <c r="F25" s="23"/>
      <c r="G25" s="35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ht="22.7" customHeight="1">
      <c r="B26" s="23"/>
    </row>
    <row r="27" spans="1:18" ht="22.7" customHeight="1">
      <c r="B27" s="23"/>
    </row>
  </sheetData>
  <mergeCells count="4">
    <mergeCell ref="D5:R5"/>
    <mergeCell ref="H7:J7"/>
    <mergeCell ref="L7:P7"/>
    <mergeCell ref="D6:R6"/>
  </mergeCells>
  <pageMargins left="0.74803149606299213" right="0.31496062992125984" top="0.74803149606299213" bottom="0.39370078740157483" header="0.51181102362204722" footer="0.19685039370078741"/>
  <pageSetup paperSize="9" scale="93" firstPageNumber="15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topLeftCell="A11" workbookViewId="0">
      <selection activeCell="A20" sqref="A20"/>
    </sheetView>
  </sheetViews>
  <sheetFormatPr defaultColWidth="9" defaultRowHeight="22.7" customHeight="1"/>
  <cols>
    <col min="1" max="1" width="30.42578125" style="24" customWidth="1"/>
    <col min="2" max="2" width="8.28515625" style="27" bestFit="1" customWidth="1"/>
    <col min="3" max="3" width="2" style="24" customWidth="1"/>
    <col min="4" max="4" width="12.85546875" style="24" customWidth="1"/>
    <col min="5" max="5" width="2" style="24" customWidth="1"/>
    <col min="6" max="6" width="12.85546875" style="24" customWidth="1"/>
    <col min="7" max="7" width="2" style="24" customWidth="1"/>
    <col min="8" max="8" width="12.85546875" style="24" customWidth="1"/>
    <col min="9" max="9" width="2" style="24" customWidth="1"/>
    <col min="10" max="10" width="12.85546875" style="24" customWidth="1"/>
    <col min="11" max="11" width="2" style="24" customWidth="1"/>
    <col min="12" max="12" width="12" style="24" bestFit="1" customWidth="1"/>
    <col min="13" max="13" width="2" style="24" customWidth="1"/>
    <col min="14" max="14" width="13.85546875" style="24" bestFit="1" customWidth="1"/>
    <col min="15" max="15" width="2" style="24" customWidth="1"/>
    <col min="16" max="16" width="12.85546875" style="24" customWidth="1"/>
    <col min="17" max="17" width="2" style="24" customWidth="1"/>
    <col min="18" max="18" width="12.85546875" style="24" customWidth="1"/>
    <col min="19" max="16384" width="9" style="24"/>
  </cols>
  <sheetData>
    <row r="1" spans="1:19" ht="22.7" customHeight="1">
      <c r="A1" s="3" t="s">
        <v>172</v>
      </c>
      <c r="B1" s="31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4"/>
      <c r="R1" s="49" t="s">
        <v>53</v>
      </c>
    </row>
    <row r="2" spans="1:19" ht="22.7" customHeight="1">
      <c r="A2" s="1" t="s">
        <v>12</v>
      </c>
      <c r="Q2" s="4"/>
      <c r="R2" s="4" t="s">
        <v>84</v>
      </c>
    </row>
    <row r="3" spans="1:19" ht="24.75" customHeight="1">
      <c r="A3" s="3" t="s">
        <v>163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ht="18" customHeight="1">
      <c r="A4" s="3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9" ht="22.7" customHeight="1">
      <c r="A5" s="26"/>
      <c r="C5" s="27"/>
      <c r="D5" s="126" t="s">
        <v>144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9" ht="22.7" customHeight="1">
      <c r="A6" s="26"/>
      <c r="C6" s="27"/>
      <c r="D6" s="128" t="s">
        <v>98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19" ht="22.7" customHeight="1">
      <c r="A7" s="26"/>
      <c r="C7" s="27"/>
      <c r="D7" s="52"/>
      <c r="E7" s="52"/>
      <c r="F7" s="52"/>
      <c r="G7" s="52"/>
      <c r="H7" s="126" t="s">
        <v>64</v>
      </c>
      <c r="I7" s="126"/>
      <c r="J7" s="126"/>
      <c r="K7" s="52"/>
      <c r="L7" s="126" t="s">
        <v>70</v>
      </c>
      <c r="M7" s="126"/>
      <c r="N7" s="126"/>
      <c r="O7" s="126"/>
      <c r="P7" s="126"/>
      <c r="Q7" s="52"/>
      <c r="R7" s="52"/>
    </row>
    <row r="8" spans="1:19" ht="22.7" customHeight="1">
      <c r="A8" s="26"/>
      <c r="C8" s="27"/>
      <c r="D8" s="28" t="s">
        <v>8</v>
      </c>
      <c r="E8" s="28"/>
      <c r="F8" s="28"/>
      <c r="G8" s="28"/>
      <c r="H8" s="30" t="s">
        <v>126</v>
      </c>
      <c r="I8" s="30"/>
      <c r="J8" s="30"/>
      <c r="K8" s="28"/>
      <c r="L8" s="28" t="s">
        <v>32</v>
      </c>
      <c r="M8" s="28"/>
      <c r="N8" s="28" t="s">
        <v>88</v>
      </c>
      <c r="O8" s="28"/>
      <c r="P8" s="28"/>
      <c r="Q8" s="28"/>
      <c r="R8" s="28"/>
    </row>
    <row r="9" spans="1:19" ht="22.7" customHeight="1">
      <c r="A9" s="26"/>
      <c r="C9" s="27"/>
      <c r="D9" s="28" t="s">
        <v>36</v>
      </c>
      <c r="E9" s="28"/>
      <c r="F9" s="28" t="s">
        <v>66</v>
      </c>
      <c r="G9" s="28"/>
      <c r="H9" s="27" t="s">
        <v>82</v>
      </c>
      <c r="I9" s="30"/>
      <c r="J9" s="27" t="s">
        <v>91</v>
      </c>
      <c r="K9" s="28"/>
      <c r="L9" s="28" t="s">
        <v>33</v>
      </c>
      <c r="M9" s="28"/>
      <c r="N9" s="28" t="s">
        <v>87</v>
      </c>
      <c r="O9" s="28"/>
      <c r="P9" s="28"/>
      <c r="Q9" s="28"/>
      <c r="R9" s="28" t="s">
        <v>29</v>
      </c>
    </row>
    <row r="10" spans="1:19" ht="22.7" customHeight="1">
      <c r="B10" s="32" t="s">
        <v>5</v>
      </c>
      <c r="C10" s="29"/>
      <c r="D10" s="32" t="s">
        <v>30</v>
      </c>
      <c r="E10" s="30"/>
      <c r="F10" s="32" t="s">
        <v>67</v>
      </c>
      <c r="G10" s="30"/>
      <c r="H10" s="40" t="s">
        <v>59</v>
      </c>
      <c r="I10" s="29"/>
      <c r="J10" s="32" t="s">
        <v>92</v>
      </c>
      <c r="K10" s="30"/>
      <c r="L10" s="32" t="s">
        <v>0</v>
      </c>
      <c r="M10" s="30"/>
      <c r="N10" s="32" t="s">
        <v>86</v>
      </c>
      <c r="O10" s="30"/>
      <c r="P10" s="32" t="s">
        <v>81</v>
      </c>
      <c r="Q10" s="30"/>
      <c r="R10" s="32" t="s">
        <v>31</v>
      </c>
    </row>
    <row r="11" spans="1:19" ht="22.7" customHeight="1">
      <c r="A11" s="26" t="s">
        <v>147</v>
      </c>
      <c r="C11" s="29"/>
      <c r="D11" s="59"/>
      <c r="E11" s="30"/>
      <c r="F11" s="59"/>
      <c r="G11" s="30"/>
      <c r="H11" s="61"/>
      <c r="I11" s="29"/>
      <c r="J11" s="59"/>
      <c r="K11" s="30"/>
      <c r="L11" s="59"/>
      <c r="M11" s="30"/>
      <c r="N11" s="59"/>
      <c r="O11" s="30"/>
      <c r="P11" s="59"/>
      <c r="Q11" s="30"/>
      <c r="R11" s="59"/>
    </row>
    <row r="12" spans="1:19" ht="22.7" customHeight="1">
      <c r="A12" s="26" t="s">
        <v>148</v>
      </c>
      <c r="B12" s="29"/>
      <c r="D12" s="58">
        <v>3484281</v>
      </c>
      <c r="E12" s="58"/>
      <c r="F12" s="34">
        <v>4739296</v>
      </c>
      <c r="G12" s="58"/>
      <c r="H12" s="58">
        <v>228183</v>
      </c>
      <c r="I12" s="58"/>
      <c r="J12" s="58">
        <v>2371687</v>
      </c>
      <c r="K12" s="58"/>
      <c r="L12" s="58">
        <v>4091214</v>
      </c>
      <c r="M12" s="58"/>
      <c r="N12" s="6">
        <v>252</v>
      </c>
      <c r="O12" s="58"/>
      <c r="P12" s="58">
        <f>SUM(L12:N12)</f>
        <v>4091466</v>
      </c>
      <c r="Q12" s="38"/>
      <c r="R12" s="38">
        <f>SUM(D12:J12)+P12</f>
        <v>14914913</v>
      </c>
    </row>
    <row r="13" spans="1:19" ht="21.75">
      <c r="A13" s="24" t="s">
        <v>39</v>
      </c>
      <c r="B13" s="30" t="s">
        <v>151</v>
      </c>
      <c r="D13" s="34">
        <v>0</v>
      </c>
      <c r="E13" s="34"/>
      <c r="F13" s="34">
        <v>0</v>
      </c>
      <c r="G13" s="35"/>
      <c r="H13" s="34">
        <v>0</v>
      </c>
      <c r="I13" s="34"/>
      <c r="J13" s="34">
        <v>0</v>
      </c>
      <c r="K13" s="35"/>
      <c r="L13" s="34">
        <f>-L12</f>
        <v>-4091214</v>
      </c>
      <c r="M13" s="35"/>
      <c r="N13" s="36">
        <v>0</v>
      </c>
      <c r="O13" s="36"/>
      <c r="P13" s="58">
        <f>SUM(L13:N13)</f>
        <v>-4091214</v>
      </c>
      <c r="Q13" s="36"/>
      <c r="R13" s="38">
        <f>SUM(D13:J13)+P13</f>
        <v>-4091214</v>
      </c>
      <c r="S13" s="35"/>
    </row>
    <row r="14" spans="1:19" ht="21.75">
      <c r="A14" s="26" t="s">
        <v>113</v>
      </c>
      <c r="B14" s="30"/>
      <c r="D14" s="87"/>
      <c r="E14" s="34"/>
      <c r="F14" s="87"/>
      <c r="G14" s="35"/>
      <c r="H14" s="87"/>
      <c r="I14" s="34"/>
      <c r="J14" s="87"/>
      <c r="K14" s="35"/>
      <c r="L14" s="87"/>
      <c r="M14" s="35"/>
      <c r="N14" s="88"/>
      <c r="O14" s="36"/>
      <c r="P14" s="91"/>
      <c r="Q14" s="36"/>
      <c r="R14" s="89"/>
      <c r="S14" s="35"/>
    </row>
    <row r="15" spans="1:19" ht="21.75">
      <c r="A15" s="26" t="s">
        <v>145</v>
      </c>
      <c r="B15" s="52"/>
      <c r="D15" s="56">
        <f>SUM(D12:D13)</f>
        <v>3484281</v>
      </c>
      <c r="E15" s="34"/>
      <c r="F15" s="56">
        <f>SUM(F12:F13)</f>
        <v>4739296</v>
      </c>
      <c r="G15" s="35"/>
      <c r="H15" s="56">
        <f>SUM(H12:H13)</f>
        <v>228183</v>
      </c>
      <c r="I15" s="34"/>
      <c r="J15" s="56">
        <f>SUM(J12:J13)</f>
        <v>2371687</v>
      </c>
      <c r="K15" s="35"/>
      <c r="L15" s="56">
        <f>SUM(L12:L13)</f>
        <v>0</v>
      </c>
      <c r="M15" s="35"/>
      <c r="N15" s="56">
        <f>SUM(N12:N13)</f>
        <v>252</v>
      </c>
      <c r="O15" s="36"/>
      <c r="P15" s="56">
        <f>SUM(P12:P13)</f>
        <v>252</v>
      </c>
      <c r="Q15" s="36"/>
      <c r="R15" s="56">
        <f>SUM(R12:R13)</f>
        <v>10823699</v>
      </c>
      <c r="S15" s="35"/>
    </row>
    <row r="16" spans="1:19" ht="22.7" customHeight="1">
      <c r="A16" s="26"/>
      <c r="B16" s="29"/>
      <c r="D16" s="58"/>
      <c r="E16" s="23"/>
      <c r="F16" s="34"/>
      <c r="G16" s="23"/>
      <c r="H16" s="58"/>
      <c r="I16" s="23"/>
      <c r="J16" s="58"/>
      <c r="K16" s="23"/>
      <c r="L16" s="58"/>
      <c r="M16" s="23"/>
      <c r="N16" s="6"/>
      <c r="O16" s="58"/>
      <c r="P16" s="58"/>
      <c r="Q16" s="38"/>
      <c r="R16" s="38"/>
    </row>
    <row r="17" spans="1:18" ht="22.7" customHeight="1">
      <c r="A17" s="33" t="s">
        <v>72</v>
      </c>
      <c r="D17" s="34">
        <v>0</v>
      </c>
      <c r="E17" s="34"/>
      <c r="F17" s="34">
        <v>0</v>
      </c>
      <c r="G17" s="35"/>
      <c r="H17" s="34">
        <v>0</v>
      </c>
      <c r="I17" s="34"/>
      <c r="J17" s="34">
        <f>PL!J95</f>
        <v>950424</v>
      </c>
      <c r="K17" s="35"/>
      <c r="L17" s="34">
        <v>0</v>
      </c>
      <c r="M17" s="35"/>
      <c r="N17" s="34">
        <v>0</v>
      </c>
      <c r="O17" s="34"/>
      <c r="P17" s="34">
        <f>SUM(L17:N17)</f>
        <v>0</v>
      </c>
      <c r="Q17" s="35"/>
      <c r="R17" s="38">
        <f>SUM(D17:J17)+P17</f>
        <v>950424</v>
      </c>
    </row>
    <row r="18" spans="1:18" ht="22.7" customHeight="1">
      <c r="A18" s="33" t="s">
        <v>205</v>
      </c>
      <c r="D18" s="34">
        <v>0</v>
      </c>
      <c r="E18" s="34"/>
      <c r="F18" s="34">
        <v>0</v>
      </c>
      <c r="G18" s="35"/>
      <c r="H18" s="34">
        <v>0</v>
      </c>
      <c r="I18" s="34"/>
      <c r="J18" s="34">
        <v>0</v>
      </c>
      <c r="K18" s="35"/>
      <c r="L18" s="34">
        <v>0</v>
      </c>
      <c r="M18" s="35"/>
      <c r="N18" s="34">
        <f>PL!J119</f>
        <v>-252</v>
      </c>
      <c r="O18" s="34"/>
      <c r="P18" s="56">
        <f>SUM(L18:N18)</f>
        <v>-252</v>
      </c>
      <c r="Q18" s="35"/>
      <c r="R18" s="38">
        <f>SUM(D18:J18)+P18</f>
        <v>-252</v>
      </c>
    </row>
    <row r="19" spans="1:18" ht="22.7" customHeight="1">
      <c r="A19" s="33" t="s">
        <v>207</v>
      </c>
      <c r="D19" s="53">
        <f>SUM(D17:D18)</f>
        <v>0</v>
      </c>
      <c r="E19" s="34"/>
      <c r="F19" s="53">
        <f>SUM(F17:F18)</f>
        <v>0</v>
      </c>
      <c r="G19" s="35"/>
      <c r="H19" s="53">
        <f>SUM(H17:H18)</f>
        <v>0</v>
      </c>
      <c r="I19" s="34"/>
      <c r="J19" s="53">
        <f>SUM(J17:J18)</f>
        <v>950424</v>
      </c>
      <c r="K19" s="35"/>
      <c r="L19" s="53">
        <f>SUM(L17:L18)</f>
        <v>0</v>
      </c>
      <c r="M19" s="35"/>
      <c r="N19" s="53">
        <f>SUM(N17:N18)</f>
        <v>-252</v>
      </c>
      <c r="O19" s="34"/>
      <c r="P19" s="53">
        <f>SUM(L19:N19)</f>
        <v>-252</v>
      </c>
      <c r="Q19" s="35"/>
      <c r="R19" s="54">
        <f>SUM(D19:J19)+P19</f>
        <v>950172</v>
      </c>
    </row>
    <row r="20" spans="1:18" ht="22.7" customHeight="1">
      <c r="A20" s="33"/>
      <c r="D20" s="87"/>
      <c r="E20" s="34"/>
      <c r="F20" s="87"/>
      <c r="G20" s="35"/>
      <c r="H20" s="87"/>
      <c r="I20" s="34"/>
      <c r="J20" s="87"/>
      <c r="K20" s="35"/>
      <c r="L20" s="87"/>
      <c r="M20" s="35"/>
      <c r="N20" s="87"/>
      <c r="O20" s="34"/>
      <c r="P20" s="87"/>
      <c r="Q20" s="35"/>
      <c r="R20" s="89"/>
    </row>
    <row r="21" spans="1:18" ht="22.7" customHeight="1">
      <c r="A21" s="33" t="s">
        <v>166</v>
      </c>
      <c r="B21" s="27">
        <v>9</v>
      </c>
      <c r="D21" s="34">
        <v>174211</v>
      </c>
      <c r="E21" s="34"/>
      <c r="F21" s="34">
        <v>0</v>
      </c>
      <c r="G21" s="35"/>
      <c r="H21" s="34">
        <v>0</v>
      </c>
      <c r="I21" s="34"/>
      <c r="J21" s="34">
        <f>-D21</f>
        <v>-174211</v>
      </c>
      <c r="K21" s="35"/>
      <c r="L21" s="34">
        <v>0</v>
      </c>
      <c r="M21" s="35"/>
      <c r="N21" s="34">
        <v>0</v>
      </c>
      <c r="O21" s="34"/>
      <c r="P21" s="34">
        <f>SUM(L21:N21)</f>
        <v>0</v>
      </c>
      <c r="Q21" s="35"/>
      <c r="R21" s="38">
        <f>SUM(D21:J21)+P21</f>
        <v>0</v>
      </c>
    </row>
    <row r="22" spans="1:18" ht="22.7" customHeight="1">
      <c r="A22" s="33" t="s">
        <v>167</v>
      </c>
      <c r="B22" s="27">
        <v>9</v>
      </c>
      <c r="D22" s="34">
        <v>0</v>
      </c>
      <c r="E22" s="34"/>
      <c r="F22" s="34">
        <v>0</v>
      </c>
      <c r="G22" s="35"/>
      <c r="H22" s="34">
        <v>0</v>
      </c>
      <c r="I22" s="34"/>
      <c r="J22" s="34">
        <v>-158730</v>
      </c>
      <c r="K22" s="35"/>
      <c r="L22" s="34">
        <v>0</v>
      </c>
      <c r="M22" s="35"/>
      <c r="N22" s="34">
        <v>0</v>
      </c>
      <c r="O22" s="34"/>
      <c r="P22" s="34">
        <f>SUM(L22:N22)</f>
        <v>0</v>
      </c>
      <c r="Q22" s="35"/>
      <c r="R22" s="38">
        <f>SUM(D22:J22)+P22</f>
        <v>-158730</v>
      </c>
    </row>
    <row r="23" spans="1:18" ht="22.7" customHeight="1" thickBot="1">
      <c r="A23" s="26" t="s">
        <v>164</v>
      </c>
      <c r="D23" s="39">
        <f>D15+D19+D21+D22</f>
        <v>3658492</v>
      </c>
      <c r="E23" s="38"/>
      <c r="F23" s="39">
        <f>F15+F19+F21+F22</f>
        <v>4739296</v>
      </c>
      <c r="G23" s="37"/>
      <c r="H23" s="39">
        <f>H15+H19+H21+H22</f>
        <v>228183</v>
      </c>
      <c r="I23" s="38"/>
      <c r="J23" s="39">
        <f>J15+J19+J21+J22</f>
        <v>2989170</v>
      </c>
      <c r="K23" s="37"/>
      <c r="L23" s="39">
        <f>L15+L19+L21+L22</f>
        <v>0</v>
      </c>
      <c r="M23" s="37"/>
      <c r="N23" s="39">
        <f>N15+N19+N21+N22</f>
        <v>0</v>
      </c>
      <c r="O23" s="34"/>
      <c r="P23" s="39">
        <f>P15+P19+P21+P22</f>
        <v>0</v>
      </c>
      <c r="Q23" s="37"/>
      <c r="R23" s="39">
        <f>R15+R19+R21+R22</f>
        <v>11615141</v>
      </c>
    </row>
    <row r="24" spans="1:18" ht="24" thickTop="1">
      <c r="A24" s="3"/>
      <c r="D24" s="62"/>
      <c r="E24" s="25"/>
      <c r="F24" s="62"/>
      <c r="G24" s="25"/>
      <c r="H24" s="62"/>
      <c r="I24" s="25"/>
      <c r="J24" s="62"/>
      <c r="K24" s="25"/>
      <c r="L24" s="62"/>
      <c r="M24" s="25"/>
      <c r="N24" s="62"/>
      <c r="O24" s="25"/>
      <c r="P24" s="62"/>
      <c r="Q24" s="25"/>
      <c r="R24" s="62"/>
    </row>
    <row r="25" spans="1:18" ht="22.7" customHeight="1"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ht="22.7" customHeight="1"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</sheetData>
  <mergeCells count="4">
    <mergeCell ref="D5:R5"/>
    <mergeCell ref="H7:J7"/>
    <mergeCell ref="L7:P7"/>
    <mergeCell ref="D6:R6"/>
  </mergeCells>
  <phoneticPr fontId="7" type="noConversion"/>
  <pageMargins left="0.74803149606299213" right="0.31496062992125984" top="0.74803149606299213" bottom="0.39370078740157483" header="0.51181102362204722" footer="0.19685039370078741"/>
  <pageSetup paperSize="9" scale="93" firstPageNumber="16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100"/>
  <sheetViews>
    <sheetView topLeftCell="A50" workbookViewId="0">
      <selection activeCell="A53" sqref="A53"/>
    </sheetView>
  </sheetViews>
  <sheetFormatPr defaultRowHeight="23.25" customHeight="1"/>
  <cols>
    <col min="1" max="1" width="42.5703125" style="5" customWidth="1"/>
    <col min="2" max="2" width="11.7109375" style="5" customWidth="1"/>
    <col min="3" max="3" width="2" style="5" customWidth="1"/>
    <col min="4" max="4" width="11.7109375" style="5" customWidth="1"/>
    <col min="5" max="5" width="2" style="5" customWidth="1"/>
    <col min="6" max="6" width="11.7109375" style="41" customWidth="1"/>
    <col min="7" max="7" width="2" style="5" customWidth="1"/>
    <col min="8" max="8" width="11.7109375" style="5" customWidth="1"/>
    <col min="9" max="9" width="9.140625" style="5" customWidth="1"/>
    <col min="10" max="10" width="47.85546875" style="5" bestFit="1" customWidth="1"/>
    <col min="11" max="11" width="9.140625" style="5"/>
    <col min="12" max="12" width="13.140625" style="106" bestFit="1" customWidth="1"/>
    <col min="13" max="16384" width="9.140625" style="5"/>
  </cols>
  <sheetData>
    <row r="1" spans="1:8">
      <c r="A1" s="3" t="s">
        <v>172</v>
      </c>
      <c r="B1" s="3"/>
      <c r="C1" s="3"/>
      <c r="D1" s="3"/>
      <c r="H1" s="49" t="s">
        <v>53</v>
      </c>
    </row>
    <row r="2" spans="1:8">
      <c r="A2" s="3" t="s">
        <v>37</v>
      </c>
      <c r="B2" s="3"/>
      <c r="C2" s="3"/>
      <c r="D2" s="3"/>
      <c r="H2" s="49" t="s">
        <v>84</v>
      </c>
    </row>
    <row r="3" spans="1:8" ht="25.5" customHeight="1">
      <c r="A3" s="3" t="s">
        <v>163</v>
      </c>
      <c r="B3" s="3"/>
      <c r="C3" s="3"/>
      <c r="D3" s="3"/>
    </row>
    <row r="4" spans="1:8">
      <c r="A4" s="3"/>
      <c r="B4" s="3"/>
      <c r="C4" s="3"/>
      <c r="D4" s="3"/>
    </row>
    <row r="5" spans="1:8" ht="23.25" customHeight="1">
      <c r="B5" s="124" t="s">
        <v>54</v>
      </c>
      <c r="C5" s="124"/>
      <c r="D5" s="124"/>
      <c r="E5" s="124"/>
      <c r="F5" s="124"/>
      <c r="G5" s="124"/>
      <c r="H5" s="124"/>
    </row>
    <row r="6" spans="1:8" ht="23.25" customHeight="1">
      <c r="B6" s="105"/>
      <c r="C6" s="105"/>
      <c r="D6" s="90" t="s">
        <v>176</v>
      </c>
      <c r="F6" s="15"/>
      <c r="G6" s="15"/>
      <c r="H6" s="15"/>
    </row>
    <row r="7" spans="1:8" ht="23.25" customHeight="1">
      <c r="D7" s="104" t="s">
        <v>175</v>
      </c>
      <c r="F7" s="15"/>
      <c r="G7" s="15"/>
      <c r="H7" s="15"/>
    </row>
    <row r="8" spans="1:8" ht="23.25" customHeight="1">
      <c r="D8" s="104" t="s">
        <v>174</v>
      </c>
      <c r="F8" s="15"/>
      <c r="G8" s="15"/>
      <c r="H8" s="15"/>
    </row>
    <row r="9" spans="1:8" ht="23.25" customHeight="1">
      <c r="B9" s="107" t="s">
        <v>170</v>
      </c>
      <c r="D9" s="103" t="s">
        <v>173</v>
      </c>
      <c r="F9" s="124" t="s">
        <v>98</v>
      </c>
      <c r="G9" s="124"/>
      <c r="H9" s="124"/>
    </row>
    <row r="10" spans="1:8" ht="23.25" customHeight="1">
      <c r="B10" s="90">
        <v>2560</v>
      </c>
      <c r="D10" s="90">
        <v>2559</v>
      </c>
      <c r="F10" s="90">
        <v>2560</v>
      </c>
      <c r="H10" s="90">
        <v>2559</v>
      </c>
    </row>
    <row r="11" spans="1:8" ht="23.25" customHeight="1">
      <c r="B11" s="8"/>
      <c r="D11" s="8" t="s">
        <v>142</v>
      </c>
      <c r="F11" s="8"/>
      <c r="H11" s="8" t="s">
        <v>142</v>
      </c>
    </row>
    <row r="12" spans="1:8" ht="23.25" customHeight="1">
      <c r="A12" s="44" t="s">
        <v>38</v>
      </c>
      <c r="B12" s="44"/>
      <c r="C12" s="44"/>
      <c r="D12" s="44"/>
    </row>
    <row r="13" spans="1:8" ht="23.25" customHeight="1">
      <c r="A13" s="43" t="s">
        <v>72</v>
      </c>
      <c r="B13" s="69">
        <f>PL!D95</f>
        <v>916282</v>
      </c>
      <c r="C13" s="43"/>
      <c r="D13" s="6">
        <f>PL!F95</f>
        <v>960157</v>
      </c>
      <c r="F13" s="6">
        <f>PL!H95</f>
        <v>913737</v>
      </c>
      <c r="G13" s="6"/>
      <c r="H13" s="6">
        <f>PL!J95</f>
        <v>950424</v>
      </c>
    </row>
    <row r="14" spans="1:8" ht="23.25" customHeight="1">
      <c r="A14" s="43" t="s">
        <v>39</v>
      </c>
      <c r="B14" s="69"/>
      <c r="C14" s="43"/>
      <c r="D14" s="69"/>
      <c r="F14" s="6"/>
      <c r="G14" s="6"/>
      <c r="H14" s="6"/>
    </row>
    <row r="15" spans="1:8" ht="23.25" customHeight="1">
      <c r="A15" s="43" t="s">
        <v>49</v>
      </c>
      <c r="B15" s="69">
        <v>349976</v>
      </c>
      <c r="C15" s="43"/>
      <c r="D15" s="96">
        <v>267504</v>
      </c>
      <c r="E15" s="47"/>
      <c r="F15" s="50">
        <v>349976</v>
      </c>
      <c r="G15" s="50"/>
      <c r="H15" s="96">
        <v>267504</v>
      </c>
    </row>
    <row r="16" spans="1:8" ht="23.25" customHeight="1">
      <c r="A16" s="55" t="s">
        <v>74</v>
      </c>
      <c r="B16" s="84">
        <v>9061</v>
      </c>
      <c r="C16" s="55"/>
      <c r="D16" s="84">
        <v>6930</v>
      </c>
      <c r="F16" s="6">
        <v>9061</v>
      </c>
      <c r="G16" s="6"/>
      <c r="H16" s="84">
        <v>6930</v>
      </c>
    </row>
    <row r="17" spans="1:12" ht="23.25" customHeight="1">
      <c r="A17" s="43" t="s">
        <v>40</v>
      </c>
      <c r="B17" s="69">
        <v>-957</v>
      </c>
      <c r="C17" s="43"/>
      <c r="D17" s="69">
        <v>-969</v>
      </c>
      <c r="F17" s="6">
        <v>-955</v>
      </c>
      <c r="G17" s="6"/>
      <c r="H17" s="69">
        <v>-969</v>
      </c>
    </row>
    <row r="18" spans="1:12" ht="23.25" customHeight="1">
      <c r="A18" s="43" t="s">
        <v>20</v>
      </c>
      <c r="B18" s="69">
        <v>85504</v>
      </c>
      <c r="C18" s="43"/>
      <c r="D18" s="69">
        <v>75383</v>
      </c>
      <c r="F18" s="6">
        <v>85504</v>
      </c>
      <c r="G18" s="6"/>
      <c r="H18" s="69">
        <v>75383</v>
      </c>
    </row>
    <row r="19" spans="1:12" ht="23.25" customHeight="1">
      <c r="A19" s="5" t="s">
        <v>138</v>
      </c>
      <c r="B19" s="6">
        <v>138</v>
      </c>
      <c r="D19" s="6">
        <v>-2</v>
      </c>
      <c r="F19" s="6">
        <v>138</v>
      </c>
      <c r="G19" s="6"/>
      <c r="H19" s="6">
        <v>-2</v>
      </c>
    </row>
    <row r="20" spans="1:12" ht="23.25" customHeight="1">
      <c r="A20" s="5" t="s">
        <v>97</v>
      </c>
      <c r="B20" s="70">
        <v>11462</v>
      </c>
      <c r="C20" s="45"/>
      <c r="D20" s="70">
        <v>22616</v>
      </c>
      <c r="F20" s="6">
        <v>11462</v>
      </c>
      <c r="G20" s="6"/>
      <c r="H20" s="70">
        <v>22616</v>
      </c>
    </row>
    <row r="21" spans="1:12" ht="23.25" customHeight="1">
      <c r="A21" s="5" t="s">
        <v>94</v>
      </c>
      <c r="B21" s="70">
        <v>0</v>
      </c>
      <c r="C21" s="45"/>
      <c r="D21" s="70">
        <v>-417</v>
      </c>
      <c r="F21" s="6">
        <v>0</v>
      </c>
      <c r="G21" s="6"/>
      <c r="H21" s="70">
        <v>-417</v>
      </c>
    </row>
    <row r="22" spans="1:12" ht="23.25" customHeight="1">
      <c r="A22" s="5" t="s">
        <v>201</v>
      </c>
      <c r="B22" s="69">
        <v>-210</v>
      </c>
      <c r="C22" s="45"/>
      <c r="D22" s="69">
        <v>-761</v>
      </c>
      <c r="F22" s="6">
        <v>-210</v>
      </c>
      <c r="G22" s="6"/>
      <c r="H22" s="69">
        <v>-761</v>
      </c>
      <c r="J22" s="45"/>
    </row>
    <row r="23" spans="1:12" ht="23.25" customHeight="1">
      <c r="A23" s="5" t="s">
        <v>127</v>
      </c>
      <c r="B23" s="6">
        <v>-2543</v>
      </c>
      <c r="C23" s="45"/>
      <c r="D23" s="6">
        <v>-9733</v>
      </c>
      <c r="F23" s="6">
        <v>0</v>
      </c>
      <c r="G23" s="6"/>
      <c r="H23" s="6">
        <v>0</v>
      </c>
    </row>
    <row r="24" spans="1:12" ht="23.25" customHeight="1">
      <c r="A24" s="10" t="s">
        <v>76</v>
      </c>
      <c r="B24" s="71">
        <v>224792</v>
      </c>
      <c r="C24" s="10"/>
      <c r="D24" s="97">
        <v>234906</v>
      </c>
      <c r="E24" s="47"/>
      <c r="F24" s="98">
        <v>224792</v>
      </c>
      <c r="G24" s="50"/>
      <c r="H24" s="97">
        <v>234906</v>
      </c>
    </row>
    <row r="25" spans="1:12" s="47" customFormat="1" ht="23.25" customHeight="1">
      <c r="A25" s="10"/>
      <c r="B25" s="72">
        <f>SUM(B13:B24)</f>
        <v>1593505</v>
      </c>
      <c r="C25" s="10"/>
      <c r="D25" s="72">
        <f>SUM(D13:D24)</f>
        <v>1555614</v>
      </c>
      <c r="E25" s="5"/>
      <c r="F25" s="15">
        <f>SUM(F13:F24)</f>
        <v>1593505</v>
      </c>
      <c r="G25" s="50"/>
      <c r="H25" s="50">
        <f>SUM(H13:H24)</f>
        <v>1555614</v>
      </c>
      <c r="J25" s="5"/>
      <c r="K25" s="5"/>
      <c r="L25" s="106"/>
    </row>
    <row r="26" spans="1:12" ht="23.25" customHeight="1">
      <c r="A26" s="43" t="s">
        <v>41</v>
      </c>
      <c r="B26" s="69"/>
      <c r="C26" s="43"/>
      <c r="D26" s="69"/>
      <c r="F26" s="6"/>
      <c r="G26" s="6"/>
      <c r="H26" s="6"/>
    </row>
    <row r="27" spans="1:12" ht="23.25" customHeight="1">
      <c r="A27" s="43" t="s">
        <v>119</v>
      </c>
      <c r="B27" s="6">
        <v>171163</v>
      </c>
      <c r="C27" s="43"/>
      <c r="D27" s="6">
        <v>-238132</v>
      </c>
      <c r="F27" s="6">
        <v>171163</v>
      </c>
      <c r="G27" s="6"/>
      <c r="H27" s="6">
        <v>-238132</v>
      </c>
    </row>
    <row r="28" spans="1:12" ht="21.75">
      <c r="A28" s="43" t="s">
        <v>34</v>
      </c>
      <c r="B28" s="6">
        <v>-281710</v>
      </c>
      <c r="C28" s="43"/>
      <c r="D28" s="6">
        <v>-1051732</v>
      </c>
      <c r="F28" s="6">
        <v>-281710</v>
      </c>
      <c r="G28" s="6"/>
      <c r="H28" s="6">
        <v>-1051732</v>
      </c>
    </row>
    <row r="29" spans="1:12" s="47" customFormat="1" ht="21.75">
      <c r="A29" s="76" t="s">
        <v>128</v>
      </c>
      <c r="B29" s="50">
        <v>0</v>
      </c>
      <c r="C29" s="76"/>
      <c r="D29" s="50">
        <v>279</v>
      </c>
      <c r="F29" s="50">
        <v>0</v>
      </c>
      <c r="G29" s="50"/>
      <c r="H29" s="50">
        <v>279</v>
      </c>
      <c r="J29" s="5"/>
      <c r="K29" s="5"/>
      <c r="L29" s="106"/>
    </row>
    <row r="30" spans="1:12" ht="21.75">
      <c r="A30" s="43" t="s">
        <v>14</v>
      </c>
      <c r="B30" s="6">
        <v>-955</v>
      </c>
      <c r="C30" s="43"/>
      <c r="D30" s="6">
        <v>-827</v>
      </c>
      <c r="F30" s="6">
        <v>-955</v>
      </c>
      <c r="G30" s="6"/>
      <c r="H30" s="6">
        <v>-827</v>
      </c>
      <c r="K30" s="47"/>
      <c r="L30" s="118"/>
    </row>
    <row r="31" spans="1:12" ht="21.75">
      <c r="A31" s="43" t="s">
        <v>122</v>
      </c>
      <c r="B31" s="6">
        <v>-153340</v>
      </c>
      <c r="C31" s="43"/>
      <c r="D31" s="6">
        <v>362781</v>
      </c>
      <c r="F31" s="6">
        <v>-153374</v>
      </c>
      <c r="G31" s="6"/>
      <c r="H31" s="6">
        <v>362781</v>
      </c>
    </row>
    <row r="32" spans="1:12" ht="21.75">
      <c r="A32" s="43"/>
      <c r="B32" s="6"/>
      <c r="C32" s="43"/>
      <c r="D32" s="6"/>
      <c r="F32" s="6"/>
      <c r="G32" s="6"/>
      <c r="H32" s="6"/>
    </row>
    <row r="34" spans="1:12" ht="23.25" customHeight="1">
      <c r="A34" s="3" t="s">
        <v>172</v>
      </c>
      <c r="B34" s="3"/>
      <c r="C34" s="3"/>
      <c r="D34" s="3"/>
      <c r="H34" s="49" t="s">
        <v>53</v>
      </c>
      <c r="J34" s="47"/>
      <c r="K34" s="47"/>
      <c r="L34" s="118"/>
    </row>
    <row r="35" spans="1:12" ht="23.25" customHeight="1">
      <c r="A35" s="3" t="s">
        <v>43</v>
      </c>
      <c r="B35" s="3"/>
      <c r="C35" s="3"/>
      <c r="D35" s="3"/>
      <c r="G35" s="49"/>
      <c r="H35" s="49" t="s">
        <v>84</v>
      </c>
    </row>
    <row r="36" spans="1:12" ht="25.5" customHeight="1">
      <c r="A36" s="3" t="s">
        <v>163</v>
      </c>
      <c r="B36" s="3"/>
      <c r="C36" s="3"/>
      <c r="D36" s="3"/>
    </row>
    <row r="37" spans="1:12" ht="25.5" customHeight="1">
      <c r="A37" s="3"/>
      <c r="B37" s="3"/>
      <c r="C37" s="3"/>
      <c r="D37" s="3"/>
    </row>
    <row r="38" spans="1:12" ht="23.25" customHeight="1">
      <c r="B38" s="124" t="s">
        <v>54</v>
      </c>
      <c r="C38" s="124"/>
      <c r="D38" s="124"/>
      <c r="E38" s="124"/>
      <c r="F38" s="124"/>
      <c r="G38" s="124"/>
      <c r="H38" s="124"/>
    </row>
    <row r="39" spans="1:12" ht="23.25" customHeight="1">
      <c r="B39" s="105"/>
      <c r="C39" s="105"/>
      <c r="D39" s="90" t="s">
        <v>176</v>
      </c>
      <c r="F39" s="15"/>
      <c r="G39" s="15"/>
      <c r="H39" s="15"/>
    </row>
    <row r="40" spans="1:12" ht="23.25" customHeight="1">
      <c r="D40" s="104" t="s">
        <v>175</v>
      </c>
      <c r="F40" s="15"/>
      <c r="G40" s="15"/>
      <c r="H40" s="15"/>
    </row>
    <row r="41" spans="1:12" ht="23.25" customHeight="1">
      <c r="D41" s="104" t="s">
        <v>174</v>
      </c>
      <c r="F41" s="15"/>
      <c r="G41" s="15"/>
      <c r="H41" s="15"/>
    </row>
    <row r="42" spans="1:12" ht="23.25" customHeight="1">
      <c r="B42" s="107" t="s">
        <v>170</v>
      </c>
      <c r="D42" s="103" t="s">
        <v>173</v>
      </c>
      <c r="F42" s="124" t="s">
        <v>98</v>
      </c>
      <c r="G42" s="124"/>
      <c r="H42" s="124"/>
    </row>
    <row r="43" spans="1:12" ht="23.25" customHeight="1">
      <c r="B43" s="90">
        <v>2560</v>
      </c>
      <c r="D43" s="90">
        <v>2559</v>
      </c>
      <c r="F43" s="90">
        <v>2560</v>
      </c>
      <c r="H43" s="90">
        <v>2559</v>
      </c>
    </row>
    <row r="44" spans="1:12" ht="23.25" customHeight="1">
      <c r="B44" s="8"/>
      <c r="D44" s="8" t="s">
        <v>142</v>
      </c>
      <c r="F44" s="8"/>
      <c r="H44" s="8" t="s">
        <v>142</v>
      </c>
    </row>
    <row r="45" spans="1:12" ht="23.25" customHeight="1">
      <c r="B45" s="104"/>
      <c r="D45" s="104"/>
      <c r="F45" s="104"/>
      <c r="H45" s="104"/>
    </row>
    <row r="46" spans="1:12" ht="23.25" customHeight="1">
      <c r="A46" s="76" t="s">
        <v>106</v>
      </c>
      <c r="B46" s="6">
        <v>-476</v>
      </c>
      <c r="C46" s="108"/>
      <c r="D46" s="6">
        <v>-93</v>
      </c>
      <c r="E46" s="6"/>
      <c r="F46" s="6">
        <v>-476</v>
      </c>
      <c r="G46" s="15"/>
      <c r="H46" s="6">
        <v>-93</v>
      </c>
    </row>
    <row r="47" spans="1:12" ht="23.25" customHeight="1">
      <c r="A47" s="43" t="s">
        <v>42</v>
      </c>
      <c r="B47" s="6">
        <v>-172951</v>
      </c>
      <c r="C47" s="43"/>
      <c r="D47" s="6">
        <v>-127908</v>
      </c>
      <c r="F47" s="6">
        <v>-172951</v>
      </c>
      <c r="G47" s="6"/>
      <c r="H47" s="6">
        <v>-127908</v>
      </c>
    </row>
    <row r="48" spans="1:12" ht="23.25" customHeight="1">
      <c r="A48" s="44" t="s">
        <v>110</v>
      </c>
      <c r="B48" s="14">
        <f>SUM(B25:B31)+SUM(B46:B47)</f>
        <v>1155236</v>
      </c>
      <c r="C48" s="44"/>
      <c r="D48" s="14">
        <f>SUM(D25:D31)+SUM(D46:D47)</f>
        <v>499982</v>
      </c>
      <c r="F48" s="14">
        <f>SUM(F25:F31)+SUM(F46:F47)</f>
        <v>1155202</v>
      </c>
      <c r="G48" s="6"/>
      <c r="H48" s="14">
        <f>SUM(H25:H31)+SUM(H46:H47)</f>
        <v>499982</v>
      </c>
    </row>
    <row r="49" spans="1:10" ht="23.25" customHeight="1">
      <c r="A49" s="44"/>
      <c r="B49" s="15"/>
      <c r="C49" s="44"/>
      <c r="D49" s="15"/>
      <c r="F49" s="15"/>
      <c r="G49" s="6"/>
      <c r="H49" s="15"/>
    </row>
    <row r="50" spans="1:10" ht="23.25" customHeight="1">
      <c r="A50" s="44" t="s">
        <v>44</v>
      </c>
      <c r="B50" s="73"/>
      <c r="C50" s="44"/>
      <c r="D50" s="44"/>
      <c r="F50" s="15"/>
      <c r="G50" s="6"/>
      <c r="H50" s="6"/>
    </row>
    <row r="51" spans="1:10" ht="23.25" customHeight="1">
      <c r="A51" s="43" t="s">
        <v>45</v>
      </c>
      <c r="B51" s="15">
        <v>957</v>
      </c>
      <c r="C51" s="43"/>
      <c r="D51" s="15">
        <v>969</v>
      </c>
      <c r="F51" s="15">
        <v>955</v>
      </c>
      <c r="G51" s="6"/>
      <c r="H51" s="15">
        <v>969</v>
      </c>
    </row>
    <row r="52" spans="1:10" ht="23.25" customHeight="1">
      <c r="A52" s="43" t="s">
        <v>203</v>
      </c>
      <c r="B52" s="15">
        <v>0</v>
      </c>
      <c r="C52" s="43"/>
      <c r="D52" s="15">
        <v>200518</v>
      </c>
      <c r="F52" s="15">
        <v>0</v>
      </c>
      <c r="G52" s="6"/>
      <c r="H52" s="15">
        <v>200518</v>
      </c>
    </row>
    <row r="53" spans="1:10" ht="23.25" customHeight="1">
      <c r="A53" s="43" t="s">
        <v>154</v>
      </c>
      <c r="B53" s="15">
        <v>1279</v>
      </c>
      <c r="C53" s="43"/>
      <c r="D53" s="15">
        <v>982</v>
      </c>
      <c r="F53" s="15">
        <v>1279</v>
      </c>
      <c r="G53" s="6"/>
      <c r="H53" s="15">
        <v>982</v>
      </c>
    </row>
    <row r="54" spans="1:10" ht="23.25" customHeight="1">
      <c r="A54" s="43" t="s">
        <v>111</v>
      </c>
      <c r="B54" s="15">
        <v>6918</v>
      </c>
      <c r="C54" s="43"/>
      <c r="D54" s="15">
        <v>0</v>
      </c>
      <c r="F54" s="15">
        <v>6918</v>
      </c>
      <c r="G54" s="6"/>
      <c r="H54" s="15">
        <v>0</v>
      </c>
    </row>
    <row r="55" spans="1:10" ht="23.25" customHeight="1">
      <c r="A55" s="43" t="s">
        <v>177</v>
      </c>
      <c r="B55" s="15">
        <v>0</v>
      </c>
      <c r="C55" s="43"/>
      <c r="D55" s="15">
        <v>0</v>
      </c>
      <c r="F55" s="15">
        <v>-18931</v>
      </c>
      <c r="G55" s="6"/>
      <c r="H55" s="15">
        <v>0</v>
      </c>
    </row>
    <row r="56" spans="1:10" ht="23.25" customHeight="1">
      <c r="A56" s="43" t="s">
        <v>83</v>
      </c>
      <c r="B56" s="6">
        <v>-1127586</v>
      </c>
      <c r="C56" s="43"/>
      <c r="D56" s="6">
        <v>-1159246</v>
      </c>
      <c r="F56" s="6">
        <v>-1127586</v>
      </c>
      <c r="G56" s="6"/>
      <c r="H56" s="6">
        <v>-1159246</v>
      </c>
    </row>
    <row r="57" spans="1:10" ht="23.25" customHeight="1">
      <c r="A57" s="43" t="s">
        <v>62</v>
      </c>
      <c r="B57" s="6">
        <v>-470</v>
      </c>
      <c r="C57" s="43"/>
      <c r="D57" s="6">
        <v>-1421</v>
      </c>
      <c r="F57" s="6">
        <v>-470</v>
      </c>
      <c r="G57" s="6"/>
      <c r="H57" s="6">
        <v>-1421</v>
      </c>
    </row>
    <row r="58" spans="1:10" ht="23.25" customHeight="1">
      <c r="A58" s="43" t="s">
        <v>95</v>
      </c>
      <c r="B58" s="6">
        <v>-9738</v>
      </c>
      <c r="C58" s="43"/>
      <c r="D58" s="6">
        <v>-88536</v>
      </c>
      <c r="F58" s="6">
        <v>-9738</v>
      </c>
      <c r="G58" s="6"/>
      <c r="H58" s="6">
        <v>-88536</v>
      </c>
    </row>
    <row r="59" spans="1:10" ht="23.25" customHeight="1">
      <c r="A59" s="43" t="s">
        <v>202</v>
      </c>
      <c r="B59" s="6">
        <v>15313</v>
      </c>
      <c r="C59" s="43"/>
      <c r="D59" s="6">
        <v>0</v>
      </c>
      <c r="F59" s="6">
        <v>0</v>
      </c>
      <c r="G59" s="6"/>
      <c r="H59" s="6">
        <v>0</v>
      </c>
    </row>
    <row r="60" spans="1:10" ht="23.25" customHeight="1">
      <c r="A60" s="44" t="s">
        <v>46</v>
      </c>
      <c r="B60" s="13">
        <f>SUM(B51:B59)</f>
        <v>-1113327</v>
      </c>
      <c r="C60" s="43"/>
      <c r="D60" s="13">
        <f>SUM(D51:D59)</f>
        <v>-1046734</v>
      </c>
      <c r="F60" s="13">
        <f>SUM(F51:F59)</f>
        <v>-1147573</v>
      </c>
      <c r="G60" s="6"/>
      <c r="H60" s="13">
        <f>SUM(H51:H59)</f>
        <v>-1046734</v>
      </c>
    </row>
    <row r="61" spans="1:10" ht="23.25" customHeight="1">
      <c r="A61" s="44"/>
      <c r="B61" s="74"/>
      <c r="C61" s="43"/>
      <c r="D61" s="6"/>
      <c r="F61" s="6"/>
      <c r="G61" s="6"/>
      <c r="H61" s="6"/>
    </row>
    <row r="62" spans="1:10" ht="23.25" customHeight="1">
      <c r="A62" s="44" t="s">
        <v>47</v>
      </c>
      <c r="B62" s="44"/>
      <c r="C62" s="44"/>
      <c r="D62" s="73"/>
      <c r="F62" s="6"/>
      <c r="G62" s="6"/>
      <c r="H62" s="6"/>
    </row>
    <row r="63" spans="1:10" ht="23.25" customHeight="1">
      <c r="A63" s="43" t="s">
        <v>48</v>
      </c>
      <c r="B63" s="15">
        <v>-113965</v>
      </c>
      <c r="C63" s="43"/>
      <c r="D63" s="15">
        <v>-71140</v>
      </c>
      <c r="F63" s="15">
        <v>-113965</v>
      </c>
      <c r="G63" s="6"/>
      <c r="H63" s="15">
        <v>-71140</v>
      </c>
      <c r="J63" s="43"/>
    </row>
    <row r="64" spans="1:10" ht="23.25" customHeight="1">
      <c r="A64" s="43" t="s">
        <v>102</v>
      </c>
      <c r="B64" s="15"/>
      <c r="C64" s="43"/>
      <c r="D64" s="15"/>
      <c r="F64" s="15"/>
      <c r="G64" s="6"/>
      <c r="H64" s="15"/>
      <c r="J64" s="43"/>
    </row>
    <row r="65" spans="1:10" ht="23.25" customHeight="1">
      <c r="A65" s="5" t="s">
        <v>155</v>
      </c>
      <c r="B65" s="6">
        <v>952762</v>
      </c>
      <c r="D65" s="6">
        <v>800535</v>
      </c>
      <c r="F65" s="6">
        <v>952762</v>
      </c>
      <c r="G65" s="6"/>
      <c r="H65" s="6">
        <v>800535</v>
      </c>
      <c r="J65" s="43"/>
    </row>
    <row r="66" spans="1:10" ht="23.25" customHeight="1">
      <c r="A66" s="44"/>
      <c r="B66" s="74"/>
      <c r="C66" s="44"/>
      <c r="D66" s="6"/>
      <c r="F66" s="6"/>
      <c r="G66" s="6"/>
      <c r="H66" s="6"/>
      <c r="J66" s="43"/>
    </row>
    <row r="67" spans="1:10" ht="21.75">
      <c r="A67" s="9"/>
      <c r="B67" s="9"/>
      <c r="C67" s="9"/>
      <c r="D67" s="74"/>
      <c r="F67" s="6"/>
      <c r="G67" s="6"/>
      <c r="H67" s="6"/>
      <c r="J67" s="43"/>
    </row>
    <row r="68" spans="1:10" ht="23.25" customHeight="1">
      <c r="A68" s="3" t="s">
        <v>172</v>
      </c>
      <c r="B68" s="3"/>
      <c r="C68" s="3"/>
      <c r="D68" s="3"/>
      <c r="H68" s="49" t="s">
        <v>53</v>
      </c>
      <c r="J68" s="43"/>
    </row>
    <row r="69" spans="1:10" ht="23.25" customHeight="1">
      <c r="A69" s="3" t="s">
        <v>43</v>
      </c>
      <c r="B69" s="3"/>
      <c r="C69" s="3"/>
      <c r="D69" s="3"/>
      <c r="H69" s="49" t="s">
        <v>84</v>
      </c>
      <c r="J69" s="43"/>
    </row>
    <row r="70" spans="1:10" ht="25.5" customHeight="1">
      <c r="A70" s="3" t="s">
        <v>163</v>
      </c>
      <c r="B70" s="3"/>
      <c r="C70" s="3"/>
      <c r="D70" s="3"/>
      <c r="J70" s="43"/>
    </row>
    <row r="71" spans="1:10" ht="25.5" customHeight="1">
      <c r="A71" s="3"/>
      <c r="B71" s="3"/>
      <c r="C71" s="3"/>
      <c r="D71" s="3"/>
      <c r="J71" s="43"/>
    </row>
    <row r="72" spans="1:10" ht="23.25" customHeight="1">
      <c r="B72" s="124" t="s">
        <v>54</v>
      </c>
      <c r="C72" s="124"/>
      <c r="D72" s="124"/>
      <c r="E72" s="124"/>
      <c r="F72" s="124"/>
      <c r="G72" s="124"/>
      <c r="H72" s="124"/>
      <c r="J72" s="43"/>
    </row>
    <row r="73" spans="1:10" ht="23.25" customHeight="1">
      <c r="B73" s="105"/>
      <c r="C73" s="105"/>
      <c r="D73" s="90" t="s">
        <v>176</v>
      </c>
      <c r="F73" s="15"/>
      <c r="G73" s="15"/>
      <c r="H73" s="15"/>
      <c r="J73" s="43"/>
    </row>
    <row r="74" spans="1:10" ht="23.25" customHeight="1">
      <c r="D74" s="104" t="s">
        <v>175</v>
      </c>
      <c r="F74" s="15"/>
      <c r="G74" s="15"/>
      <c r="H74" s="15"/>
    </row>
    <row r="75" spans="1:10" ht="23.25" customHeight="1">
      <c r="D75" s="104" t="s">
        <v>174</v>
      </c>
      <c r="F75" s="15"/>
      <c r="G75" s="15"/>
      <c r="H75" s="15"/>
    </row>
    <row r="76" spans="1:10" ht="23.25" customHeight="1">
      <c r="B76" s="107" t="s">
        <v>170</v>
      </c>
      <c r="D76" s="103" t="s">
        <v>173</v>
      </c>
      <c r="F76" s="124" t="s">
        <v>98</v>
      </c>
      <c r="G76" s="124"/>
      <c r="H76" s="124"/>
    </row>
    <row r="77" spans="1:10" ht="23.25" customHeight="1">
      <c r="B77" s="90">
        <v>2560</v>
      </c>
      <c r="D77" s="90">
        <v>2559</v>
      </c>
      <c r="F77" s="90">
        <v>2560</v>
      </c>
      <c r="H77" s="90">
        <v>2559</v>
      </c>
    </row>
    <row r="78" spans="1:10" ht="23.25" customHeight="1">
      <c r="B78" s="8"/>
      <c r="D78" s="8" t="s">
        <v>142</v>
      </c>
      <c r="F78" s="8"/>
      <c r="H78" s="8" t="s">
        <v>142</v>
      </c>
    </row>
    <row r="79" spans="1:10" ht="23.25" customHeight="1">
      <c r="B79" s="104"/>
      <c r="D79" s="104"/>
      <c r="F79" s="104"/>
      <c r="H79" s="104"/>
    </row>
    <row r="80" spans="1:10" ht="23.25" customHeight="1">
      <c r="A80" s="5" t="s">
        <v>153</v>
      </c>
      <c r="B80" s="6">
        <v>-3000000</v>
      </c>
      <c r="D80" s="6">
        <v>0</v>
      </c>
      <c r="F80" s="6">
        <v>-3000000</v>
      </c>
      <c r="G80" s="6"/>
      <c r="H80" s="6">
        <v>0</v>
      </c>
    </row>
    <row r="81" spans="1:8" ht="23.25" customHeight="1">
      <c r="A81" s="5" t="s">
        <v>199</v>
      </c>
      <c r="B81" s="6">
        <v>3000000</v>
      </c>
      <c r="D81" s="6">
        <v>0</v>
      </c>
      <c r="F81" s="6">
        <v>3000000</v>
      </c>
      <c r="G81" s="6"/>
      <c r="H81" s="6">
        <v>0</v>
      </c>
    </row>
    <row r="82" spans="1:8" ht="23.25" customHeight="1">
      <c r="A82" s="5" t="s">
        <v>169</v>
      </c>
      <c r="B82" s="6">
        <v>-605686</v>
      </c>
      <c r="D82" s="6">
        <v>-158730</v>
      </c>
      <c r="F82" s="6">
        <v>-605686</v>
      </c>
      <c r="G82" s="6"/>
      <c r="H82" s="6">
        <v>-158730</v>
      </c>
    </row>
    <row r="83" spans="1:8" ht="23.25" customHeight="1">
      <c r="A83" s="44" t="s">
        <v>195</v>
      </c>
      <c r="B83" s="13">
        <f>SUM(B63:B65)+SUM(B80:B82)</f>
        <v>233111</v>
      </c>
      <c r="C83" s="44"/>
      <c r="D83" s="13">
        <f>SUM(D63:D65)+SUM(D80:D82)</f>
        <v>570665</v>
      </c>
      <c r="E83" s="69"/>
      <c r="F83" s="13">
        <f>SUM(F63:F65)+SUM(F80:F82)</f>
        <v>233111</v>
      </c>
      <c r="G83" s="69"/>
      <c r="H83" s="13">
        <f>SUM(H63:H65)+SUM(H80:H82)</f>
        <v>570665</v>
      </c>
    </row>
    <row r="84" spans="1:8" ht="23.25" customHeight="1">
      <c r="A84" s="44"/>
      <c r="B84" s="74"/>
      <c r="C84" s="44"/>
      <c r="D84" s="6"/>
      <c r="F84" s="6"/>
      <c r="G84" s="6"/>
      <c r="H84" s="6"/>
    </row>
    <row r="85" spans="1:8" ht="23.25" customHeight="1">
      <c r="A85" s="43" t="s">
        <v>194</v>
      </c>
      <c r="B85" s="6">
        <v>-262</v>
      </c>
      <c r="C85" s="44"/>
      <c r="D85" s="6">
        <v>0</v>
      </c>
      <c r="F85" s="6">
        <v>0</v>
      </c>
      <c r="G85" s="6"/>
      <c r="H85" s="6">
        <v>0</v>
      </c>
    </row>
    <row r="86" spans="1:8" ht="23.25" customHeight="1">
      <c r="A86" s="44"/>
      <c r="B86" s="74"/>
      <c r="C86" s="44"/>
      <c r="D86" s="6"/>
      <c r="F86" s="6"/>
      <c r="G86" s="6"/>
      <c r="H86" s="6"/>
    </row>
    <row r="87" spans="1:8" ht="23.25" customHeight="1">
      <c r="A87" s="44" t="s">
        <v>156</v>
      </c>
      <c r="B87" s="6">
        <f>B83+B60+B48+B85</f>
        <v>274758</v>
      </c>
      <c r="C87" s="6"/>
      <c r="D87" s="6">
        <f>D83+D60+D48</f>
        <v>23913</v>
      </c>
      <c r="E87" s="6"/>
      <c r="F87" s="6">
        <f>F83+F60+F48</f>
        <v>240740</v>
      </c>
      <c r="G87" s="6"/>
      <c r="H87" s="6">
        <f>H83+H60+H48</f>
        <v>23913</v>
      </c>
    </row>
    <row r="88" spans="1:8" ht="23.25" customHeight="1">
      <c r="A88" s="43" t="s">
        <v>50</v>
      </c>
      <c r="B88" s="6">
        <v>168995</v>
      </c>
      <c r="C88" s="43"/>
      <c r="D88" s="69">
        <v>297429</v>
      </c>
      <c r="F88" s="6">
        <v>168995</v>
      </c>
      <c r="G88" s="6"/>
      <c r="H88" s="6">
        <v>297429</v>
      </c>
    </row>
    <row r="89" spans="1:8" ht="23.25" customHeight="1" thickBot="1">
      <c r="A89" s="44" t="s">
        <v>51</v>
      </c>
      <c r="B89" s="51">
        <f>SUM(B87:B88)</f>
        <v>443753</v>
      </c>
      <c r="C89" s="44"/>
      <c r="D89" s="51">
        <f>SUM(D87:D88)</f>
        <v>321342</v>
      </c>
      <c r="F89" s="51">
        <f>SUM(F87:F88)</f>
        <v>409735</v>
      </c>
      <c r="G89" s="6"/>
      <c r="H89" s="51">
        <f>SUM(H87:H88)</f>
        <v>321342</v>
      </c>
    </row>
    <row r="90" spans="1:8" ht="15" customHeight="1" thickTop="1">
      <c r="A90" s="44"/>
      <c r="B90" s="6"/>
      <c r="C90" s="44"/>
      <c r="D90" s="6"/>
      <c r="F90" s="6"/>
      <c r="G90" s="6"/>
      <c r="H90" s="6"/>
    </row>
    <row r="91" spans="1:8" ht="23.25" customHeight="1">
      <c r="A91" s="85" t="s">
        <v>129</v>
      </c>
    </row>
    <row r="92" spans="1:8" ht="23.25" customHeight="1">
      <c r="A92" s="86" t="s">
        <v>130</v>
      </c>
    </row>
    <row r="93" spans="1:8" ht="23.25" customHeight="1">
      <c r="A93" s="76" t="s">
        <v>132</v>
      </c>
      <c r="B93" s="6">
        <v>42246</v>
      </c>
      <c r="C93" s="6"/>
      <c r="D93" s="6">
        <v>38728</v>
      </c>
      <c r="E93" s="6"/>
      <c r="F93" s="6">
        <v>42246</v>
      </c>
      <c r="G93" s="6"/>
      <c r="H93" s="6">
        <v>38728</v>
      </c>
    </row>
    <row r="94" spans="1:8" ht="23.25" customHeight="1">
      <c r="A94" s="76" t="s">
        <v>133</v>
      </c>
      <c r="B94" s="6">
        <v>49136</v>
      </c>
      <c r="C94" s="6"/>
      <c r="D94" s="6">
        <v>77458</v>
      </c>
      <c r="E94" s="6"/>
      <c r="F94" s="6">
        <v>15118</v>
      </c>
      <c r="G94" s="6"/>
      <c r="H94" s="6">
        <v>77458</v>
      </c>
    </row>
    <row r="95" spans="1:8" ht="23.25" customHeight="1">
      <c r="A95" s="76" t="s">
        <v>134</v>
      </c>
      <c r="B95" s="6">
        <v>352371</v>
      </c>
      <c r="C95" s="6"/>
      <c r="D95" s="6">
        <v>205156</v>
      </c>
      <c r="E95" s="6"/>
      <c r="F95" s="6">
        <v>352371</v>
      </c>
      <c r="G95" s="6"/>
      <c r="H95" s="6">
        <v>205156</v>
      </c>
    </row>
    <row r="96" spans="1:8" ht="23.25" customHeight="1" thickBot="1">
      <c r="A96" s="76"/>
      <c r="B96" s="51">
        <f>SUM(B93:B95)</f>
        <v>443753</v>
      </c>
      <c r="C96" s="6"/>
      <c r="D96" s="51">
        <f>SUM(D93:D95)</f>
        <v>321342</v>
      </c>
      <c r="E96" s="6"/>
      <c r="F96" s="51">
        <f>SUM(F93:F95)</f>
        <v>409735</v>
      </c>
      <c r="G96" s="6"/>
      <c r="H96" s="51">
        <f>SUM(H93:H95)</f>
        <v>321342</v>
      </c>
    </row>
    <row r="97" spans="1:8" ht="15" customHeight="1" thickTop="1">
      <c r="A97" s="76"/>
    </row>
    <row r="98" spans="1:8" ht="23.25" customHeight="1">
      <c r="A98" s="86" t="s">
        <v>131</v>
      </c>
    </row>
    <row r="99" spans="1:8" ht="23.25" customHeight="1">
      <c r="A99" s="5" t="s">
        <v>135</v>
      </c>
      <c r="B99" s="6">
        <v>146006</v>
      </c>
      <c r="D99" s="6">
        <v>49500</v>
      </c>
      <c r="F99" s="6">
        <v>146006</v>
      </c>
      <c r="G99" s="6"/>
      <c r="H99" s="6">
        <v>49500</v>
      </c>
    </row>
    <row r="100" spans="1:8" ht="23.25" customHeight="1">
      <c r="A100" s="76" t="s">
        <v>168</v>
      </c>
      <c r="B100" s="6">
        <v>182922</v>
      </c>
      <c r="C100" s="6"/>
      <c r="D100" s="6">
        <v>174211</v>
      </c>
      <c r="E100" s="6"/>
      <c r="F100" s="6">
        <v>182922</v>
      </c>
      <c r="G100" s="6"/>
      <c r="H100" s="6">
        <v>174211</v>
      </c>
    </row>
  </sheetData>
  <mergeCells count="6">
    <mergeCell ref="B5:H5"/>
    <mergeCell ref="B72:H72"/>
    <mergeCell ref="B38:H38"/>
    <mergeCell ref="F76:H76"/>
    <mergeCell ref="F9:H9"/>
    <mergeCell ref="F42:H42"/>
  </mergeCells>
  <phoneticPr fontId="7" type="noConversion"/>
  <pageMargins left="0.98425196850393704" right="0.43307086614173229" top="0.9055118110236221" bottom="0.59055118110236227" header="0.51181102362204722" footer="0.31496062992125984"/>
  <pageSetup paperSize="9" scale="99" firstPageNumber="17" orientation="portrait" useFirstPageNumber="1" r:id="rId1"/>
  <headerFooter alignWithMargins="0">
    <oddFooter>&amp;L&amp;"Angsana New,Regular"&amp;15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3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1</vt:lpstr>
      <vt:lpstr>BS 2</vt:lpstr>
      <vt:lpstr>PL</vt:lpstr>
      <vt:lpstr>Change1.2</vt:lpstr>
      <vt:lpstr>Change1.1</vt:lpstr>
      <vt:lpstr>Change2.2</vt:lpstr>
      <vt:lpstr>Change2.1</vt:lpstr>
      <vt:lpstr>CF</vt:lpstr>
      <vt:lpstr>'BS 1'!Print_Area</vt:lpstr>
      <vt:lpstr>'BS 2'!Print_Area</vt:lpstr>
      <vt:lpstr>CF!Print_Area</vt:lpstr>
      <vt:lpstr>Change1.1!Print_Area</vt:lpstr>
      <vt:lpstr>Change1.2!Print_Area</vt:lpstr>
      <vt:lpstr>Change2.1!Print_Area</vt:lpstr>
      <vt:lpstr>Change2.2!Print_Area</vt:lpstr>
      <vt:lpstr>PL!Print_Area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2017-08-04T10:47:45Z</cp:lastPrinted>
  <dcterms:created xsi:type="dcterms:W3CDTF">2004-12-07T08:50:51Z</dcterms:created>
  <dcterms:modified xsi:type="dcterms:W3CDTF">2017-08-04T10:48:34Z</dcterms:modified>
</cp:coreProperties>
</file>