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1\ACC_Financial Report\งบการเงิน_Final (all)\2560\Q2\Eng\"/>
    </mc:Choice>
  </mc:AlternateContent>
  <bookViews>
    <workbookView xWindow="13152" yWindow="-132" windowWidth="10320" windowHeight="9396"/>
  </bookViews>
  <sheets>
    <sheet name="BS" sheetId="1" r:id="rId1"/>
    <sheet name="PL 3 " sheetId="9" r:id="rId2"/>
    <sheet name="PL6" sheetId="10" r:id="rId3"/>
    <sheet name="SE" sheetId="6" r:id="rId4"/>
    <sheet name="CF" sheetId="4" r:id="rId5"/>
  </sheets>
  <calcPr calcId="152511"/>
</workbook>
</file>

<file path=xl/calcChain.xml><?xml version="1.0" encoding="utf-8"?>
<calcChain xmlns="http://schemas.openxmlformats.org/spreadsheetml/2006/main">
  <c r="F55" i="4" l="1"/>
  <c r="D55" i="4"/>
  <c r="A3" i="4"/>
  <c r="A3" i="6"/>
  <c r="J23" i="6" l="1"/>
  <c r="H23" i="6"/>
  <c r="F23" i="6"/>
  <c r="D23" i="6"/>
  <c r="N19" i="6"/>
  <c r="N20" i="6"/>
  <c r="N21" i="6"/>
  <c r="N22" i="6"/>
  <c r="N12" i="6"/>
  <c r="N13" i="6"/>
  <c r="N14" i="6"/>
  <c r="L15" i="6"/>
  <c r="J15" i="6"/>
  <c r="H15" i="6"/>
  <c r="F15" i="6"/>
  <c r="D15" i="6"/>
  <c r="D10" i="9"/>
  <c r="D14" i="9"/>
  <c r="D24" i="9"/>
  <c r="D17" i="9" l="1"/>
  <c r="D19" i="9" s="1"/>
  <c r="D28" i="9" s="1"/>
  <c r="D25" i="9"/>
  <c r="F24" i="10"/>
  <c r="D24" i="10"/>
  <c r="F14" i="10"/>
  <c r="D14" i="10"/>
  <c r="F10" i="10"/>
  <c r="D10" i="10"/>
  <c r="F17" i="10" l="1"/>
  <c r="F19" i="10" s="1"/>
  <c r="D17" i="10"/>
  <c r="D19" i="10" s="1"/>
  <c r="D25" i="10" l="1"/>
  <c r="L18" i="6" s="1"/>
  <c r="D28" i="10"/>
  <c r="F25" i="10"/>
  <c r="F28" i="10"/>
  <c r="F51" i="4"/>
  <c r="D51" i="4"/>
  <c r="F29" i="4"/>
  <c r="D29" i="4"/>
  <c r="N11" i="6"/>
  <c r="N15" i="6" s="1"/>
  <c r="L23" i="6" l="1"/>
  <c r="N18" i="6"/>
  <c r="G65" i="1"/>
  <c r="F25" i="4" l="1"/>
  <c r="D25" i="4"/>
  <c r="E15" i="1"/>
  <c r="E23" i="1"/>
  <c r="E45" i="1"/>
  <c r="F24" i="9"/>
  <c r="A40" i="4"/>
  <c r="F14" i="9"/>
  <c r="F10" i="9"/>
  <c r="G23" i="1"/>
  <c r="E38" i="1"/>
  <c r="G38" i="1"/>
  <c r="G50" i="1"/>
  <c r="G45" i="1"/>
  <c r="G15" i="1"/>
  <c r="A35" i="1"/>
  <c r="E50" i="1"/>
  <c r="G51" i="1" l="1"/>
  <c r="G66" i="1" s="1"/>
  <c r="G24" i="1"/>
  <c r="N17" i="6"/>
  <c r="N23" i="6" s="1"/>
  <c r="F17" i="9"/>
  <c r="E24" i="1"/>
  <c r="E51" i="1"/>
  <c r="F19" i="9" l="1"/>
  <c r="F20" i="4"/>
  <c r="F30" i="4" s="1"/>
  <c r="F32" i="4" s="1"/>
  <c r="F56" i="4" s="1"/>
  <c r="F58" i="4" s="1"/>
  <c r="D20" i="4"/>
  <c r="D30" i="4" s="1"/>
  <c r="D32" i="4" s="1"/>
  <c r="D56" i="4" s="1"/>
  <c r="D58" i="4" s="1"/>
  <c r="E64" i="1" l="1"/>
  <c r="E65" i="1" s="1"/>
  <c r="E66" i="1" s="1"/>
  <c r="F25" i="9"/>
  <c r="F28" i="9"/>
</calcChain>
</file>

<file path=xl/sharedStrings.xml><?xml version="1.0" encoding="utf-8"?>
<sst xmlns="http://schemas.openxmlformats.org/spreadsheetml/2006/main" count="213" uniqueCount="151">
  <si>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</si>
  <si>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</si>
  <si>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</si>
  <si>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</si>
  <si>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</si>
  <si>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</si>
  <si>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Trade and other receivables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</si>
  <si>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</si>
  <si>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</si>
  <si>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</si>
  <si>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</si>
  <si>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</si>
  <si>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</si>
  <si>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</si>
  <si>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</si>
  <si>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</si>
  <si>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Trade and other payables</t>
  </si>
  <si>
    <t xml:space="preserve">        Accrued income tax</t>
  </si>
  <si>
    <t>Non-current liabilities</t>
  </si>
  <si>
    <t xml:space="preserve">        Employee benefit obligations 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</si>
  <si>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</si>
  <si>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</si>
  <si>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</si>
  <si>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</si>
  <si>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</si>
  <si>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</si>
  <si>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</si>
  <si>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</si>
  <si>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</si>
  <si>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</si>
  <si>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</si>
  <si>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</si>
  <si>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Selling expenses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</si>
  <si>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</si>
  <si>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</si>
  <si>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</si>
  <si>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</si>
  <si>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</si>
  <si>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</si>
  <si>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</si>
  <si>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</si>
  <si>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</si>
  <si>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</si>
  <si>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</si>
  <si>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</si>
  <si>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</si>
  <si>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</si>
  <si>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</si>
  <si>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</si>
  <si>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</si>
  <si>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</si>
  <si>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</si>
  <si>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</si>
  <si>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Intangible assets</t>
  </si>
  <si>
    <t xml:space="preserve">              Total other income</t>
  </si>
  <si>
    <t xml:space="preserve">       Others</t>
  </si>
  <si>
    <t xml:space="preserve">          Depreciation and amortization</t>
  </si>
  <si>
    <t xml:space="preserve">           Premium on share capital</t>
  </si>
  <si>
    <t>Premium on</t>
  </si>
  <si>
    <t xml:space="preserve">          Employee benefit expenses</t>
  </si>
  <si>
    <t xml:space="preserve">         Temporary investments</t>
  </si>
  <si>
    <t xml:space="preserve">         Deferred tax assets</t>
  </si>
  <si>
    <t xml:space="preserve">Retained earnings </t>
  </si>
  <si>
    <t xml:space="preserve">       Interest income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</si>
  <si>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</si>
  <si>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</si>
  <si>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</si>
  <si>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</si>
  <si>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Intangible assets acquisition</t>
  </si>
  <si>
    <t xml:space="preserve">      operating assets and liabilities</t>
  </si>
  <si>
    <t xml:space="preserve">    Adjustment profit before income tax to cash receipt (disbursement) </t>
  </si>
  <si>
    <t>STATEMENTS OF CHANGES IN SHAREHOLDERS' EQUITY</t>
  </si>
  <si>
    <t xml:space="preserve">    from operating activities </t>
  </si>
  <si>
    <t xml:space="preserve">          (Gain) loss on sales of assets </t>
  </si>
  <si>
    <t xml:space="preserve">            Paid-up share capital </t>
  </si>
  <si>
    <t>Paid-up</t>
  </si>
  <si>
    <t xml:space="preserve">          Loss on write off assets</t>
  </si>
  <si>
    <t xml:space="preserve">                 3,000,000,000 common shares of Baht 0.10 each    </t>
  </si>
  <si>
    <t xml:space="preserve">          Trade and other receivables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</si>
  <si>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</si>
  <si>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</si>
  <si>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</si>
  <si>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Trade and other payables</t>
  </si>
  <si>
    <t xml:space="preserve">          Other non-current liabilities </t>
  </si>
  <si>
    <t xml:space="preserve">             Increase (Decrease) in changes of operating liabilities</t>
  </si>
  <si>
    <t>Income tax expenses</t>
  </si>
  <si>
    <t xml:space="preserve">      (Increase) Decrease in temporary investments </t>
  </si>
  <si>
    <t xml:space="preserve">         Less  Taxable effects</t>
  </si>
  <si>
    <t>2016</t>
  </si>
  <si>
    <t>6, 16</t>
  </si>
  <si>
    <t>14, 16</t>
  </si>
  <si>
    <t>12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</si>
  <si>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</si>
  <si>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</si>
  <si>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</si>
  <si>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</si>
  <si>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</si>
  <si>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</si>
  <si>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</si>
  <si>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</si>
  <si>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</si>
  <si>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</si>
  <si>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</si>
  <si>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>payment transactions</t>
  </si>
  <si>
    <t xml:space="preserve">           Equity-settled share-based payment</t>
  </si>
  <si>
    <t>Equity-settled</t>
  </si>
  <si>
    <t>share-based</t>
  </si>
  <si>
    <t>Share-Based payments</t>
  </si>
  <si>
    <t xml:space="preserve">          Expenses from share-based payments</t>
  </si>
  <si>
    <t xml:space="preserve">         Actuarial gains</t>
  </si>
  <si>
    <t xml:space="preserve">Earnings per share </t>
  </si>
  <si>
    <t>Other comprehensive income :</t>
  </si>
  <si>
    <t>December 31, 2016</t>
  </si>
  <si>
    <t xml:space="preserve">          Loss on devaluation of inventories</t>
  </si>
  <si>
    <t xml:space="preserve">        Provisions </t>
  </si>
  <si>
    <t>Balance as at January 1, 2016</t>
  </si>
  <si>
    <t>(UNAUDITED / REVIEWED ONLY)</t>
  </si>
  <si>
    <t>2017</t>
  </si>
  <si>
    <t>Total comprehensive income for the period</t>
  </si>
  <si>
    <t xml:space="preserve">         Other comprehensive income for the period</t>
  </si>
  <si>
    <t>Profit for the period</t>
  </si>
  <si>
    <t>Cash and cash equivalents as at the beginning of the period</t>
  </si>
  <si>
    <t>Cash and cash equivalents as at the end of the period</t>
  </si>
  <si>
    <t xml:space="preserve">                 3,000,965,600 common shares of Baht 0.10 each    </t>
  </si>
  <si>
    <t xml:space="preserve">(UNAUDITED / </t>
  </si>
  <si>
    <t>REVIEWED ONLY)</t>
  </si>
  <si>
    <t>Balance as at January 1, 2017</t>
  </si>
  <si>
    <t>(AUDITED)</t>
  </si>
  <si>
    <t xml:space="preserve">         Pledged deposits at financial institutions </t>
  </si>
  <si>
    <t xml:space="preserve">Profit before income tax </t>
  </si>
  <si>
    <t>Exercise right of warrants to purchase ordinary shares</t>
  </si>
  <si>
    <t xml:space="preserve">    Profit before income tax </t>
  </si>
  <si>
    <t xml:space="preserve">          Realized (income) for reward points</t>
  </si>
  <si>
    <t xml:space="preserve">      (Increase) Decrease in pledged deposits at financial institutions</t>
  </si>
  <si>
    <t xml:space="preserve">      Proceeds from exercise right of warrants to purchase of ordinary shares</t>
  </si>
  <si>
    <t xml:space="preserve">  Items that will not be reclassified subsequently to profit or (loss) </t>
  </si>
  <si>
    <t>Appropriated as legal reserve</t>
  </si>
  <si>
    <t>AS AT JUNE 30, 2017</t>
  </si>
  <si>
    <t>Profit before income tax expenses</t>
  </si>
  <si>
    <t xml:space="preserve">  Items that will not be reclassified subsequently to profit or loss </t>
  </si>
  <si>
    <t>FOR THE THREE-MONTH PERIODS ENDED  JUNE 30, 2017</t>
  </si>
  <si>
    <t>Balance as at June 30, 2017</t>
  </si>
  <si>
    <t>Dividend paid</t>
  </si>
  <si>
    <t>FOR THE SIX-MONTH PERIODS ENDED JUNE 30, 2017</t>
  </si>
  <si>
    <t>Balance as at June 30, 2016</t>
  </si>
  <si>
    <t xml:space="preserve">      Dividend paid</t>
  </si>
  <si>
    <t xml:space="preserve">      Basis earnings per share</t>
  </si>
  <si>
    <t xml:space="preserve">      Diluted earnings per share</t>
  </si>
  <si>
    <t>24</t>
  </si>
  <si>
    <t>Earnings per share</t>
  </si>
  <si>
    <t xml:space="preserve">Other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</si>
</sst>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</numFmts>
  <fonts count="18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39" fontId="4" fillId="0" borderId="0"/>
    <xf numFmtId="0" fontId="2" fillId="0" borderId="0"/>
  </cellStyleXfs>
  <cellXfs count="186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3" fontId="6" fillId="0" borderId="1" xfId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89" fontId="5" fillId="0" borderId="0" xfId="0" applyNumberFormat="1" applyFont="1" applyFill="1" applyAlignment="1"/>
    <xf numFmtId="194" fontId="5" fillId="0" borderId="0" xfId="0" applyNumberFormat="1" applyFont="1" applyFill="1" applyAlignment="1"/>
    <xf numFmtId="189" fontId="6" fillId="0" borderId="0" xfId="0" applyNumberFormat="1" applyFont="1" applyFill="1" applyAlignment="1"/>
    <xf numFmtId="0" fontId="5" fillId="0" borderId="0" xfId="0" applyFont="1" applyFill="1" applyAlignment="1">
      <alignment horizontal="centerContinuous"/>
    </xf>
    <xf numFmtId="38" fontId="5" fillId="0" borderId="0" xfId="0" applyNumberFormat="1" applyFont="1" applyFill="1" applyAlignment="1"/>
    <xf numFmtId="38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193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/>
    <xf numFmtId="0" fontId="6" fillId="0" borderId="2" xfId="0" applyFont="1" applyFill="1" applyBorder="1" applyAlignment="1">
      <alignment horizontal="center"/>
    </xf>
    <xf numFmtId="40" fontId="6" fillId="0" borderId="0" xfId="0" applyNumberFormat="1" applyFont="1" applyFill="1" applyBorder="1" applyAlignment="1">
      <alignment horizontal="center"/>
    </xf>
    <xf numFmtId="193" fontId="6" fillId="0" borderId="1" xfId="0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0" fontId="6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187" fontId="6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right"/>
    </xf>
    <xf numFmtId="193" fontId="6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87" fontId="15" fillId="0" borderId="0" xfId="0" applyNumberFormat="1" applyFont="1" applyFill="1" applyBorder="1" applyAlignment="1">
      <alignment horizontal="right"/>
    </xf>
    <xf numFmtId="187" fontId="15" fillId="0" borderId="3" xfId="0" applyNumberFormat="1" applyFont="1" applyFill="1" applyBorder="1" applyAlignment="1">
      <alignment horizontal="right"/>
    </xf>
    <xf numFmtId="187" fontId="15" fillId="0" borderId="0" xfId="0" applyNumberFormat="1" applyFont="1" applyFill="1" applyAlignment="1">
      <alignment horizontal="right"/>
    </xf>
    <xf numFmtId="188" fontId="1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6" fillId="0" borderId="0" xfId="4" applyNumberFormat="1" applyFont="1" applyFill="1" applyAlignment="1" applyProtection="1">
      <alignment horizontal="left"/>
    </xf>
    <xf numFmtId="188" fontId="6" fillId="0" borderId="0" xfId="5" applyNumberFormat="1" applyFont="1" applyFill="1" applyBorder="1" applyAlignment="1">
      <alignment horizontal="right"/>
    </xf>
    <xf numFmtId="38" fontId="16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2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43" fontId="6" fillId="0" borderId="3" xfId="1" applyFont="1" applyFill="1" applyBorder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88" fontId="10" fillId="0" borderId="0" xfId="5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5" applyNumberFormat="1" applyFont="1" applyFill="1" applyAlignment="1"/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 applyAlignment="1"/>
    <xf numFmtId="43" fontId="6" fillId="0" borderId="6" xfId="1" applyFont="1" applyFill="1" applyBorder="1" applyAlignment="1">
      <alignment horizontal="right"/>
    </xf>
    <xf numFmtId="43" fontId="6" fillId="0" borderId="6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95" fontId="5" fillId="0" borderId="0" xfId="0" quotePrefix="1" applyNumberFormat="1" applyFont="1" applyFill="1" applyBorder="1" applyAlignment="1">
      <alignment horizontal="center"/>
    </xf>
    <xf numFmtId="38" fontId="11" fillId="0" borderId="0" xfId="5" applyNumberFormat="1" applyFont="1" applyFill="1" applyAlignment="1">
      <alignment vertical="center"/>
    </xf>
    <xf numFmtId="38" fontId="12" fillId="0" borderId="0" xfId="5" applyNumberFormat="1" applyFont="1" applyFill="1" applyAlignment="1">
      <alignment vertical="center"/>
    </xf>
    <xf numFmtId="187" fontId="11" fillId="0" borderId="0" xfId="5" applyNumberFormat="1" applyFont="1" applyFill="1" applyAlignment="1">
      <alignment horizontal="right" vertical="center"/>
    </xf>
    <xf numFmtId="188" fontId="11" fillId="0" borderId="0" xfId="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88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94" fontId="5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87" fontId="6" fillId="0" borderId="0" xfId="1" applyNumberFormat="1" applyFont="1" applyFill="1" applyAlignment="1"/>
    <xf numFmtId="187" fontId="6" fillId="0" borderId="4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43" fontId="6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4" fontId="6" fillId="0" borderId="0" xfId="0" applyNumberFormat="1" applyFont="1" applyFill="1" applyAlignment="1"/>
    <xf numFmtId="195" fontId="6" fillId="0" borderId="0" xfId="0" quotePrefix="1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  <xf numFmtId="39" fontId="5" fillId="0" borderId="0" xfId="4" quotePrefix="1" applyNumberFormat="1" applyFont="1" applyFill="1" applyAlignment="1">
      <alignment horizontal="center"/>
    </xf>
    <xf numFmtId="189" fontId="6" fillId="0" borderId="0" xfId="1" applyNumberFormat="1" applyFont="1" applyFill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187" fontId="6" fillId="0" borderId="1" xfId="5" applyNumberFormat="1" applyFont="1" applyFill="1" applyBorder="1" applyAlignment="1">
      <alignment horizontal="right"/>
    </xf>
    <xf numFmtId="187" fontId="6" fillId="0" borderId="5" xfId="5" applyNumberFormat="1" applyFont="1" applyFill="1" applyBorder="1" applyAlignment="1">
      <alignment horizontal="right"/>
    </xf>
    <xf numFmtId="43" fontId="6" fillId="0" borderId="4" xfId="1" applyFont="1" applyFill="1" applyBorder="1" applyAlignment="1"/>
    <xf numFmtId="43" fontId="6" fillId="0" borderId="1" xfId="1" applyFont="1" applyFill="1" applyBorder="1" applyAlignment="1"/>
    <xf numFmtId="187" fontId="6" fillId="0" borderId="5" xfId="0" applyNumberFormat="1" applyFont="1" applyFill="1" applyBorder="1" applyAlignment="1">
      <alignment horizontal="right"/>
    </xf>
    <xf numFmtId="187" fontId="11" fillId="0" borderId="0" xfId="1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zoomScale="90" zoomScaleNormal="90" zoomScaleSheetLayoutView="100" workbookViewId="0">
      <selection sqref="A1:G1"/>
    </sheetView>
  </sheetViews>
  <sheetFormatPr defaultColWidth="10.6640625" defaultRowHeight="26.1" customHeight="1" x14ac:dyDescent="0.25"/>
  <cols>
    <col min="1" max="1" width="44.109375" style="2" customWidth="1"/>
    <col min="2" max="2" width="4.88671875" style="2" customWidth="1"/>
    <col min="3" max="3" width="7.109375" style="2" customWidth="1"/>
    <col min="4" max="4" width="1.6640625" style="2" customWidth="1"/>
    <col min="5" max="5" width="17.33203125" style="2" customWidth="1"/>
    <col min="6" max="6" width="1.6640625" style="2" customWidth="1"/>
    <col min="7" max="7" width="16.44140625" style="2" customWidth="1"/>
    <col min="8" max="8" width="1.6640625" style="2" customWidth="1"/>
    <col min="9" max="9" width="1.5546875" style="2" customWidth="1"/>
    <col min="10" max="10" width="10.6640625" style="2"/>
    <col min="11" max="11" width="17" style="14" customWidth="1"/>
    <col min="12" max="16384" width="10.6640625" style="2"/>
  </cols>
  <sheetData>
    <row r="1" spans="1:11" ht="26.1" customHeight="1" x14ac:dyDescent="0.25">
      <c r="A1" s="181" t="s">
        <v>0</v>
      </c>
      <c r="B1" s="181"/>
      <c r="C1" s="181"/>
      <c r="D1" s="181"/>
      <c r="E1" s="181"/>
      <c r="F1" s="181"/>
      <c r="G1" s="181"/>
      <c r="H1" s="5"/>
    </row>
    <row r="2" spans="1:11" ht="26.1" customHeight="1" x14ac:dyDescent="0.25">
      <c r="A2" s="181" t="s">
        <v>1</v>
      </c>
      <c r="B2" s="181"/>
      <c r="C2" s="181"/>
      <c r="D2" s="181"/>
      <c r="E2" s="181"/>
      <c r="F2" s="181"/>
      <c r="G2" s="181"/>
      <c r="H2" s="5"/>
    </row>
    <row r="3" spans="1:11" ht="26.1" customHeight="1" x14ac:dyDescent="0.25">
      <c r="A3" s="181" t="s">
        <v>137</v>
      </c>
      <c r="B3" s="181"/>
      <c r="C3" s="181"/>
      <c r="D3" s="181"/>
      <c r="E3" s="181"/>
      <c r="F3" s="181"/>
      <c r="G3" s="181"/>
      <c r="H3" s="5"/>
    </row>
    <row r="4" spans="1:11" ht="26.1" customHeight="1" x14ac:dyDescent="0.25">
      <c r="A4" s="163"/>
      <c r="B4" s="163"/>
      <c r="C4" s="163"/>
      <c r="D4" s="163"/>
      <c r="E4" s="167"/>
      <c r="F4" s="163"/>
      <c r="G4" s="163"/>
      <c r="H4" s="163"/>
    </row>
    <row r="5" spans="1:11" ht="26.1" customHeight="1" x14ac:dyDescent="0.25">
      <c r="A5" s="3"/>
      <c r="B5" s="3"/>
      <c r="C5" s="3"/>
      <c r="D5" s="3"/>
      <c r="E5" s="169"/>
      <c r="F5" s="164"/>
      <c r="G5" s="134" t="s">
        <v>4</v>
      </c>
      <c r="H5" s="164"/>
    </row>
    <row r="6" spans="1:11" ht="26.1" customHeight="1" x14ac:dyDescent="0.3">
      <c r="A6" s="5" t="s">
        <v>2</v>
      </c>
      <c r="B6" s="5"/>
      <c r="C6" s="6" t="s">
        <v>3</v>
      </c>
      <c r="D6" s="163"/>
      <c r="E6" s="139">
        <v>42916</v>
      </c>
      <c r="F6" s="126"/>
      <c r="G6" s="139" t="s">
        <v>112</v>
      </c>
      <c r="H6" s="126"/>
    </row>
    <row r="7" spans="1:11" ht="26.1" customHeight="1" x14ac:dyDescent="0.3">
      <c r="A7" s="5"/>
      <c r="B7" s="5"/>
      <c r="C7" s="6"/>
      <c r="D7" s="163"/>
      <c r="E7" s="161" t="s">
        <v>124</v>
      </c>
      <c r="F7" s="126"/>
      <c r="G7" s="161" t="s">
        <v>127</v>
      </c>
      <c r="H7" s="126"/>
    </row>
    <row r="8" spans="1:11" ht="26.1" customHeight="1" x14ac:dyDescent="0.3">
      <c r="A8" s="5"/>
      <c r="B8" s="5"/>
      <c r="C8" s="6"/>
      <c r="D8" s="163"/>
      <c r="E8" s="161" t="s">
        <v>125</v>
      </c>
      <c r="F8" s="126"/>
      <c r="G8" s="139"/>
      <c r="H8" s="126"/>
    </row>
    <row r="9" spans="1:11" ht="6.75" customHeight="1" x14ac:dyDescent="0.3">
      <c r="A9" s="5"/>
      <c r="B9" s="5"/>
      <c r="C9" s="6"/>
      <c r="D9" s="163"/>
      <c r="E9" s="124"/>
      <c r="F9" s="124"/>
      <c r="G9" s="124"/>
      <c r="H9" s="124"/>
    </row>
    <row r="10" spans="1:11" ht="26.1" customHeight="1" x14ac:dyDescent="0.25">
      <c r="A10" s="5" t="s">
        <v>5</v>
      </c>
      <c r="B10" s="5"/>
      <c r="D10" s="7"/>
    </row>
    <row r="11" spans="1:11" ht="26.1" customHeight="1" x14ac:dyDescent="0.25">
      <c r="A11" s="2" t="s">
        <v>51</v>
      </c>
      <c r="C11" s="7">
        <v>4</v>
      </c>
      <c r="D11" s="7"/>
      <c r="E11" s="21">
        <v>479580507.69999999</v>
      </c>
      <c r="F11" s="21"/>
      <c r="G11" s="21">
        <v>216869708.41</v>
      </c>
      <c r="H11" s="21"/>
    </row>
    <row r="12" spans="1:11" ht="26.1" customHeight="1" x14ac:dyDescent="0.25">
      <c r="A12" s="2" t="s">
        <v>60</v>
      </c>
      <c r="C12" s="7">
        <v>5</v>
      </c>
      <c r="D12" s="7"/>
      <c r="E12" s="21">
        <v>600000000</v>
      </c>
      <c r="F12" s="21"/>
      <c r="G12" s="21">
        <v>680000000</v>
      </c>
      <c r="H12" s="21"/>
    </row>
    <row r="13" spans="1:11" ht="26.1" customHeight="1" x14ac:dyDescent="0.25">
      <c r="A13" s="9" t="s">
        <v>6</v>
      </c>
      <c r="B13" s="9"/>
      <c r="C13" s="10" t="s">
        <v>89</v>
      </c>
      <c r="D13" s="7"/>
      <c r="E13" s="21">
        <v>99515774.379999995</v>
      </c>
      <c r="F13" s="8"/>
      <c r="G13" s="21">
        <v>41768525.579999998</v>
      </c>
      <c r="H13" s="8"/>
    </row>
    <row r="14" spans="1:11" s="12" customFormat="1" ht="26.1" customHeight="1" x14ac:dyDescent="0.25">
      <c r="A14" s="11" t="s">
        <v>7</v>
      </c>
      <c r="B14" s="11"/>
      <c r="C14" s="10">
        <v>7</v>
      </c>
      <c r="D14" s="10"/>
      <c r="E14" s="21">
        <v>410037766.86000001</v>
      </c>
      <c r="F14" s="8"/>
      <c r="G14" s="21">
        <v>373892191.11000001</v>
      </c>
      <c r="H14" s="8"/>
      <c r="K14" s="18"/>
    </row>
    <row r="15" spans="1:11" ht="26.1" customHeight="1" x14ac:dyDescent="0.25">
      <c r="A15" s="13" t="s">
        <v>92</v>
      </c>
      <c r="B15" s="13"/>
      <c r="C15" s="7"/>
      <c r="D15" s="7"/>
      <c r="E15" s="177">
        <f>SUM(E11:E14)</f>
        <v>1589134048.9400001</v>
      </c>
      <c r="F15" s="8"/>
      <c r="G15" s="130">
        <f>SUM(G11:G14)</f>
        <v>1312530425.0999999</v>
      </c>
      <c r="H15" s="8"/>
    </row>
    <row r="16" spans="1:11" ht="26.1" customHeight="1" x14ac:dyDescent="0.25">
      <c r="A16" s="13" t="s">
        <v>10</v>
      </c>
      <c r="B16" s="13"/>
      <c r="C16" s="7"/>
      <c r="D16" s="7"/>
      <c r="E16" s="14"/>
      <c r="F16" s="8"/>
      <c r="G16" s="8"/>
      <c r="H16" s="8"/>
    </row>
    <row r="17" spans="1:8" ht="26.1" customHeight="1" x14ac:dyDescent="0.25">
      <c r="A17" s="2" t="s">
        <v>128</v>
      </c>
      <c r="C17" s="7">
        <v>8</v>
      </c>
      <c r="D17" s="7"/>
      <c r="E17" s="14">
        <v>0</v>
      </c>
      <c r="F17" s="8"/>
      <c r="G17" s="8">
        <v>10000000</v>
      </c>
      <c r="H17" s="8"/>
    </row>
    <row r="18" spans="1:8" ht="26.1" customHeight="1" x14ac:dyDescent="0.25">
      <c r="A18" s="11" t="s">
        <v>8</v>
      </c>
      <c r="B18" s="11"/>
      <c r="C18" s="7">
        <v>9</v>
      </c>
      <c r="D18" s="7"/>
      <c r="E18" s="21">
        <v>290415927.75000006</v>
      </c>
      <c r="F18" s="8"/>
      <c r="G18" s="21">
        <v>303795350.34999996</v>
      </c>
      <c r="H18" s="8"/>
    </row>
    <row r="19" spans="1:8" ht="26.1" customHeight="1" x14ac:dyDescent="0.25">
      <c r="A19" s="2" t="s">
        <v>52</v>
      </c>
      <c r="C19" s="7">
        <v>10</v>
      </c>
      <c r="D19" s="7"/>
      <c r="E19" s="21">
        <v>6705429.1100000003</v>
      </c>
      <c r="F19" s="21"/>
      <c r="G19" s="21">
        <v>7323308.1500000004</v>
      </c>
      <c r="H19" s="21"/>
    </row>
    <row r="20" spans="1:8" ht="26.1" customHeight="1" x14ac:dyDescent="0.25">
      <c r="A20" s="2" t="s">
        <v>53</v>
      </c>
      <c r="C20" s="7">
        <v>11</v>
      </c>
      <c r="D20" s="7"/>
      <c r="E20" s="21">
        <v>16370738.73</v>
      </c>
      <c r="F20" s="21"/>
      <c r="G20" s="21">
        <v>15971843.369999997</v>
      </c>
      <c r="H20" s="21"/>
    </row>
    <row r="21" spans="1:8" ht="26.1" customHeight="1" x14ac:dyDescent="0.25">
      <c r="A21" s="9" t="s">
        <v>61</v>
      </c>
      <c r="B21" s="9"/>
      <c r="C21" s="7">
        <v>12</v>
      </c>
      <c r="D21" s="7"/>
      <c r="E21" s="21">
        <v>18017393.41</v>
      </c>
      <c r="F21" s="21"/>
      <c r="G21" s="21">
        <v>9211493.8999999985</v>
      </c>
      <c r="H21" s="21"/>
    </row>
    <row r="22" spans="1:8" ht="26.1" customHeight="1" x14ac:dyDescent="0.25">
      <c r="A22" s="11" t="s">
        <v>9</v>
      </c>
      <c r="B22" s="11"/>
      <c r="C22" s="7">
        <v>13</v>
      </c>
      <c r="D22" s="7"/>
      <c r="E22" s="21">
        <v>96969067.749999985</v>
      </c>
      <c r="F22" s="21"/>
      <c r="G22" s="129">
        <v>91714308.979999989</v>
      </c>
      <c r="H22" s="21"/>
    </row>
    <row r="23" spans="1:8" ht="26.1" customHeight="1" x14ac:dyDescent="0.25">
      <c r="A23" s="16" t="s">
        <v>93</v>
      </c>
      <c r="B23" s="16"/>
      <c r="C23" s="7"/>
      <c r="D23" s="7"/>
      <c r="E23" s="130">
        <f>SUM(E17:E22)</f>
        <v>428478556.75000012</v>
      </c>
      <c r="F23" s="8"/>
      <c r="G23" s="8">
        <f>SUM(G17:G22)</f>
        <v>438016304.74999988</v>
      </c>
      <c r="H23" s="8"/>
    </row>
    <row r="24" spans="1:8" ht="26.1" customHeight="1" thickBot="1" x14ac:dyDescent="0.3">
      <c r="A24" s="13" t="s">
        <v>11</v>
      </c>
      <c r="B24" s="13"/>
      <c r="C24" s="17"/>
      <c r="E24" s="131">
        <f>E15+E23</f>
        <v>2017612605.6900001</v>
      </c>
      <c r="F24" s="18"/>
      <c r="G24" s="131">
        <f>G23+G15</f>
        <v>1750546729.8499999</v>
      </c>
      <c r="H24" s="18"/>
    </row>
    <row r="25" spans="1:8" ht="26.1" customHeight="1" thickTop="1" x14ac:dyDescent="0.25"/>
    <row r="27" spans="1:8" ht="26.1" customHeight="1" x14ac:dyDescent="0.25">
      <c r="C27" s="17"/>
      <c r="E27" s="20"/>
      <c r="G27" s="20"/>
    </row>
    <row r="29" spans="1:8" ht="26.1" customHeight="1" x14ac:dyDescent="0.25">
      <c r="A29" s="19" t="s">
        <v>12</v>
      </c>
      <c r="B29" s="19"/>
    </row>
    <row r="33" spans="1:11" ht="22.5" customHeight="1" x14ac:dyDescent="0.25">
      <c r="A33" s="181" t="s">
        <v>0</v>
      </c>
      <c r="B33" s="181"/>
      <c r="C33" s="181"/>
      <c r="D33" s="181"/>
      <c r="E33" s="181"/>
      <c r="F33" s="181"/>
      <c r="G33" s="181"/>
      <c r="H33" s="5"/>
    </row>
    <row r="34" spans="1:11" ht="22.5" customHeight="1" x14ac:dyDescent="0.25">
      <c r="A34" s="181" t="s">
        <v>13</v>
      </c>
      <c r="B34" s="181"/>
      <c r="C34" s="181"/>
      <c r="D34" s="181"/>
      <c r="E34" s="181"/>
      <c r="F34" s="181"/>
      <c r="G34" s="181"/>
      <c r="H34" s="5"/>
    </row>
    <row r="35" spans="1:11" ht="22.5" customHeight="1" x14ac:dyDescent="0.25">
      <c r="A35" s="181" t="str">
        <f>A3</f>
        <v>AS AT JUNE 30, 2017</v>
      </c>
      <c r="B35" s="181"/>
      <c r="C35" s="181"/>
      <c r="D35" s="181"/>
      <c r="E35" s="181"/>
      <c r="F35" s="181"/>
      <c r="G35" s="181"/>
      <c r="H35" s="5"/>
    </row>
    <row r="36" spans="1:11" ht="22.5" customHeight="1" x14ac:dyDescent="0.25">
      <c r="A36" s="163"/>
      <c r="B36" s="163"/>
      <c r="C36" s="163"/>
      <c r="D36" s="163"/>
      <c r="E36" s="167"/>
      <c r="F36" s="163"/>
      <c r="G36" s="163"/>
      <c r="H36" s="163"/>
    </row>
    <row r="37" spans="1:11" ht="22.5" customHeight="1" x14ac:dyDescent="0.25">
      <c r="A37" s="1"/>
      <c r="B37" s="1"/>
      <c r="C37" s="3"/>
      <c r="D37" s="3"/>
      <c r="E37" s="169"/>
      <c r="F37" s="164"/>
      <c r="G37" s="134" t="s">
        <v>4</v>
      </c>
      <c r="H37" s="164"/>
    </row>
    <row r="38" spans="1:11" ht="22.5" customHeight="1" x14ac:dyDescent="0.3">
      <c r="A38" s="164" t="s">
        <v>14</v>
      </c>
      <c r="B38" s="164"/>
      <c r="C38" s="6" t="s">
        <v>3</v>
      </c>
      <c r="D38" s="163"/>
      <c r="E38" s="139">
        <f>E6</f>
        <v>42916</v>
      </c>
      <c r="F38" s="126"/>
      <c r="G38" s="139" t="str">
        <f>G6</f>
        <v>December 31, 2016</v>
      </c>
      <c r="H38" s="126"/>
    </row>
    <row r="39" spans="1:11" ht="22.5" customHeight="1" x14ac:dyDescent="0.3">
      <c r="A39" s="5"/>
      <c r="B39" s="5"/>
      <c r="C39" s="6"/>
      <c r="D39" s="163"/>
      <c r="E39" s="161" t="s">
        <v>124</v>
      </c>
      <c r="F39" s="126"/>
      <c r="G39" s="161" t="s">
        <v>127</v>
      </c>
      <c r="H39" s="126"/>
    </row>
    <row r="40" spans="1:11" ht="22.5" customHeight="1" x14ac:dyDescent="0.3">
      <c r="A40" s="5"/>
      <c r="B40" s="5"/>
      <c r="C40" s="6"/>
      <c r="D40" s="163"/>
      <c r="E40" s="161" t="s">
        <v>125</v>
      </c>
      <c r="F40" s="126"/>
      <c r="G40" s="139"/>
      <c r="H40" s="126"/>
    </row>
    <row r="41" spans="1:11" ht="6.75" customHeight="1" x14ac:dyDescent="0.3">
      <c r="A41" s="164"/>
      <c r="B41" s="164"/>
      <c r="C41" s="6"/>
      <c r="D41" s="163"/>
      <c r="E41" s="124"/>
      <c r="F41" s="124"/>
      <c r="G41" s="124"/>
      <c r="H41" s="124"/>
    </row>
    <row r="42" spans="1:11" s="5" customFormat="1" ht="23.25" customHeight="1" x14ac:dyDescent="0.3">
      <c r="A42" s="13" t="s">
        <v>15</v>
      </c>
      <c r="B42" s="13"/>
      <c r="C42" s="6"/>
      <c r="D42" s="163"/>
      <c r="E42" s="125"/>
      <c r="F42" s="126"/>
      <c r="G42" s="124"/>
      <c r="H42" s="126"/>
      <c r="K42" s="62"/>
    </row>
    <row r="43" spans="1:11" ht="23.25" customHeight="1" x14ac:dyDescent="0.25">
      <c r="A43" s="9" t="s">
        <v>16</v>
      </c>
      <c r="B43" s="9"/>
      <c r="C43" s="7" t="s">
        <v>90</v>
      </c>
      <c r="D43" s="7"/>
      <c r="E43" s="21">
        <v>485472248.19000006</v>
      </c>
      <c r="F43" s="8"/>
      <c r="G43" s="21">
        <v>315706356.16000003</v>
      </c>
      <c r="H43" s="8"/>
    </row>
    <row r="44" spans="1:11" ht="23.25" customHeight="1" x14ac:dyDescent="0.25">
      <c r="A44" s="9" t="s">
        <v>17</v>
      </c>
      <c r="B44" s="9"/>
      <c r="C44" s="7"/>
      <c r="D44" s="7"/>
      <c r="E44" s="21">
        <v>127465556.29000001</v>
      </c>
      <c r="F44" s="8"/>
      <c r="G44" s="21">
        <v>97775103.170000002</v>
      </c>
      <c r="H44" s="8"/>
    </row>
    <row r="45" spans="1:11" s="5" customFormat="1" ht="23.25" customHeight="1" x14ac:dyDescent="0.3">
      <c r="A45" s="13" t="s">
        <v>94</v>
      </c>
      <c r="B45" s="13"/>
      <c r="C45" s="7"/>
      <c r="D45" s="22"/>
      <c r="E45" s="177">
        <f>SUM(E43:E44)</f>
        <v>612937804.48000002</v>
      </c>
      <c r="F45" s="8"/>
      <c r="G45" s="130">
        <f>SUM(G43:G44)</f>
        <v>413481459.33000004</v>
      </c>
      <c r="H45" s="8"/>
      <c r="K45" s="62"/>
    </row>
    <row r="46" spans="1:11" s="5" customFormat="1" ht="23.25" customHeight="1" x14ac:dyDescent="0.3">
      <c r="A46" s="13" t="s">
        <v>18</v>
      </c>
      <c r="B46" s="13"/>
      <c r="C46" s="7"/>
      <c r="D46" s="22"/>
      <c r="E46" s="14"/>
      <c r="F46" s="14"/>
      <c r="G46" s="23"/>
      <c r="H46" s="14"/>
      <c r="K46" s="62"/>
    </row>
    <row r="47" spans="1:11" ht="23.25" customHeight="1" x14ac:dyDescent="0.25">
      <c r="A47" s="11" t="s">
        <v>19</v>
      </c>
      <c r="B47" s="11"/>
      <c r="C47" s="144">
        <v>15</v>
      </c>
      <c r="D47" s="7"/>
      <c r="E47" s="14">
        <v>8554045.0099999998</v>
      </c>
      <c r="F47" s="8"/>
      <c r="G47" s="8">
        <v>7775216.0300000003</v>
      </c>
      <c r="H47" s="8"/>
    </row>
    <row r="48" spans="1:11" ht="23.25" customHeight="1" x14ac:dyDescent="0.25">
      <c r="A48" s="11" t="s">
        <v>114</v>
      </c>
      <c r="B48" s="11"/>
      <c r="C48" s="144"/>
      <c r="D48" s="7"/>
      <c r="E48" s="14">
        <v>5103350</v>
      </c>
      <c r="F48" s="8"/>
      <c r="G48" s="8">
        <v>5103350</v>
      </c>
      <c r="H48" s="8"/>
    </row>
    <row r="49" spans="1:11" ht="23.25" customHeight="1" x14ac:dyDescent="0.25">
      <c r="A49" s="11" t="s">
        <v>20</v>
      </c>
      <c r="B49" s="11"/>
      <c r="C49" s="7"/>
      <c r="D49" s="7"/>
      <c r="E49" s="14">
        <v>3880175</v>
      </c>
      <c r="F49" s="25"/>
      <c r="G49" s="25">
        <v>3899050</v>
      </c>
      <c r="H49" s="25"/>
    </row>
    <row r="50" spans="1:11" ht="23.25" customHeight="1" x14ac:dyDescent="0.25">
      <c r="A50" s="13" t="s">
        <v>95</v>
      </c>
      <c r="B50" s="13"/>
      <c r="C50" s="7"/>
      <c r="D50" s="7"/>
      <c r="E50" s="177">
        <f>SUM(E47:E49)</f>
        <v>17537570.009999998</v>
      </c>
      <c r="F50" s="8"/>
      <c r="G50" s="130">
        <f>SUM(G47:G49)</f>
        <v>16777616.030000001</v>
      </c>
      <c r="H50" s="8"/>
    </row>
    <row r="51" spans="1:11" ht="23.25" customHeight="1" x14ac:dyDescent="0.25">
      <c r="A51" s="13" t="s">
        <v>96</v>
      </c>
      <c r="B51" s="13"/>
      <c r="C51" s="17"/>
      <c r="E51" s="177">
        <f>E45+E50</f>
        <v>630475374.49000001</v>
      </c>
      <c r="F51" s="8"/>
      <c r="G51" s="130">
        <f>SUM(G45,G50)</f>
        <v>430259075.36000001</v>
      </c>
      <c r="H51" s="8"/>
    </row>
    <row r="52" spans="1:11" ht="23.25" customHeight="1" x14ac:dyDescent="0.25">
      <c r="A52" s="13" t="s">
        <v>21</v>
      </c>
      <c r="B52" s="13"/>
      <c r="C52" s="17"/>
      <c r="E52" s="8"/>
      <c r="F52" s="26"/>
      <c r="G52" s="8"/>
      <c r="H52" s="26"/>
    </row>
    <row r="53" spans="1:11" ht="23.25" customHeight="1" x14ac:dyDescent="0.25">
      <c r="A53" s="11" t="s">
        <v>22</v>
      </c>
      <c r="B53" s="11"/>
      <c r="C53" s="7"/>
      <c r="D53" s="7"/>
      <c r="E53" s="8"/>
      <c r="F53" s="26"/>
      <c r="G53" s="8"/>
      <c r="H53" s="26"/>
    </row>
    <row r="54" spans="1:11" ht="23.25" customHeight="1" x14ac:dyDescent="0.25">
      <c r="A54" s="11" t="s">
        <v>23</v>
      </c>
      <c r="B54" s="11"/>
      <c r="C54" s="127"/>
      <c r="D54" s="7"/>
      <c r="E54" s="8"/>
      <c r="F54" s="26"/>
      <c r="G54" s="8"/>
      <c r="H54" s="26"/>
    </row>
    <row r="55" spans="1:11" ht="23.25" customHeight="1" thickBot="1" x14ac:dyDescent="0.3">
      <c r="A55" s="24" t="s">
        <v>100</v>
      </c>
      <c r="B55" s="11"/>
      <c r="C55" s="7"/>
      <c r="D55" s="7"/>
      <c r="E55" s="133">
        <v>302261000</v>
      </c>
      <c r="F55" s="26"/>
      <c r="G55" s="133">
        <v>302261000</v>
      </c>
      <c r="H55" s="26"/>
    </row>
    <row r="56" spans="1:11" ht="23.25" customHeight="1" thickTop="1" x14ac:dyDescent="0.25">
      <c r="A56" s="11" t="s">
        <v>74</v>
      </c>
      <c r="B56" s="11"/>
      <c r="C56" s="17"/>
      <c r="E56" s="14"/>
      <c r="F56" s="8"/>
      <c r="G56" s="8"/>
      <c r="H56" s="8"/>
    </row>
    <row r="57" spans="1:11" ht="23.25" customHeight="1" x14ac:dyDescent="0.25">
      <c r="A57" s="24" t="s">
        <v>123</v>
      </c>
      <c r="B57" s="24"/>
      <c r="C57" s="7">
        <v>17</v>
      </c>
      <c r="E57" s="14">
        <v>300096560</v>
      </c>
      <c r="F57" s="8"/>
      <c r="G57" s="14">
        <v>0</v>
      </c>
      <c r="H57" s="8"/>
    </row>
    <row r="58" spans="1:11" ht="23.25" customHeight="1" x14ac:dyDescent="0.25">
      <c r="A58" s="24" t="s">
        <v>77</v>
      </c>
      <c r="B58" s="24"/>
      <c r="C58" s="17"/>
      <c r="E58" s="14">
        <v>0</v>
      </c>
      <c r="F58" s="8"/>
      <c r="G58" s="14">
        <v>300000000</v>
      </c>
      <c r="H58" s="8"/>
    </row>
    <row r="59" spans="1:11" s="14" customFormat="1" ht="23.25" customHeight="1" x14ac:dyDescent="0.25">
      <c r="A59" s="147" t="s">
        <v>57</v>
      </c>
      <c r="B59" s="147"/>
      <c r="C59" s="7">
        <v>17</v>
      </c>
      <c r="D59" s="148"/>
      <c r="E59" s="14">
        <v>561387807.71000004</v>
      </c>
      <c r="F59" s="26"/>
      <c r="G59" s="18">
        <v>556439628.87</v>
      </c>
      <c r="H59" s="26"/>
    </row>
    <row r="60" spans="1:11" s="14" customFormat="1" ht="23.25" customHeight="1" x14ac:dyDescent="0.25">
      <c r="A60" s="147" t="s">
        <v>104</v>
      </c>
      <c r="B60" s="147"/>
      <c r="C60" s="7">
        <v>19</v>
      </c>
      <c r="D60" s="148"/>
      <c r="E60" s="14">
        <v>7870191.8799999999</v>
      </c>
      <c r="F60" s="26"/>
      <c r="G60" s="18">
        <v>4768867.4800000004</v>
      </c>
      <c r="H60" s="26"/>
    </row>
    <row r="61" spans="1:11" ht="23.25" customHeight="1" x14ac:dyDescent="0.25">
      <c r="A61" s="11" t="s">
        <v>24</v>
      </c>
      <c r="B61" s="11"/>
      <c r="C61" s="17"/>
      <c r="E61" s="14"/>
      <c r="F61" s="25"/>
      <c r="G61" s="25"/>
      <c r="H61" s="25"/>
    </row>
    <row r="62" spans="1:11" ht="23.25" customHeight="1" x14ac:dyDescent="0.25">
      <c r="A62" s="11" t="s">
        <v>25</v>
      </c>
      <c r="B62" s="11"/>
      <c r="C62" s="17"/>
      <c r="E62" s="14"/>
      <c r="F62" s="25"/>
      <c r="G62" s="25"/>
      <c r="H62" s="25"/>
    </row>
    <row r="63" spans="1:11" ht="23.25" customHeight="1" x14ac:dyDescent="0.25">
      <c r="A63" s="11" t="s">
        <v>26</v>
      </c>
      <c r="B63" s="11"/>
      <c r="C63" s="7">
        <v>18</v>
      </c>
      <c r="E63" s="14">
        <v>30226100</v>
      </c>
      <c r="F63" s="25"/>
      <c r="G63" s="25">
        <v>30000000</v>
      </c>
      <c r="H63" s="25"/>
    </row>
    <row r="64" spans="1:11" s="12" customFormat="1" ht="23.25" customHeight="1" x14ac:dyDescent="0.25">
      <c r="A64" s="11" t="s">
        <v>27</v>
      </c>
      <c r="B64" s="11"/>
      <c r="C64" s="28"/>
      <c r="E64" s="178">
        <f>SE!L23</f>
        <v>487556571.61000055</v>
      </c>
      <c r="F64" s="8"/>
      <c r="G64" s="15">
        <v>429079158.14000082</v>
      </c>
      <c r="H64" s="8"/>
      <c r="K64" s="18"/>
    </row>
    <row r="65" spans="1:12" ht="23.25" customHeight="1" x14ac:dyDescent="0.25">
      <c r="A65" s="13" t="s">
        <v>97</v>
      </c>
      <c r="B65" s="13"/>
      <c r="C65" s="17"/>
      <c r="E65" s="177">
        <f>SUM(E57:E64)</f>
        <v>1387137231.2000005</v>
      </c>
      <c r="F65" s="25"/>
      <c r="G65" s="130">
        <f>SUM(G58:G64)</f>
        <v>1320287654.4900007</v>
      </c>
      <c r="H65" s="25"/>
    </row>
    <row r="66" spans="1:12" ht="23.25" customHeight="1" thickBot="1" x14ac:dyDescent="0.3">
      <c r="A66" s="13" t="s">
        <v>28</v>
      </c>
      <c r="B66" s="13"/>
      <c r="C66" s="17"/>
      <c r="E66" s="132">
        <f>SUM(E51,E65)</f>
        <v>2017612605.6900005</v>
      </c>
      <c r="F66" s="25"/>
      <c r="G66" s="132">
        <f>SUM(G51,G65)</f>
        <v>1750546729.8500009</v>
      </c>
      <c r="H66" s="25"/>
      <c r="L66" s="158"/>
    </row>
    <row r="67" spans="1:12" ht="23.25" customHeight="1" thickTop="1" x14ac:dyDescent="0.25">
      <c r="E67" s="138"/>
      <c r="F67" s="138"/>
      <c r="G67" s="138"/>
      <c r="H67" s="138"/>
      <c r="J67" s="158"/>
    </row>
    <row r="68" spans="1:12" ht="23.25" customHeight="1" x14ac:dyDescent="0.25">
      <c r="A68" s="19" t="s">
        <v>12</v>
      </c>
      <c r="B68" s="19"/>
    </row>
    <row r="70" spans="1:12" ht="26.1" customHeight="1" x14ac:dyDescent="0.25">
      <c r="E70" s="14"/>
      <c r="F70" s="14"/>
      <c r="G70" s="14"/>
      <c r="H70" s="14"/>
    </row>
    <row r="102" spans="1:7" ht="26.1" customHeight="1" x14ac:dyDescent="0.25">
      <c r="A102" s="29"/>
      <c r="B102" s="29"/>
      <c r="C102" s="30"/>
      <c r="G102" s="20"/>
    </row>
    <row r="103" spans="1:7" ht="26.1" customHeight="1" x14ac:dyDescent="0.25">
      <c r="A103" s="31"/>
      <c r="B103" s="31"/>
      <c r="C103" s="31"/>
      <c r="G103" s="20"/>
    </row>
  </sheetData>
  <mergeCells count="6">
    <mergeCell ref="A35:G35"/>
    <mergeCell ref="A1:G1"/>
    <mergeCell ref="A2:G2"/>
    <mergeCell ref="A3:G3"/>
    <mergeCell ref="A33:G33"/>
    <mergeCell ref="A34:G34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83"/>
  <sheetViews>
    <sheetView zoomScale="90" zoomScaleNormal="90" zoomScaleSheetLayoutView="100" workbookViewId="0"/>
  </sheetViews>
  <sheetFormatPr defaultColWidth="9.109375" defaultRowHeight="13.2" x14ac:dyDescent="0.25"/>
  <cols>
    <col min="1" max="1" width="49.88671875" style="27" customWidth="1"/>
    <col min="2" max="2" width="5.5546875" style="27" customWidth="1"/>
    <col min="3" max="3" width="1.88671875" style="27" customWidth="1"/>
    <col min="4" max="4" width="16.33203125" style="27" customWidth="1"/>
    <col min="5" max="5" width="2.6640625" style="27" customWidth="1"/>
    <col min="6" max="6" width="18" style="27" customWidth="1"/>
    <col min="7" max="7" width="2.109375" style="27" customWidth="1"/>
    <col min="8" max="16384" width="9.109375" style="27"/>
  </cols>
  <sheetData>
    <row r="1" spans="1:7" s="2" customFormat="1" ht="24" customHeight="1" x14ac:dyDescent="0.25">
      <c r="A1" s="1" t="s">
        <v>0</v>
      </c>
      <c r="B1" s="75"/>
      <c r="C1" s="1"/>
      <c r="D1" s="1"/>
      <c r="E1" s="1"/>
      <c r="F1" s="1"/>
    </row>
    <row r="2" spans="1:7" s="2" customFormat="1" ht="24" customHeight="1" x14ac:dyDescent="0.25">
      <c r="A2" s="76" t="s">
        <v>34</v>
      </c>
      <c r="B2" s="76"/>
      <c r="C2" s="76"/>
      <c r="D2" s="76"/>
      <c r="E2" s="76"/>
      <c r="F2" s="76"/>
    </row>
    <row r="3" spans="1:7" s="2" customFormat="1" ht="24" customHeight="1" x14ac:dyDescent="0.25">
      <c r="A3" s="76" t="s">
        <v>140</v>
      </c>
      <c r="B3" s="76"/>
      <c r="C3" s="76"/>
      <c r="D3" s="76"/>
      <c r="E3" s="76"/>
      <c r="F3" s="76"/>
    </row>
    <row r="4" spans="1:7" s="2" customFormat="1" ht="24" customHeight="1" x14ac:dyDescent="0.25">
      <c r="A4" s="182" t="s">
        <v>116</v>
      </c>
      <c r="B4" s="182"/>
      <c r="C4" s="182"/>
      <c r="D4" s="182"/>
      <c r="E4" s="182"/>
      <c r="F4" s="182"/>
      <c r="G4" s="33"/>
    </row>
    <row r="5" spans="1:7" s="2" customFormat="1" ht="24" customHeight="1" x14ac:dyDescent="0.25">
      <c r="A5" s="149"/>
      <c r="B5" s="149"/>
      <c r="C5" s="149"/>
      <c r="D5" s="168"/>
      <c r="E5" s="149"/>
      <c r="F5" s="149"/>
      <c r="G5" s="33"/>
    </row>
    <row r="6" spans="1:7" s="2" customFormat="1" ht="24" customHeight="1" x14ac:dyDescent="0.25">
      <c r="A6" s="30"/>
      <c r="B6" s="11"/>
      <c r="C6" s="11"/>
      <c r="D6" s="31"/>
      <c r="E6" s="77"/>
      <c r="F6" s="4" t="s">
        <v>4</v>
      </c>
    </row>
    <row r="7" spans="1:7" s="2" customFormat="1" ht="24" customHeight="1" x14ac:dyDescent="0.3">
      <c r="A7" s="78"/>
      <c r="B7" s="79" t="s">
        <v>3</v>
      </c>
      <c r="D7" s="128" t="s">
        <v>117</v>
      </c>
      <c r="E7" s="125"/>
      <c r="F7" s="128" t="s">
        <v>88</v>
      </c>
    </row>
    <row r="8" spans="1:7" s="2" customFormat="1" ht="24" customHeight="1" x14ac:dyDescent="0.25">
      <c r="A8" s="11" t="s">
        <v>29</v>
      </c>
      <c r="B8" s="81"/>
      <c r="D8" s="154">
        <v>881360358.73000038</v>
      </c>
      <c r="E8" s="14"/>
      <c r="F8" s="154">
        <v>583744801.59000015</v>
      </c>
    </row>
    <row r="9" spans="1:7" s="2" customFormat="1" ht="24" customHeight="1" x14ac:dyDescent="0.25">
      <c r="A9" s="11" t="s">
        <v>30</v>
      </c>
      <c r="B9" s="81"/>
      <c r="D9" s="21">
        <v>-268971539.09000003</v>
      </c>
      <c r="E9" s="8"/>
      <c r="F9" s="21">
        <v>-191314133.24000001</v>
      </c>
    </row>
    <row r="10" spans="1:7" s="2" customFormat="1" ht="24" customHeight="1" x14ac:dyDescent="0.25">
      <c r="A10" s="16" t="s">
        <v>64</v>
      </c>
      <c r="B10" s="81"/>
      <c r="D10" s="155">
        <f>SUM(D8:D9)</f>
        <v>612388819.64000034</v>
      </c>
      <c r="E10" s="8"/>
      <c r="F10" s="155">
        <f>SUM(F8:F9)</f>
        <v>392430668.35000014</v>
      </c>
    </row>
    <row r="11" spans="1:7" s="2" customFormat="1" ht="24" customHeight="1" x14ac:dyDescent="0.25">
      <c r="A11" s="11" t="s">
        <v>31</v>
      </c>
      <c r="B11" s="81"/>
      <c r="D11" s="84"/>
      <c r="E11" s="8"/>
      <c r="F11" s="84"/>
    </row>
    <row r="12" spans="1:7" s="2" customFormat="1" ht="24" customHeight="1" x14ac:dyDescent="0.25">
      <c r="A12" s="82" t="s">
        <v>63</v>
      </c>
      <c r="B12" s="81"/>
      <c r="D12" s="84">
        <v>4295725.3900000006</v>
      </c>
      <c r="E12" s="8"/>
      <c r="F12" s="84">
        <v>3300199.9699999997</v>
      </c>
    </row>
    <row r="13" spans="1:7" s="2" customFormat="1" ht="24" customHeight="1" x14ac:dyDescent="0.25">
      <c r="A13" s="82" t="s">
        <v>55</v>
      </c>
      <c r="B13" s="81"/>
      <c r="D13" s="84">
        <v>1723051.4500000007</v>
      </c>
      <c r="E13" s="84"/>
      <c r="F13" s="84">
        <v>1180304.5000000009</v>
      </c>
    </row>
    <row r="14" spans="1:7" s="2" customFormat="1" ht="24" customHeight="1" x14ac:dyDescent="0.25">
      <c r="A14" s="85" t="s">
        <v>54</v>
      </c>
      <c r="B14" s="81"/>
      <c r="D14" s="155">
        <f>SUM(D12:D13)</f>
        <v>6018776.8400000017</v>
      </c>
      <c r="E14" s="25"/>
      <c r="F14" s="155">
        <f>SUM(F12:F13)</f>
        <v>4480504.4700000007</v>
      </c>
    </row>
    <row r="15" spans="1:7" s="2" customFormat="1" ht="24" customHeight="1" x14ac:dyDescent="0.25">
      <c r="A15" s="11" t="s">
        <v>32</v>
      </c>
      <c r="B15" s="81"/>
      <c r="D15" s="84">
        <v>-192236154.82000002</v>
      </c>
      <c r="E15" s="84"/>
      <c r="F15" s="84">
        <v>-168388706.13</v>
      </c>
    </row>
    <row r="16" spans="1:7" s="2" customFormat="1" ht="24" customHeight="1" x14ac:dyDescent="0.25">
      <c r="A16" s="11" t="s">
        <v>33</v>
      </c>
      <c r="B16" s="81"/>
      <c r="D16" s="84">
        <v>-84473115.439999998</v>
      </c>
      <c r="E16" s="84"/>
      <c r="F16" s="84">
        <v>-54872850.039999999</v>
      </c>
    </row>
    <row r="17" spans="1:6" s="2" customFormat="1" ht="24" customHeight="1" x14ac:dyDescent="0.25">
      <c r="A17" s="13" t="s">
        <v>129</v>
      </c>
      <c r="B17" s="81"/>
      <c r="D17" s="156">
        <f>D10+D14+D15+D16</f>
        <v>341698326.22000033</v>
      </c>
      <c r="E17" s="25"/>
      <c r="F17" s="156">
        <f>F10+F14+F15+F16</f>
        <v>173649616.65000018</v>
      </c>
    </row>
    <row r="18" spans="1:6" s="2" customFormat="1" ht="24" customHeight="1" x14ac:dyDescent="0.25">
      <c r="A18" s="11" t="s">
        <v>85</v>
      </c>
      <c r="B18" s="81" t="s">
        <v>91</v>
      </c>
      <c r="D18" s="129">
        <v>-68513868.019999996</v>
      </c>
      <c r="E18" s="8"/>
      <c r="F18" s="129">
        <v>-34926370.660000004</v>
      </c>
    </row>
    <row r="19" spans="1:6" s="2" customFormat="1" ht="24" customHeight="1" x14ac:dyDescent="0.25">
      <c r="A19" s="13" t="s">
        <v>120</v>
      </c>
      <c r="B19" s="81"/>
      <c r="C19" s="82"/>
      <c r="D19" s="155">
        <f>SUM(D17:D18)</f>
        <v>273184458.20000035</v>
      </c>
      <c r="E19" s="8"/>
      <c r="F19" s="155">
        <f>F17+F18</f>
        <v>138723245.99000019</v>
      </c>
    </row>
    <row r="20" spans="1:6" s="2" customFormat="1" ht="24" customHeight="1" x14ac:dyDescent="0.25">
      <c r="A20" s="13" t="s">
        <v>111</v>
      </c>
      <c r="B20" s="81"/>
      <c r="C20" s="82"/>
      <c r="D20" s="137"/>
      <c r="E20" s="135"/>
      <c r="F20" s="137"/>
    </row>
    <row r="21" spans="1:6" s="2" customFormat="1" ht="24" customHeight="1" x14ac:dyDescent="0.25">
      <c r="A21" s="11" t="s">
        <v>135</v>
      </c>
      <c r="B21" s="81"/>
      <c r="C21" s="82"/>
      <c r="D21" s="136"/>
      <c r="E21" s="135"/>
      <c r="F21" s="136"/>
    </row>
    <row r="22" spans="1:6" s="2" customFormat="1" ht="24" customHeight="1" x14ac:dyDescent="0.25">
      <c r="A22" s="11" t="s">
        <v>109</v>
      </c>
      <c r="B22" s="81"/>
      <c r="C22" s="82"/>
      <c r="D22" s="21">
        <v>0</v>
      </c>
      <c r="E22" s="8"/>
      <c r="F22" s="21">
        <v>0</v>
      </c>
    </row>
    <row r="23" spans="1:6" s="2" customFormat="1" ht="24" customHeight="1" x14ac:dyDescent="0.25">
      <c r="A23" s="11" t="s">
        <v>87</v>
      </c>
      <c r="B23" s="81"/>
      <c r="C23" s="82"/>
      <c r="D23" s="21">
        <v>0</v>
      </c>
      <c r="E23" s="8"/>
      <c r="F23" s="21">
        <v>0</v>
      </c>
    </row>
    <row r="24" spans="1:6" s="2" customFormat="1" ht="24" customHeight="1" x14ac:dyDescent="0.25">
      <c r="A24" s="11" t="s">
        <v>119</v>
      </c>
      <c r="B24" s="81"/>
      <c r="C24" s="82"/>
      <c r="D24" s="155">
        <f>SUM(D22:D23)</f>
        <v>0</v>
      </c>
      <c r="E24" s="8"/>
      <c r="F24" s="155">
        <f>F22+F23</f>
        <v>0</v>
      </c>
    </row>
    <row r="25" spans="1:6" s="2" customFormat="1" ht="24" customHeight="1" thickBot="1" x14ac:dyDescent="0.3">
      <c r="A25" s="86" t="s">
        <v>118</v>
      </c>
      <c r="B25" s="81"/>
      <c r="C25" s="30"/>
      <c r="D25" s="157">
        <f>D19+D24</f>
        <v>273184458.20000035</v>
      </c>
      <c r="E25" s="8"/>
      <c r="F25" s="157">
        <f>F19+F24</f>
        <v>138723245.99000019</v>
      </c>
    </row>
    <row r="26" spans="1:6" s="2" customFormat="1" ht="13.5" customHeight="1" thickTop="1" x14ac:dyDescent="0.25">
      <c r="A26" s="30"/>
      <c r="B26" s="81"/>
      <c r="C26" s="30"/>
      <c r="D26" s="21"/>
      <c r="E26" s="8"/>
      <c r="F26" s="21"/>
    </row>
    <row r="27" spans="1:6" s="2" customFormat="1" ht="24" customHeight="1" x14ac:dyDescent="0.25">
      <c r="A27" s="87" t="s">
        <v>110</v>
      </c>
      <c r="B27" s="81"/>
      <c r="C27" s="83"/>
      <c r="D27" s="8"/>
      <c r="E27" s="8"/>
      <c r="F27" s="8"/>
    </row>
    <row r="28" spans="1:6" s="2" customFormat="1" ht="24" customHeight="1" x14ac:dyDescent="0.25">
      <c r="A28" s="11" t="s">
        <v>146</v>
      </c>
      <c r="B28" s="81" t="s">
        <v>148</v>
      </c>
      <c r="C28" s="82"/>
      <c r="D28" s="180">
        <f>D19/3000965600</f>
        <v>9.1032185840450933E-2</v>
      </c>
      <c r="E28" s="21"/>
      <c r="F28" s="180">
        <f>F19/3000000000</f>
        <v>4.6241081996666732E-2</v>
      </c>
    </row>
    <row r="29" spans="1:6" s="2" customFormat="1" ht="24" customHeight="1" x14ac:dyDescent="0.25">
      <c r="A29" s="11" t="s">
        <v>147</v>
      </c>
      <c r="B29" s="81" t="s">
        <v>148</v>
      </c>
      <c r="C29" s="82"/>
      <c r="D29" s="180">
        <v>0.09</v>
      </c>
      <c r="E29" s="88"/>
      <c r="F29" s="88">
        <v>0</v>
      </c>
    </row>
    <row r="30" spans="1:6" s="2" customFormat="1" ht="24" customHeight="1" x14ac:dyDescent="0.25">
      <c r="A30" s="82"/>
      <c r="C30" s="82"/>
      <c r="D30" s="88"/>
      <c r="E30" s="88"/>
      <c r="F30" s="88"/>
    </row>
    <row r="31" spans="1:6" s="2" customFormat="1" ht="24" customHeight="1" x14ac:dyDescent="0.25">
      <c r="A31" s="82"/>
      <c r="C31" s="82"/>
      <c r="D31" s="88"/>
      <c r="E31" s="88"/>
      <c r="F31" s="88"/>
    </row>
    <row r="32" spans="1:6" s="2" customFormat="1" ht="24" customHeight="1" x14ac:dyDescent="0.25">
      <c r="A32" s="19" t="s">
        <v>12</v>
      </c>
    </row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24.75" customHeight="1" x14ac:dyDescent="0.25"/>
    <row r="47" ht="24.75" customHeight="1" x14ac:dyDescent="0.25"/>
    <row r="4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  <row r="23082" ht="24.75" customHeight="1" x14ac:dyDescent="0.25"/>
    <row r="23083" ht="24.75" customHeight="1" x14ac:dyDescent="0.25"/>
  </sheetData>
  <mergeCells count="1">
    <mergeCell ref="A4:F4"/>
  </mergeCells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="90" zoomScaleNormal="90" workbookViewId="0"/>
  </sheetViews>
  <sheetFormatPr defaultColWidth="9.109375" defaultRowHeight="13.2" x14ac:dyDescent="0.25"/>
  <cols>
    <col min="1" max="1" width="48" style="27" customWidth="1"/>
    <col min="2" max="2" width="4.6640625" style="27" customWidth="1"/>
    <col min="3" max="3" width="1.88671875" style="27" customWidth="1"/>
    <col min="4" max="4" width="16.33203125" style="27" customWidth="1"/>
    <col min="5" max="5" width="2.6640625" style="27" customWidth="1"/>
    <col min="6" max="6" width="18" style="27" customWidth="1"/>
    <col min="7" max="7" width="2.109375" style="27" customWidth="1"/>
    <col min="8" max="16384" width="9.109375" style="27"/>
  </cols>
  <sheetData>
    <row r="1" spans="1:7" s="2" customFormat="1" ht="24" customHeight="1" x14ac:dyDescent="0.25">
      <c r="A1" s="1" t="s">
        <v>0</v>
      </c>
      <c r="B1" s="75"/>
      <c r="C1" s="1"/>
      <c r="D1" s="1"/>
      <c r="E1" s="1"/>
      <c r="F1" s="1"/>
    </row>
    <row r="2" spans="1:7" s="2" customFormat="1" ht="24" customHeight="1" x14ac:dyDescent="0.25">
      <c r="A2" s="76" t="s">
        <v>34</v>
      </c>
      <c r="B2" s="76"/>
      <c r="C2" s="76"/>
      <c r="D2" s="76"/>
      <c r="E2" s="76"/>
      <c r="F2" s="76"/>
    </row>
    <row r="3" spans="1:7" s="2" customFormat="1" ht="24" customHeight="1" x14ac:dyDescent="0.25">
      <c r="A3" s="76" t="s">
        <v>143</v>
      </c>
      <c r="B3" s="76"/>
      <c r="C3" s="76"/>
      <c r="D3" s="76"/>
      <c r="E3" s="76"/>
      <c r="F3" s="76"/>
    </row>
    <row r="4" spans="1:7" s="2" customFormat="1" ht="24" customHeight="1" x14ac:dyDescent="0.25">
      <c r="A4" s="182" t="s">
        <v>116</v>
      </c>
      <c r="B4" s="182"/>
      <c r="C4" s="182"/>
      <c r="D4" s="182"/>
      <c r="E4" s="182"/>
      <c r="F4" s="182"/>
      <c r="G4" s="33"/>
    </row>
    <row r="5" spans="1:7" s="2" customFormat="1" ht="24" customHeight="1" x14ac:dyDescent="0.25">
      <c r="A5" s="166"/>
      <c r="B5" s="166"/>
      <c r="C5" s="166"/>
      <c r="D5" s="168"/>
      <c r="E5" s="166"/>
      <c r="F5" s="168"/>
      <c r="G5" s="33"/>
    </row>
    <row r="6" spans="1:7" s="2" customFormat="1" ht="24" customHeight="1" x14ac:dyDescent="0.25">
      <c r="A6" s="30"/>
      <c r="B6" s="11"/>
      <c r="C6" s="11"/>
      <c r="D6" s="31"/>
      <c r="E6" s="77"/>
      <c r="F6" s="4" t="s">
        <v>4</v>
      </c>
    </row>
    <row r="7" spans="1:7" s="2" customFormat="1" ht="24" customHeight="1" x14ac:dyDescent="0.3">
      <c r="A7" s="78"/>
      <c r="B7" s="79" t="s">
        <v>3</v>
      </c>
      <c r="D7" s="128" t="s">
        <v>117</v>
      </c>
      <c r="E7" s="125"/>
      <c r="F7" s="128" t="s">
        <v>88</v>
      </c>
    </row>
    <row r="8" spans="1:7" s="2" customFormat="1" ht="23.4" customHeight="1" x14ac:dyDescent="0.25">
      <c r="A8" s="11" t="s">
        <v>29</v>
      </c>
      <c r="B8" s="81"/>
      <c r="D8" s="154">
        <v>1563921717.1700003</v>
      </c>
      <c r="E8" s="14"/>
      <c r="F8" s="154">
        <v>1108289111.73</v>
      </c>
    </row>
    <row r="9" spans="1:7" s="2" customFormat="1" ht="23.4" customHeight="1" x14ac:dyDescent="0.25">
      <c r="A9" s="11" t="s">
        <v>30</v>
      </c>
      <c r="B9" s="81"/>
      <c r="D9" s="21">
        <v>-496510969.99000001</v>
      </c>
      <c r="E9" s="8"/>
      <c r="F9" s="21">
        <v>-366493508.61000001</v>
      </c>
    </row>
    <row r="10" spans="1:7" s="2" customFormat="1" ht="23.4" customHeight="1" x14ac:dyDescent="0.25">
      <c r="A10" s="16" t="s">
        <v>64</v>
      </c>
      <c r="B10" s="81"/>
      <c r="D10" s="155">
        <f>SUM(D8:D9)</f>
        <v>1067410747.1800003</v>
      </c>
      <c r="E10" s="8"/>
      <c r="F10" s="155">
        <f>SUM(F8:F9)</f>
        <v>741795603.12</v>
      </c>
    </row>
    <row r="11" spans="1:7" s="2" customFormat="1" ht="23.4" customHeight="1" x14ac:dyDescent="0.25">
      <c r="A11" s="11" t="s">
        <v>31</v>
      </c>
      <c r="B11" s="81"/>
      <c r="D11" s="84"/>
      <c r="E11" s="8"/>
      <c r="F11" s="84"/>
    </row>
    <row r="12" spans="1:7" s="2" customFormat="1" ht="23.4" customHeight="1" x14ac:dyDescent="0.25">
      <c r="A12" s="82" t="s">
        <v>63</v>
      </c>
      <c r="B12" s="81"/>
      <c r="D12" s="84">
        <v>7984070.1600000001</v>
      </c>
      <c r="E12" s="8"/>
      <c r="F12" s="84">
        <v>6625120.9699999997</v>
      </c>
    </row>
    <row r="13" spans="1:7" s="2" customFormat="1" ht="23.4" customHeight="1" x14ac:dyDescent="0.25">
      <c r="A13" s="82" t="s">
        <v>55</v>
      </c>
      <c r="B13" s="81"/>
      <c r="D13" s="84">
        <v>3004421.2200000007</v>
      </c>
      <c r="E13" s="84"/>
      <c r="F13" s="84">
        <v>3217774.1900000004</v>
      </c>
    </row>
    <row r="14" spans="1:7" s="2" customFormat="1" ht="23.4" customHeight="1" x14ac:dyDescent="0.25">
      <c r="A14" s="85" t="s">
        <v>54</v>
      </c>
      <c r="B14" s="81"/>
      <c r="D14" s="155">
        <f>SUM(D12:D13)</f>
        <v>10988491.380000001</v>
      </c>
      <c r="E14" s="25"/>
      <c r="F14" s="155">
        <f>SUM(F12:F13)</f>
        <v>9842895.1600000001</v>
      </c>
    </row>
    <row r="15" spans="1:7" s="2" customFormat="1" ht="23.4" customHeight="1" x14ac:dyDescent="0.25">
      <c r="A15" s="11" t="s">
        <v>32</v>
      </c>
      <c r="B15" s="81"/>
      <c r="D15" s="84">
        <v>-352471295.04000002</v>
      </c>
      <c r="E15" s="84"/>
      <c r="F15" s="84">
        <v>-315058808.26999998</v>
      </c>
    </row>
    <row r="16" spans="1:7" s="2" customFormat="1" ht="23.4" customHeight="1" x14ac:dyDescent="0.25">
      <c r="A16" s="11" t="s">
        <v>33</v>
      </c>
      <c r="B16" s="81"/>
      <c r="D16" s="84">
        <v>-134310346.06</v>
      </c>
      <c r="E16" s="84"/>
      <c r="F16" s="84">
        <v>-101379850.11</v>
      </c>
    </row>
    <row r="17" spans="1:6" s="2" customFormat="1" ht="23.4" customHeight="1" x14ac:dyDescent="0.25">
      <c r="A17" s="13" t="s">
        <v>138</v>
      </c>
      <c r="B17" s="81"/>
      <c r="D17" s="156">
        <f>D10+D14+D15+D16</f>
        <v>591617597.46000051</v>
      </c>
      <c r="E17" s="25"/>
      <c r="F17" s="156">
        <f>F10+F14+F15+F16</f>
        <v>335199839.89999998</v>
      </c>
    </row>
    <row r="18" spans="1:6" s="2" customFormat="1" ht="23.4" customHeight="1" x14ac:dyDescent="0.25">
      <c r="A18" s="11" t="s">
        <v>85</v>
      </c>
      <c r="B18" s="81" t="s">
        <v>91</v>
      </c>
      <c r="D18" s="129">
        <v>-118780830.94</v>
      </c>
      <c r="E18" s="8"/>
      <c r="F18" s="129">
        <v>-67252587.450000003</v>
      </c>
    </row>
    <row r="19" spans="1:6" s="2" customFormat="1" ht="23.4" customHeight="1" x14ac:dyDescent="0.25">
      <c r="A19" s="13" t="s">
        <v>120</v>
      </c>
      <c r="B19" s="81"/>
      <c r="C19" s="82"/>
      <c r="D19" s="155">
        <f>SUM(D17:D18)</f>
        <v>472836766.52000052</v>
      </c>
      <c r="E19" s="8"/>
      <c r="F19" s="155">
        <f>F17+F18</f>
        <v>267947252.44999999</v>
      </c>
    </row>
    <row r="20" spans="1:6" s="2" customFormat="1" ht="23.4" customHeight="1" x14ac:dyDescent="0.25">
      <c r="A20" s="11" t="s">
        <v>150</v>
      </c>
      <c r="B20" s="81"/>
      <c r="C20" s="82"/>
      <c r="D20" s="137"/>
      <c r="E20" s="135"/>
      <c r="F20" s="137"/>
    </row>
    <row r="21" spans="1:6" s="2" customFormat="1" ht="23.4" customHeight="1" x14ac:dyDescent="0.25">
      <c r="A21" s="11" t="s">
        <v>139</v>
      </c>
      <c r="B21" s="81"/>
      <c r="C21" s="82"/>
      <c r="D21" s="136"/>
      <c r="E21" s="135"/>
      <c r="F21" s="136"/>
    </row>
    <row r="22" spans="1:6" s="2" customFormat="1" ht="23.4" customHeight="1" x14ac:dyDescent="0.25">
      <c r="A22" s="11" t="s">
        <v>109</v>
      </c>
      <c r="B22" s="81"/>
      <c r="C22" s="82"/>
      <c r="D22" s="21">
        <v>0</v>
      </c>
      <c r="E22" s="8"/>
      <c r="F22" s="21">
        <v>638370</v>
      </c>
    </row>
    <row r="23" spans="1:6" s="2" customFormat="1" ht="23.4" customHeight="1" x14ac:dyDescent="0.25">
      <c r="A23" s="11" t="s">
        <v>87</v>
      </c>
      <c r="B23" s="81"/>
      <c r="C23" s="82"/>
      <c r="D23" s="21">
        <v>0</v>
      </c>
      <c r="E23" s="8"/>
      <c r="F23" s="21">
        <v>-127674</v>
      </c>
    </row>
    <row r="24" spans="1:6" s="2" customFormat="1" ht="23.4" customHeight="1" x14ac:dyDescent="0.25">
      <c r="A24" s="11" t="s">
        <v>119</v>
      </c>
      <c r="B24" s="81"/>
      <c r="C24" s="82"/>
      <c r="D24" s="155">
        <f>SUM(D22:D23)</f>
        <v>0</v>
      </c>
      <c r="E24" s="8"/>
      <c r="F24" s="155">
        <f>F22+F23</f>
        <v>510696</v>
      </c>
    </row>
    <row r="25" spans="1:6" s="2" customFormat="1" ht="23.4" customHeight="1" thickBot="1" x14ac:dyDescent="0.3">
      <c r="A25" s="86" t="s">
        <v>118</v>
      </c>
      <c r="B25" s="81"/>
      <c r="C25" s="30"/>
      <c r="D25" s="157">
        <f>D19+D24</f>
        <v>472836766.52000052</v>
      </c>
      <c r="E25" s="8"/>
      <c r="F25" s="157">
        <f>F19+F24</f>
        <v>268457948.44999999</v>
      </c>
    </row>
    <row r="26" spans="1:6" s="2" customFormat="1" ht="23.4" customHeight="1" thickTop="1" x14ac:dyDescent="0.25">
      <c r="A26" s="30"/>
      <c r="B26" s="81"/>
      <c r="C26" s="30"/>
      <c r="D26" s="21"/>
      <c r="E26" s="8"/>
      <c r="F26" s="21"/>
    </row>
    <row r="27" spans="1:6" s="2" customFormat="1" ht="23.4" customHeight="1" x14ac:dyDescent="0.25">
      <c r="A27" s="87" t="s">
        <v>149</v>
      </c>
      <c r="B27" s="81"/>
      <c r="C27" s="83"/>
      <c r="D27" s="8"/>
      <c r="E27" s="8"/>
      <c r="F27" s="8"/>
    </row>
    <row r="28" spans="1:6" s="2" customFormat="1" ht="23.4" customHeight="1" x14ac:dyDescent="0.25">
      <c r="A28" s="11" t="s">
        <v>146</v>
      </c>
      <c r="B28" s="81" t="s">
        <v>148</v>
      </c>
      <c r="C28" s="82"/>
      <c r="D28" s="21">
        <f>D19/3000965600</f>
        <v>0.1575615416984455</v>
      </c>
      <c r="E28" s="21"/>
      <c r="F28" s="21">
        <f>F19/3000000000</f>
        <v>8.9315750816666664E-2</v>
      </c>
    </row>
    <row r="29" spans="1:6" s="2" customFormat="1" ht="23.4" customHeight="1" x14ac:dyDescent="0.25">
      <c r="A29" s="11" t="s">
        <v>147</v>
      </c>
      <c r="B29" s="81" t="s">
        <v>148</v>
      </c>
      <c r="C29" s="82"/>
      <c r="D29" s="21">
        <v>0.1575615416984455</v>
      </c>
      <c r="E29" s="88"/>
      <c r="F29" s="88">
        <v>0</v>
      </c>
    </row>
    <row r="30" spans="1:6" s="2" customFormat="1" ht="23.4" customHeight="1" x14ac:dyDescent="0.25">
      <c r="A30" s="82"/>
      <c r="C30" s="82"/>
      <c r="D30" s="88"/>
      <c r="E30" s="88"/>
      <c r="F30" s="88"/>
    </row>
    <row r="31" spans="1:6" s="2" customFormat="1" ht="23.4" customHeight="1" x14ac:dyDescent="0.25">
      <c r="A31" s="82"/>
      <c r="C31" s="82"/>
      <c r="D31" s="88"/>
      <c r="E31" s="88"/>
      <c r="F31" s="88"/>
    </row>
    <row r="32" spans="1:6" s="2" customFormat="1" ht="23.4" customHeight="1" x14ac:dyDescent="0.25">
      <c r="A32" s="19" t="s">
        <v>12</v>
      </c>
    </row>
    <row r="33" ht="23.4" customHeight="1" x14ac:dyDescent="0.25"/>
    <row r="34" ht="23.4" customHeight="1" x14ac:dyDescent="0.25"/>
  </sheetData>
  <mergeCells count="1">
    <mergeCell ref="A4:F4"/>
  </mergeCells>
  <pageMargins left="0.7" right="0.28000000000000003" top="0.57999999999999996" bottom="0.5" header="0.21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13" zoomScale="80" zoomScaleNormal="80" zoomScaleSheetLayoutView="100" workbookViewId="0">
      <selection sqref="A1:N1"/>
    </sheetView>
  </sheetViews>
  <sheetFormatPr defaultColWidth="9.109375" defaultRowHeight="21" customHeight="1" x14ac:dyDescent="0.25"/>
  <cols>
    <col min="1" max="1" width="41.88671875" style="27" customWidth="1"/>
    <col min="2" max="2" width="5.109375" style="27" customWidth="1"/>
    <col min="3" max="3" width="1.109375" style="27" customWidth="1"/>
    <col min="4" max="4" width="16.33203125" style="27" bestFit="1" customWidth="1"/>
    <col min="5" max="5" width="1.33203125" style="27" customWidth="1"/>
    <col min="6" max="6" width="16.33203125" style="27" bestFit="1" customWidth="1"/>
    <col min="7" max="7" width="1.33203125" style="27" customWidth="1"/>
    <col min="8" max="8" width="16.33203125" style="27" customWidth="1"/>
    <col min="9" max="9" width="1.33203125" style="27" customWidth="1"/>
    <col min="10" max="10" width="14.88671875" style="27" customWidth="1"/>
    <col min="11" max="11" width="1.33203125" style="27" customWidth="1"/>
    <col min="12" max="12" width="17" style="27" bestFit="1" customWidth="1"/>
    <col min="13" max="13" width="1.33203125" style="27" customWidth="1"/>
    <col min="14" max="14" width="17.88671875" style="27" bestFit="1" customWidth="1"/>
    <col min="15" max="15" width="2.109375" style="27" customWidth="1"/>
    <col min="16" max="16384" width="9.109375" style="27"/>
  </cols>
  <sheetData>
    <row r="1" spans="1:16" ht="24.75" customHeight="1" x14ac:dyDescent="0.2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6" s="32" customFormat="1" ht="24.75" customHeight="1" x14ac:dyDescent="0.25">
      <c r="A2" s="184" t="s">
        <v>71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3"/>
    </row>
    <row r="3" spans="1:16" s="34" customFormat="1" ht="24.75" customHeight="1" x14ac:dyDescent="0.25">
      <c r="A3" s="184" t="str">
        <f>+'PL6'!A3</f>
        <v>FOR THE SIX-MONTH PERIODS ENDED JUNE 30, 2017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33"/>
      <c r="P3" s="33"/>
    </row>
    <row r="4" spans="1:16" s="34" customFormat="1" ht="24.75" customHeight="1" x14ac:dyDescent="0.25">
      <c r="A4" s="182" t="s">
        <v>116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33"/>
      <c r="P4" s="33"/>
    </row>
    <row r="5" spans="1:16" s="37" customFormat="1" ht="24.7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</row>
    <row r="6" spans="1:16" ht="24.75" customHeight="1" x14ac:dyDescent="0.25">
      <c r="A6" s="38"/>
      <c r="B6" s="39"/>
      <c r="C6" s="39"/>
      <c r="D6" s="40"/>
      <c r="E6" s="40"/>
      <c r="F6" s="40"/>
      <c r="G6" s="41"/>
      <c r="H6" s="41"/>
      <c r="I6" s="41"/>
      <c r="J6" s="41"/>
      <c r="K6" s="41"/>
      <c r="L6" s="41"/>
      <c r="M6" s="41"/>
      <c r="N6" s="42" t="s">
        <v>4</v>
      </c>
    </row>
    <row r="7" spans="1:16" ht="24.75" customHeight="1" x14ac:dyDescent="0.25">
      <c r="A7" s="38"/>
      <c r="B7" s="39"/>
      <c r="C7" s="39"/>
      <c r="D7" s="43"/>
      <c r="E7" s="43"/>
      <c r="F7" s="43"/>
      <c r="G7" s="44" t="s">
        <v>41</v>
      </c>
      <c r="H7" s="39" t="s">
        <v>105</v>
      </c>
      <c r="I7" s="151"/>
      <c r="J7" s="45" t="s">
        <v>62</v>
      </c>
      <c r="K7" s="45"/>
      <c r="L7" s="45"/>
      <c r="M7" s="39"/>
      <c r="N7" s="46"/>
    </row>
    <row r="8" spans="1:16" s="47" customFormat="1" ht="24.75" customHeight="1" x14ac:dyDescent="0.3">
      <c r="B8" s="48"/>
      <c r="C8" s="49"/>
      <c r="D8" s="43" t="s">
        <v>75</v>
      </c>
      <c r="E8" s="43"/>
      <c r="F8" s="39" t="s">
        <v>58</v>
      </c>
      <c r="H8" s="152" t="s">
        <v>106</v>
      </c>
      <c r="J8" s="50" t="s">
        <v>37</v>
      </c>
      <c r="K8" s="51"/>
      <c r="L8" s="52"/>
      <c r="M8" s="27"/>
      <c r="N8" s="53" t="s">
        <v>39</v>
      </c>
    </row>
    <row r="9" spans="1:16" s="47" customFormat="1" ht="24.75" customHeight="1" x14ac:dyDescent="0.3">
      <c r="B9" s="79" t="s">
        <v>3</v>
      </c>
      <c r="D9" s="54" t="s">
        <v>36</v>
      </c>
      <c r="E9" s="55"/>
      <c r="F9" s="41" t="s">
        <v>36</v>
      </c>
      <c r="H9" s="153" t="s">
        <v>103</v>
      </c>
      <c r="J9" s="56" t="s">
        <v>35</v>
      </c>
      <c r="K9" s="57"/>
      <c r="L9" s="54" t="s">
        <v>38</v>
      </c>
      <c r="M9" s="27"/>
      <c r="N9" s="58" t="s">
        <v>40</v>
      </c>
    </row>
    <row r="10" spans="1:16" s="47" customFormat="1" ht="10.5" customHeight="1" x14ac:dyDescent="0.3">
      <c r="B10" s="59"/>
      <c r="D10" s="60"/>
      <c r="E10" s="60"/>
      <c r="F10" s="60"/>
      <c r="G10" s="61"/>
      <c r="H10" s="61"/>
      <c r="I10" s="61"/>
      <c r="J10" s="62"/>
      <c r="K10" s="62"/>
      <c r="L10" s="60"/>
      <c r="M10" s="62"/>
      <c r="N10" s="60"/>
    </row>
    <row r="11" spans="1:16" ht="24.75" customHeight="1" x14ac:dyDescent="0.25">
      <c r="A11" s="86" t="s">
        <v>115</v>
      </c>
      <c r="B11" s="63"/>
      <c r="C11" s="64"/>
      <c r="D11" s="65">
        <v>300000000</v>
      </c>
      <c r="E11" s="68"/>
      <c r="F11" s="65">
        <v>556439628.87</v>
      </c>
      <c r="G11" s="65"/>
      <c r="H11" s="68">
        <v>0</v>
      </c>
      <c r="I11" s="65"/>
      <c r="J11" s="65">
        <v>30000000</v>
      </c>
      <c r="K11" s="68"/>
      <c r="L11" s="68">
        <v>261562009.94999999</v>
      </c>
      <c r="M11" s="68"/>
      <c r="N11" s="65">
        <f>SUM(D11:L11)</f>
        <v>1148001638.8199999</v>
      </c>
      <c r="O11" s="66"/>
    </row>
    <row r="12" spans="1:16" ht="24.75" customHeight="1" x14ac:dyDescent="0.25">
      <c r="A12" s="34" t="s">
        <v>118</v>
      </c>
      <c r="B12" s="67"/>
      <c r="C12" s="57"/>
      <c r="D12" s="68">
        <v>0</v>
      </c>
      <c r="E12" s="68"/>
      <c r="F12" s="68">
        <v>0</v>
      </c>
      <c r="G12" s="68"/>
      <c r="H12" s="68">
        <v>0</v>
      </c>
      <c r="I12" s="68"/>
      <c r="J12" s="68">
        <v>0</v>
      </c>
      <c r="K12" s="68"/>
      <c r="L12" s="65">
        <v>268457948.44999999</v>
      </c>
      <c r="M12" s="68"/>
      <c r="N12" s="65">
        <f t="shared" ref="N12:N14" si="0">SUM(D12:L12)</f>
        <v>268457948.44999999</v>
      </c>
      <c r="O12" s="66"/>
    </row>
    <row r="13" spans="1:16" ht="24.75" customHeight="1" x14ac:dyDescent="0.25">
      <c r="A13" s="34" t="s">
        <v>107</v>
      </c>
      <c r="B13" s="67"/>
      <c r="C13" s="57"/>
      <c r="D13" s="68">
        <v>0</v>
      </c>
      <c r="E13" s="68"/>
      <c r="F13" s="68">
        <v>0</v>
      </c>
      <c r="G13" s="68"/>
      <c r="H13" s="68">
        <v>1234711.24</v>
      </c>
      <c r="I13" s="68"/>
      <c r="J13" s="68">
        <v>0</v>
      </c>
      <c r="K13" s="68"/>
      <c r="L13" s="68">
        <v>0</v>
      </c>
      <c r="M13" s="68"/>
      <c r="N13" s="65">
        <f t="shared" si="0"/>
        <v>1234711.24</v>
      </c>
      <c r="O13" s="66"/>
    </row>
    <row r="14" spans="1:16" ht="24.75" customHeight="1" x14ac:dyDescent="0.25">
      <c r="A14" s="34" t="s">
        <v>142</v>
      </c>
      <c r="B14" s="67"/>
      <c r="C14" s="57"/>
      <c r="D14" s="68">
        <v>0</v>
      </c>
      <c r="E14" s="68"/>
      <c r="F14" s="68">
        <v>0</v>
      </c>
      <c r="G14" s="68"/>
      <c r="H14" s="68">
        <v>0</v>
      </c>
      <c r="I14" s="68"/>
      <c r="J14" s="68">
        <v>0</v>
      </c>
      <c r="K14" s="68"/>
      <c r="L14" s="68">
        <v>-249000000</v>
      </c>
      <c r="M14" s="68"/>
      <c r="N14" s="68">
        <f t="shared" si="0"/>
        <v>-249000000</v>
      </c>
      <c r="O14" s="66"/>
    </row>
    <row r="15" spans="1:16" ht="24.75" customHeight="1" thickBot="1" x14ac:dyDescent="0.3">
      <c r="A15" s="86" t="s">
        <v>144</v>
      </c>
      <c r="B15" s="70"/>
      <c r="D15" s="179">
        <f>SUM(D11:D14)</f>
        <v>300000000</v>
      </c>
      <c r="E15" s="68"/>
      <c r="F15" s="179">
        <f>SUM(F11:F14)</f>
        <v>556439628.87</v>
      </c>
      <c r="G15" s="65"/>
      <c r="H15" s="179">
        <f>SUM(H11:H14)</f>
        <v>1234711.24</v>
      </c>
      <c r="I15" s="65"/>
      <c r="J15" s="179">
        <f>SUM(J11:J14)</f>
        <v>30000000</v>
      </c>
      <c r="K15" s="65"/>
      <c r="L15" s="179">
        <f>SUM(L11:L14)</f>
        <v>281019958.39999998</v>
      </c>
      <c r="M15" s="65"/>
      <c r="N15" s="179">
        <f>SUM(N11:N14)</f>
        <v>1168694298.51</v>
      </c>
      <c r="O15" s="66"/>
    </row>
    <row r="16" spans="1:16" s="64" customFormat="1" ht="24.75" customHeight="1" thickTop="1" x14ac:dyDescent="0.25">
      <c r="B16" s="63"/>
      <c r="D16" s="71"/>
      <c r="E16" s="71"/>
      <c r="F16" s="72"/>
      <c r="G16" s="73"/>
      <c r="H16" s="73"/>
      <c r="I16" s="73"/>
      <c r="J16" s="73"/>
      <c r="K16" s="73"/>
      <c r="L16" s="71"/>
      <c r="M16" s="73"/>
      <c r="N16" s="71"/>
      <c r="O16" s="74"/>
    </row>
    <row r="17" spans="1:16" ht="24.75" customHeight="1" x14ac:dyDescent="0.25">
      <c r="A17" s="86" t="s">
        <v>126</v>
      </c>
      <c r="B17" s="63"/>
      <c r="C17" s="64"/>
      <c r="D17" s="65">
        <v>300000000</v>
      </c>
      <c r="E17" s="68"/>
      <c r="F17" s="65">
        <v>556439628.87</v>
      </c>
      <c r="G17" s="65"/>
      <c r="H17" s="68">
        <v>4768867.4800000004</v>
      </c>
      <c r="I17" s="65"/>
      <c r="J17" s="65">
        <v>30000000</v>
      </c>
      <c r="K17" s="68"/>
      <c r="L17" s="68">
        <v>429079158.13999999</v>
      </c>
      <c r="M17" s="68"/>
      <c r="N17" s="65">
        <f t="shared" ref="N17:N22" si="1">SUM(D17:L17)</f>
        <v>1320287654.49</v>
      </c>
      <c r="O17" s="66"/>
    </row>
    <row r="18" spans="1:16" s="64" customFormat="1" ht="24.75" customHeight="1" x14ac:dyDescent="0.25">
      <c r="A18" s="34" t="s">
        <v>118</v>
      </c>
      <c r="B18" s="63"/>
      <c r="D18" s="68">
        <v>0</v>
      </c>
      <c r="E18" s="68"/>
      <c r="F18" s="68">
        <v>0</v>
      </c>
      <c r="G18" s="68"/>
      <c r="H18" s="68">
        <v>0</v>
      </c>
      <c r="I18" s="68"/>
      <c r="J18" s="68">
        <v>0</v>
      </c>
      <c r="K18" s="68"/>
      <c r="L18" s="68">
        <f>+'PL6'!D25</f>
        <v>472836766.52000052</v>
      </c>
      <c r="M18" s="68"/>
      <c r="N18" s="65">
        <f t="shared" si="1"/>
        <v>472836766.52000052</v>
      </c>
      <c r="O18" s="145"/>
      <c r="P18" s="146"/>
    </row>
    <row r="19" spans="1:16" s="64" customFormat="1" ht="24.75" customHeight="1" x14ac:dyDescent="0.25">
      <c r="A19" s="27" t="s">
        <v>107</v>
      </c>
      <c r="B19" s="70">
        <v>19</v>
      </c>
      <c r="D19" s="68">
        <v>0</v>
      </c>
      <c r="E19" s="68"/>
      <c r="F19" s="68">
        <v>0</v>
      </c>
      <c r="G19" s="68"/>
      <c r="H19" s="68">
        <v>3318063.24</v>
      </c>
      <c r="I19" s="68"/>
      <c r="J19" s="68">
        <v>0</v>
      </c>
      <c r="K19" s="68"/>
      <c r="L19" s="68">
        <v>0</v>
      </c>
      <c r="M19" s="68"/>
      <c r="N19" s="65">
        <f t="shared" si="1"/>
        <v>3318063.24</v>
      </c>
      <c r="O19" s="145"/>
      <c r="P19" s="146"/>
    </row>
    <row r="20" spans="1:16" s="64" customFormat="1" ht="24.75" customHeight="1" x14ac:dyDescent="0.25">
      <c r="A20" s="165" t="s">
        <v>130</v>
      </c>
      <c r="B20" s="162">
        <v>17</v>
      </c>
      <c r="D20" s="68">
        <v>96560</v>
      </c>
      <c r="E20" s="68"/>
      <c r="F20" s="65">
        <v>4948178.84</v>
      </c>
      <c r="G20" s="68"/>
      <c r="H20" s="68">
        <v>-216738.84</v>
      </c>
      <c r="I20" s="68"/>
      <c r="J20" s="68">
        <v>0</v>
      </c>
      <c r="K20" s="68"/>
      <c r="L20" s="68">
        <v>0</v>
      </c>
      <c r="M20" s="68"/>
      <c r="N20" s="65">
        <f t="shared" si="1"/>
        <v>4828000</v>
      </c>
      <c r="O20" s="145"/>
      <c r="P20" s="146"/>
    </row>
    <row r="21" spans="1:16" s="64" customFormat="1" ht="24.75" customHeight="1" x14ac:dyDescent="0.25">
      <c r="A21" s="34" t="s">
        <v>136</v>
      </c>
      <c r="B21" s="162">
        <v>18</v>
      </c>
      <c r="D21" s="68">
        <v>0</v>
      </c>
      <c r="E21" s="68"/>
      <c r="F21" s="68">
        <v>0</v>
      </c>
      <c r="G21" s="68"/>
      <c r="H21" s="68">
        <v>0</v>
      </c>
      <c r="I21" s="68"/>
      <c r="J21" s="68">
        <v>226100</v>
      </c>
      <c r="K21" s="68"/>
      <c r="L21" s="68">
        <v>-226100</v>
      </c>
      <c r="M21" s="68"/>
      <c r="N21" s="65">
        <f t="shared" si="1"/>
        <v>0</v>
      </c>
      <c r="O21" s="145"/>
      <c r="P21" s="146"/>
    </row>
    <row r="22" spans="1:16" s="64" customFormat="1" ht="24.75" customHeight="1" x14ac:dyDescent="0.25">
      <c r="A22" s="34" t="s">
        <v>142</v>
      </c>
      <c r="B22" s="162">
        <v>20</v>
      </c>
      <c r="D22" s="68">
        <v>0</v>
      </c>
      <c r="E22" s="68"/>
      <c r="F22" s="68">
        <v>0</v>
      </c>
      <c r="G22" s="68"/>
      <c r="H22" s="68">
        <v>0</v>
      </c>
      <c r="I22" s="68"/>
      <c r="J22" s="68">
        <v>0</v>
      </c>
      <c r="K22" s="68"/>
      <c r="L22" s="68">
        <v>-414133253.05000001</v>
      </c>
      <c r="M22" s="68"/>
      <c r="N22" s="68">
        <f t="shared" si="1"/>
        <v>-414133253.05000001</v>
      </c>
      <c r="O22" s="145"/>
      <c r="P22" s="146"/>
    </row>
    <row r="23" spans="1:16" s="64" customFormat="1" ht="24.75" customHeight="1" thickBot="1" x14ac:dyDescent="0.3">
      <c r="A23" s="86" t="s">
        <v>141</v>
      </c>
      <c r="B23" s="63"/>
      <c r="D23" s="179">
        <f>SUM(D17:D22)</f>
        <v>300096560</v>
      </c>
      <c r="E23" s="71"/>
      <c r="F23" s="179">
        <f>SUM(F17:F22)</f>
        <v>561387807.71000004</v>
      </c>
      <c r="G23" s="73"/>
      <c r="H23" s="179">
        <f>SUM(H17:H22)</f>
        <v>7870191.8800000008</v>
      </c>
      <c r="I23" s="73"/>
      <c r="J23" s="179">
        <f>SUM(J17:J22)</f>
        <v>30226100</v>
      </c>
      <c r="K23" s="73"/>
      <c r="L23" s="179">
        <f>SUM(L17:L22)</f>
        <v>487556571.61000055</v>
      </c>
      <c r="M23" s="73"/>
      <c r="N23" s="179">
        <f>SUM(N17:N22)</f>
        <v>1387137231.2000005</v>
      </c>
      <c r="O23" s="74"/>
    </row>
    <row r="24" spans="1:16" s="64" customFormat="1" ht="24.75" customHeight="1" thickTop="1" x14ac:dyDescent="0.25">
      <c r="B24" s="63"/>
      <c r="D24" s="71"/>
      <c r="E24" s="71"/>
      <c r="F24" s="71"/>
      <c r="G24" s="73"/>
      <c r="H24" s="73"/>
      <c r="I24" s="73"/>
      <c r="J24" s="73"/>
      <c r="K24" s="73"/>
      <c r="L24" s="71"/>
      <c r="M24" s="73"/>
      <c r="N24" s="71"/>
      <c r="O24" s="74"/>
    </row>
    <row r="25" spans="1:16" ht="24.75" customHeight="1" x14ac:dyDescent="0.25">
      <c r="A25" s="69" t="s">
        <v>12</v>
      </c>
    </row>
    <row r="28" spans="1:16" ht="21" customHeight="1" x14ac:dyDescent="0.25">
      <c r="J28" s="160"/>
    </row>
    <row r="29" spans="1:16" ht="21" customHeight="1" x14ac:dyDescent="0.25">
      <c r="J29" s="160"/>
    </row>
    <row r="30" spans="1:16" ht="21" customHeight="1" x14ac:dyDescent="0.25">
      <c r="J30" s="160"/>
    </row>
    <row r="31" spans="1:16" ht="21" customHeight="1" x14ac:dyDescent="0.25">
      <c r="J31" s="160"/>
    </row>
    <row r="32" spans="1:16" ht="21" customHeight="1" x14ac:dyDescent="0.25">
      <c r="J32" s="160"/>
    </row>
  </sheetData>
  <mergeCells count="4">
    <mergeCell ref="A1:N1"/>
    <mergeCell ref="A2:N2"/>
    <mergeCell ref="A3:N3"/>
    <mergeCell ref="A4:N4"/>
  </mergeCells>
  <pageMargins left="0.51181102362204722" right="0.19685039370078741" top="0.39370078740157483" bottom="0.27559055118110237" header="0.31496062992125984" footer="0.19685039370078741"/>
  <pageSetup paperSize="9" scale="9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="70" zoomScaleNormal="70" zoomScaleSheetLayoutView="100" workbookViewId="0"/>
  </sheetViews>
  <sheetFormatPr defaultColWidth="9.109375" defaultRowHeight="21" customHeight="1" x14ac:dyDescent="0.25"/>
  <cols>
    <col min="1" max="1" width="48.6640625" style="110" customWidth="1"/>
    <col min="2" max="2" width="9.109375" style="110" customWidth="1"/>
    <col min="3" max="3" width="2.33203125" style="110" customWidth="1"/>
    <col min="4" max="4" width="15.5546875" style="110" customWidth="1"/>
    <col min="5" max="5" width="2.109375" style="110" customWidth="1"/>
    <col min="6" max="6" width="15.5546875" style="110" customWidth="1"/>
    <col min="7" max="7" width="1.88671875" style="110" customWidth="1"/>
    <col min="8" max="8" width="3" style="110" customWidth="1"/>
    <col min="9" max="10" width="14.33203125" style="110" bestFit="1" customWidth="1"/>
    <col min="11" max="11" width="9.109375" style="110"/>
    <col min="12" max="12" width="16.44140625" style="110" customWidth="1"/>
    <col min="13" max="16384" width="9.109375" style="110"/>
  </cols>
  <sheetData>
    <row r="1" spans="1:10" s="91" customFormat="1" ht="22.5" customHeight="1" x14ac:dyDescent="0.25">
      <c r="A1" s="89" t="s">
        <v>0</v>
      </c>
      <c r="B1" s="89"/>
      <c r="C1" s="89"/>
      <c r="D1" s="89"/>
      <c r="E1" s="89"/>
      <c r="F1" s="89"/>
      <c r="G1" s="90"/>
    </row>
    <row r="2" spans="1:10" s="91" customFormat="1" ht="22.5" customHeight="1" x14ac:dyDescent="0.25">
      <c r="A2" s="92" t="s">
        <v>42</v>
      </c>
      <c r="B2" s="92"/>
      <c r="C2" s="92"/>
      <c r="D2" s="92"/>
      <c r="E2" s="92"/>
      <c r="F2" s="92"/>
      <c r="G2" s="93"/>
    </row>
    <row r="3" spans="1:10" s="94" customFormat="1" ht="22.5" customHeight="1" x14ac:dyDescent="0.25">
      <c r="A3" s="185" t="str">
        <f>+'PL6'!A3</f>
        <v>FOR THE SIX-MONTH PERIODS ENDED JUNE 30, 2017</v>
      </c>
      <c r="B3" s="185"/>
      <c r="C3" s="185"/>
      <c r="D3" s="185"/>
      <c r="E3" s="185"/>
      <c r="F3" s="185"/>
      <c r="G3" s="33"/>
    </row>
    <row r="4" spans="1:10" s="2" customFormat="1" ht="24" customHeight="1" x14ac:dyDescent="0.25">
      <c r="A4" s="182" t="s">
        <v>116</v>
      </c>
      <c r="B4" s="182"/>
      <c r="C4" s="182"/>
      <c r="D4" s="182"/>
      <c r="E4" s="182"/>
      <c r="F4" s="182"/>
      <c r="G4" s="33"/>
    </row>
    <row r="5" spans="1:10" s="94" customFormat="1" ht="22.5" customHeight="1" x14ac:dyDescent="0.25">
      <c r="A5" s="150"/>
      <c r="B5" s="150"/>
      <c r="C5" s="150"/>
      <c r="D5" s="170"/>
      <c r="E5" s="170"/>
      <c r="F5" s="170"/>
      <c r="G5" s="33"/>
    </row>
    <row r="6" spans="1:10" s="91" customFormat="1" ht="22.5" customHeight="1" x14ac:dyDescent="0.25">
      <c r="D6" s="31"/>
      <c r="E6" s="77"/>
      <c r="F6" s="96" t="s">
        <v>4</v>
      </c>
      <c r="G6" s="95"/>
    </row>
    <row r="7" spans="1:10" s="91" customFormat="1" ht="22.5" customHeight="1" x14ac:dyDescent="0.25">
      <c r="D7" s="171" t="s">
        <v>117</v>
      </c>
      <c r="E7" s="80"/>
      <c r="F7" s="171" t="s">
        <v>88</v>
      </c>
      <c r="G7" s="95"/>
    </row>
    <row r="8" spans="1:10" s="91" customFormat="1" ht="22.5" customHeight="1" x14ac:dyDescent="0.25">
      <c r="A8" s="16" t="s">
        <v>44</v>
      </c>
      <c r="B8" s="97"/>
      <c r="C8" s="97"/>
      <c r="E8" s="98"/>
      <c r="F8" s="98"/>
      <c r="G8" s="98"/>
    </row>
    <row r="9" spans="1:10" s="91" customFormat="1" ht="22.5" customHeight="1" x14ac:dyDescent="0.25">
      <c r="A9" s="99" t="s">
        <v>131</v>
      </c>
      <c r="D9" s="25">
        <v>591617597.46000051</v>
      </c>
      <c r="E9" s="25"/>
      <c r="F9" s="25">
        <v>335199839.89999998</v>
      </c>
      <c r="G9" s="100"/>
      <c r="H9" s="14"/>
      <c r="I9" s="140"/>
      <c r="J9" s="14"/>
    </row>
    <row r="10" spans="1:10" s="91" customFormat="1" ht="22.5" customHeight="1" x14ac:dyDescent="0.25">
      <c r="A10" s="101" t="s">
        <v>70</v>
      </c>
      <c r="D10" s="25"/>
      <c r="E10" s="25"/>
      <c r="F10" s="25"/>
      <c r="G10" s="102"/>
      <c r="H10" s="14"/>
      <c r="I10" s="140"/>
      <c r="J10" s="14"/>
    </row>
    <row r="11" spans="1:10" s="91" customFormat="1" ht="22.5" customHeight="1" x14ac:dyDescent="0.25">
      <c r="A11" s="99" t="s">
        <v>72</v>
      </c>
      <c r="D11" s="25"/>
      <c r="E11" s="25"/>
      <c r="F11" s="25"/>
      <c r="G11" s="100"/>
      <c r="H11" s="14"/>
      <c r="I11" s="140"/>
      <c r="J11" s="14"/>
    </row>
    <row r="12" spans="1:10" s="91" customFormat="1" ht="22.5" customHeight="1" x14ac:dyDescent="0.25">
      <c r="A12" s="91" t="s">
        <v>56</v>
      </c>
      <c r="D12" s="172">
        <v>30073826.48</v>
      </c>
      <c r="E12" s="25"/>
      <c r="F12" s="100">
        <v>28095386.370000001</v>
      </c>
      <c r="G12" s="100"/>
      <c r="H12" s="14"/>
      <c r="I12" s="140"/>
      <c r="J12" s="14"/>
    </row>
    <row r="13" spans="1:10" s="91" customFormat="1" ht="22.5" customHeight="1" x14ac:dyDescent="0.25">
      <c r="A13" s="91" t="s">
        <v>113</v>
      </c>
      <c r="D13" s="25">
        <v>4848998.1099999994</v>
      </c>
      <c r="E13" s="25"/>
      <c r="F13" s="100">
        <v>1907446.6400000001</v>
      </c>
      <c r="G13" s="100"/>
      <c r="H13" s="14"/>
      <c r="I13" s="140"/>
      <c r="J13" s="14"/>
    </row>
    <row r="14" spans="1:10" s="91" customFormat="1" ht="22.5" customHeight="1" x14ac:dyDescent="0.25">
      <c r="A14" s="91" t="s">
        <v>73</v>
      </c>
      <c r="D14" s="100">
        <v>-303.97000000000003</v>
      </c>
      <c r="E14" s="25"/>
      <c r="F14" s="100">
        <v>0</v>
      </c>
      <c r="G14" s="103"/>
      <c r="H14" s="14"/>
      <c r="I14" s="140"/>
      <c r="J14" s="14"/>
    </row>
    <row r="15" spans="1:10" s="91" customFormat="1" ht="22.5" customHeight="1" x14ac:dyDescent="0.25">
      <c r="A15" s="91" t="s">
        <v>76</v>
      </c>
      <c r="D15" s="25">
        <v>1309131.8</v>
      </c>
      <c r="E15" s="25"/>
      <c r="F15" s="100">
        <v>1551636.28</v>
      </c>
      <c r="G15" s="103"/>
      <c r="H15" s="14"/>
      <c r="I15" s="140"/>
      <c r="J15" s="14"/>
    </row>
    <row r="16" spans="1:10" s="91" customFormat="1" ht="22.5" customHeight="1" x14ac:dyDescent="0.25">
      <c r="A16" s="91" t="s">
        <v>132</v>
      </c>
      <c r="D16" s="100">
        <v>-2991720</v>
      </c>
      <c r="E16" s="25"/>
      <c r="F16" s="100">
        <v>-2945505</v>
      </c>
      <c r="G16" s="103"/>
      <c r="H16" s="14"/>
      <c r="I16" s="140"/>
      <c r="J16" s="14"/>
    </row>
    <row r="17" spans="1:10" s="91" customFormat="1" ht="22.5" customHeight="1" x14ac:dyDescent="0.25">
      <c r="A17" s="99" t="s">
        <v>59</v>
      </c>
      <c r="D17" s="8">
        <v>778828.97999999952</v>
      </c>
      <c r="E17" s="25"/>
      <c r="F17" s="25">
        <v>756859.00999999978</v>
      </c>
      <c r="G17" s="100"/>
      <c r="H17" s="14"/>
      <c r="I17" s="140"/>
      <c r="J17" s="14"/>
    </row>
    <row r="18" spans="1:10" s="91" customFormat="1" ht="22.5" customHeight="1" x14ac:dyDescent="0.25">
      <c r="A18" s="99" t="s">
        <v>108</v>
      </c>
      <c r="D18" s="8">
        <v>3318063.2399999993</v>
      </c>
      <c r="E18" s="25"/>
      <c r="F18" s="25">
        <v>1234711.24</v>
      </c>
      <c r="G18" s="100"/>
      <c r="H18" s="14"/>
      <c r="I18" s="140"/>
      <c r="J18" s="14"/>
    </row>
    <row r="19" spans="1:10" s="104" customFormat="1" ht="22.5" customHeight="1" x14ac:dyDescent="0.25">
      <c r="A19" s="105" t="s">
        <v>98</v>
      </c>
      <c r="B19" s="91"/>
      <c r="C19" s="91"/>
      <c r="D19" s="173"/>
      <c r="E19" s="106"/>
      <c r="F19" s="173"/>
      <c r="G19" s="103"/>
      <c r="H19" s="18"/>
      <c r="I19" s="140"/>
      <c r="J19" s="18"/>
    </row>
    <row r="20" spans="1:10" s="91" customFormat="1" ht="22.5" customHeight="1" x14ac:dyDescent="0.25">
      <c r="A20" s="107" t="s">
        <v>69</v>
      </c>
      <c r="D20" s="103">
        <f>SUM(D9:D18)</f>
        <v>628954422.1000005</v>
      </c>
      <c r="E20" s="103"/>
      <c r="F20" s="103">
        <f>SUM(F9:F18)</f>
        <v>365800374.43999994</v>
      </c>
      <c r="G20" s="103"/>
      <c r="H20" s="14"/>
      <c r="I20" s="140"/>
      <c r="J20" s="14"/>
    </row>
    <row r="21" spans="1:10" s="91" customFormat="1" ht="22.5" customHeight="1" x14ac:dyDescent="0.25">
      <c r="A21" s="99" t="s">
        <v>65</v>
      </c>
      <c r="D21" s="100"/>
      <c r="E21" s="108"/>
      <c r="F21" s="100"/>
      <c r="G21" s="100"/>
      <c r="H21" s="14"/>
      <c r="I21" s="140"/>
      <c r="J21" s="14"/>
    </row>
    <row r="22" spans="1:10" s="91" customFormat="1" ht="22.5" customHeight="1" x14ac:dyDescent="0.25">
      <c r="A22" s="109" t="s">
        <v>78</v>
      </c>
      <c r="D22" s="102">
        <v>-57747248.799999997</v>
      </c>
      <c r="E22" s="25"/>
      <c r="F22" s="102">
        <v>-8203056.6899999976</v>
      </c>
      <c r="G22" s="100"/>
      <c r="H22" s="14"/>
      <c r="I22" s="140"/>
      <c r="J22" s="14"/>
    </row>
    <row r="23" spans="1:10" s="91" customFormat="1" ht="22.5" customHeight="1" x14ac:dyDescent="0.25">
      <c r="A23" s="99" t="s">
        <v>79</v>
      </c>
      <c r="D23" s="102">
        <v>-40994573.859999955</v>
      </c>
      <c r="E23" s="25"/>
      <c r="F23" s="102">
        <v>-11322450.060000001</v>
      </c>
      <c r="G23" s="100"/>
      <c r="H23" s="14"/>
      <c r="I23" s="140"/>
      <c r="J23" s="14"/>
    </row>
    <row r="24" spans="1:10" s="91" customFormat="1" ht="22.5" customHeight="1" x14ac:dyDescent="0.25">
      <c r="A24" s="99" t="s">
        <v>80</v>
      </c>
      <c r="D24" s="102">
        <v>-5254758.7699999958</v>
      </c>
      <c r="E24" s="25"/>
      <c r="F24" s="102">
        <v>-1407744.2199999988</v>
      </c>
      <c r="G24" s="100"/>
      <c r="H24" s="14"/>
      <c r="I24" s="140"/>
      <c r="J24" s="14"/>
    </row>
    <row r="25" spans="1:10" s="91" customFormat="1" ht="22.5" customHeight="1" x14ac:dyDescent="0.25">
      <c r="A25" s="99" t="s">
        <v>81</v>
      </c>
      <c r="D25" s="174">
        <f>SUM(D22:D24)</f>
        <v>-103996581.42999995</v>
      </c>
      <c r="E25" s="108"/>
      <c r="F25" s="174">
        <f>SUM(F22:F24)</f>
        <v>-20933250.969999999</v>
      </c>
      <c r="G25" s="100"/>
      <c r="H25" s="14"/>
      <c r="I25" s="140"/>
      <c r="J25" s="14"/>
    </row>
    <row r="26" spans="1:10" s="91" customFormat="1" ht="22.5" customHeight="1" x14ac:dyDescent="0.25">
      <c r="A26" s="99" t="s">
        <v>45</v>
      </c>
      <c r="E26" s="108"/>
      <c r="F26" s="100"/>
      <c r="G26" s="100"/>
      <c r="H26" s="14"/>
      <c r="I26" s="140"/>
      <c r="J26" s="14"/>
    </row>
    <row r="27" spans="1:10" s="91" customFormat="1" ht="22.5" customHeight="1" x14ac:dyDescent="0.25">
      <c r="A27" s="99" t="s">
        <v>82</v>
      </c>
      <c r="D27" s="102">
        <v>168960802.88</v>
      </c>
      <c r="E27" s="25"/>
      <c r="F27" s="102">
        <v>25526769.440000001</v>
      </c>
      <c r="G27" s="100"/>
      <c r="H27" s="14"/>
      <c r="I27" s="140"/>
      <c r="J27" s="14"/>
    </row>
    <row r="28" spans="1:10" s="91" customFormat="1" ht="22.5" customHeight="1" x14ac:dyDescent="0.25">
      <c r="A28" s="99" t="s">
        <v>83</v>
      </c>
      <c r="D28" s="102">
        <v>-18875</v>
      </c>
      <c r="E28" s="25"/>
      <c r="F28" s="102">
        <v>450144.70000000019</v>
      </c>
      <c r="G28" s="103"/>
      <c r="H28" s="14"/>
      <c r="I28" s="140"/>
      <c r="J28" s="14"/>
    </row>
    <row r="29" spans="1:10" ht="22.5" customHeight="1" x14ac:dyDescent="0.25">
      <c r="A29" s="99" t="s">
        <v>84</v>
      </c>
      <c r="B29" s="91"/>
      <c r="C29" s="91"/>
      <c r="D29" s="174">
        <f>SUM(D27:D28)</f>
        <v>168941927.88</v>
      </c>
      <c r="E29" s="106"/>
      <c r="F29" s="174">
        <f>SUM(F27:F28)</f>
        <v>25976914.140000001</v>
      </c>
      <c r="G29" s="103"/>
      <c r="H29" s="14"/>
      <c r="I29" s="14"/>
      <c r="J29" s="14"/>
    </row>
    <row r="30" spans="1:10" ht="22.5" customHeight="1" x14ac:dyDescent="0.25">
      <c r="A30" s="111" t="s">
        <v>48</v>
      </c>
      <c r="B30" s="91"/>
      <c r="C30" s="91"/>
      <c r="D30" s="103">
        <f>D29+D25+D20</f>
        <v>693899768.55000055</v>
      </c>
      <c r="E30" s="103"/>
      <c r="F30" s="103">
        <f>F29+F25+F20</f>
        <v>370844037.60999995</v>
      </c>
      <c r="G30" s="103"/>
      <c r="H30" s="14"/>
      <c r="I30" s="14"/>
      <c r="J30" s="14"/>
    </row>
    <row r="31" spans="1:10" ht="22.5" customHeight="1" x14ac:dyDescent="0.25">
      <c r="A31" s="111" t="s">
        <v>101</v>
      </c>
      <c r="B31" s="91"/>
      <c r="C31" s="91"/>
      <c r="D31" s="103">
        <v>-97896277.329999998</v>
      </c>
      <c r="E31" s="103"/>
      <c r="F31" s="103">
        <v>-61595543.560000002</v>
      </c>
      <c r="G31" s="103"/>
      <c r="H31" s="14"/>
      <c r="I31" s="14"/>
      <c r="J31" s="14"/>
    </row>
    <row r="32" spans="1:10" s="91" customFormat="1" ht="22.5" customHeight="1" x14ac:dyDescent="0.25">
      <c r="A32" s="112" t="s">
        <v>46</v>
      </c>
      <c r="D32" s="174">
        <f>SUM(D30:D31)</f>
        <v>596003491.22000051</v>
      </c>
      <c r="E32" s="106"/>
      <c r="F32" s="174">
        <f>SUM(F30:F31)</f>
        <v>309248494.04999995</v>
      </c>
      <c r="G32" s="103"/>
      <c r="H32" s="14"/>
      <c r="I32" s="14"/>
      <c r="J32" s="14"/>
    </row>
    <row r="33" spans="1:12" s="91" customFormat="1" ht="22.5" customHeight="1" x14ac:dyDescent="0.25">
      <c r="A33" s="112"/>
      <c r="D33" s="103"/>
      <c r="E33" s="106"/>
      <c r="F33" s="103"/>
      <c r="G33" s="103"/>
      <c r="H33" s="14"/>
      <c r="I33" s="14"/>
      <c r="J33" s="14"/>
    </row>
    <row r="34" spans="1:12" s="91" customFormat="1" ht="22.5" customHeight="1" x14ac:dyDescent="0.25">
      <c r="A34" s="112"/>
      <c r="D34" s="103"/>
      <c r="E34" s="106"/>
      <c r="F34" s="103"/>
      <c r="G34" s="103"/>
      <c r="H34" s="14"/>
      <c r="I34" s="14"/>
      <c r="J34" s="14"/>
    </row>
    <row r="35" spans="1:12" s="91" customFormat="1" ht="22.5" customHeight="1" x14ac:dyDescent="0.25">
      <c r="A35" s="91" t="s">
        <v>12</v>
      </c>
      <c r="E35" s="108"/>
      <c r="F35" s="103"/>
      <c r="G35" s="100"/>
    </row>
    <row r="36" spans="1:12" s="91" customFormat="1" ht="22.5" customHeight="1" x14ac:dyDescent="0.25">
      <c r="E36" s="108"/>
      <c r="F36" s="103"/>
      <c r="G36" s="100"/>
    </row>
    <row r="37" spans="1:12" s="91" customFormat="1" ht="22.5" customHeight="1" x14ac:dyDescent="0.25">
      <c r="E37" s="108"/>
      <c r="F37" s="103"/>
      <c r="G37" s="100"/>
    </row>
    <row r="38" spans="1:12" s="91" customFormat="1" ht="23.25" customHeight="1" x14ac:dyDescent="0.25">
      <c r="A38" s="89" t="s">
        <v>0</v>
      </c>
      <c r="B38" s="89"/>
      <c r="C38" s="89"/>
      <c r="D38" s="89"/>
      <c r="E38" s="89"/>
      <c r="F38" s="89"/>
      <c r="G38" s="90"/>
    </row>
    <row r="39" spans="1:12" s="91" customFormat="1" ht="24.75" customHeight="1" x14ac:dyDescent="0.25">
      <c r="A39" s="92" t="s">
        <v>43</v>
      </c>
      <c r="B39" s="92"/>
      <c r="C39" s="92"/>
      <c r="D39" s="92"/>
      <c r="E39" s="92"/>
      <c r="F39" s="92"/>
      <c r="G39" s="113"/>
    </row>
    <row r="40" spans="1:12" s="94" customFormat="1" ht="24.75" customHeight="1" x14ac:dyDescent="0.25">
      <c r="A40" s="89" t="str">
        <f>A3</f>
        <v>FOR THE SIX-MONTH PERIODS ENDED JUNE 30, 2017</v>
      </c>
      <c r="B40" s="89"/>
      <c r="C40" s="89"/>
      <c r="D40" s="89"/>
      <c r="E40" s="89"/>
      <c r="F40" s="89"/>
      <c r="G40" s="114"/>
    </row>
    <row r="41" spans="1:12" s="2" customFormat="1" ht="24" customHeight="1" x14ac:dyDescent="0.25">
      <c r="A41" s="182" t="s">
        <v>116</v>
      </c>
      <c r="B41" s="182"/>
      <c r="C41" s="182"/>
      <c r="D41" s="182"/>
      <c r="E41" s="182"/>
      <c r="F41" s="182"/>
      <c r="G41" s="33"/>
    </row>
    <row r="42" spans="1:12" s="2" customFormat="1" ht="24" customHeight="1" x14ac:dyDescent="0.25">
      <c r="A42" s="159"/>
      <c r="B42" s="159"/>
      <c r="C42" s="159"/>
      <c r="D42" s="168"/>
      <c r="E42" s="168"/>
      <c r="F42" s="168"/>
      <c r="G42" s="33"/>
    </row>
    <row r="43" spans="1:12" s="91" customFormat="1" ht="24.75" customHeight="1" x14ac:dyDescent="0.25">
      <c r="A43" s="115"/>
      <c r="B43" s="115"/>
      <c r="C43" s="115"/>
      <c r="D43" s="31"/>
      <c r="E43" s="77"/>
      <c r="F43" s="96" t="s">
        <v>4</v>
      </c>
      <c r="G43" s="116"/>
    </row>
    <row r="44" spans="1:12" s="91" customFormat="1" ht="24.75" customHeight="1" x14ac:dyDescent="0.25">
      <c r="A44" s="115"/>
      <c r="B44" s="115"/>
      <c r="C44" s="115"/>
      <c r="D44" s="171" t="s">
        <v>117</v>
      </c>
      <c r="E44" s="80"/>
      <c r="F44" s="171" t="s">
        <v>88</v>
      </c>
      <c r="G44" s="116"/>
    </row>
    <row r="45" spans="1:12" s="91" customFormat="1" ht="24.75" customHeight="1" x14ac:dyDescent="0.25">
      <c r="A45" s="112" t="s">
        <v>47</v>
      </c>
      <c r="B45" s="97"/>
      <c r="C45" s="97"/>
      <c r="D45" s="117"/>
      <c r="E45" s="118"/>
      <c r="F45" s="117"/>
      <c r="G45" s="117"/>
    </row>
    <row r="46" spans="1:12" s="91" customFormat="1" ht="24.75" customHeight="1" x14ac:dyDescent="0.25">
      <c r="A46" s="99" t="s">
        <v>86</v>
      </c>
      <c r="B46" s="97"/>
      <c r="C46" s="97"/>
      <c r="D46" s="100">
        <v>80000000</v>
      </c>
      <c r="F46" s="100">
        <v>120000000</v>
      </c>
      <c r="G46" s="117"/>
      <c r="H46" s="141"/>
      <c r="I46" s="141"/>
      <c r="J46" s="142"/>
      <c r="K46" s="140"/>
      <c r="L46" s="142"/>
    </row>
    <row r="47" spans="1:12" s="91" customFormat="1" ht="24.75" customHeight="1" x14ac:dyDescent="0.25">
      <c r="A47" s="99" t="s">
        <v>133</v>
      </c>
      <c r="B47" s="97"/>
      <c r="C47" s="97"/>
      <c r="D47" s="100">
        <v>10000000</v>
      </c>
      <c r="F47" s="100">
        <v>0</v>
      </c>
      <c r="G47" s="117"/>
      <c r="H47" s="141"/>
      <c r="I47" s="141"/>
      <c r="J47" s="142"/>
      <c r="K47" s="140"/>
      <c r="L47" s="142"/>
    </row>
    <row r="48" spans="1:12" s="91" customFormat="1" ht="24.75" customHeight="1" x14ac:dyDescent="0.25">
      <c r="A48" s="99" t="s">
        <v>66</v>
      </c>
      <c r="D48" s="100">
        <v>-13108658.51</v>
      </c>
      <c r="E48" s="108"/>
      <c r="F48" s="100">
        <v>-33872378.789999999</v>
      </c>
      <c r="G48" s="100"/>
      <c r="H48" s="140"/>
      <c r="I48" s="140"/>
      <c r="J48" s="142"/>
      <c r="K48" s="143"/>
      <c r="L48" s="142"/>
    </row>
    <row r="49" spans="1:12" s="91" customFormat="1" ht="24.75" customHeight="1" x14ac:dyDescent="0.25">
      <c r="A49" s="99" t="s">
        <v>67</v>
      </c>
      <c r="D49" s="100">
        <v>48655.54</v>
      </c>
      <c r="E49" s="108"/>
      <c r="F49" s="100">
        <v>0</v>
      </c>
      <c r="G49" s="103"/>
      <c r="H49" s="140"/>
      <c r="I49" s="140"/>
      <c r="J49" s="142"/>
      <c r="K49" s="143"/>
      <c r="L49" s="142"/>
    </row>
    <row r="50" spans="1:12" s="91" customFormat="1" ht="24.75" customHeight="1" x14ac:dyDescent="0.25">
      <c r="A50" s="91" t="s">
        <v>68</v>
      </c>
      <c r="D50" s="100">
        <v>-1044550.0000000037</v>
      </c>
      <c r="E50" s="108"/>
      <c r="F50" s="100">
        <v>-994125</v>
      </c>
      <c r="G50" s="103"/>
      <c r="H50" s="140"/>
      <c r="I50" s="140"/>
      <c r="J50" s="142"/>
      <c r="K50" s="143"/>
      <c r="L50" s="142"/>
    </row>
    <row r="51" spans="1:12" s="91" customFormat="1" ht="24.75" customHeight="1" x14ac:dyDescent="0.25">
      <c r="A51" s="112" t="s">
        <v>49</v>
      </c>
      <c r="D51" s="174">
        <f>SUM(D46:D50)</f>
        <v>75895447.030000001</v>
      </c>
      <c r="E51" s="108"/>
      <c r="F51" s="174">
        <f>SUM(F46:F50)</f>
        <v>85133496.210000008</v>
      </c>
      <c r="G51" s="103"/>
      <c r="H51" s="14"/>
      <c r="I51" s="14"/>
    </row>
    <row r="52" spans="1:12" s="91" customFormat="1" ht="24.75" customHeight="1" x14ac:dyDescent="0.25">
      <c r="A52" s="112" t="s">
        <v>102</v>
      </c>
      <c r="D52" s="173"/>
      <c r="E52" s="108"/>
      <c r="F52" s="173"/>
      <c r="G52" s="103"/>
      <c r="H52" s="14"/>
      <c r="I52" s="14"/>
    </row>
    <row r="53" spans="1:12" s="91" customFormat="1" ht="24.75" customHeight="1" x14ac:dyDescent="0.25">
      <c r="A53" s="101" t="s">
        <v>145</v>
      </c>
      <c r="D53" s="103">
        <v>-414016138.95999998</v>
      </c>
      <c r="E53" s="108"/>
      <c r="F53" s="103">
        <v>-248990642.75</v>
      </c>
      <c r="G53" s="103"/>
      <c r="H53" s="14"/>
      <c r="I53" s="14"/>
    </row>
    <row r="54" spans="1:12" s="91" customFormat="1" ht="24.75" customHeight="1" x14ac:dyDescent="0.25">
      <c r="A54" s="91" t="s">
        <v>134</v>
      </c>
      <c r="D54" s="103">
        <v>4828000</v>
      </c>
      <c r="E54" s="108"/>
      <c r="F54" s="103">
        <v>0</v>
      </c>
      <c r="G54" s="103"/>
      <c r="H54" s="14"/>
      <c r="I54" s="14"/>
    </row>
    <row r="55" spans="1:12" s="91" customFormat="1" ht="24.75" customHeight="1" x14ac:dyDescent="0.25">
      <c r="A55" s="112" t="s">
        <v>99</v>
      </c>
      <c r="D55" s="174">
        <f>SUM(D53:D54)</f>
        <v>-409188138.95999998</v>
      </c>
      <c r="E55" s="108"/>
      <c r="F55" s="174">
        <f>SUM(F53:F54)</f>
        <v>-248990642.75</v>
      </c>
      <c r="G55" s="103"/>
      <c r="H55" s="14"/>
      <c r="I55" s="14"/>
    </row>
    <row r="56" spans="1:12" s="91" customFormat="1" ht="24.75" customHeight="1" x14ac:dyDescent="0.25">
      <c r="A56" s="112" t="s">
        <v>50</v>
      </c>
      <c r="D56" s="103">
        <f>D55+D51+D32</f>
        <v>262710799.29000056</v>
      </c>
      <c r="E56" s="103"/>
      <c r="F56" s="103">
        <f>F55+F51+F32</f>
        <v>145391347.50999996</v>
      </c>
      <c r="G56" s="103"/>
      <c r="H56" s="14"/>
      <c r="I56" s="14"/>
    </row>
    <row r="57" spans="1:12" s="91" customFormat="1" ht="24.75" customHeight="1" x14ac:dyDescent="0.25">
      <c r="A57" s="101" t="s">
        <v>121</v>
      </c>
      <c r="D57" s="175">
        <v>216869708.41</v>
      </c>
      <c r="E57" s="108"/>
      <c r="F57" s="175">
        <v>119014136.48</v>
      </c>
      <c r="G57" s="103"/>
      <c r="H57" s="14"/>
      <c r="I57" s="14"/>
    </row>
    <row r="58" spans="1:12" s="91" customFormat="1" ht="24.75" customHeight="1" thickBot="1" x14ac:dyDescent="0.3">
      <c r="A58" s="112" t="s">
        <v>122</v>
      </c>
      <c r="D58" s="176">
        <f>SUM(D56:D57)</f>
        <v>479580507.70000052</v>
      </c>
      <c r="E58" s="103"/>
      <c r="F58" s="103">
        <f>SUM(F56:F57)</f>
        <v>264405483.98999995</v>
      </c>
      <c r="G58" s="103"/>
      <c r="H58" s="14"/>
      <c r="I58" s="14"/>
      <c r="J58" s="14"/>
    </row>
    <row r="59" spans="1:12" s="91" customFormat="1" ht="24.75" customHeight="1" thickTop="1" x14ac:dyDescent="0.25">
      <c r="D59" s="8"/>
      <c r="E59" s="8"/>
      <c r="F59" s="119"/>
      <c r="G59" s="120"/>
      <c r="H59" s="14"/>
      <c r="I59" s="14"/>
    </row>
    <row r="60" spans="1:12" s="91" customFormat="1" ht="24.75" customHeight="1" x14ac:dyDescent="0.25">
      <c r="D60" s="8"/>
      <c r="E60" s="8"/>
      <c r="F60" s="8"/>
      <c r="G60" s="120"/>
      <c r="H60" s="14"/>
      <c r="I60" s="14"/>
    </row>
    <row r="61" spans="1:12" s="91" customFormat="1" ht="24.75" customHeight="1" x14ac:dyDescent="0.25">
      <c r="D61" s="14"/>
      <c r="E61" s="121"/>
      <c r="F61" s="122"/>
      <c r="G61" s="122"/>
    </row>
    <row r="62" spans="1:12" s="91" customFormat="1" ht="24.75" customHeight="1" x14ac:dyDescent="0.25">
      <c r="D62" s="14"/>
      <c r="E62" s="121"/>
      <c r="F62" s="122"/>
      <c r="G62" s="122"/>
    </row>
    <row r="63" spans="1:12" s="91" customFormat="1" ht="24.75" customHeight="1" x14ac:dyDescent="0.25">
      <c r="A63" s="91" t="s">
        <v>12</v>
      </c>
      <c r="D63" s="14"/>
      <c r="E63" s="108"/>
      <c r="F63" s="25"/>
      <c r="G63" s="25"/>
    </row>
    <row r="64" spans="1:12" s="91" customFormat="1" ht="24" customHeight="1" x14ac:dyDescent="0.25">
      <c r="F64" s="123"/>
    </row>
    <row r="65" spans="1:6" s="91" customFormat="1" ht="24" customHeight="1" x14ac:dyDescent="0.25">
      <c r="F65" s="123"/>
    </row>
    <row r="66" spans="1:6" s="2" customFormat="1" ht="21" customHeight="1" x14ac:dyDescent="0.25">
      <c r="A66" s="29"/>
      <c r="B66" s="29"/>
      <c r="F66" s="20"/>
    </row>
    <row r="67" spans="1:6" s="2" customFormat="1" ht="21" customHeight="1" x14ac:dyDescent="0.25">
      <c r="A67" s="31"/>
      <c r="B67" s="31"/>
      <c r="F67" s="20"/>
    </row>
  </sheetData>
  <mergeCells count="3">
    <mergeCell ref="A3:F3"/>
    <mergeCell ref="A4:F4"/>
    <mergeCell ref="A41:F41"/>
  </mergeCells>
  <phoneticPr fontId="3" type="noConversion"/>
  <pageMargins left="0.70866141732283472" right="0.19685039370078741" top="0.59055118110236227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3 </vt:lpstr>
      <vt:lpstr>PL6</vt:lpstr>
      <vt:lpstr>SE</vt:lpstr>
      <vt:lpstr>CF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2017-08-10T03:02:02Z</cp:lastPrinted>
  <dcterms:created xsi:type="dcterms:W3CDTF">2009-05-06T06:32:45Z</dcterms:created>
  <dcterms:modified xsi:type="dcterms:W3CDTF">2017-08-10T09:29:29Z</dcterms:modified>
</cp:coreProperties>
</file>