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-15" windowWidth="10245" windowHeight="8160" tabRatio="896" activeTab="4"/>
  </bookViews>
  <sheets>
    <sheet name="FS.T" sheetId="285" r:id="rId1"/>
    <sheet name="PL.T" sheetId="286" r:id="rId2"/>
    <sheet name="S.Equ-Tรวม" sheetId="295" r:id="rId3"/>
    <sheet name="S.Equ-T" sheetId="292" r:id="rId4"/>
    <sheet name="CF.T" sheetId="291" r:id="rId5"/>
    <sheet name="A7" sheetId="27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</externalReferences>
  <definedNames>
    <definedName name="\" localSheetId="5">#REF!</definedName>
    <definedName name="\">#REF!</definedName>
    <definedName name="\_JUNK">#N/A</definedName>
    <definedName name="\0">#N/A</definedName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cac" localSheetId="5">#REF!</definedName>
    <definedName name="\cac">#REF!</definedName>
    <definedName name="\d" localSheetId="5">#N/A</definedName>
    <definedName name="\d">#REF!</definedName>
    <definedName name="\da" localSheetId="5">#REF!</definedName>
    <definedName name="\da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5">#REF!</definedName>
    <definedName name="\fdfdr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5">#REF!</definedName>
    <definedName name="\hhh">#REF!</definedName>
    <definedName name="\I" localSheetId="5">#REF!</definedName>
    <definedName name="\I">#REF!</definedName>
    <definedName name="\iii" localSheetId="5">#REF!</definedName>
    <definedName name="\iii">#REF!</definedName>
    <definedName name="\J" localSheetId="5">#REF!</definedName>
    <definedName name="\J">#REF!</definedName>
    <definedName name="\K" localSheetId="5">#REF!</definedName>
    <definedName name="\K">#REF!</definedName>
    <definedName name="\ka" localSheetId="5">#REF!</definedName>
    <definedName name="\ka">#REF!</definedName>
    <definedName name="\kkkk" localSheetId="5">#REF!</definedName>
    <definedName name="\kkkk">#REF!</definedName>
    <definedName name="\l">#N/A</definedName>
    <definedName name="\lll" localSheetId="5">#REF!</definedName>
    <definedName name="\lll">#REF!</definedName>
    <definedName name="\M" localSheetId="5">#REF!</definedName>
    <definedName name="\M">#REF!</definedName>
    <definedName name="\ma" localSheetId="5">#REF!</definedName>
    <definedName name="\ma">#REF!</definedName>
    <definedName name="\N" localSheetId="5">#REF!</definedName>
    <definedName name="\N">#REF!</definedName>
    <definedName name="\na" localSheetId="5">#REF!</definedName>
    <definedName name="\na">#REF!</definedName>
    <definedName name="\O" localSheetId="5">#REF!</definedName>
    <definedName name="\O">#REF!</definedName>
    <definedName name="\p">#N/A</definedName>
    <definedName name="\pa" localSheetId="5">#REF!</definedName>
    <definedName name="\pa">#REF!</definedName>
    <definedName name="\par" localSheetId="5">#REF!</definedName>
    <definedName name="\par">#REF!</definedName>
    <definedName name="\pppp" localSheetId="5">#REF!</definedName>
    <definedName name="\pppp">#REF!</definedName>
    <definedName name="\Q">#N/A</definedName>
    <definedName name="\qa" localSheetId="5">#REF!</definedName>
    <definedName name="\qa">#REF!</definedName>
    <definedName name="\qaqa" localSheetId="5">#REF!</definedName>
    <definedName name="\qaqa">#REF!</definedName>
    <definedName name="\ra" localSheetId="5">#REF!</definedName>
    <definedName name="\ra">#REF!</definedName>
    <definedName name="\s">#N/A</definedName>
    <definedName name="\sasa" localSheetId="5">#REF!</definedName>
    <definedName name="\sasa">#REF!</definedName>
    <definedName name="\ssss" localSheetId="5">#REF!</definedName>
    <definedName name="\ssss">#REF!</definedName>
    <definedName name="\u">'[1]ลูกหนี้(เก่า)'!#REF!</definedName>
    <definedName name="\uuu" localSheetId="5">#REF!</definedName>
    <definedName name="\uuu">#REF!</definedName>
    <definedName name="\w">#N/A</definedName>
    <definedName name="\wa" localSheetId="5">#REF!</definedName>
    <definedName name="\wa">#REF!</definedName>
    <definedName name="\Y" localSheetId="5">#REF!</definedName>
    <definedName name="\Y">#REF!</definedName>
    <definedName name="\Z" localSheetId="5">#REF!</definedName>
    <definedName name="\Z">#REF!</definedName>
    <definedName name="\zaliza" localSheetId="5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lit1">#REF!</definedName>
    <definedName name="_________lit2">#REF!</definedName>
    <definedName name="_________SCB1">'[2]SCB 1 - Current'!$F$10</definedName>
    <definedName name="_________SCB2">'[2]SCB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 localSheetId="5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 localSheetId="5">#REF!</definedName>
    <definedName name="____ACT1">#REF!</definedName>
    <definedName name="____dkk1" localSheetId="5">#REF!</definedName>
    <definedName name="____dkk1">#REF!</definedName>
    <definedName name="____dkk2" localSheetId="5">#REF!</definedName>
    <definedName name="____dkk2">#REF!</definedName>
    <definedName name="____exp10" localSheetId="5">#REF!</definedName>
    <definedName name="____exp10">#REF!</definedName>
    <definedName name="____exp11" localSheetId="5">#REF!</definedName>
    <definedName name="____exp11">#REF!</definedName>
    <definedName name="____exp12" localSheetId="5">#REF!</definedName>
    <definedName name="____exp12">#REF!</definedName>
    <definedName name="____EXP22" localSheetId="5">#REF!</definedName>
    <definedName name="____EXP22">#REF!</definedName>
    <definedName name="____exp5" localSheetId="5">#REF!</definedName>
    <definedName name="____exp5">#REF!</definedName>
    <definedName name="____exp7" localSheetId="5">#REF!</definedName>
    <definedName name="____exp7">#REF!</definedName>
    <definedName name="____exp8" localSheetId="5">#REF!</definedName>
    <definedName name="____exp8">#REF!</definedName>
    <definedName name="____exp9" localSheetId="5">#REF!</definedName>
    <definedName name="____exp9">#REF!</definedName>
    <definedName name="____h2">[3]เงินกู้ธนชาติ!$G$2</definedName>
    <definedName name="____lit1" localSheetId="5">#REF!</definedName>
    <definedName name="____lit1">#REF!</definedName>
    <definedName name="____lit2" localSheetId="5">#REF!</definedName>
    <definedName name="____lit2">#REF!</definedName>
    <definedName name="____SCB1">'[2]SCB 1 - Current'!$F$10</definedName>
    <definedName name="____SCB2">'[2]SCB 2 - Current'!$F$11</definedName>
    <definedName name="____Us1" localSheetId="5">#REF!</definedName>
    <definedName name="____Us1">#REF!</definedName>
    <definedName name="____Us2" localSheetId="5">#REF!</definedName>
    <definedName name="____Us2">#REF!</definedName>
    <definedName name="____WP2007" localSheetId="5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 localSheetId="5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 localSheetId="5">#REF!</definedName>
    <definedName name="___dkk1">#REF!</definedName>
    <definedName name="___dkk2" localSheetId="5">#REF!</definedName>
    <definedName name="___dkk2">#REF!</definedName>
    <definedName name="___e1">#REF!</definedName>
    <definedName name="___exp10" localSheetId="5">#REF!</definedName>
    <definedName name="___exp10">#REF!</definedName>
    <definedName name="___exp11" localSheetId="5">#REF!</definedName>
    <definedName name="___exp11">#REF!</definedName>
    <definedName name="___exp12" localSheetId="5">#REF!</definedName>
    <definedName name="___exp12">#REF!</definedName>
    <definedName name="___EXP22" localSheetId="5">#REF!</definedName>
    <definedName name="___EXP22">#REF!</definedName>
    <definedName name="___exp5" localSheetId="5">#REF!</definedName>
    <definedName name="___exp5">#REF!</definedName>
    <definedName name="___exp7" localSheetId="5">#REF!</definedName>
    <definedName name="___exp7">#REF!</definedName>
    <definedName name="___exp8" localSheetId="5">#REF!</definedName>
    <definedName name="___exp8">#REF!</definedName>
    <definedName name="___exp9" localSheetId="5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localSheetId="5" hidden="1">#REF!</definedName>
    <definedName name="___K2" hidden="1">#REF!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it1" localSheetId="5">#REF!</definedName>
    <definedName name="___lit1">#REF!</definedName>
    <definedName name="___lit2" localSheetId="5">#REF!</definedName>
    <definedName name="___lit2">#REF!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'[2]SCB 1 - Current'!$F$10</definedName>
    <definedName name="___SCB2">'[2]SCB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 localSheetId="5">#REF!</definedName>
    <definedName name="___Us1">#REF!</definedName>
    <definedName name="___Us2" localSheetId="5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[4]!___weg33</definedName>
    <definedName name="___WP2007" localSheetId="5">#REF!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5" hidden="1">[6]ชื่อหุ้น!#REF!</definedName>
    <definedName name="__123Graph_D" hidden="1">[6]ชื่อหุ้น!#REF!</definedName>
    <definedName name="__123Graph_DPIS" hidden="1">[5]D!$E$7:$E$18</definedName>
    <definedName name="__123Graph_XPIS" hidden="1">[5]D!$A$7:$A$18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 localSheetId="5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 localSheetId="5">#REF!</definedName>
    <definedName name="__dkk1">#REF!</definedName>
    <definedName name="__dkk2" localSheetId="5">#REF!</definedName>
    <definedName name="__dkk2">#REF!</definedName>
    <definedName name="__e1">#REF!</definedName>
    <definedName name="__exp10" localSheetId="5">#REF!</definedName>
    <definedName name="__exp10">#REF!</definedName>
    <definedName name="__exp11" localSheetId="5">#REF!</definedName>
    <definedName name="__exp11">#REF!</definedName>
    <definedName name="__exp12" localSheetId="5">#REF!</definedName>
    <definedName name="__exp12">#REF!</definedName>
    <definedName name="__EXP22" localSheetId="5">#REF!</definedName>
    <definedName name="__EXP22">#REF!</definedName>
    <definedName name="__exp5" localSheetId="5">#REF!</definedName>
    <definedName name="__exp5">#REF!</definedName>
    <definedName name="__exp7" localSheetId="5">#REF!</definedName>
    <definedName name="__exp7">#REF!</definedName>
    <definedName name="__exp8" localSheetId="5">#REF!</definedName>
    <definedName name="__exp8">#REF!</definedName>
    <definedName name="__exp9" localSheetId="5">#REF!</definedName>
    <definedName name="__exp9">#REF!</definedName>
    <definedName name="__h2" localSheetId="5">[3]เงินกู้ธนชาติ!$G$2</definedName>
    <definedName name="__h2">[8]เงินกู้ธนชาติ!$G$2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 localSheetId="5">#REF!</definedName>
    <definedName name="__lit1">#REF!</definedName>
    <definedName name="__lit2" localSheetId="5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 localSheetId="5">'[2]SCB 1 - Current'!$F$10</definedName>
    <definedName name="__SCB1">'[11]SCB 1 - Current'!$F$10</definedName>
    <definedName name="__SCB2" localSheetId="5">'[2]SCB 2 - Current'!$F$11</definedName>
    <definedName name="__SCB2">'[11]SCB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 localSheetId="5">#REF!</definedName>
    <definedName name="__Us1">#REF!</definedName>
    <definedName name="__Us2" localSheetId="5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[4]!__weg33</definedName>
    <definedName name="__WP2007" localSheetId="5">#REF!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 localSheetId="5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[5]D!$B$27:$B$31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 localSheetId="5">#REF!</definedName>
    <definedName name="_1Excel_BuiltIn_Print_Area_26_1">#REF!</definedName>
    <definedName name="_2" localSheetId="5">#REF!</definedName>
    <definedName name="_2">#REF!</definedName>
    <definedName name="_2__123Graph_ACHART_5" localSheetId="5" hidden="1">#REF!</definedName>
    <definedName name="_2__123Graph_ACHART_5" hidden="1">#REF!</definedName>
    <definedName name="_2__123Graph_ATEILM_RKTE2" hidden="1">[5]D!$B$27:$B$31</definedName>
    <definedName name="_2__123Graph_BCHART_1" hidden="1">#REF!</definedName>
    <definedName name="_20">#REF!</definedName>
    <definedName name="_2Excel_BuiltIn_Print_Area_1_1_1" localSheetId="5">#REF!</definedName>
    <definedName name="_2Excel_BuiltIn_Print_Area_1_1_1">#REF!</definedName>
    <definedName name="_3" localSheetId="5">#REF!</definedName>
    <definedName name="_3">#REF!</definedName>
    <definedName name="_3__123Graph_XTEILM_RKTE2" hidden="1">[5]D!$A$27:$A$31</definedName>
    <definedName name="_3Excel_BuiltIn_Print_Area_26_1" localSheetId="5">#REF!</definedName>
    <definedName name="_3Excel_BuiltIn_Print_Area_26_1">#REF!</definedName>
    <definedName name="_4" localSheetId="5">#REF!</definedName>
    <definedName name="_4">#REF!</definedName>
    <definedName name="_4.0___M_E_COST_BREAKDOWN">#REF!</definedName>
    <definedName name="_4__123Graph_BCHART_5" localSheetId="5" hidden="1">#REF!</definedName>
    <definedName name="_4__123Graph_BCHART_5" hidden="1">#REF!</definedName>
    <definedName name="_5" localSheetId="5">#REF!</definedName>
    <definedName name="_5">#REF!</definedName>
    <definedName name="_6__123Graph_XCHART_5" localSheetId="5" hidden="1">#REF!</definedName>
    <definedName name="_6__123Graph_XCHART_5" hidden="1">#REF!</definedName>
    <definedName name="_93" localSheetId="5">#REF!</definedName>
    <definedName name="_93">#REF!</definedName>
    <definedName name="_94" localSheetId="5">#REF!</definedName>
    <definedName name="_94">#REF!</definedName>
    <definedName name="_95" localSheetId="5">#REF!</definedName>
    <definedName name="_95">#REF!</definedName>
    <definedName name="_96" localSheetId="5">#REF!</definedName>
    <definedName name="_96">#REF!</definedName>
    <definedName name="_97" localSheetId="5">#REF!</definedName>
    <definedName name="_97">#REF!</definedName>
    <definedName name="_98" localSheetId="5">#REF!</definedName>
    <definedName name="_98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 localSheetId="5">#REF!</definedName>
    <definedName name="_a21420">#REF!</definedName>
    <definedName name="_a21430" localSheetId="5">#REF!</definedName>
    <definedName name="_a21430">#REF!</definedName>
    <definedName name="_A222" localSheetId="5">#REF!</definedName>
    <definedName name="_A222">#REF!</definedName>
    <definedName name="_a22220" localSheetId="5">#REF!</definedName>
    <definedName name="_a22220">#REF!</definedName>
    <definedName name="_a22241" localSheetId="5">#REF!</definedName>
    <definedName name="_a22241">#REF!</definedName>
    <definedName name="_a22242" localSheetId="5">#REF!</definedName>
    <definedName name="_a22242">#REF!</definedName>
    <definedName name="_a22260" localSheetId="5">#REF!</definedName>
    <definedName name="_a22260">#REF!</definedName>
    <definedName name="_a22270" localSheetId="5">#REF!</definedName>
    <definedName name="_a22270">#REF!</definedName>
    <definedName name="_a24385" localSheetId="5">#REF!</definedName>
    <definedName name="_a24385">#REF!</definedName>
    <definedName name="_a24391" localSheetId="5">#REF!</definedName>
    <definedName name="_a24391">#REF!</definedName>
    <definedName name="_a24392" localSheetId="5">#REF!</definedName>
    <definedName name="_a24392">#REF!</definedName>
    <definedName name="_a24393" localSheetId="5">#REF!</definedName>
    <definedName name="_a24393">#REF!</definedName>
    <definedName name="_a24394" localSheetId="5">#REF!</definedName>
    <definedName name="_a24394">#REF!</definedName>
    <definedName name="_a27120" localSheetId="5">#REF!</definedName>
    <definedName name="_a27120">#REF!</definedName>
    <definedName name="_a27150" localSheetId="5">#REF!</definedName>
    <definedName name="_a27150">#REF!</definedName>
    <definedName name="_a32320" localSheetId="5">#REF!</definedName>
    <definedName name="_a32320">#REF!</definedName>
    <definedName name="_a32730" localSheetId="5">#REF!</definedName>
    <definedName name="_a32730">#REF!</definedName>
    <definedName name="_a33130" localSheetId="5">#REF!</definedName>
    <definedName name="_a33130">#REF!</definedName>
    <definedName name="_a33140" localSheetId="5">#REF!</definedName>
    <definedName name="_a33140">#REF!</definedName>
    <definedName name="_a33160" localSheetId="5">#REF!</definedName>
    <definedName name="_a33160">#REF!</definedName>
    <definedName name="_a33170" localSheetId="5">#REF!</definedName>
    <definedName name="_a33170">#REF!</definedName>
    <definedName name="_a33190" localSheetId="5">#REF!</definedName>
    <definedName name="_a33190">#REF!</definedName>
    <definedName name="_a33210" localSheetId="5">#REF!</definedName>
    <definedName name="_a33210">#REF!</definedName>
    <definedName name="_a33230" localSheetId="5">#REF!</definedName>
    <definedName name="_a33230">#REF!</definedName>
    <definedName name="_a33240" localSheetId="5">#REF!</definedName>
    <definedName name="_a33240">#REF!</definedName>
    <definedName name="_a34010" localSheetId="5">#REF!</definedName>
    <definedName name="_a34010">#REF!</definedName>
    <definedName name="_a41230" localSheetId="5">#REF!</definedName>
    <definedName name="_a41230">#REF!</definedName>
    <definedName name="_a41240" localSheetId="5">#REF!</definedName>
    <definedName name="_a41240">#REF!</definedName>
    <definedName name="_a42781" localSheetId="5">#REF!</definedName>
    <definedName name="_a42781">#REF!</definedName>
    <definedName name="_a42782" localSheetId="5">#REF!</definedName>
    <definedName name="_a42782">#REF!</definedName>
    <definedName name="_a42783" localSheetId="5">#REF!</definedName>
    <definedName name="_a42783">#REF!</definedName>
    <definedName name="_A43220" localSheetId="5">#REF!</definedName>
    <definedName name="_A43220">#REF!</definedName>
    <definedName name="_a43230" localSheetId="5">#REF!</definedName>
    <definedName name="_a43230">#REF!</definedName>
    <definedName name="_a43260" localSheetId="5">#REF!</definedName>
    <definedName name="_a43260">#REF!</definedName>
    <definedName name="_a43270" localSheetId="5">#REF!</definedName>
    <definedName name="_a43270">#REF!</definedName>
    <definedName name="_a43320" localSheetId="5">#REF!</definedName>
    <definedName name="_a43320">#REF!</definedName>
    <definedName name="_a43330" localSheetId="5">#REF!</definedName>
    <definedName name="_a43330">#REF!</definedName>
    <definedName name="_a43360" localSheetId="5">#REF!</definedName>
    <definedName name="_a43360">#REF!</definedName>
    <definedName name="_a43370" localSheetId="5">#REF!</definedName>
    <definedName name="_a43370">#REF!</definedName>
    <definedName name="_a43530" localSheetId="5">#REF!</definedName>
    <definedName name="_a43530">#REF!</definedName>
    <definedName name="_a43540" localSheetId="5">#REF!</definedName>
    <definedName name="_a43540">#REF!</definedName>
    <definedName name="_a43560" localSheetId="5">#REF!</definedName>
    <definedName name="_a43560">#REF!</definedName>
    <definedName name="_a43570" localSheetId="5">#REF!</definedName>
    <definedName name="_a43570">#REF!</definedName>
    <definedName name="_a43630" localSheetId="5">#REF!</definedName>
    <definedName name="_a43630">#REF!</definedName>
    <definedName name="_a43640" localSheetId="5">#REF!</definedName>
    <definedName name="_a43640">#REF!</definedName>
    <definedName name="_a43660" localSheetId="5">#REF!</definedName>
    <definedName name="_a43660">#REF!</definedName>
    <definedName name="_a43670" localSheetId="5">#REF!</definedName>
    <definedName name="_a43670">#REF!</definedName>
    <definedName name="_a43730" localSheetId="5">#REF!</definedName>
    <definedName name="_a43730">#REF!</definedName>
    <definedName name="_a43750" localSheetId="5">#REF!</definedName>
    <definedName name="_a43750">#REF!</definedName>
    <definedName name="_a43760" localSheetId="5">#REF!</definedName>
    <definedName name="_a43760">#REF!</definedName>
    <definedName name="_a43770" localSheetId="5">#REF!</definedName>
    <definedName name="_a43770">#REF!</definedName>
    <definedName name="_a43780" localSheetId="5">#REF!</definedName>
    <definedName name="_a43780">#REF!</definedName>
    <definedName name="_a48610" localSheetId="5">#REF!</definedName>
    <definedName name="_a48610">#REF!</definedName>
    <definedName name="_a48611" localSheetId="5">#REF!</definedName>
    <definedName name="_a48611">#REF!</definedName>
    <definedName name="_a48620" localSheetId="5">#REF!</definedName>
    <definedName name="_a48620">#REF!</definedName>
    <definedName name="_a48621" localSheetId="5">#REF!</definedName>
    <definedName name="_a48621">#REF!</definedName>
    <definedName name="_a48781" localSheetId="5">#REF!</definedName>
    <definedName name="_a48781">#REF!</definedName>
    <definedName name="_a48782" localSheetId="5">#REF!</definedName>
    <definedName name="_a48782">#REF!</definedName>
    <definedName name="_a48783" localSheetId="5">#REF!</definedName>
    <definedName name="_a48783">#REF!</definedName>
    <definedName name="_a48784" localSheetId="5">#REF!</definedName>
    <definedName name="_a48784">#REF!</definedName>
    <definedName name="_a51530" localSheetId="5">#REF!</definedName>
    <definedName name="_a51530">#REF!</definedName>
    <definedName name="_a51560" localSheetId="5">#REF!</definedName>
    <definedName name="_a51560">#REF!</definedName>
    <definedName name="_a51620" localSheetId="5">#REF!</definedName>
    <definedName name="_a51620">#REF!</definedName>
    <definedName name="_a52010" localSheetId="5">#REF!</definedName>
    <definedName name="_a52010">#REF!</definedName>
    <definedName name="_a53110" localSheetId="5">#REF!</definedName>
    <definedName name="_a53110">#REF!</definedName>
    <definedName name="_a61430" localSheetId="5">#REF!</definedName>
    <definedName name="_a61430">#REF!</definedName>
    <definedName name="_a61470" localSheetId="5">#REF!</definedName>
    <definedName name="_a61470">#REF!</definedName>
    <definedName name="_a61620" localSheetId="5">#REF!</definedName>
    <definedName name="_a61620">#REF!</definedName>
    <definedName name="_a63110" localSheetId="5">#REF!</definedName>
    <definedName name="_a63110">#REF!</definedName>
    <definedName name="_a73310" localSheetId="5">#REF!</definedName>
    <definedName name="_a73310">#REF!</definedName>
    <definedName name="_a83175" localSheetId="5">#REF!</definedName>
    <definedName name="_a83175">#REF!</definedName>
    <definedName name="_a85160" localSheetId="5">#REF!</definedName>
    <definedName name="_a85160">#REF!</definedName>
    <definedName name="_a85250" localSheetId="5">#REF!</definedName>
    <definedName name="_a85250">#REF!</definedName>
    <definedName name="_a85510" localSheetId="5">#REF!</definedName>
    <definedName name="_a85510">#REF!</definedName>
    <definedName name="_a85520" localSheetId="5">#REF!</definedName>
    <definedName name="_a85520">#REF!</definedName>
    <definedName name="_a85530" localSheetId="5">#REF!</definedName>
    <definedName name="_a85530">#REF!</definedName>
    <definedName name="_a85540" localSheetId="5">#REF!</definedName>
    <definedName name="_a85540">#REF!</definedName>
    <definedName name="_a85550" localSheetId="5">#REF!</definedName>
    <definedName name="_a85550">#REF!</definedName>
    <definedName name="_a85570" localSheetId="5">#REF!</definedName>
    <definedName name="_a85570">#REF!</definedName>
    <definedName name="_a85580" localSheetId="5">#REF!</definedName>
    <definedName name="_a85580">#REF!</definedName>
    <definedName name="_a85590" localSheetId="5">#REF!</definedName>
    <definedName name="_a85590">#REF!</definedName>
    <definedName name="_a85611" localSheetId="5">#REF!</definedName>
    <definedName name="_a85611">#REF!</definedName>
    <definedName name="_a85621" localSheetId="5">#REF!</definedName>
    <definedName name="_a85621">#REF!</definedName>
    <definedName name="_a90300" localSheetId="5">#REF!</definedName>
    <definedName name="_a90300">#REF!</definedName>
    <definedName name="_a90400" localSheetId="5">#REF!</definedName>
    <definedName name="_a90400">#REF!</definedName>
    <definedName name="_a90510" localSheetId="5">#REF!</definedName>
    <definedName name="_a90510">#REF!</definedName>
    <definedName name="_a90520" localSheetId="5">#REF!</definedName>
    <definedName name="_a90520">#REF!</definedName>
    <definedName name="_a90530" localSheetId="5">#REF!</definedName>
    <definedName name="_a90530">#REF!</definedName>
    <definedName name="_a90540" localSheetId="5">#REF!</definedName>
    <definedName name="_a90540">#REF!</definedName>
    <definedName name="_a90610" localSheetId="5">#REF!</definedName>
    <definedName name="_a90610">#REF!</definedName>
    <definedName name="_a90620" localSheetId="5">#REF!</definedName>
    <definedName name="_a90620">#REF!</definedName>
    <definedName name="_a90630" localSheetId="5">#REF!</definedName>
    <definedName name="_a90630">#REF!</definedName>
    <definedName name="_a90640" localSheetId="5">#REF!</definedName>
    <definedName name="_a90640">#REF!</definedName>
    <definedName name="_a90710" localSheetId="5">#REF!</definedName>
    <definedName name="_a90710">#REF!</definedName>
    <definedName name="_a90720" localSheetId="5">#REF!</definedName>
    <definedName name="_a90720">#REF!</definedName>
    <definedName name="_a90730" localSheetId="5">#REF!</definedName>
    <definedName name="_a90730">#REF!</definedName>
    <definedName name="_a90740" localSheetId="5">#REF!</definedName>
    <definedName name="_a90740">#REF!</definedName>
    <definedName name="_a90810" localSheetId="5">#REF!</definedName>
    <definedName name="_a90810">#REF!</definedName>
    <definedName name="_a90820" localSheetId="5">#REF!</definedName>
    <definedName name="_a90820">#REF!</definedName>
    <definedName name="_a90830" localSheetId="5">#REF!</definedName>
    <definedName name="_a90830">#REF!</definedName>
    <definedName name="_a90840" localSheetId="5">#REF!</definedName>
    <definedName name="_a90840">#REF!</definedName>
    <definedName name="_a90910" localSheetId="5">#REF!</definedName>
    <definedName name="_a90910">#REF!</definedName>
    <definedName name="_a90920" localSheetId="5">#REF!</definedName>
    <definedName name="_a90920">#REF!</definedName>
    <definedName name="_a90930" localSheetId="5">#REF!</definedName>
    <definedName name="_a90930">#REF!</definedName>
    <definedName name="_a90940" localSheetId="5">#REF!</definedName>
    <definedName name="_a90940">#REF!</definedName>
    <definedName name="_a90950" localSheetId="5">#REF!</definedName>
    <definedName name="_a90950">#REF!</definedName>
    <definedName name="_a91310" localSheetId="5">#REF!</definedName>
    <definedName name="_a91310">#REF!</definedName>
    <definedName name="_a91320" localSheetId="5">#REF!</definedName>
    <definedName name="_a91320">#REF!</definedName>
    <definedName name="_a91330" localSheetId="5">#REF!</definedName>
    <definedName name="_a91330">#REF!</definedName>
    <definedName name="_a91340" localSheetId="5">#REF!</definedName>
    <definedName name="_a91340">#REF!</definedName>
    <definedName name="_a91350" localSheetId="5">#REF!</definedName>
    <definedName name="_a91350">#REF!</definedName>
    <definedName name="_a91710" localSheetId="5">#REF!</definedName>
    <definedName name="_a91710">#REF!</definedName>
    <definedName name="_a91720" localSheetId="5">#REF!</definedName>
    <definedName name="_a91720">#REF!</definedName>
    <definedName name="_a91730" localSheetId="5">#REF!</definedName>
    <definedName name="_a91730">#REF!</definedName>
    <definedName name="_a91740" localSheetId="5">#REF!</definedName>
    <definedName name="_a91740">#REF!</definedName>
    <definedName name="_a93100" localSheetId="5">#REF!</definedName>
    <definedName name="_a93100">#REF!</definedName>
    <definedName name="_a93200" localSheetId="5">#REF!</definedName>
    <definedName name="_a93200">#REF!</definedName>
    <definedName name="_a99340" localSheetId="5">#REF!</definedName>
    <definedName name="_a99340">#REF!</definedName>
    <definedName name="_a99350" localSheetId="5">#REF!</definedName>
    <definedName name="_a99350">#REF!</definedName>
    <definedName name="_AA1" localSheetId="5">#REF!</definedName>
    <definedName name="_AA1">#REF!</definedName>
    <definedName name="_ACT1" localSheetId="5">#REF!</definedName>
    <definedName name="_ACT1">#REF!</definedName>
    <definedName name="_ACT2" localSheetId="5">#REF!</definedName>
    <definedName name="_ACT2">#REF!</definedName>
    <definedName name="_ACT3" localSheetId="5">#REF!</definedName>
    <definedName name="_ACT3">#REF!</definedName>
    <definedName name="_ADJ1" localSheetId="5">#REF!</definedName>
    <definedName name="_ADJ1">#REF!</definedName>
    <definedName name="_ADJ2" localSheetId="5">#REF!</definedName>
    <definedName name="_ADJ2">#REF!</definedName>
    <definedName name="_af250000">#REF!</definedName>
    <definedName name="_AIR12" localSheetId="5">#REF!</definedName>
    <definedName name="_AIR12">#REF!</definedName>
    <definedName name="_aje1" localSheetId="5">#REF!</definedName>
    <definedName name="_aje1">#REF!</definedName>
    <definedName name="_arf2001" localSheetId="5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>#REF!</definedName>
    <definedName name="_b90720" localSheetId="5">#REF!</definedName>
    <definedName name="_b90720">#REF!</definedName>
    <definedName name="_b90730" localSheetId="5">#REF!</definedName>
    <definedName name="_b90730">#REF!</definedName>
    <definedName name="_b90740" localSheetId="5">#REF!</definedName>
    <definedName name="_b90740">#REF!</definedName>
    <definedName name="_b95310" localSheetId="5">#REF!</definedName>
    <definedName name="_b95310">#REF!</definedName>
    <definedName name="_b95320" localSheetId="5">#REF!</definedName>
    <definedName name="_b95320">#REF!</definedName>
    <definedName name="_b95330" localSheetId="5">#REF!</definedName>
    <definedName name="_b95330">#REF!</definedName>
    <definedName name="_b95340" localSheetId="5">#REF!</definedName>
    <definedName name="_b95340">#REF!</definedName>
    <definedName name="_BA1" localSheetId="5">#REF!</definedName>
    <definedName name="_BA1">#REF!</definedName>
    <definedName name="_BC1" localSheetId="5">#REF!</definedName>
    <definedName name="_BC1">#REF!</definedName>
    <definedName name="_bc2" localSheetId="5">#REF!</definedName>
    <definedName name="_bc2">#REF!</definedName>
    <definedName name="_BCV1918" localSheetId="5">#REF!</definedName>
    <definedName name="_BCV1918">#REF!</definedName>
    <definedName name="_BEC3457" localSheetId="5">#REF!</definedName>
    <definedName name="_BEC3457">#REF!</definedName>
    <definedName name="_BEC3508" localSheetId="5">#REF!</definedName>
    <definedName name="_BEC3508">#REF!</definedName>
    <definedName name="_c___8">[12]FF_21_a_!#REF!</definedName>
    <definedName name="_CAP1" localSheetId="5">#REF!</definedName>
    <definedName name="_CAP1">#REF!</definedName>
    <definedName name="_cap2" localSheetId="5">#REF!</definedName>
    <definedName name="_cap2">#REF!</definedName>
    <definedName name="_cap3" localSheetId="5">#REF!</definedName>
    <definedName name="_cap3">#REF!</definedName>
    <definedName name="_cap4" localSheetId="5">#REF!</definedName>
    <definedName name="_cap4">#REF!</definedName>
    <definedName name="_cap5" localSheetId="5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 localSheetId="5">#REF!</definedName>
    <definedName name="_cf2">#REF!</definedName>
    <definedName name="_cf3" localSheetId="5">#REF!</definedName>
    <definedName name="_cf3">#REF!</definedName>
    <definedName name="_COH1" localSheetId="5">#REF!</definedName>
    <definedName name="_COH1">#REF!</definedName>
    <definedName name="_COH2" localSheetId="5">#REF!</definedName>
    <definedName name="_COH2">#REF!</definedName>
    <definedName name="_COH3" localSheetId="5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[13]Revenue!#REF!</definedName>
    <definedName name="_DAT101">[13]Revenue!#REF!</definedName>
    <definedName name="_DAT103">[13]Revenue!#REF!</definedName>
    <definedName name="_DAT104">[13]Revenue!#REF!</definedName>
    <definedName name="_DAT105">[13]Revenue!#REF!</definedName>
    <definedName name="_DAT107">[13]Revenue!#REF!</definedName>
    <definedName name="_DAT108">[13]Revenue!#REF!</definedName>
    <definedName name="_DAT109">[13]Revenue!#REF!</definedName>
    <definedName name="_DAT111">[13]Revenue!#REF!</definedName>
    <definedName name="_DAT112">[13]Revenue!#REF!</definedName>
    <definedName name="_DAT113">[13]Revenue!#REF!</definedName>
    <definedName name="_DAT115">[13]Revenue!#REF!</definedName>
    <definedName name="_DAT116">[13]Revenue!#REF!</definedName>
    <definedName name="_DAT117">[13]Revenue!#REF!</definedName>
    <definedName name="_DAT119">[13]Revenue!#REF!</definedName>
    <definedName name="_DAT12">#REF!</definedName>
    <definedName name="_DAT120">[13]Revenue!#REF!</definedName>
    <definedName name="_DAT121">[13]Revenue!#REF!</definedName>
    <definedName name="_DAT123">[13]Revenue!#REF!</definedName>
    <definedName name="_DAT124">[13]Revenue!#REF!</definedName>
    <definedName name="_DAT125">[13]Revenue!#REF!</definedName>
    <definedName name="_DAT127">[13]Revenue!#REF!</definedName>
    <definedName name="_DAT128">[13]Revenue!#REF!</definedName>
    <definedName name="_DAT129">[13]Revenue!#REF!</definedName>
    <definedName name="_DAT13">#REF!</definedName>
    <definedName name="_DAT131">[13]Revenue!#REF!</definedName>
    <definedName name="_DAT132">[13]Revenue!#REF!</definedName>
    <definedName name="_DAT133">[13]Revenue!#REF!</definedName>
    <definedName name="_DAT135">[13]Revenue!#REF!</definedName>
    <definedName name="_DAT136">[13]Revenue!#REF!</definedName>
    <definedName name="_DAT137">[13]Revenue!#REF!</definedName>
    <definedName name="_DAT138">[13]Revenue!#REF!</definedName>
    <definedName name="_DAT139">[13]Revenue!#REF!</definedName>
    <definedName name="_DAT14">#REF!</definedName>
    <definedName name="_DAT140">[13]Revenue!#REF!</definedName>
    <definedName name="_DAT141">[13]Revenue!#REF!</definedName>
    <definedName name="_DAT142">[13]Revenue!#REF!</definedName>
    <definedName name="_DAT143">[13]Revenue!#REF!</definedName>
    <definedName name="_DAT144">[13]Revenue!#REF!</definedName>
    <definedName name="_DAT145">[13]Revenue!#REF!</definedName>
    <definedName name="_DAT146">[13]Revenue!#REF!</definedName>
    <definedName name="_DAT147">[13]Revenue!#REF!</definedName>
    <definedName name="_DAT148">[13]Revenue!#REF!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[14]Sheet1!#REF!</definedName>
    <definedName name="_DAT28">'[15]Data-Margin'!#REF!</definedName>
    <definedName name="_DAT29">[14]Sheet1!#REF!</definedName>
    <definedName name="_DAT3">#REF!</definedName>
    <definedName name="_DAT30">[16]Margin!#REF!</definedName>
    <definedName name="_DAT31">[14]Sheet1!#REF!</definedName>
    <definedName name="_DAT32">[16]Margin!#REF!</definedName>
    <definedName name="_DAT33">[14]Sheet1!#REF!</definedName>
    <definedName name="_DAT34">[16]Margin!#REF!</definedName>
    <definedName name="_DAT35">[14]Sheet1!#REF!</definedName>
    <definedName name="_DAT36">[16]Margin!#REF!</definedName>
    <definedName name="_DAT37">[14]Sheet1!#REF!</definedName>
    <definedName name="_DAT38">[16]Margin!#REF!</definedName>
    <definedName name="_DAT39">[14]Sheet1!#REF!</definedName>
    <definedName name="_DAT4">#REF!</definedName>
    <definedName name="_DAT40">[16]Margin!#REF!</definedName>
    <definedName name="_DAT41">[14]Sheet1!#REF!</definedName>
    <definedName name="_DAT42">[16]Margin!#REF!</definedName>
    <definedName name="_DAT43">[14]Sheet1!#REF!</definedName>
    <definedName name="_DAT44">[16]Margin!#REF!</definedName>
    <definedName name="_DAT45">[14]Sheet1!#REF!</definedName>
    <definedName name="_DAT46">[16]Margin!#REF!</definedName>
    <definedName name="_DAT47">[14]Sheet1!#REF!</definedName>
    <definedName name="_DAT48">[16]Margin!#REF!</definedName>
    <definedName name="_DAT49">[14]Sheet1!#REF!</definedName>
    <definedName name="_DAT5">#REF!</definedName>
    <definedName name="_DAT50">[16]Margin!#REF!</definedName>
    <definedName name="_DAT51">[14]Sheet1!#REF!</definedName>
    <definedName name="_DAT52">[16]Margin!#REF!</definedName>
    <definedName name="_DAT53">[14]Sheet1!#REF!</definedName>
    <definedName name="_DAT54">[16]Margin!#REF!</definedName>
    <definedName name="_DAT55">[14]Sheet1!#REF!</definedName>
    <definedName name="_DAT56">[16]Margin!#REF!</definedName>
    <definedName name="_DAT57">[14]Sheet1!#REF!</definedName>
    <definedName name="_DAT58">[16]Margin!#REF!</definedName>
    <definedName name="_DAT59">[14]Sheet1!#REF!</definedName>
    <definedName name="_DAT6">#REF!</definedName>
    <definedName name="_DAT60">[16]Margin!#REF!</definedName>
    <definedName name="_DAT61">[14]Sheet1!#REF!</definedName>
    <definedName name="_DAT62">[16]Margin!#REF!</definedName>
    <definedName name="_DAT63">[14]Sheet1!#REF!</definedName>
    <definedName name="_DAT64">[16]Margin!#REF!</definedName>
    <definedName name="_DAT65">[14]Sheet1!#REF!</definedName>
    <definedName name="_DAT66">[16]Margin!#REF!</definedName>
    <definedName name="_DAT67">[14]Sheet1!#REF!</definedName>
    <definedName name="_DAT68">[16]Margin!#REF!</definedName>
    <definedName name="_DAT69">[14]Sheet1!#REF!</definedName>
    <definedName name="_DAT7">#REF!</definedName>
    <definedName name="_DAT70">[16]Margin!#REF!</definedName>
    <definedName name="_DAT71">[14]Sheet1!#REF!</definedName>
    <definedName name="_DAT72">[16]Margin!#REF!</definedName>
    <definedName name="_DAT73">[14]Sheet1!#REF!</definedName>
    <definedName name="_DAT74">[16]Margin!#REF!</definedName>
    <definedName name="_DAT75">[14]Sheet1!#REF!</definedName>
    <definedName name="_DAT76">[14]Sheet1!#REF!</definedName>
    <definedName name="_DAT77">[14]Sheet1!#REF!</definedName>
    <definedName name="_DAT78">[14]Sheet1!#REF!</definedName>
    <definedName name="_DAT79">[14]Sheet1!#REF!</definedName>
    <definedName name="_DAT8">#REF!</definedName>
    <definedName name="_DAT80">[14]Sheet1!#REF!</definedName>
    <definedName name="_DAT81">[13]Revenue!#REF!</definedName>
    <definedName name="_DAT83">[13]Revenue!#REF!</definedName>
    <definedName name="_DAT84">[13]Revenue!#REF!</definedName>
    <definedName name="_DAT85">[13]Revenue!#REF!</definedName>
    <definedName name="_DAT87">[13]Revenue!#REF!</definedName>
    <definedName name="_DAT88">[13]Revenue!#REF!</definedName>
    <definedName name="_DAT89">[13]Revenue!#REF!</definedName>
    <definedName name="_DAT9">#REF!</definedName>
    <definedName name="_DAT91">[13]Revenue!#REF!</definedName>
    <definedName name="_DAT92">[13]Revenue!#REF!</definedName>
    <definedName name="_DAT93">[13]Revenue!#REF!</definedName>
    <definedName name="_DAT95">[13]Revenue!#REF!</definedName>
    <definedName name="_DAT96">[13]Revenue!#REF!</definedName>
    <definedName name="_DAT97">[13]Revenue!#REF!</definedName>
    <definedName name="_DAT99">[13]Revenue!#REF!</definedName>
    <definedName name="_dkk1" localSheetId="5">#REF!</definedName>
    <definedName name="_dkk1">#REF!</definedName>
    <definedName name="_dkk2" localSheetId="5">#REF!</definedName>
    <definedName name="_dkk2">#REF!</definedName>
    <definedName name="_e1" localSheetId="5">#REF!</definedName>
    <definedName name="_e1">#REF!</definedName>
    <definedName name="_exp10" localSheetId="5">#REF!</definedName>
    <definedName name="_exp10">#REF!</definedName>
    <definedName name="_exp11" localSheetId="5">#REF!</definedName>
    <definedName name="_exp11">#REF!</definedName>
    <definedName name="_exp12" localSheetId="5">#REF!</definedName>
    <definedName name="_exp12">#REF!</definedName>
    <definedName name="_EXP22" localSheetId="5">#REF!</definedName>
    <definedName name="_EXP22">#REF!</definedName>
    <definedName name="_exp5" localSheetId="5">#REF!</definedName>
    <definedName name="_exp5">#REF!</definedName>
    <definedName name="_exp7" localSheetId="5">#REF!</definedName>
    <definedName name="_exp7">#REF!</definedName>
    <definedName name="_exp8" localSheetId="5">#REF!</definedName>
    <definedName name="_exp8">#REF!</definedName>
    <definedName name="_exp9" localSheetId="5">#REF!</definedName>
    <definedName name="_exp9">#REF!</definedName>
    <definedName name="_FA001" localSheetId="5">#REF!</definedName>
    <definedName name="_FA001">#REF!</definedName>
    <definedName name="_Fill" localSheetId="5" hidden="1">#REF!</definedName>
    <definedName name="_Fill" hidden="1">#REF!</definedName>
    <definedName name="_xlnm._FilterDatabase" localSheetId="5" hidden="1">'A7'!$P$1:$P$145</definedName>
    <definedName name="_h2" localSheetId="5">[8]เงินกู้ธนชาติ!$G$2</definedName>
    <definedName name="_h2">[3]เงินกู้ธนชาติ!$G$2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5">#REF!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JAK8116" localSheetId="5">#REF!</definedName>
    <definedName name="_JAK8116">#REF!</definedName>
    <definedName name="_JCC2934" localSheetId="5">#REF!</definedName>
    <definedName name="_JCC2934">#REF!</definedName>
    <definedName name="_JCD7460" localSheetId="5">#REF!</definedName>
    <definedName name="_JCD7460">#REF!</definedName>
    <definedName name="_JCE5834" localSheetId="5">#REF!</definedName>
    <definedName name="_JCE5834">#REF!</definedName>
    <definedName name="_JCK4712" localSheetId="5">#REF!</definedName>
    <definedName name="_JCK4712">#REF!</definedName>
    <definedName name="_JCW6924" localSheetId="5">#REF!</definedName>
    <definedName name="_JCW6924">#REF!</definedName>
    <definedName name="_JDC3818" localSheetId="5">#REF!</definedName>
    <definedName name="_JDC3818">#REF!</definedName>
    <definedName name="_JDF3422" localSheetId="5">#REF!</definedName>
    <definedName name="_JDF3422">#REF!</definedName>
    <definedName name="_JDF4294" localSheetId="5">#REF!</definedName>
    <definedName name="_JDF4294">#REF!</definedName>
    <definedName name="_JDP2875" localSheetId="5">#REF!</definedName>
    <definedName name="_JDP2875">#REF!</definedName>
    <definedName name="_JDR9740" localSheetId="5">#REF!</definedName>
    <definedName name="_JDR9740">#REF!</definedName>
    <definedName name="_JDS601" localSheetId="5">#REF!</definedName>
    <definedName name="_JDS601">#REF!</definedName>
    <definedName name="_JDV3439" localSheetId="5">#REF!</definedName>
    <definedName name="_JDV3439">#REF!</definedName>
    <definedName name="_K1" localSheetId="5">#REF!</definedName>
    <definedName name="_K1">#REF!</definedName>
    <definedName name="_K4" localSheetId="5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 localSheetId="5">#REF!</definedName>
    <definedName name="_lit1">#REF!</definedName>
    <definedName name="_lit2" localSheetId="5">#REF!</definedName>
    <definedName name="_lit2">#REF!</definedName>
    <definedName name="_MAN1" localSheetId="5">#REF!</definedName>
    <definedName name="_MAN1">#REF!</definedName>
    <definedName name="_MatInverse_In" localSheetId="5" hidden="1">#REF!</definedName>
    <definedName name="_MatInverse_In" hidden="1">#REF!</definedName>
    <definedName name="_MatInverse_Out" localSheetId="5" hidden="1">#REF!</definedName>
    <definedName name="_MatInverse_Out" hidden="1">#REF!</definedName>
    <definedName name="_N1" localSheetId="5">#REF!</definedName>
    <definedName name="_N1">#REF!</definedName>
    <definedName name="_N4" localSheetId="5" hidden="1">{#N/A,#N/A,FALSE,"Sheet1"}</definedName>
    <definedName name="_N4" hidden="1">{#N/A,#N/A,FALSE,"Sheet1"}</definedName>
    <definedName name="_n67463">#REF!</definedName>
    <definedName name="_nnn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 localSheetId="5">#REF!</definedName>
    <definedName name="_Pbs1">#REF!</definedName>
    <definedName name="_Pbs2" localSheetId="5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 localSheetId="5">#REF!</definedName>
    <definedName name="_Pyt98">#REF!</definedName>
    <definedName name="_qer13" localSheetId="5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'[11]SCB 1 - Current'!$F$10</definedName>
    <definedName name="_SCB2">'[11]SCB 2 - Current'!$F$11</definedName>
    <definedName name="_Sort" localSheetId="5" hidden="1">#REF!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[17]DPLA!#REF!</definedName>
    <definedName name="_ss2">[17]DPLA!#REF!</definedName>
    <definedName name="_ss3">[17]DPLA!#REF!</definedName>
    <definedName name="_ss4">[17]DPLA!#REF!</definedName>
    <definedName name="_ss5">[17]DPLA!#REF!</definedName>
    <definedName name="_ss6">[17]DPLA!#REF!</definedName>
    <definedName name="_ss7">[17]DPLA!#REF!</definedName>
    <definedName name="_ss8">[17]DPLA!#REF!</definedName>
    <definedName name="_ss9">[17]DPLA!#REF!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>#REF!</definedName>
    <definedName name="_tax3" localSheetId="5">#REF!</definedName>
    <definedName name="_tax3">#REF!</definedName>
    <definedName name="_top05" localSheetId="5">#REF!</definedName>
    <definedName name="_top05">#REF!</definedName>
    <definedName name="_TOP1" localSheetId="5">#REF!</definedName>
    <definedName name="_TOP1">#REF!</definedName>
    <definedName name="_TOP2" localSheetId="5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5">#REF!</definedName>
    <definedName name="_Us1">#REF!</definedName>
    <definedName name="_Us2" localSheetId="5">#REF!</definedName>
    <definedName name="_Us2">#REF!</definedName>
    <definedName name="_VAR1" localSheetId="5">#REF!</definedName>
    <definedName name="_VAR1">#REF!</definedName>
    <definedName name="_VAR2" localSheetId="5">#REF!</definedName>
    <definedName name="_VAR2">#REF!</definedName>
    <definedName name="_VAR3" localSheetId="5">#REF!</definedName>
    <definedName name="_VAR3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5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>#REF!</definedName>
    <definedName name="_yr5">#REF!</definedName>
    <definedName name="A" localSheetId="5">'[18]11922'!#REF!</definedName>
    <definedName name="A" localSheetId="4">'[18]11922'!#REF!</definedName>
    <definedName name="A" localSheetId="1">'[18]11922'!#REF!</definedName>
    <definedName name="a">IF([4]!Values_Entered,[4]!Header_Row+[4]!Number_of_Payments,[4]!Header_Row)</definedName>
    <definedName name="a___7">[19]BSI!#REF!</definedName>
    <definedName name="a___8">[19]BSI!#REF!</definedName>
    <definedName name="A_02" localSheetId="5">#REF!</definedName>
    <definedName name="A_02">#REF!</definedName>
    <definedName name="a_18">[20]B!$C$7</definedName>
    <definedName name="a_19">[20]B!$C$7</definedName>
    <definedName name="A_1b" localSheetId="5">#REF!</definedName>
    <definedName name="A_1b">#REF!</definedName>
    <definedName name="a_26">[20]B!$C$7</definedName>
    <definedName name="a_27">[20]B!$C$7</definedName>
    <definedName name="a_28">[20]B!$C$7</definedName>
    <definedName name="a_29">[20]B!$C$7</definedName>
    <definedName name="a_3">[21]B!$C$7</definedName>
    <definedName name="a_30">[20]B!$C$7</definedName>
    <definedName name="a_31">[20]B!$C$7</definedName>
    <definedName name="a_32">[20]B!$C$7</definedName>
    <definedName name="a_34">[20]B!$C$7</definedName>
    <definedName name="a_36">[20]B!$C$7</definedName>
    <definedName name="a_37">[20]B!$C$7</definedName>
    <definedName name="a_37_1">[20]B!$C$7</definedName>
    <definedName name="a_39">[20]B!$C$7</definedName>
    <definedName name="a_4">[20]B!$C$7</definedName>
    <definedName name="a_5">[20]B!$C$7</definedName>
    <definedName name="a_7">[22]B!$C$7</definedName>
    <definedName name="a_79">[20]B!$C$7</definedName>
    <definedName name="a_8">[20]B!$C$7</definedName>
    <definedName name="A_DescriptionList">'[23]Interim --&gt; Top'!$E$3:$E$111</definedName>
    <definedName name="a1\">#REF!</definedName>
    <definedName name="a12120_" localSheetId="5">#REF!</definedName>
    <definedName name="a12120_">#REF!</definedName>
    <definedName name="a12220_" localSheetId="5">#REF!</definedName>
    <definedName name="a12220_">#REF!</definedName>
    <definedName name="a12241_" localSheetId="5">#REF!</definedName>
    <definedName name="a12241_">#REF!</definedName>
    <definedName name="a12260_" localSheetId="5">#REF!</definedName>
    <definedName name="a12260_">#REF!</definedName>
    <definedName name="a12270_" localSheetId="5">#REF!</definedName>
    <definedName name="a12270_">#REF!</definedName>
    <definedName name="a13220_" localSheetId="5">#REF!</definedName>
    <definedName name="a13220_">#REF!</definedName>
    <definedName name="a13230_" localSheetId="5">#REF!</definedName>
    <definedName name="a13230_">#REF!</definedName>
    <definedName name="a13320_" localSheetId="5">#REF!</definedName>
    <definedName name="a13320_">#REF!</definedName>
    <definedName name="a13330_" localSheetId="5">#REF!</definedName>
    <definedName name="a13330_">#REF!</definedName>
    <definedName name="a13720_" localSheetId="5">#REF!</definedName>
    <definedName name="a13720_">#REF!</definedName>
    <definedName name="a13730_" localSheetId="5">#REF!</definedName>
    <definedName name="a13730_">#REF!</definedName>
    <definedName name="a13750_" localSheetId="5">#REF!</definedName>
    <definedName name="a13750_">#REF!</definedName>
    <definedName name="a13760_" localSheetId="5">#REF!</definedName>
    <definedName name="a13760_">#REF!</definedName>
    <definedName name="a13820_" localSheetId="5">#REF!</definedName>
    <definedName name="a13820_">#REF!</definedName>
    <definedName name="a13830_" localSheetId="5">#REF!</definedName>
    <definedName name="a13830_">#REF!</definedName>
    <definedName name="a13850_" localSheetId="5">#REF!</definedName>
    <definedName name="a13850_">#REF!</definedName>
    <definedName name="a13860_" localSheetId="5">#REF!</definedName>
    <definedName name="a13860_">#REF!</definedName>
    <definedName name="A1A" localSheetId="5">#REF!</definedName>
    <definedName name="A1A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>#REF!</definedName>
    <definedName name="aaaa" localSheetId="5">#REF!</definedName>
    <definedName name="aaaa">#REF!</definedName>
    <definedName name="aaaaa" hidden="1">{"'Eng (page2)'!$A$1:$D$52"}</definedName>
    <definedName name="aaaaaa" localSheetId="5">#REF!</definedName>
    <definedName name="aaaaaa">#REF!</definedName>
    <definedName name="AAAAAAA" localSheetId="5">#REF!</definedName>
    <definedName name="AAAAAAA">#REF!</definedName>
    <definedName name="AAAAAAAAA" localSheetId="5">#REF!</definedName>
    <definedName name="AAAAAAAAA">#REF!</definedName>
    <definedName name="aaaaaaaaaa" localSheetId="5">#REF!</definedName>
    <definedName name="aaaaaaaaaa">#REF!</definedName>
    <definedName name="aaaaaaaaaaa">[4]!aaaaaaaaaaa</definedName>
    <definedName name="AAAAAAAAAAAAA" localSheetId="5" hidden="1">{#N/A,#N/A,FALSE,"Sheet1"}</definedName>
    <definedName name="AAAAAAAAAAAAA" hidden="1">{#N/A,#N/A,FALSE,"Sheet1"}</definedName>
    <definedName name="aaaeeeccc">#REF!</definedName>
    <definedName name="AAClaim" localSheetId="5">#REF!</definedName>
    <definedName name="AAClaim">#REF!</definedName>
    <definedName name="aafaf">#N/A</definedName>
    <definedName name="aawa" localSheetId="5">#REF!</definedName>
    <definedName name="aawa">#REF!</definedName>
    <definedName name="AB" localSheetId="5">#REF!</definedName>
    <definedName name="AB">#REF!</definedName>
    <definedName name="abc">#REF!</definedName>
    <definedName name="Acc_Depreciation" localSheetId="5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Trend7.9" localSheetId="5">#REF!</definedName>
    <definedName name="accTrend7.9">#REF!</definedName>
    <definedName name="ACT" localSheetId="5">#REF!</definedName>
    <definedName name="ACT">[24]เงินกู้ธนชาติ!$F$15</definedName>
    <definedName name="ad">#REF!</definedName>
    <definedName name="adc" localSheetId="5">#REF!</definedName>
    <definedName name="adc">#REF!</definedName>
    <definedName name="ADJ" localSheetId="5">#REF!</definedName>
    <definedName name="ADJ">#REF!</definedName>
    <definedName name="ADMDEPN">"$#REF!.$#REF!$#REF!"</definedName>
    <definedName name="ADMDEPN_49" localSheetId="5">#REF!</definedName>
    <definedName name="ADMDEPN_49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>#REF!</definedName>
    <definedName name="ADONATION_65" localSheetId="5">#REF!</definedName>
    <definedName name="ADONATION_65">#REF!</definedName>
    <definedName name="ADONATION_72">"$#REF!.#REF!$#REF!"</definedName>
    <definedName name="adv" localSheetId="5">#REF!</definedName>
    <definedName name="adv">#REF!</definedName>
    <definedName name="advb">#REF!</definedName>
    <definedName name="adwdWQ" localSheetId="5">#REF!</definedName>
    <definedName name="adwdWQ">#REF!</definedName>
    <definedName name="ae" localSheetId="5">#REF!</definedName>
    <definedName name="ae">#REF!</definedName>
    <definedName name="AEGFQEWG">#N/A</definedName>
    <definedName name="aer" localSheetId="5">#REF!</definedName>
    <definedName name="aer">#REF!</definedName>
    <definedName name="af" localSheetId="5">#REF!</definedName>
    <definedName name="af">#REF!</definedName>
    <definedName name="afadfasdfadsf">'[25]List data adj.'!$A$2:$A$5</definedName>
    <definedName name="afadfdasf" localSheetId="5">#REF!</definedName>
    <definedName name="afadfdasf">#REF!</definedName>
    <definedName name="afaf" localSheetId="5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5" hidden="1">#REF!</definedName>
    <definedName name="afavew" hidden="1">#REF!</definedName>
    <definedName name="afawfawf">#N/A</definedName>
    <definedName name="afdasfas" localSheetId="5">#REF!</definedName>
    <definedName name="afdasfas">#REF!</definedName>
    <definedName name="afdaw" localSheetId="5">#REF!</definedName>
    <definedName name="afdaw">#REF!</definedName>
    <definedName name="afdqwdq" localSheetId="5">#REF!</definedName>
    <definedName name="afdqwdq">#REF!</definedName>
    <definedName name="afdsfdsg" localSheetId="5">#REF!</definedName>
    <definedName name="afdsfdsg">#REF!</definedName>
    <definedName name="afdsgdsgv" localSheetId="5">#REF!</definedName>
    <definedName name="afdsgdsgv">#REF!</definedName>
    <definedName name="afdsgrf" localSheetId="5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>#REF!</definedName>
    <definedName name="afgewgwg" localSheetId="5">#REF!</definedName>
    <definedName name="afgewgwg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>#REF!</definedName>
    <definedName name="afqwff" localSheetId="5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5">#REF!</definedName>
    <definedName name="afsfa">#REF!</definedName>
    <definedName name="aftrqg" localSheetId="5" hidden="1">#REF!</definedName>
    <definedName name="aftrqg" hidden="1">#REF!</definedName>
    <definedName name="ag" localSheetId="5">#REF!</definedName>
    <definedName name="ag">#REF!</definedName>
    <definedName name="agagaseg" localSheetId="5">#REF!</definedName>
    <definedName name="agagaseg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>#REF!</definedName>
    <definedName name="agege">#N/A</definedName>
    <definedName name="Ageing" localSheetId="5">#REF!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 localSheetId="5">#REF!</definedName>
    <definedName name="aggesg">#REF!</definedName>
    <definedName name="agsegr" localSheetId="5">#REF!</definedName>
    <definedName name="agsegr">#REF!</definedName>
    <definedName name="agsgwshd" localSheetId="5">#REF!</definedName>
    <definedName name="agsgwshd">#REF!</definedName>
    <definedName name="agtesgeg" localSheetId="5">#REF!</definedName>
    <definedName name="agtesgeg">#REF!</definedName>
    <definedName name="AGWgrwqg" localSheetId="5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>#REF!</definedName>
    <definedName name="AIR12_49" localSheetId="5">#REF!</definedName>
    <definedName name="AIR12_49">#REF!</definedName>
    <definedName name="AIR12_65" localSheetId="5">#REF!</definedName>
    <definedName name="AIR12_65">#REF!</definedName>
    <definedName name="AIR12_72">"$#REF!.#REF!$#REF!"</definedName>
    <definedName name="AJE" localSheetId="5">#REF!</definedName>
    <definedName name="AJE">#REF!</definedName>
    <definedName name="AJE.COS" localSheetId="5">#REF!</definedName>
    <definedName name="AJE.COS">#REF!</definedName>
    <definedName name="aje2to5" localSheetId="5">#REF!</definedName>
    <definedName name="aje2to5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5">#REF!</definedName>
    <definedName name="ALLOT1">#REF!</definedName>
    <definedName name="ALLOT2" localSheetId="5">#REF!</definedName>
    <definedName name="ALLOT2">#REF!</definedName>
    <definedName name="AMORT">"$#REF!.$#REF!$#REF!"</definedName>
    <definedName name="AMORT_49" localSheetId="5">#REF!</definedName>
    <definedName name="AMORT_49">#REF!</definedName>
    <definedName name="AMORT_65" localSheetId="5">#REF!</definedName>
    <definedName name="AMORT_65">#REF!</definedName>
    <definedName name="AMORT_72">"$#REF!.$#REF!$#REF!"</definedName>
    <definedName name="AMT" localSheetId="5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>#REF!</definedName>
    <definedName name="analysisde1___8">[26]gl!#REF!</definedName>
    <definedName name="analysisde2">[27]gl!#REF!</definedName>
    <definedName name="analysisde2___0">[28]gl!#REF!</definedName>
    <definedName name="analysisde2___12">[26]gl!#REF!</definedName>
    <definedName name="analysisde2___14">[26]gl!#REF!</definedName>
    <definedName name="analysisde2___3">[26]gl!#REF!</definedName>
    <definedName name="analysisde2___5">[26]gl!#REF!</definedName>
    <definedName name="analysisde2___6">[26]gl!#REF!</definedName>
    <definedName name="analysisde2___8">[26]gl!#REF!</definedName>
    <definedName name="ANNUAL_ALLOWAN">#REF!</definedName>
    <definedName name="AP110_72">[29]BPR!$F$11</definedName>
    <definedName name="appendix1">[27]gl!#REF!</definedName>
    <definedName name="appendix1___0">[28]gl!#REF!</definedName>
    <definedName name="appendix1___12">[26]gl!#REF!</definedName>
    <definedName name="appendix1___14">[26]gl!#REF!</definedName>
    <definedName name="appendix1___3">[26]gl!#REF!</definedName>
    <definedName name="appendix1___5">[26]gl!#REF!</definedName>
    <definedName name="appendix1___6">[26]gl!#REF!</definedName>
    <definedName name="appendix1___8">[26]gl!#REF!</definedName>
    <definedName name="appendix2_1">[27]gl!#REF!</definedName>
    <definedName name="appendix2_1___0">[28]gl!#REF!</definedName>
    <definedName name="appendix2_1___12">[26]gl!#REF!</definedName>
    <definedName name="appendix2_1___14">[26]gl!#REF!</definedName>
    <definedName name="appendix2_1___3">[26]gl!#REF!</definedName>
    <definedName name="appendix2_1___5">[26]gl!#REF!</definedName>
    <definedName name="appendix2_1___6">[26]gl!#REF!</definedName>
    <definedName name="appendix2_1___8">[26]gl!#REF!</definedName>
    <definedName name="appendix2_2">[27]gl!#REF!</definedName>
    <definedName name="appendix2_2___0">[28]gl!#REF!</definedName>
    <definedName name="appendix2_2___12">[26]gl!#REF!</definedName>
    <definedName name="appendix2_2___14">[26]gl!#REF!</definedName>
    <definedName name="appendix2_2___3">[26]gl!#REF!</definedName>
    <definedName name="appendix2_2___5">[26]gl!#REF!</definedName>
    <definedName name="appendix2_2___6">[26]gl!#REF!</definedName>
    <definedName name="appendix2_2___8">[26]gl!#REF!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>#REF!</definedName>
    <definedName name="Apr" localSheetId="5">#REF!</definedName>
    <definedName name="Apr">#REF!</definedName>
    <definedName name="Aq" localSheetId="5">#REF!</definedName>
    <definedName name="Aq">#REF!</definedName>
    <definedName name="AR" localSheetId="5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 localSheetId="5">#REF!</definedName>
    <definedName name="araet">#REF!</definedName>
    <definedName name="aratewt" localSheetId="5">#REF!</definedName>
    <definedName name="aratewt">#REF!</definedName>
    <definedName name="arawtewt" localSheetId="5">#REF!</definedName>
    <definedName name="arawtewt">#REF!</definedName>
    <definedName name="are" localSheetId="5">#REF!</definedName>
    <definedName name="are">#REF!</definedName>
    <definedName name="areae" localSheetId="5">#REF!</definedName>
    <definedName name="areae">#REF!</definedName>
    <definedName name="areawtewt" localSheetId="5">#REF!</definedName>
    <definedName name="areawtewt">#REF!</definedName>
    <definedName name="arerear" localSheetId="5">#REF!</definedName>
    <definedName name="arerear">#REF!</definedName>
    <definedName name="ARR">#REF!</definedName>
    <definedName name="ARRR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>Scheduled_Payment+Extra_Payment</definedName>
    <definedName name="asdawfda" localSheetId="5">#REF!</definedName>
    <definedName name="asdawfda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>#REF!</definedName>
    <definedName name="asfadfad" localSheetId="5">#REF!</definedName>
    <definedName name="asfadfad">#REF!</definedName>
    <definedName name="asfafa" localSheetId="5">#REF!</definedName>
    <definedName name="asfafa">#REF!</definedName>
    <definedName name="asfagfeq">#N/A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>#REF!</definedName>
    <definedName name="assdd">#N/A</definedName>
    <definedName name="asss" localSheetId="5">#REF!</definedName>
    <definedName name="asss">#REF!</definedName>
    <definedName name="Asstes" localSheetId="5">#REF!</definedName>
    <definedName name="Asstes">#REF!</definedName>
    <definedName name="atgeseh" localSheetId="5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>#REF!</definedName>
    <definedName name="August" localSheetId="5">#REF!</definedName>
    <definedName name="August">#REF!</definedName>
    <definedName name="AUT" localSheetId="5">#REF!</definedName>
    <definedName name="AUT">#REF!</definedName>
    <definedName name="AUTOMATIC10">"$#REF!.$#REF!$#REF!"</definedName>
    <definedName name="AUTOMATIC10_49" localSheetId="5">#REF!</definedName>
    <definedName name="AUTOMATIC10_49">#REF!</definedName>
    <definedName name="AUTOMATIC10_65" localSheetId="5">#REF!</definedName>
    <definedName name="AUTOMATIC10_65">#REF!</definedName>
    <definedName name="AUTOMATIC10_72">"$#REF!.$#REF!$#REF!"</definedName>
    <definedName name="AV" localSheetId="5">#REF!</definedName>
    <definedName name="AV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8">[30]FF_6!$A$5:$K$9</definedName>
    <definedName name="awtaqg">#N/A</definedName>
    <definedName name="ax" hidden="1">{"'Eng (page2)'!$A$1:$D$52"}</definedName>
    <definedName name="axax">#REF!</definedName>
    <definedName name="B">#REF!</definedName>
    <definedName name="b___8">[31]B!$D$7</definedName>
    <definedName name="B_02" localSheetId="5">#REF!</definedName>
    <definedName name="B_02">#REF!</definedName>
    <definedName name="B_03" localSheetId="5">#REF!</definedName>
    <definedName name="B_03">#REF!</definedName>
    <definedName name="B_05" localSheetId="5">#REF!</definedName>
    <definedName name="B_05">#REF!</definedName>
    <definedName name="B_08" localSheetId="5">#REF!</definedName>
    <definedName name="B_08">#REF!</definedName>
    <definedName name="b_17">[20]B!$D$7</definedName>
    <definedName name="b_18">[20]B!$D$7</definedName>
    <definedName name="b_19">[20]B!$D$7</definedName>
    <definedName name="b_20">[20]B!$D$7</definedName>
    <definedName name="b_20_1">[20]B!$D$7</definedName>
    <definedName name="b_21">[22]B!$D$7</definedName>
    <definedName name="b_21_72">[20]B!$D$7</definedName>
    <definedName name="b_22">[22]B!$D$7</definedName>
    <definedName name="b_23">[20]B!$D$7</definedName>
    <definedName name="b_24">[20]B!$D$7</definedName>
    <definedName name="b_25">[20]B!$D$7</definedName>
    <definedName name="b_26">[20]B!$D$7</definedName>
    <definedName name="b_27">[20]B!$D$7</definedName>
    <definedName name="b_28">[20]B!$D$7</definedName>
    <definedName name="b_29">[20]B!$D$7</definedName>
    <definedName name="B_2a" localSheetId="5">#REF!</definedName>
    <definedName name="B_2a">#REF!</definedName>
    <definedName name="b_37_1">[20]B!$D$7</definedName>
    <definedName name="b_39">[20]B!$D$7</definedName>
    <definedName name="b_4">[20]B!$D$7</definedName>
    <definedName name="b_5">[20]B!$D$7</definedName>
    <definedName name="b_7">[22]B!$D$7</definedName>
    <definedName name="b_79">[20]B!$D$7</definedName>
    <definedName name="b_8">[20]B!$D$7</definedName>
    <definedName name="B_S">[32]BS!$A$1:$AD$150</definedName>
    <definedName name="B1.">'[33]BOQ หมวดสถาปัตยกรรม-A'!#REF!</definedName>
    <definedName name="B1.1" hidden="1">#REF!</definedName>
    <definedName name="b95310_" localSheetId="5">#REF!</definedName>
    <definedName name="b95310_">#REF!</definedName>
    <definedName name="b95320_" localSheetId="5">#REF!</definedName>
    <definedName name="b95320_">#REF!</definedName>
    <definedName name="b95330_" localSheetId="5">#REF!</definedName>
    <definedName name="b95330_">#REF!</definedName>
    <definedName name="b95340_" localSheetId="5">#REF!</definedName>
    <definedName name="b95340_">#REF!</definedName>
    <definedName name="BA" localSheetId="5">#REF!</definedName>
    <definedName name="BA">#REF!</definedName>
    <definedName name="back6" localSheetId="5">#REF!</definedName>
    <definedName name="back6">#REF!</definedName>
    <definedName name="back7" localSheetId="5">#REF!</definedName>
    <definedName name="back7">#REF!</definedName>
    <definedName name="BAClaim" localSheetId="5">#REF!</definedName>
    <definedName name="BAClaim">#REF!</definedName>
    <definedName name="BAClaim1" localSheetId="5">#REF!</definedName>
    <definedName name="BAClaim1">#REF!</definedName>
    <definedName name="balance_type">1</definedName>
    <definedName name="BALLRM" localSheetId="5">#REF!</definedName>
    <definedName name="BALLRM">#REF!</definedName>
    <definedName name="Banchasom_MHlength">#REF!</definedName>
    <definedName name="Bank" localSheetId="5">#REF!</definedName>
    <definedName name="Bank">#REF!</definedName>
    <definedName name="Basis_end" localSheetId="5">#REF!</definedName>
    <definedName name="Basis_end">#REF!</definedName>
    <definedName name="Basis_start" localSheetId="5">#REF!</definedName>
    <definedName name="Basis_start">#REF!</definedName>
    <definedName name="BB" localSheetId="5">#REF!</definedName>
    <definedName name="BB">#REF!</definedName>
    <definedName name="BB_1a" localSheetId="5">#REF!</definedName>
    <definedName name="BB_1a">#REF!</definedName>
    <definedName name="BB_3" localSheetId="5">#REF!</definedName>
    <definedName name="BB_3">#REF!</definedName>
    <definedName name="BBB">[34]DEP12!#REF!</definedName>
    <definedName name="BBL" localSheetId="5">'[35]ADJ - RATE'!#REF!</definedName>
    <definedName name="BBL">'[36]ADJ - RATE'!#REF!</definedName>
    <definedName name="BC" localSheetId="5">#REF!</definedName>
    <definedName name="BC">#REF!</definedName>
    <definedName name="BCClaim" localSheetId="5">#REF!</definedName>
    <definedName name="BCClaim">#REF!</definedName>
    <definedName name="BCClaim1" localSheetId="5">#REF!</definedName>
    <definedName name="BCClaim1">#REF!</definedName>
    <definedName name="BCV1918_72">"$#REF!.$D$43"</definedName>
    <definedName name="BEC3457_49" localSheetId="5">#REF!</definedName>
    <definedName name="BEC3457_49">#REF!</definedName>
    <definedName name="BEC3457_65" localSheetId="5">#REF!</definedName>
    <definedName name="BEC3457_65">#REF!</definedName>
    <definedName name="BEC3457_72">"$#REF!.$#REF!$#REF!"</definedName>
    <definedName name="BEC3508_49" localSheetId="5">#REF!</definedName>
    <definedName name="BEC3508_49">#REF!</definedName>
    <definedName name="BEC3508_65" localSheetId="5">#REF!</definedName>
    <definedName name="BEC3508_65">#REF!</definedName>
    <definedName name="BEC3508_72">"$#REF!.$#REF!$#REF!"</definedName>
    <definedName name="Beg_Bal" localSheetId="5">#REF!</definedName>
    <definedName name="Beg_Bal">#REF!</definedName>
    <definedName name="BEGIN">#REF!</definedName>
    <definedName name="bid_bs" localSheetId="5">#REF!</definedName>
    <definedName name="bid_bs">#REF!</definedName>
    <definedName name="bid_pl" localSheetId="5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 localSheetId="5">#REF!</definedName>
    <definedName name="BldgContractor">#REF!</definedName>
    <definedName name="bll" localSheetId="5">Scheduled_Payment+Extra_Payment</definedName>
    <definedName name="bll">Scheduled_Payment+Extra_Payment</definedName>
    <definedName name="BOH" localSheetId="5">#REF!</definedName>
    <definedName name="BOH">#REF!</definedName>
    <definedName name="BPR_01" localSheetId="5">#REF!</definedName>
    <definedName name="BPR_01">#REF!</definedName>
    <definedName name="BPR_BS" localSheetId="5">#REF!</definedName>
    <definedName name="BPR_BS">#REF!</definedName>
    <definedName name="BPR_pl" localSheetId="5">#REF!</definedName>
    <definedName name="BPR_pl">#REF!</definedName>
    <definedName name="BQT" localSheetId="5">#REF!</definedName>
    <definedName name="BQT">#REF!</definedName>
    <definedName name="BR" localSheetId="5">#REF!</definedName>
    <definedName name="BR">#REF!</definedName>
    <definedName name="BS" localSheetId="5">#REF!</definedName>
    <definedName name="BS">#REF!</definedName>
    <definedName name="bsheet" localSheetId="5">#REF!</definedName>
    <definedName name="bsheet">#REF!</definedName>
    <definedName name="BSNotes" localSheetId="5">#REF!</definedName>
    <definedName name="BSNotes">#REF!</definedName>
    <definedName name="BSsheet" localSheetId="5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 localSheetId="5">#REF!</definedName>
    <definedName name="C_01">#REF!</definedName>
    <definedName name="C_1a" localSheetId="5">#REF!</definedName>
    <definedName name="C_1a">#REF!</definedName>
    <definedName name="C_4" localSheetId="5">#REF!</definedName>
    <definedName name="C_4">#REF!</definedName>
    <definedName name="C_5a" localSheetId="5">#REF!</definedName>
    <definedName name="C_5a">#REF!</definedName>
    <definedName name="CAJE" localSheetId="5">#REF!</definedName>
    <definedName name="CAJE">#REF!</definedName>
    <definedName name="calc">1</definedName>
    <definedName name="CalcAgencyPrice">#REF!</definedName>
    <definedName name="CAPITAL">"$#REF!.$#REF!$#REF!"</definedName>
    <definedName name="CAPITAL_49" localSheetId="5">#REF!</definedName>
    <definedName name="CAPITAL_49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>#REF!</definedName>
    <definedName name="CAPITALISE_65" localSheetId="5">#REF!</definedName>
    <definedName name="CAPITALISE_65">#REF!</definedName>
    <definedName name="CAPITALISE_72">"$#REF!.#REF!$#REF!"</definedName>
    <definedName name="capsum" localSheetId="5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>#REF!</definedName>
    <definedName name="cashflows">#REF!</definedName>
    <definedName name="cat" hidden="1">{"'Eng (page2)'!$A$1:$D$52"}</definedName>
    <definedName name="CATotals" localSheetId="5">#REF!</definedName>
    <definedName name="CATotals">#REF!</definedName>
    <definedName name="CATotals1" localSheetId="5">#REF!</definedName>
    <definedName name="CATotals1">#REF!</definedName>
    <definedName name="cc" localSheetId="5">#REF!</definedName>
    <definedName name="cc">#REF!</definedName>
    <definedName name="CC_3" localSheetId="5">#REF!</definedName>
    <definedName name="CC_3">#REF!</definedName>
    <definedName name="cccc" localSheetId="5">#REF!</definedName>
    <definedName name="cccc">#REF!</definedName>
    <definedName name="cccccccccc">#N/A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 localSheetId="5">#REF!</definedName>
    <definedName name="CDB">#REF!</definedName>
    <definedName name="CE" localSheetId="5">#REF!</definedName>
    <definedName name="CE">#REF!</definedName>
    <definedName name="cefewfee" localSheetId="5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5">#REF!</definedName>
    <definedName name="CF">#REF!</definedName>
    <definedName name="CF_1a" localSheetId="5">#REF!</definedName>
    <definedName name="CF_1a">#REF!</definedName>
    <definedName name="CF_2a" localSheetId="5">#REF!</definedName>
    <definedName name="CF_2a">#REF!</definedName>
    <definedName name="CF_2b" localSheetId="5">#REF!</definedName>
    <definedName name="CF_2b">#REF!</definedName>
    <definedName name="CF_2b1" localSheetId="5">#REF!</definedName>
    <definedName name="CF_2b1">#REF!</definedName>
    <definedName name="CF_2b2" localSheetId="5">#REF!</definedName>
    <definedName name="CF_2b2">#REF!</definedName>
    <definedName name="CF_3a" localSheetId="5">#REF!</definedName>
    <definedName name="CF_3a">#REF!</definedName>
    <definedName name="CF_3a1" localSheetId="5">#REF!</definedName>
    <definedName name="CF_3a1">#REF!</definedName>
    <definedName name="CF_3b" localSheetId="5">#REF!</definedName>
    <definedName name="CF_3b">#REF!</definedName>
    <definedName name="CF_3b1" localSheetId="5">#REF!</definedName>
    <definedName name="CF_3b1">#REF!</definedName>
    <definedName name="CF_3b2" localSheetId="5">#REF!</definedName>
    <definedName name="CF_3b2">#REF!</definedName>
    <definedName name="CF_3c" localSheetId="5">#REF!</definedName>
    <definedName name="CF_3c">#REF!</definedName>
    <definedName name="CF_3d" localSheetId="5">#REF!</definedName>
    <definedName name="CF_3d">#REF!</definedName>
    <definedName name="CF_3e" localSheetId="5">#REF!</definedName>
    <definedName name="CF_3e">#REF!</definedName>
    <definedName name="CF_3e1" localSheetId="5">#REF!</definedName>
    <definedName name="CF_3e1">#REF!</definedName>
    <definedName name="CF_3e2" localSheetId="5">#REF!</definedName>
    <definedName name="CF_3e2">#REF!</definedName>
    <definedName name="CF_3f" localSheetId="5">#REF!</definedName>
    <definedName name="CF_3f">#REF!</definedName>
    <definedName name="CF_3f1" localSheetId="5">#REF!</definedName>
    <definedName name="CF_3f1">#REF!</definedName>
    <definedName name="CF_3f2" localSheetId="5">#REF!</definedName>
    <definedName name="CF_3f2">#REF!</definedName>
    <definedName name="CF_3f3" localSheetId="5">#REF!</definedName>
    <definedName name="CF_3f3">#REF!</definedName>
    <definedName name="CF_3f4" localSheetId="5">#REF!</definedName>
    <definedName name="CF_3f4">#REF!</definedName>
    <definedName name="CF_3f5" localSheetId="5">#REF!</definedName>
    <definedName name="CF_3f5">#REF!</definedName>
    <definedName name="CF_3g" localSheetId="5">#REF!</definedName>
    <definedName name="CF_3g">#REF!</definedName>
    <definedName name="CF_3h" localSheetId="5">#REF!</definedName>
    <definedName name="CF_3h">#REF!</definedName>
    <definedName name="CFF">#REF!</definedName>
    <definedName name="Cflow" localSheetId="5">#REF!</definedName>
    <definedName name="Cflow">#REF!</definedName>
    <definedName name="CFWORKING" localSheetId="5">#REF!</definedName>
    <definedName name="CFWORKING">#REF!</definedName>
    <definedName name="Chart1">#REF!</definedName>
    <definedName name="CHECK" localSheetId="5">#REF!</definedName>
    <definedName name="CHECK">#REF!</definedName>
    <definedName name="CI" localSheetId="5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>#REF!</definedName>
    <definedName name="CLAY">"$#REF!.$#REF!$#REF!"</definedName>
    <definedName name="CLAY_49" localSheetId="5">#REF!</definedName>
    <definedName name="CLAY_49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 localSheetId="5">#REF!</definedName>
    <definedName name="Co_name">#REF!</definedName>
    <definedName name="cobs1" localSheetId="5">#REF!</definedName>
    <definedName name="cobs1">#REF!</definedName>
    <definedName name="cobs2" localSheetId="5">#REF!</definedName>
    <definedName name="cobs2">#REF!</definedName>
    <definedName name="code" localSheetId="5">#REF!</definedName>
    <definedName name="code">#REF!</definedName>
    <definedName name="CodeAsset">#REF!</definedName>
    <definedName name="COH" localSheetId="5">#REF!</definedName>
    <definedName name="COH">#REF!</definedName>
    <definedName name="cohb" localSheetId="5">#REF!</definedName>
    <definedName name="cohb">#REF!</definedName>
    <definedName name="COHB1" localSheetId="5">#REF!</definedName>
    <definedName name="COHB1">#REF!</definedName>
    <definedName name="COHB2" localSheetId="5">#REF!</definedName>
    <definedName name="COHB2">#REF!</definedName>
    <definedName name="COHB3" localSheetId="5">#REF!</definedName>
    <definedName name="COHB3">#REF!</definedName>
    <definedName name="Comment">[37]ข้อมูล!#REF!</definedName>
    <definedName name="Commission">#REF!</definedName>
    <definedName name="COMMITMENTS">#N/A</definedName>
    <definedName name="COMPAQ">"$#REF!.$#REF!$#REF!"</definedName>
    <definedName name="COMPAQ_49" localSheetId="5">#REF!</definedName>
    <definedName name="COMPAQ_49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>#REF!</definedName>
    <definedName name="COMPUTER40_65" localSheetId="5">#REF!</definedName>
    <definedName name="COMPUTER40_65">#REF!</definedName>
    <definedName name="COMPUTER40_72">"$#REF!.$#REF!#REF!"</definedName>
    <definedName name="CONCIERGE" localSheetId="5">#REF!</definedName>
    <definedName name="CONCIERGE">#REF!</definedName>
    <definedName name="conso" localSheetId="4">#REF!</definedName>
    <definedName name="CONSOL_BS" localSheetId="5">#REF!</definedName>
    <definedName name="CONSOL_BS">#REF!</definedName>
    <definedName name="CONSOL_JNL">#N/A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>#REF!</definedName>
    <definedName name="copl1" localSheetId="5">#REF!</definedName>
    <definedName name="copl1">#REF!</definedName>
    <definedName name="COPY">#REF!</definedName>
    <definedName name="CORP">#REF!</definedName>
    <definedName name="CORRIDOR" localSheetId="5">#REF!</definedName>
    <definedName name="CORRIDOR">#REF!</definedName>
    <definedName name="cost">#REF!</definedName>
    <definedName name="cost___8">'[38]addl cost'!$A$3:$M$37</definedName>
    <definedName name="cost_lab">#REF!</definedName>
    <definedName name="cost_mat">#REF!</definedName>
    <definedName name="cost_per_unit" localSheetId="5">#REF!</definedName>
    <definedName name="cost_per_unit">#REF!</definedName>
    <definedName name="cost2">#REF!</definedName>
    <definedName name="Cost3">#REF!</definedName>
    <definedName name="CoTrend" localSheetId="5">#REF!</definedName>
    <definedName name="CoTrend">#REF!</definedName>
    <definedName name="COtrendNew" localSheetId="5">#REF!</definedName>
    <definedName name="COtrendNew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oy_cel" localSheetId="5">#REF!</definedName>
    <definedName name="Coy_cel">#REF!</definedName>
    <definedName name="Coy_cell" localSheetId="5">#REF!</definedName>
    <definedName name="Coy_cell">#REF!</definedName>
    <definedName name="Coy_name" localSheetId="5">#REF!</definedName>
    <definedName name="Coy_name">#REF!</definedName>
    <definedName name="CREDITOR" localSheetId="5">#REF!</definedName>
    <definedName name="CREDITOR">#REF!</definedName>
    <definedName name="CREDITORS" localSheetId="5">#REF!</definedName>
    <definedName name="CREDITORS">#REF!</definedName>
    <definedName name="CresitorAccruals" localSheetId="5">#REF!</definedName>
    <definedName name="CresitorAccruals">#REF!</definedName>
    <definedName name="_xlnm.Criteria" localSheetId="5">#REF!</definedName>
    <definedName name="_xlnm.Criteria">#REF!</definedName>
    <definedName name="CS" localSheetId="5">#REF!</definedName>
    <definedName name="CS">#REF!</definedName>
    <definedName name="CTTotals" localSheetId="5">#REF!</definedName>
    <definedName name="CTTotals">#REF!</definedName>
    <definedName name="CTTotals1" localSheetId="5">#REF!</definedName>
    <definedName name="CTTotals1">#REF!</definedName>
    <definedName name="CUMMINS">"$#REF!.$#REF!$#REF!"</definedName>
    <definedName name="CUMMINS_49" localSheetId="5">#REF!</definedName>
    <definedName name="CUMMINS_49">#REF!</definedName>
    <definedName name="CUMMINS_65" localSheetId="5">#REF!</definedName>
    <definedName name="CUMMINS_65">#REF!</definedName>
    <definedName name="CUMMINS_72">"$#REF!.$#REF!$#REF!"</definedName>
    <definedName name="Current">#REF!</definedName>
    <definedName name="current_ya">2001</definedName>
    <definedName name="CurrentYA___0">'[39]Company Info'!$B$6</definedName>
    <definedName name="CurrentYA___12">'[40]Company Info'!$B$6</definedName>
    <definedName name="CurrentYA___14">'[40]Company Info'!$B$6</definedName>
    <definedName name="CurrentYA___3">'[40]Company Info'!$B$6</definedName>
    <definedName name="CurrentYA___5">'[40]Company Info'!$B$6</definedName>
    <definedName name="CurrentYA___6">'[40]Company Info'!$B$6</definedName>
    <definedName name="CurrentYA___8">'[40]Company Info'!$B$6</definedName>
    <definedName name="CurrYA">'[40]CA Comp'!#REF!</definedName>
    <definedName name="CurrYA___0">'[39]CA Comp'!#REF!</definedName>
    <definedName name="CurrYA___12">'[40]CA Comp'!#REF!</definedName>
    <definedName name="CurrYA___14">'[40]CA Comp'!#REF!</definedName>
    <definedName name="CurrYA___3">'[40]CA Comp'!#REF!</definedName>
    <definedName name="CurrYA___5">'[40]CA Comp'!#REF!</definedName>
    <definedName name="CurrYA___6">'[40]CA Comp'!#REF!</definedName>
    <definedName name="CurrYA___8">'[40]CA Comp'!#REF!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5">#REF!</definedName>
    <definedName name="CVT">#REF!</definedName>
    <definedName name="CYBUD">[41]DataStorage!$AK$5:$AW$108</definedName>
    <definedName name="d" localSheetId="5">#REF!</definedName>
    <definedName name="d">#REF!</definedName>
    <definedName name="D_Purchased_Vehicles" localSheetId="5">'[42]K-5'!#REF!</definedName>
    <definedName name="D_Purchased_Vehicles">'[42]K-5'!#REF!</definedName>
    <definedName name="da">"TOA Paint (Malaysia) Sdn Bhd"</definedName>
    <definedName name="dagdsgds" localSheetId="5">#REF!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5">#REF!</definedName>
    <definedName name="Data">#REF!</definedName>
    <definedName name="Data___8">[43]BPR!$F$11</definedName>
    <definedName name="Data_10">[44]BPR!$F$11</definedName>
    <definedName name="Data_11">[45]BPR!$F$11</definedName>
    <definedName name="Data_12">[45]BPR!$F$11</definedName>
    <definedName name="Data_13">[46]BPR!$F$11</definedName>
    <definedName name="Data_14">[45]BPR!$F$11</definedName>
    <definedName name="Data_15">[45]BPR!$F$11</definedName>
    <definedName name="Data_19">[47]BPR!$F$11</definedName>
    <definedName name="Data_20">[46]BPR!$F$11</definedName>
    <definedName name="Data_21">[46]BPR!$F$11</definedName>
    <definedName name="Data_22">[46]BPR!$F$11</definedName>
    <definedName name="Data_23">[46]BPR!$F$11</definedName>
    <definedName name="Data_23_1">[46]BPR!$F$11</definedName>
    <definedName name="Data_25">[46]BPR!$F$11</definedName>
    <definedName name="Data_29">[46]BPR!$F$11</definedName>
    <definedName name="Data_43">[46]BPR!$F$11</definedName>
    <definedName name="Data_47">[46]BPR!$F$11</definedName>
    <definedName name="Data_66">[46]BPR!$F$11</definedName>
    <definedName name="Data_72">[47]BPR!$F$11</definedName>
    <definedName name="Data_8">[44]BPR!$F$11</definedName>
    <definedName name="Data_9">[45]BPR!$F$11</definedName>
    <definedName name="data1" localSheetId="5">#REF!</definedName>
    <definedName name="data1">#REF!</definedName>
    <definedName name="data2" localSheetId="5">#REF!</definedName>
    <definedName name="data2">#REF!</definedName>
    <definedName name="data3" localSheetId="5">#REF!</definedName>
    <definedName name="data3">#REF!</definedName>
    <definedName name="data4" localSheetId="5">#REF!</definedName>
    <definedName name="data4">#REF!</definedName>
    <definedName name="data5" localSheetId="5">#REF!</definedName>
    <definedName name="data5">#REF!</definedName>
    <definedName name="data6" localSheetId="5">#REF!</definedName>
    <definedName name="data6">#REF!</definedName>
    <definedName name="data7" localSheetId="5">#REF!</definedName>
    <definedName name="data7">#REF!</definedName>
    <definedName name="_xlnm.Database" localSheetId="5">#REF!</definedName>
    <definedName name="_xlnm.Database" localSheetId="4">#REF!</definedName>
    <definedName name="_xlnm.Database">#REF!</definedName>
    <definedName name="Database_MI" localSheetId="5">#REF!</definedName>
    <definedName name="Database_MI">#REF!</definedName>
    <definedName name="Database1" localSheetId="5">#REF!</definedName>
    <definedName name="Database1">#REF!</definedName>
    <definedName name="Date" localSheetId="5">#REF!</definedName>
    <definedName name="date">[48]ตั๋วเงินรับ!$F$1</definedName>
    <definedName name="dAWDAWDA" localSheetId="5">#REF!</definedName>
    <definedName name="dAWDAWDA">#REF!</definedName>
    <definedName name="DaWk7">#REF!</definedName>
    <definedName name="DAYENT">[41]DataStorage!$D$5:$AH$108</definedName>
    <definedName name="DB">[49]Menu!$E$12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>#N/A</definedName>
    <definedName name="dd">[50]ตั๋วเงินรับ!$F$1</definedName>
    <definedName name="ddaaaww">#REF!</definedName>
    <definedName name="DDD" localSheetId="5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hidden="1">{"'Eng (page2)'!$A$1:$D$52"}</definedName>
    <definedName name="ddfdf" localSheetId="5">#REF!</definedName>
    <definedName name="ddfdf">#REF!</definedName>
    <definedName name="ddgg" localSheetId="5">#REF!</definedName>
    <definedName name="ddgg">#REF!</definedName>
    <definedName name="dds" localSheetId="5">#REF!</definedName>
    <definedName name="dds">#REF!</definedName>
    <definedName name="ddsgg" localSheetId="5">#REF!</definedName>
    <definedName name="ddsgg">#REF!</definedName>
    <definedName name="DE" localSheetId="5">#REF!</definedName>
    <definedName name="DE">#REF!</definedName>
    <definedName name="DEB" localSheetId="5">#REF!</definedName>
    <definedName name="DEB">#REF!</definedName>
    <definedName name="DEBTOR" localSheetId="5">#REF!</definedName>
    <definedName name="DEBTOR">#REF!</definedName>
    <definedName name="Dec" localSheetId="5">#REF!</definedName>
    <definedName name="Dec">#REF!</definedName>
    <definedName name="DEDetail" localSheetId="5">#REF!</definedName>
    <definedName name="DEDetail">#REF!</definedName>
    <definedName name="deferred" localSheetId="5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 localSheetId="5">#REF!</definedName>
    <definedName name="DEMonths">#REF!</definedName>
    <definedName name="DEPCTS">#REF!</definedName>
    <definedName name="DEPN">"$#REF!.$H$15"</definedName>
    <definedName name="DEPN_72">"$#REF!.$H$16"</definedName>
    <definedName name="Depr" localSheetId="5">#REF!</definedName>
    <definedName name="Depr">#REF!</definedName>
    <definedName name="deptLookup">#REF!</definedName>
    <definedName name="Derty" localSheetId="5">#REF!</definedName>
    <definedName name="Derty">#REF!</definedName>
    <definedName name="description" localSheetId="5">#REF!</definedName>
    <definedName name="description">#REF!</definedName>
    <definedName name="detail">#REF!</definedName>
    <definedName name="detail_hr">#REF!</definedName>
    <definedName name="Detail10" localSheetId="5">#REF!</definedName>
    <definedName name="Detail10">#REF!</definedName>
    <definedName name="Detail20" localSheetId="5">#REF!</definedName>
    <definedName name="Detail20">#REF!</definedName>
    <definedName name="dfd___8">[51]FF_3!$A$9:$K$11</definedName>
    <definedName name="dfdf" localSheetId="5">#REF!</definedName>
    <definedName name="dfdf">#REF!</definedName>
    <definedName name="dfdfdds" localSheetId="5">#REF!</definedName>
    <definedName name="dfdfdds">#REF!</definedName>
    <definedName name="dfdfds" localSheetId="5">#REF!</definedName>
    <definedName name="dfdfds">#REF!</definedName>
    <definedName name="DFDFDW" localSheetId="5">#REF!</definedName>
    <definedName name="DFDFDW">#REF!</definedName>
    <definedName name="dfdfff" localSheetId="5">#REF!</definedName>
    <definedName name="dfdfff">#REF!</definedName>
    <definedName name="dffd" localSheetId="5">#REF!</definedName>
    <definedName name="dffd">#REF!</definedName>
    <definedName name="dffgdfrd" localSheetId="5">#REF!</definedName>
    <definedName name="dffgdfrd">#REF!</definedName>
    <definedName name="dfg" localSheetId="5">#REF!</definedName>
    <definedName name="dfg">#REF!</definedName>
    <definedName name="dfgdfdf" localSheetId="5">#REF!</definedName>
    <definedName name="dfgdfdf">#REF!</definedName>
    <definedName name="dfgdfg" localSheetId="5">#REF!</definedName>
    <definedName name="dfgdfg">#REF!</definedName>
    <definedName name="dfgfd" localSheetId="5">#REF!</definedName>
    <definedName name="dfgfd">#REF!</definedName>
    <definedName name="dfgrfgsdg" localSheetId="5">#REF!</definedName>
    <definedName name="dfgrfgsdg">#REF!</definedName>
    <definedName name="dfh" localSheetId="5">#REF!</definedName>
    <definedName name="dfh">#REF!</definedName>
    <definedName name="dfhddt" localSheetId="5">#REF!</definedName>
    <definedName name="dfhddt">#REF!</definedName>
    <definedName name="dfhdffd" localSheetId="5">#REF!</definedName>
    <definedName name="dfhdffd">#REF!</definedName>
    <definedName name="dfhdfhdf" localSheetId="5">#REF!</definedName>
    <definedName name="dfhdfhdf">#REF!</definedName>
    <definedName name="dfhfh" localSheetId="5">#REF!</definedName>
    <definedName name="dfhfh">#REF!</definedName>
    <definedName name="dfhjdj" localSheetId="5">#REF!</definedName>
    <definedName name="dfhjdj">#REF!</definedName>
    <definedName name="dfhnfj" localSheetId="5">#REF!</definedName>
    <definedName name="dfhnfj">#REF!</definedName>
    <definedName name="dfhsdfgse" localSheetId="5">#REF!</definedName>
    <definedName name="dfhsdfgse">#REF!</definedName>
    <definedName name="dfjftjt" localSheetId="5">#REF!</definedName>
    <definedName name="dfjftjt">#REF!</definedName>
    <definedName name="dfjndghjdt" localSheetId="5">#REF!</definedName>
    <definedName name="dfjndghjdt">#REF!</definedName>
    <definedName name="dflt7" localSheetId="5">[52]Invoice!#REF!</definedName>
    <definedName name="dflt7">[52]Invoice!#REF!</definedName>
    <definedName name="dfsdgfd" localSheetId="5">#REF!</definedName>
    <definedName name="dfsdgfd">#REF!</definedName>
    <definedName name="dfsfdf" localSheetId="5">#REF!</definedName>
    <definedName name="dfsfdf">#REF!</definedName>
    <definedName name="dfsff" localSheetId="5">#REF!</definedName>
    <definedName name="dfsff">#REF!</definedName>
    <definedName name="DFWDFW" localSheetId="5">#REF!</definedName>
    <definedName name="DFWDFW">#REF!</definedName>
    <definedName name="dg" localSheetId="5">#REF!</definedName>
    <definedName name="dg">#REF!</definedName>
    <definedName name="DGASG">#N/A</definedName>
    <definedName name="dgewrhe" localSheetId="5">#REF!</definedName>
    <definedName name="dgewrhe">#REF!</definedName>
    <definedName name="dgfdsgfd" localSheetId="5">#REF!</definedName>
    <definedName name="dgfdsgfd">#REF!</definedName>
    <definedName name="dgjdg" localSheetId="5">#REF!</definedName>
    <definedName name="dgjdg">#REF!</definedName>
    <definedName name="dgrdgd" localSheetId="5">#REF!</definedName>
    <definedName name="dgrdgd">#REF!</definedName>
    <definedName name="dgsdgsd" localSheetId="5">#REF!</definedName>
    <definedName name="dgsdgsd">#REF!</definedName>
    <definedName name="dgsg" localSheetId="5">#REF!</definedName>
    <definedName name="dgsg">#REF!</definedName>
    <definedName name="dgsgs" localSheetId="5">#REF!</definedName>
    <definedName name="dgsgs">#REF!</definedName>
    <definedName name="dhdfhfdj" localSheetId="5">#REF!</definedName>
    <definedName name="dhdfhfdj">#REF!</definedName>
    <definedName name="dhdh" localSheetId="5">#REF!</definedName>
    <definedName name="dhdh">#REF!</definedName>
    <definedName name="dhdhd" localSheetId="5">#REF!</definedName>
    <definedName name="dhdhd">#REF!</definedName>
    <definedName name="dhdhdh" localSheetId="5">#REF!</definedName>
    <definedName name="dhdhdh">#REF!</definedName>
    <definedName name="dhdhsw" localSheetId="5">#REF!</definedName>
    <definedName name="dhdhsw">#REF!</definedName>
    <definedName name="dhfdhdtj" localSheetId="5">#REF!</definedName>
    <definedName name="dhfdhdtj">#REF!</definedName>
    <definedName name="dhhdh" localSheetId="5">#REF!</definedName>
    <definedName name="dhhdh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play_area_2" localSheetId="5">#REF!</definedName>
    <definedName name="display_area_2">#REF!</definedName>
    <definedName name="DisposalTotals" localSheetId="5">#REF!</definedName>
    <definedName name="DisposalTotals">#REF!</definedName>
    <definedName name="DisposalTotals1" localSheetId="5">#REF!</definedName>
    <definedName name="DisposalTotals1">#REF!</definedName>
    <definedName name="dItemsToTest">#REF!</definedName>
    <definedName name="djdjt" localSheetId="5">#REF!</definedName>
    <definedName name="djdjt">#REF!</definedName>
    <definedName name="djfhjdhje" localSheetId="5">#REF!</definedName>
    <definedName name="djfhjdhje">#REF!</definedName>
    <definedName name="djfjherhjr" localSheetId="5">#REF!</definedName>
    <definedName name="djfjherhjr">#REF!</definedName>
    <definedName name="dkil">#N/A</definedName>
    <definedName name="DKK">'[53]ADJ - RATE'!$B$4</definedName>
    <definedName name="dko">'[54]List data adj.'!$A$2:$A$5</definedName>
    <definedName name="dName">#REF!</definedName>
    <definedName name="docs" localSheetId="5">#REF!</definedName>
    <definedName name="docs">#REF!</definedName>
    <definedName name="DONATION">"$#REF!.$#REF!$#REF!"</definedName>
    <definedName name="DONATION_49" localSheetId="5">#REF!</definedName>
    <definedName name="DONATION_49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 localSheetId="5">#REF!</definedName>
    <definedName name="DR">#REF!</definedName>
    <definedName name="DRIVER" localSheetId="5">#REF!</definedName>
    <definedName name="DRIVER">#REF!</definedName>
    <definedName name="ds" localSheetId="5">#REF!</definedName>
    <definedName name="ds">#REF!</definedName>
    <definedName name="dSampleSize">#REF!</definedName>
    <definedName name="dsd" localSheetId="5">#REF!</definedName>
    <definedName name="dsd">#REF!</definedName>
    <definedName name="dsfdff" localSheetId="5">#REF!</definedName>
    <definedName name="dsfdff">#REF!</definedName>
    <definedName name="dsfdsfds" localSheetId="5">#REF!</definedName>
    <definedName name="dsfdsfds">#REF!</definedName>
    <definedName name="dsfdsgsdfd" localSheetId="5">#REF!</definedName>
    <definedName name="dsfdsgsdfd">#REF!</definedName>
    <definedName name="dsffef" localSheetId="5">#REF!</definedName>
    <definedName name="dsffef">#REF!</definedName>
    <definedName name="dsfgfgrd" localSheetId="5">#REF!</definedName>
    <definedName name="dsfgfgrd">#REF!</definedName>
    <definedName name="dsgdsgds" localSheetId="5">#REF!</definedName>
    <definedName name="dsgdsgds">#REF!</definedName>
    <definedName name="dsgfewgew" localSheetId="5">#REF!</definedName>
    <definedName name="dsgfewgew">#REF!</definedName>
    <definedName name="dsgfsgeg" localSheetId="5">#REF!</definedName>
    <definedName name="dsgfsgeg">#REF!</definedName>
    <definedName name="dsgfsggrf" localSheetId="5">#REF!</definedName>
    <definedName name="dsgfsggrf">#REF!</definedName>
    <definedName name="dsggshhr" localSheetId="5">#REF!</definedName>
    <definedName name="dsggshhr">#REF!</definedName>
    <definedName name="dsgrrerehhr">#N/A</definedName>
    <definedName name="dsgsrsrh" localSheetId="5">#REF!</definedName>
    <definedName name="dsgsrsrh">#REF!</definedName>
    <definedName name="DSP" localSheetId="5">#REF!</definedName>
    <definedName name="DSP">#REF!</definedName>
    <definedName name="DSPIMO" localSheetId="5">#REF!</definedName>
    <definedName name="DSPIMO">#REF!</definedName>
    <definedName name="DSPMO" localSheetId="5">#REF!</definedName>
    <definedName name="DSPMO">#REF!</definedName>
    <definedName name="DSPTLMO" localSheetId="5">#REF!</definedName>
    <definedName name="DSPTLMO">#REF!</definedName>
    <definedName name="dssbfeq" localSheetId="5" hidden="1">#REF!</definedName>
    <definedName name="dssbfeq" hidden="1">#REF!</definedName>
    <definedName name="dssdg" localSheetId="5">#REF!</definedName>
    <definedName name="dssdg">#REF!</definedName>
    <definedName name="dsvsdfrdsg" localSheetId="5">#REF!</definedName>
    <definedName name="dsvsdfrdsg">#REF!</definedName>
    <definedName name="dtdyu">#N/A</definedName>
    <definedName name="dthtdht" localSheetId="5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 localSheetId="5">#REF!</definedName>
    <definedName name="dvvsv">#REF!</definedName>
    <definedName name="dwfq" localSheetId="5">#REF!</definedName>
    <definedName name="dwfq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5">#REF!</definedName>
    <definedName name="ea">#REF!</definedName>
    <definedName name="ed" localSheetId="5">[55]Conso!#REF!</definedName>
    <definedName name="ed">[55]Conso!#REF!</definedName>
    <definedName name="edgewrqgr" localSheetId="5">#REF!</definedName>
    <definedName name="edgewrqgr">#REF!</definedName>
    <definedName name="EdRes" localSheetId="5">#REF!</definedName>
    <definedName name="EdRes">#REF!</definedName>
    <definedName name="ee" localSheetId="5">"'file://Nil-yxra5hg0hp5/company/Assurance/Premium Tyre Retreading05/DATA/Bee Sing/KIL334/YE00/Ideal Reno/awpIR.xls'#$FF_4.$#REF!$#REF!"</definedName>
    <definedName name="EE">[24]เงินกู้ธนชาติ!$G$2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hidden="1">{"'Eng (page2)'!$A$1:$D$52"}</definedName>
    <definedName name="eerfr" localSheetId="5">#REF!</definedName>
    <definedName name="eerfr">#REF!</definedName>
    <definedName name="efdg" localSheetId="5">#REF!</definedName>
    <definedName name="efdg">#REF!</definedName>
    <definedName name="efdsf" localSheetId="5">#REF!</definedName>
    <definedName name="efdsf">#REF!</definedName>
    <definedName name="efefe" localSheetId="5">#REF!</definedName>
    <definedName name="efefe">#REF!</definedName>
    <definedName name="efefeee" localSheetId="5">#REF!</definedName>
    <definedName name="efefeee">#REF!</definedName>
    <definedName name="efefefwe" localSheetId="5">#REF!</definedName>
    <definedName name="efefefwe">#REF!</definedName>
    <definedName name="efefewrfer" localSheetId="5">#REF!</definedName>
    <definedName name="efefewrfer">#REF!</definedName>
    <definedName name="efefgewee" localSheetId="5">#REF!</definedName>
    <definedName name="efefgewee">#REF!</definedName>
    <definedName name="efewefe\" localSheetId="5">#REF!</definedName>
    <definedName name="efewefe\">#REF!</definedName>
    <definedName name="efewfefew" localSheetId="5">#REF!</definedName>
    <definedName name="efewfefew">#REF!</definedName>
    <definedName name="efewgeg">#N/A</definedName>
    <definedName name="efgwegge" localSheetId="5">#REF!</definedName>
    <definedName name="efgwegge">#REF!</definedName>
    <definedName name="efwegwge">#N/A</definedName>
    <definedName name="efwgewg" localSheetId="5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feqgegeg" localSheetId="5" hidden="1">#REF!</definedName>
    <definedName name="egfeqgegeg" hidden="1">#REF!</definedName>
    <definedName name="egfesge" localSheetId="5">#REF!</definedName>
    <definedName name="egfesge">#REF!</definedName>
    <definedName name="egg2g31">#N/A</definedName>
    <definedName name="egqeg">#N/A</definedName>
    <definedName name="egreger" localSheetId="5">#REF!</definedName>
    <definedName name="egreger">#REF!</definedName>
    <definedName name="egrfrfg" localSheetId="5">#REF!</definedName>
    <definedName name="egrfrfg">#REF!</definedName>
    <definedName name="egtweg">#N/A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5">#REF!</definedName>
    <definedName name="ehege">#REF!</definedName>
    <definedName name="ehehe" localSheetId="5">#REF!</definedName>
    <definedName name="ehehe">#REF!</definedName>
    <definedName name="eheqhq" localSheetId="5">#REF!</definedName>
    <definedName name="eheqhq">#REF!</definedName>
    <definedName name="eherh" localSheetId="5">#REF!</definedName>
    <definedName name="eherh">#REF!</definedName>
    <definedName name="EHERHE" localSheetId="5">#REF!</definedName>
    <definedName name="EHERHE">#REF!</definedName>
    <definedName name="eherherh" localSheetId="5">#REF!</definedName>
    <definedName name="eherherh">#REF!</definedName>
    <definedName name="ehetheth" localSheetId="5">#REF!</definedName>
    <definedName name="ehetheth">#REF!</definedName>
    <definedName name="ehgrdh" localSheetId="5">#REF!</definedName>
    <definedName name="ehgrdh">#REF!</definedName>
    <definedName name="ehrfhhsga" localSheetId="5">#REF!</definedName>
    <definedName name="ehrfhhsga">#REF!</definedName>
    <definedName name="EHTEJHTR" localSheetId="5">#REF!</definedName>
    <definedName name="EHTEJHTR">#REF!</definedName>
    <definedName name="ehtrh" localSheetId="5">#REF!</definedName>
    <definedName name="ehtrh">#REF!</definedName>
    <definedName name="ejttrjrjr" localSheetId="5">#REF!</definedName>
    <definedName name="ejttrjrjr">#REF!</definedName>
    <definedName name="EL" localSheetId="5">#REF!</definedName>
    <definedName name="EL">#REF!</definedName>
    <definedName name="ELECT2">"$#REF!.#REF!$#REF!"</definedName>
    <definedName name="ELECT2_49" localSheetId="5">#REF!</definedName>
    <definedName name="ELECT2_49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>#REF!</definedName>
    <definedName name="ELECTRICAL2_65" localSheetId="5">#REF!</definedName>
    <definedName name="ELECTRICAL2_65">#REF!</definedName>
    <definedName name="ELECTRICAL2_72">"$#REF!.$#REF!$#REF!"</definedName>
    <definedName name="ELEMENT__Sanitary_System">#REF!</definedName>
    <definedName name="EmploymentCost" localSheetId="5">#REF!</definedName>
    <definedName name="EmploymentCost">#REF!</definedName>
    <definedName name="End_Bal" localSheetId="5">#REF!</definedName>
    <definedName name="End_Bal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>#REF!</definedName>
    <definedName name="ENTER_65" localSheetId="5">#REF!</definedName>
    <definedName name="ENTER_65">#REF!</definedName>
    <definedName name="ENTER_72">"$#REF!.$#REF!$#REF!"</definedName>
    <definedName name="Entered_Pmt" localSheetId="5">#REF!</definedName>
    <definedName name="Entered_Pmt">#REF!</definedName>
    <definedName name="EO" localSheetId="5">#REF!</definedName>
    <definedName name="EO">#REF!</definedName>
    <definedName name="EP" localSheetId="5">#REF!</definedName>
    <definedName name="EP">#REF!</definedName>
    <definedName name="eqaavs">#N/A</definedName>
    <definedName name="eqfqew">#N/A</definedName>
    <definedName name="EQTQ1R" localSheetId="5">#REF!</definedName>
    <definedName name="EQTQ1R">#REF!</definedName>
    <definedName name="equit1" localSheetId="5">#REF!</definedName>
    <definedName name="equit1">#REF!</definedName>
    <definedName name="equit2" localSheetId="5">#REF!</definedName>
    <definedName name="equit2">#REF!</definedName>
    <definedName name="eqwtrfewgtrwg" localSheetId="5">#REF!</definedName>
    <definedName name="eqwtrfewgtrwg">#REF!</definedName>
    <definedName name="ergetr" localSheetId="5">#REF!</definedName>
    <definedName name="ergetr">#REF!</definedName>
    <definedName name="ergewgtr" localSheetId="5">#REF!</definedName>
    <definedName name="ergewgtr">#REF!</definedName>
    <definedName name="ergtgtrg" localSheetId="5">#REF!</definedName>
    <definedName name="ergtgtrg">#REF!</definedName>
    <definedName name="ergtwrq" localSheetId="5">#REF!</definedName>
    <definedName name="ergtwrq">#REF!</definedName>
    <definedName name="ergwq" localSheetId="5">#REF!</definedName>
    <definedName name="ergwq">#REF!</definedName>
    <definedName name="erherhh" localSheetId="5">#REF!</definedName>
    <definedName name="erherhh">#REF!</definedName>
    <definedName name="erhjtejnjmn" localSheetId="5">#REF!</definedName>
    <definedName name="erhjtejnjmn">#REF!</definedName>
    <definedName name="erhreherh" localSheetId="5">#REF!</definedName>
    <definedName name="erhreherh">#REF!</definedName>
    <definedName name="erhtejnyrmj" localSheetId="5">#REF!</definedName>
    <definedName name="erhtejnyrmj">#REF!</definedName>
    <definedName name="erhtjht" localSheetId="5">#REF!</definedName>
    <definedName name="erhtjht">#REF!</definedName>
    <definedName name="errgwr" localSheetId="5">#REF!</definedName>
    <definedName name="errgwr">#REF!</definedName>
    <definedName name="ert">#REF!</definedName>
    <definedName name="ertjhjtrjheet" localSheetId="5">#REF!</definedName>
    <definedName name="ertjhjtrjheet">#REF!</definedName>
    <definedName name="ery3y" localSheetId="5">#REF!</definedName>
    <definedName name="ery3y">#REF!</definedName>
    <definedName name="eryerur">#N/A</definedName>
    <definedName name="eryhrh" localSheetId="5">#REF!</definedName>
    <definedName name="eryhrh">#REF!</definedName>
    <definedName name="eryw" localSheetId="5">#REF!</definedName>
    <definedName name="eryw">#REF!</definedName>
    <definedName name="ES" localSheetId="5">#REF!</definedName>
    <definedName name="ES">#REF!</definedName>
    <definedName name="esgtewgfe" localSheetId="5">#REF!</definedName>
    <definedName name="esgtewgfe">#REF!</definedName>
    <definedName name="esgtwhwrh" localSheetId="5" hidden="1">#REF!</definedName>
    <definedName name="esgtwhwrh" hidden="1">#REF!</definedName>
    <definedName name="estre" localSheetId="5">#REF!</definedName>
    <definedName name="estre">#REF!</definedName>
    <definedName name="ethgetge" localSheetId="5">#REF!</definedName>
    <definedName name="ethgetge">#REF!</definedName>
    <definedName name="eththt4" localSheetId="5">#REF!</definedName>
    <definedName name="eththt4">#REF!</definedName>
    <definedName name="etr" localSheetId="5">#REF!</definedName>
    <definedName name="etr">#REF!</definedName>
    <definedName name="etwet" localSheetId="5">#REF!</definedName>
    <definedName name="etwet">#REF!</definedName>
    <definedName name="etwjhetqj" localSheetId="5">#REF!</definedName>
    <definedName name="etwjhetqj">#REF!</definedName>
    <definedName name="ETYETET" localSheetId="5">#REF!</definedName>
    <definedName name="ETYETET">#REF!</definedName>
    <definedName name="etyuetet5" localSheetId="5">#REF!</definedName>
    <definedName name="etyuetet5">#REF!</definedName>
    <definedName name="ewew" localSheetId="5">#REF!</definedName>
    <definedName name="ewew">#REF!</definedName>
    <definedName name="ewfewfef" localSheetId="5">#REF!</definedName>
    <definedName name="ewfewfef">#REF!</definedName>
    <definedName name="ewgr4hreh" localSheetId="5">#REF!</definedName>
    <definedName name="ewgr4hreh">#REF!</definedName>
    <definedName name="ewgwege">#N/A</definedName>
    <definedName name="ewgwegg" localSheetId="5">#REF!</definedName>
    <definedName name="ewgwegg">#REF!</definedName>
    <definedName name="ewgwegwg" localSheetId="5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>#REF!</definedName>
    <definedName name="EWRHETHTRJ" localSheetId="5">#REF!</definedName>
    <definedName name="EWRHETHTRJ">#REF!</definedName>
    <definedName name="ewtfwegw4g">#N/A</definedName>
    <definedName name="ewtqetqe" localSheetId="5">#REF!</definedName>
    <definedName name="ewtqetqe">#REF!</definedName>
    <definedName name="ewttew" localSheetId="5">#REF!</definedName>
    <definedName name="ewttew">#REF!</definedName>
    <definedName name="ewtw2tew" localSheetId="5">#REF!</definedName>
    <definedName name="ewtw2tew">#REF!</definedName>
    <definedName name="ewtwg">#N/A</definedName>
    <definedName name="Excel_BuiltIn_Database" localSheetId="5">'[48]TO _ SP'!#REF!</definedName>
    <definedName name="Excel_BuiltIn_Database">'[48]TO _ SP'!#REF!</definedName>
    <definedName name="Excel_BuiltIn_Database_9">[56]FF_2!#REF!</definedName>
    <definedName name="Excel_BuiltIn_Print_Area">"$#REF!.$A$1:$M$73"</definedName>
    <definedName name="Excel_BuiltIn_Print_Area_0">[57]Sum!#REF!</definedName>
    <definedName name="Excel_BuiltIn_Print_Area_1" localSheetId="5">#REF!</definedName>
    <definedName name="Excel_BuiltIn_Print_Area_1">#REF!</definedName>
    <definedName name="Excel_BuiltIn_Print_Area_1_1_1" localSheetId="5">#REF!</definedName>
    <definedName name="Excel_BuiltIn_Print_Area_1_1_1">#REF!</definedName>
    <definedName name="Excel_BuiltIn_Print_Area_10" localSheetId="5">#REF!</definedName>
    <definedName name="Excel_BuiltIn_Print_Area_10">#REF!</definedName>
    <definedName name="Excel_BuiltIn_Print_Area_10_1" localSheetId="5">#REF!</definedName>
    <definedName name="Excel_BuiltIn_Print_Area_10_1">#REF!</definedName>
    <definedName name="Excel_BuiltIn_Print_Area_11" localSheetId="5">#REF!</definedName>
    <definedName name="Excel_BuiltIn_Print_Area_11">#REF!</definedName>
    <definedName name="Excel_BuiltIn_Print_Area_11_1" localSheetId="5">#REF!</definedName>
    <definedName name="Excel_BuiltIn_Print_Area_11_1">#REF!</definedName>
    <definedName name="Excel_BuiltIn_Print_Area_12" localSheetId="5">#REF!</definedName>
    <definedName name="Excel_BuiltIn_Print_Area_1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'[58]1131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>#REF!</definedName>
    <definedName name="Excel_BuiltIn_Print_Area_23" localSheetId="5">#REF!</definedName>
    <definedName name="Excel_BuiltIn_Print_Area_23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>#REF!</definedName>
    <definedName name="Excel_BuiltIn_Print_Area_28" localSheetId="5">#REF!</definedName>
    <definedName name="Excel_BuiltIn_Print_Area_28">#REF!</definedName>
    <definedName name="Excel_BuiltIn_Print_Area_28_1" localSheetId="5">#REF!</definedName>
    <definedName name="Excel_BuiltIn_Print_Area_28_1">#REF!</definedName>
    <definedName name="Excel_BuiltIn_Print_Area_29" localSheetId="5">#REF!</definedName>
    <definedName name="Excel_BuiltIn_Print_Area_29">#REF!</definedName>
    <definedName name="Excel_BuiltIn_Print_Area_29_1" localSheetId="5">#REF!</definedName>
    <definedName name="Excel_BuiltIn_Print_Area_29_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>#REF!</definedName>
    <definedName name="Excel_BuiltIn_Print_Area_31" localSheetId="5">#REF!</definedName>
    <definedName name="Excel_BuiltIn_Print_Area_31">#REF!</definedName>
    <definedName name="Excel_BuiltIn_Print_Area_32" localSheetId="5">#REF!</definedName>
    <definedName name="Excel_BuiltIn_Print_Area_32">#REF!</definedName>
    <definedName name="Excel_BuiltIn_Print_Area_32_1" localSheetId="5">#REF!</definedName>
    <definedName name="Excel_BuiltIn_Print_Area_32_1">#REF!</definedName>
    <definedName name="Excel_BuiltIn_Print_Area_33" localSheetId="5">#REF!</definedName>
    <definedName name="Excel_BuiltIn_Print_Area_33">#REF!</definedName>
    <definedName name="Excel_BuiltIn_Print_Area_34" localSheetId="5">#REF!</definedName>
    <definedName name="Excel_BuiltIn_Print_Area_34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>#REF!</definedName>
    <definedName name="Excel_BuiltIn_Print_Area_36" localSheetId="5">#REF!</definedName>
    <definedName name="Excel_BuiltIn_Print_Area_36">#REF!</definedName>
    <definedName name="Excel_BuiltIn_Print_Area_38" localSheetId="5">#REF!</definedName>
    <definedName name="Excel_BuiltIn_Print_Area_38">#REF!</definedName>
    <definedName name="Excel_BuiltIn_Print_Area_40" localSheetId="5">#REF!</definedName>
    <definedName name="Excel_BuiltIn_Print_Area_40">#REF!</definedName>
    <definedName name="Excel_BuiltIn_Print_Area_42" localSheetId="5">#REF!</definedName>
    <definedName name="Excel_BuiltIn_Print_Area_42">#REF!</definedName>
    <definedName name="Excel_BuiltIn_Print_Area_47" localSheetId="5">#REF!</definedName>
    <definedName name="Excel_BuiltIn_Print_Area_47">#REF!</definedName>
    <definedName name="Excel_BuiltIn_Print_Area_5" localSheetId="5">#REF!</definedName>
    <definedName name="Excel_BuiltIn_Print_Area_5">#REF!</definedName>
    <definedName name="Excel_BuiltIn_Print_Area_52" localSheetId="5">#REF!</definedName>
    <definedName name="Excel_BuiltIn_Print_Area_52">#REF!</definedName>
    <definedName name="Excel_BuiltIn_Print_Area_6" localSheetId="5">#REF!</definedName>
    <definedName name="Excel_BuiltIn_Print_Area_6">#REF!</definedName>
    <definedName name="Excel_BuiltIn_Print_Area_67" localSheetId="5">#REF!</definedName>
    <definedName name="Excel_BuiltIn_Print_Area_67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>#REF!</definedName>
    <definedName name="Excel_BuiltIn_Print_Area_9" localSheetId="5">#REF!</definedName>
    <definedName name="Excel_BuiltIn_Print_Area_9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5">#REF!</definedName>
    <definedName name="Excel_BuiltIn_Print_Titles_1">#REF!</definedName>
    <definedName name="Excel_BuiltIn_Print_Titles_1_1" localSheetId="5">#REF!</definedName>
    <definedName name="Excel_BuiltIn_Print_Titles_1_1">#REF!</definedName>
    <definedName name="Excel_BuiltIn_Print_Titles_10" localSheetId="5">#REF!</definedName>
    <definedName name="Excel_BuiltIn_Print_Titles_10">#REF!</definedName>
    <definedName name="Excel_BuiltIn_Print_Titles_11" localSheetId="5">#REF!</definedName>
    <definedName name="Excel_BuiltIn_Print_Titles_1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>#REF!</definedName>
    <definedName name="Excel_BuiltIn_Print_Titles_23" localSheetId="5">#REF!</definedName>
    <definedName name="Excel_BuiltIn_Print_Titles_23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>#REF!</definedName>
    <definedName name="Excel_BuiltIn_Print_Titles_31" localSheetId="5">#REF!</definedName>
    <definedName name="Excel_BuiltIn_Print_Titles_31">#REF!</definedName>
    <definedName name="Excel_BuiltIn_Print_Titles_31_1" localSheetId="5">#REF!</definedName>
    <definedName name="Excel_BuiltIn_Print_Titles_31_1">#REF!</definedName>
    <definedName name="Excel_BuiltIn_Print_Titles_32" localSheetId="5">#REF!</definedName>
    <definedName name="Excel_BuiltIn_Print_Titles_32">#REF!</definedName>
    <definedName name="Excel_BuiltIn_Print_Titles_33" localSheetId="5">#REF!</definedName>
    <definedName name="Excel_BuiltIn_Print_Titles_33">#REF!</definedName>
    <definedName name="Excel_BuiltIn_Print_Titles_33_1" localSheetId="5">#REF!</definedName>
    <definedName name="Excel_BuiltIn_Print_Titles_33_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>#REF!</definedName>
    <definedName name="Excel_BuiltIn_Print_Titles_36" localSheetId="5">#REF!</definedName>
    <definedName name="Excel_BuiltIn_Print_Titles_36">#REF!</definedName>
    <definedName name="Excel_BuiltIn_Print_Titles_38" localSheetId="5">#REF!</definedName>
    <definedName name="Excel_BuiltIn_Print_Titles_38">#REF!</definedName>
    <definedName name="Excel_BuiltIn_Print_Titles_40" localSheetId="5">#REF!</definedName>
    <definedName name="Excel_BuiltIn_Print_Titles_40">#REF!</definedName>
    <definedName name="Excel_BuiltIn_Print_Titles_42" localSheetId="5">#REF!</definedName>
    <definedName name="Excel_BuiltIn_Print_Titles_42">#REF!</definedName>
    <definedName name="Excel_BuiltIn_Print_Titles_45" localSheetId="5">#REF!</definedName>
    <definedName name="Excel_BuiltIn_Print_Titles_45">#REF!</definedName>
    <definedName name="Excel_BuiltIn_Print_Titles_47" localSheetId="5">#REF!</definedName>
    <definedName name="Excel_BuiltIn_Print_Titles_47">#REF!</definedName>
    <definedName name="Excel_BuiltIn_Print_Titles_5" localSheetId="5">#REF!</definedName>
    <definedName name="Excel_BuiltIn_Print_Titles_5">#REF!</definedName>
    <definedName name="Excel_BuiltIn_Print_Titles_52" localSheetId="5">#REF!</definedName>
    <definedName name="Excel_BuiltIn_Print_Titles_52">#REF!</definedName>
    <definedName name="Excel_BuiltIn_Print_Titles_53" localSheetId="5">#REF!</definedName>
    <definedName name="Excel_BuiltIn_Print_Titles_53">#REF!</definedName>
    <definedName name="Excel_BuiltIn_Print_Titles_6" localSheetId="5">#REF!</definedName>
    <definedName name="Excel_BuiltIn_Print_Titles_6">#REF!</definedName>
    <definedName name="Excel_BuiltIn_Print_Titles_60" localSheetId="5">#REF!</definedName>
    <definedName name="Excel_BuiltIn_Print_Titles_60">#REF!</definedName>
    <definedName name="Excel_BuiltIn_Print_Titles_67" localSheetId="5">#REF!</definedName>
    <definedName name="Excel_BuiltIn_Print_Titles_67">#REF!</definedName>
    <definedName name="Excel_BuiltIn_Print_Titles_70" localSheetId="5">#REF!</definedName>
    <definedName name="Excel_BuiltIn_Print_Titles_70">#REF!</definedName>
    <definedName name="Excel_BuiltIn_Print_Titles_8" localSheetId="5">#REF!</definedName>
    <definedName name="Excel_BuiltIn_Print_Titles_8">#REF!</definedName>
    <definedName name="Excel_BuiltIn_Print_Titles_9" localSheetId="5">#REF!</definedName>
    <definedName name="Excel_BuiltIn_Print_Titles_9">#REF!</definedName>
    <definedName name="Exec4" localSheetId="5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[59]FORMC94!$A$6:$M$38</definedName>
    <definedName name="exera_14">[60]FORMC94!$A$6:$M$38</definedName>
    <definedName name="exera_14_1">[59]FORMC94!$A$6:$M$38</definedName>
    <definedName name="exera_15">[59]FORMC94!$A$6:$M$38</definedName>
    <definedName name="exera_15_1">[59]FORMC94!$A$6:$M$38</definedName>
    <definedName name="exera_16">[9]FORMC94!$A$6:$M$38</definedName>
    <definedName name="exera_16_1">[9]FORMC94!$A$6:$M$38</definedName>
    <definedName name="exera_16_72">[61]FORMC94!$A$6:$M$38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[61]FORMC94!$A$6:$M$38</definedName>
    <definedName name="exera_2">[59]FORMC94!$A$6:$M$38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[62]FORMC94!$A$6:$M$38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[63]FORMC94!$A$6:$M$38</definedName>
    <definedName name="exera_26">[9]FORMC94!$A$6:$M$38</definedName>
    <definedName name="exera_26_1">[64]FORMC94!$A$6:$M$38</definedName>
    <definedName name="exera_27">[9]FORMC94!$A$6:$M$38</definedName>
    <definedName name="exera_28">[9]FORMC94!$A$6:$M$38</definedName>
    <definedName name="exera_28_72">[65]FORMC94!$A$6:$M$38</definedName>
    <definedName name="exera_29">[9]FORMC94!$A$6:$M$38</definedName>
    <definedName name="exera_29_1">[9]FORMC94!$A$6:$M$38</definedName>
    <definedName name="exera_3">[66]FORMC94!$A$6:$M$38</definedName>
    <definedName name="exera_3_1">[66]FORMC94!$A$6:$M$38</definedName>
    <definedName name="exera_30">[67]FORMC94!$A$6:$M$38</definedName>
    <definedName name="exera_30_1">[9]FORMC94!$A$6:$M$38</definedName>
    <definedName name="exera_31">[68]FORMC94!$A$6:$M$38</definedName>
    <definedName name="exera_31_1">[68]FORMC94!$A$6:$M$38</definedName>
    <definedName name="exera_32">[9]FORMC94!$A$6:$M$38</definedName>
    <definedName name="exera_33">[9]FORMC94!$A$6:$M$38</definedName>
    <definedName name="exera_33_1">[65]FORMC94!$A$6:$M$38</definedName>
    <definedName name="exera_34">[9]FORMC94!$A$6:$M$38</definedName>
    <definedName name="exera_34_1">[9]FORMC94!$A$6:$M$38</definedName>
    <definedName name="exera_35">[69]FORMC94!$A$6:$M$38</definedName>
    <definedName name="exera_35_1">[70]FORMC94!$A$6:$M$38</definedName>
    <definedName name="exera_36">[9]FORMC94!$A$6:$M$38</definedName>
    <definedName name="exera_37">[67]FORMC94!$A$6:$M$38</definedName>
    <definedName name="exera_37_1">[68]FORMC94!$A$6:$M$38</definedName>
    <definedName name="exera_38">[69]FORMC94!$A$6:$M$38</definedName>
    <definedName name="exera_39">[71]FORMC94!$A$6:$M$38</definedName>
    <definedName name="exera_4">[72]FORMC94!$A$6:$M$38</definedName>
    <definedName name="exera_40">[9]FORMC94!$A$6:$M$38</definedName>
    <definedName name="exera_41">[73]FORMC94!$A$6:$M$38</definedName>
    <definedName name="exera_42">[9]FORMC94!$A$6:$M$38</definedName>
    <definedName name="exera_43">[73]FORMC94!$A$6:$M$38</definedName>
    <definedName name="exera_44">[73]FORMC94!$A$6:$M$38</definedName>
    <definedName name="exera_45">[9]FORMC94!$A$6:$M$38</definedName>
    <definedName name="exera_46">[73]FORMC94!$A$6:$M$38</definedName>
    <definedName name="exera_47">[63]FORMC94!$A$6:$M$38</definedName>
    <definedName name="exera_49">[74]FORMC94!$A$6:$M$38</definedName>
    <definedName name="exera_5">[59]FORMC94!$A$6:$M$38</definedName>
    <definedName name="exera_50">[74]FORMC94!$A$6:$M$38</definedName>
    <definedName name="exera_52">[9]FORMC94!$A$6:$M$38</definedName>
    <definedName name="exera_53">[9]FORMC94!$A$6:$M$38</definedName>
    <definedName name="exera_54">[69]FORMC94!$A$6:$M$38</definedName>
    <definedName name="exera_56">[69]FORMC94!$A$6:$M$38</definedName>
    <definedName name="exera_6">[59]FORMC94!$A$6:$M$38</definedName>
    <definedName name="exera_6_1">[59]FORMC94!$A$6:$M$38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[75]FORMC94!$A$6:$M$38</definedName>
    <definedName name="exera_70">[9]FORMC94!$A$6:$M$38</definedName>
    <definedName name="exera_71">[9]FORMC94!$A$6:$M$38</definedName>
    <definedName name="exera_72">[59]FORMC94!$A$6:$M$38</definedName>
    <definedName name="exera_79">[76]FORMC94!$A$6:$M$38</definedName>
    <definedName name="exera_8">[9]FORMC94!$A$6:$M$38</definedName>
    <definedName name="exera_8_1">[9]FORMC94!$A$6:$M$38</definedName>
    <definedName name="exera_9">[77]FORMC94!$A$6:$M$38</definedName>
    <definedName name="exera_9_1">[77]FORMC94!$A$6:$M$38</definedName>
    <definedName name="exera_9_72">[9]FORMC94!$A$6:$M$38</definedName>
    <definedName name="EXGAIN">"$#REF!.$I$33"</definedName>
    <definedName name="EXGAIN_72">"$#REF!.$I$36"</definedName>
    <definedName name="EXP">'[78]Dec 94'!$C$13:$AT$180</definedName>
    <definedName name="Exp_COS" localSheetId="5">#REF!</definedName>
    <definedName name="Exp_COS">#REF!</definedName>
    <definedName name="EXP_LETTER">#REF!</definedName>
    <definedName name="Exp_Samp" localSheetId="5">#REF!</definedName>
    <definedName name="Exp_Samp">#REF!</definedName>
    <definedName name="EXPORT1">#N/A</definedName>
    <definedName name="EXPORT2">#N/A</definedName>
    <definedName name="Extra_Pay" localSheetId="5">#REF!</definedName>
    <definedName name="Extra_Pay">#REF!</definedName>
    <definedName name="_xlnm.Extract" localSheetId="5">#REF!</definedName>
    <definedName name="_xlnm.Extract">#REF!</definedName>
    <definedName name="EXTRUDER">"$#REF!.$#REF!$#REF!"</definedName>
    <definedName name="EXTRUDER_49" localSheetId="5">#REF!</definedName>
    <definedName name="EXTRUDER_49">#REF!</definedName>
    <definedName name="EXTRUDER_65" localSheetId="5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5">#REF!</definedName>
    <definedName name="F_12Top">#REF!</definedName>
    <definedName name="F_21a" localSheetId="5">#REF!</definedName>
    <definedName name="F_21a">#REF!</definedName>
    <definedName name="F_3" localSheetId="5">#REF!</definedName>
    <definedName name="F_3">#REF!</definedName>
    <definedName name="F_3a" localSheetId="5">#REF!</definedName>
    <definedName name="F_3a">#REF!</definedName>
    <definedName name="F_45" localSheetId="5">#REF!</definedName>
    <definedName name="F_45">#REF!</definedName>
    <definedName name="F_4New" localSheetId="5">#REF!</definedName>
    <definedName name="F_4New">#REF!</definedName>
    <definedName name="F_4sup" localSheetId="5">#REF!</definedName>
    <definedName name="F_4sup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>#REF!</definedName>
    <definedName name="F_8A02" localSheetId="5">#REF!</definedName>
    <definedName name="F_8A02">#REF!</definedName>
    <definedName name="F_8C05" localSheetId="5">#REF!</definedName>
    <definedName name="F_8C05">#REF!</definedName>
    <definedName name="F_8FSA" localSheetId="5">#REF!</definedName>
    <definedName name="F_8FSA">#REF!</definedName>
    <definedName name="F_8L30" localSheetId="5">#REF!</definedName>
    <definedName name="F_8L30">#REF!</definedName>
    <definedName name="F_8U01" localSheetId="5">#REF!</definedName>
    <definedName name="F_8U01">#REF!</definedName>
    <definedName name="F_8U01a" localSheetId="5">#REF!</definedName>
    <definedName name="F_8U01a">#REF!</definedName>
    <definedName name="F_8U03" localSheetId="5">#REF!</definedName>
    <definedName name="F_8U03">#REF!</definedName>
    <definedName name="F_9" localSheetId="5">#REF!</definedName>
    <definedName name="F_9">#REF!</definedName>
    <definedName name="F_9_Cflow" localSheetId="5">#REF!</definedName>
    <definedName name="F_9_Cflow">#REF!</definedName>
    <definedName name="F_9a" localSheetId="5">#REF!</definedName>
    <definedName name="F_9a">#REF!</definedName>
    <definedName name="F_9a1" localSheetId="5">#REF!</definedName>
    <definedName name="F_9a1">#REF!</definedName>
    <definedName name="F_9b" localSheetId="5">#REF!</definedName>
    <definedName name="F_9b">#REF!</definedName>
    <definedName name="F_RPT" localSheetId="5">#REF!</definedName>
    <definedName name="F_RPT">#REF!</definedName>
    <definedName name="fa">#REF!</definedName>
    <definedName name="FA_19">[47]BPR!$F$11</definedName>
    <definedName name="FA_20">[46]BPR!$F$11</definedName>
    <definedName name="FA_21">[46]BPR!$F$11</definedName>
    <definedName name="FA_22">[46]BPR!$F$11</definedName>
    <definedName name="FA_23">[46]BPR!$F$11</definedName>
    <definedName name="FA_23_1">[46]BPR!$F$11</definedName>
    <definedName name="FA_25">[46]BPR!$F$11</definedName>
    <definedName name="FA_29">[46]BPR!$F$11</definedName>
    <definedName name="FA_43">[46]BPR!$F$11</definedName>
    <definedName name="FA_47">[46]BPR!$F$11</definedName>
    <definedName name="FA_66">[46]BPR!$F$11</definedName>
    <definedName name="FA_72">[47]BPR!$F$11</definedName>
    <definedName name="FA_8">[44]BPR!$F$11</definedName>
    <definedName name="FA_9">[45]BPR!$F$11</definedName>
    <definedName name="FA_COMP" localSheetId="5">#REF!</definedName>
    <definedName name="FA_COMP">#REF!</definedName>
    <definedName name="FACE" localSheetId="5">#REF!</definedName>
    <definedName name="FACE">#REF!</definedName>
    <definedName name="FACEQUIP" localSheetId="5">#REF!</definedName>
    <definedName name="FACEQUIP">#REF!</definedName>
    <definedName name="FACF_F" localSheetId="5">#REF!</definedName>
    <definedName name="FACF_F">#REF!</definedName>
    <definedName name="fact_mach_eqm" localSheetId="5">#REF!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 localSheetId="5">#REF!</definedName>
    <definedName name="FACTORY.EQ10_49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srfew" localSheetId="5">#REF!</definedName>
    <definedName name="fasrfew">#REF!</definedName>
    <definedName name="FAsset" localSheetId="5">#REF!</definedName>
    <definedName name="FAsset">#REF!</definedName>
    <definedName name="faveawv">#N/A</definedName>
    <definedName name="FD" localSheetId="5">#REF!</definedName>
    <definedName name="FD">#REF!</definedName>
    <definedName name="fddf" localSheetId="5">#REF!</definedName>
    <definedName name="fddf">#REF!</definedName>
    <definedName name="fdfdz" localSheetId="5">#REF!</definedName>
    <definedName name="fdfdz">#REF!</definedName>
    <definedName name="fdg" localSheetId="5">#REF!</definedName>
    <definedName name="fdg">#REF!</definedName>
    <definedName name="fdgdrhtd" localSheetId="5">#REF!</definedName>
    <definedName name="fdgdrhtd">#REF!</definedName>
    <definedName name="fdgtefgrf" localSheetId="5">#REF!</definedName>
    <definedName name="fdgtefgrf">#REF!</definedName>
    <definedName name="fdhdfhdh" localSheetId="5">#REF!</definedName>
    <definedName name="fdhdfhdh">#REF!</definedName>
    <definedName name="fdhdhdfh" localSheetId="5">#REF!</definedName>
    <definedName name="fdhdhdfh">#REF!</definedName>
    <definedName name="fdhfdjdfj" localSheetId="5">#REF!</definedName>
    <definedName name="fdhfdjdfj">#REF!</definedName>
    <definedName name="fdhndfhngj" localSheetId="5">#REF!</definedName>
    <definedName name="fdhndfhngj">#REF!</definedName>
    <definedName name="fdhrfthhre" localSheetId="5">#REF!</definedName>
    <definedName name="fdhrfthhre">#REF!</definedName>
    <definedName name="fdjdrthd" localSheetId="5">#REF!</definedName>
    <definedName name="fdjdrthd">#REF!</definedName>
    <definedName name="fdsfd" localSheetId="5">#REF!</definedName>
    <definedName name="fdsfd">#REF!</definedName>
    <definedName name="feasf" localSheetId="5">#REF!</definedName>
    <definedName name="feasf">#REF!</definedName>
    <definedName name="Feb" localSheetId="5">#REF!</definedName>
    <definedName name="Feb">#REF!</definedName>
    <definedName name="fef" localSheetId="5">#REF!</definedName>
    <definedName name="fef">#REF!</definedName>
    <definedName name="fefefewf" localSheetId="5">#REF!</definedName>
    <definedName name="fefefewf">#REF!</definedName>
    <definedName name="feffwfe" localSheetId="5">#REF!</definedName>
    <definedName name="feffwfe">#REF!</definedName>
    <definedName name="fefwfe" localSheetId="5">#REF!</definedName>
    <definedName name="fefwfe">#REF!</definedName>
    <definedName name="ferwgrg" localSheetId="5">#REF!</definedName>
    <definedName name="ferwgrg">#REF!</definedName>
    <definedName name="ff" localSheetId="5">#REF!</definedName>
    <definedName name="ff">#REF!</definedName>
    <definedName name="ff_1" localSheetId="5">#REF!</definedName>
    <definedName name="ff_1">#REF!</definedName>
    <definedName name="FF_2" localSheetId="5">#REF!</definedName>
    <definedName name="FF_2">#REF!</definedName>
    <definedName name="FF_3" localSheetId="5">#REF!</definedName>
    <definedName name="FF_3">#REF!</definedName>
    <definedName name="ff_4" localSheetId="5">#REF!</definedName>
    <definedName name="ff_4">#REF!</definedName>
    <definedName name="ffd" localSheetId="5">#REF!</definedName>
    <definedName name="ffd">#REF!</definedName>
    <definedName name="ffdd" localSheetId="5">#REF!</definedName>
    <definedName name="ffdd">#REF!</definedName>
    <definedName name="FFE" localSheetId="5">#REF!</definedName>
    <definedName name="FFE">#REF!</definedName>
    <definedName name="ffeg" localSheetId="5">#REF!</definedName>
    <definedName name="ffeg">#REF!</definedName>
    <definedName name="fff" hidden="1">{"'Eng (page2)'!$A$1:$D$52"}</definedName>
    <definedName name="fffds" localSheetId="5">#REF!</definedName>
    <definedName name="fffds">#REF!</definedName>
    <definedName name="fffeee">#REF!</definedName>
    <definedName name="ffff">#REF!</definedName>
    <definedName name="FFfs">#N/A</definedName>
    <definedName name="ffng" localSheetId="5">#REF!</definedName>
    <definedName name="ffng">#REF!</definedName>
    <definedName name="ffs">#N/A</definedName>
    <definedName name="fg">[79]Sheet1!#REF!</definedName>
    <definedName name="fgdfgdf" localSheetId="5">#REF!</definedName>
    <definedName name="fgdfgdf">#REF!</definedName>
    <definedName name="fgdgfdgfdgfd" localSheetId="5">#REF!</definedName>
    <definedName name="fgdgfdgfdgfd">#REF!</definedName>
    <definedName name="fgff" hidden="1">{#N/A,#N/A,TRUE,"SUM";#N/A,#N/A,TRUE,"EE";#N/A,#N/A,TRUE,"AC";#N/A,#N/A,TRUE,"SN"}</definedName>
    <definedName name="fgg" localSheetId="5">#REF!</definedName>
    <definedName name="fgg">#REF!</definedName>
    <definedName name="fggg" localSheetId="5">#REF!</definedName>
    <definedName name="fggg">#REF!</definedName>
    <definedName name="fghfghfg" localSheetId="5">#REF!</definedName>
    <definedName name="fghfghfg">#REF!</definedName>
    <definedName name="fghgfhgf" localSheetId="5">#REF!</definedName>
    <definedName name="fghgfhgf">#REF!</definedName>
    <definedName name="fgklgykltyl" localSheetId="5">#REF!</definedName>
    <definedName name="fgklgykltyl">#REF!</definedName>
    <definedName name="fgnfgjnf" localSheetId="5">#REF!</definedName>
    <definedName name="fgnfgjnf">#REF!</definedName>
    <definedName name="fgregr" localSheetId="5">#REF!</definedName>
    <definedName name="fgregr">#REF!</definedName>
    <definedName name="fgrfgrg" localSheetId="5">#REF!</definedName>
    <definedName name="fgrfgrg">#REF!</definedName>
    <definedName name="fgtrefre" localSheetId="5">#REF!</definedName>
    <definedName name="fgtrefre">#REF!</definedName>
    <definedName name="fhgfhjf" localSheetId="5">#REF!</definedName>
    <definedName name="fhgfhjf">#REF!</definedName>
    <definedName name="fhmf" localSheetId="5">#REF!</definedName>
    <definedName name="fhmf">#REF!</definedName>
    <definedName name="fhsfga" localSheetId="5">#REF!</definedName>
    <definedName name="fhsfga">#REF!</definedName>
    <definedName name="fi" localSheetId="5">#REF!</definedName>
    <definedName name="fi">#REF!</definedName>
    <definedName name="FileName" localSheetId="5">#REF!</definedName>
    <definedName name="FileName">#REF!</definedName>
    <definedName name="FileName1" localSheetId="5">#REF!</definedName>
    <definedName name="FileName1">#REF!</definedName>
    <definedName name="FINACC" localSheetId="5">#REF!</definedName>
    <definedName name="FINACC">#REF!</definedName>
    <definedName name="First" localSheetId="5">#REF!</definedName>
    <definedName name="First">#REF!</definedName>
    <definedName name="fixasset" localSheetId="4">'[18]11922'!#REF!</definedName>
    <definedName name="fixedasset" localSheetId="5">#REF!</definedName>
    <definedName name="fixedasset">#REF!</definedName>
    <definedName name="fjfgjfgtj" localSheetId="5">#REF!</definedName>
    <definedName name="fjfgjfgtj">#REF!</definedName>
    <definedName name="fjfgtjtfj" localSheetId="5">#REF!</definedName>
    <definedName name="fjfgtjtfj">#REF!</definedName>
    <definedName name="fjfjfg" localSheetId="5">#REF!</definedName>
    <definedName name="fjfjfg">#REF!</definedName>
    <definedName name="fjgfjf" localSheetId="5">#REF!</definedName>
    <definedName name="fjgfjf">#REF!</definedName>
    <definedName name="fjgjrej" localSheetId="5">#REF!</definedName>
    <definedName name="fjgjrej">#REF!</definedName>
    <definedName name="fjmfgmfg" localSheetId="5">#REF!</definedName>
    <definedName name="fjmfgmfg">#REF!</definedName>
    <definedName name="fjmfgtjdtjd" localSheetId="5">#REF!</definedName>
    <definedName name="fjmfgtjdtjd">#REF!</definedName>
    <definedName name="fjmjgfm" localSheetId="5">#REF!</definedName>
    <definedName name="fjmjgfm">#REF!</definedName>
    <definedName name="fjnfgjnfg" localSheetId="5">#REF!</definedName>
    <definedName name="fjnfgjnfg">#REF!</definedName>
    <definedName name="fkfyk" localSheetId="5">#REF!</definedName>
    <definedName name="fkfyk">#REF!</definedName>
    <definedName name="fkfyky" localSheetId="5">#REF!</definedName>
    <definedName name="fkfyky">#REF!</definedName>
    <definedName name="fkkgfykyu" localSheetId="5">#REF!</definedName>
    <definedName name="fkkgfykyu">#REF!</definedName>
    <definedName name="fkkku" localSheetId="5">#REF!</definedName>
    <definedName name="fkkku">#REF!</definedName>
    <definedName name="fkktyyk" localSheetId="5">#REF!</definedName>
    <definedName name="fkktyyk">#REF!</definedName>
    <definedName name="fkyfky" localSheetId="5">#REF!</definedName>
    <definedName name="fkyfky">#REF!</definedName>
    <definedName name="fmhm" localSheetId="5">#REF!</definedName>
    <definedName name="fmhm">#REF!</definedName>
    <definedName name="FmlAA" localSheetId="5">#REF!</definedName>
    <definedName name="FmlAA">#REF!</definedName>
    <definedName name="FmlAA1" localSheetId="5">#REF!</definedName>
    <definedName name="FmlAA1">#REF!</definedName>
    <definedName name="FmlBA" localSheetId="5">#REF!</definedName>
    <definedName name="FmlBA">#REF!</definedName>
    <definedName name="FmlBA1" localSheetId="5">#REF!</definedName>
    <definedName name="FmlBA1">#REF!</definedName>
    <definedName name="FmlBC" localSheetId="5">#REF!</definedName>
    <definedName name="FmlBC">#REF!</definedName>
    <definedName name="FmlBC1" localSheetId="5">#REF!</definedName>
    <definedName name="FmlBC1">#REF!</definedName>
    <definedName name="FmlIA" localSheetId="5">#REF!</definedName>
    <definedName name="FmlIA">#REF!</definedName>
    <definedName name="FmlIA1" localSheetId="5">#REF!</definedName>
    <definedName name="FmlIA1">#REF!</definedName>
    <definedName name="FmlQECF" localSheetId="5">#REF!</definedName>
    <definedName name="FmlQECF">#REF!</definedName>
    <definedName name="FmlQECF1" localSheetId="5">#REF!</definedName>
    <definedName name="FmlQECF1">#REF!</definedName>
    <definedName name="FmlREAddition" localSheetId="5">#REF!</definedName>
    <definedName name="FmlREAddition">#REF!</definedName>
    <definedName name="FmlREAddition1" localSheetId="5">#REF!</definedName>
    <definedName name="FmlREAddition1">#REF!</definedName>
    <definedName name="FmlRECF" localSheetId="5">#REF!</definedName>
    <definedName name="FmlRECF">#REF!</definedName>
    <definedName name="FmlRECF1" localSheetId="5">#REF!</definedName>
    <definedName name="FmlRECF1">#REF!</definedName>
    <definedName name="FmlREDisposal" localSheetId="5">#REF!</definedName>
    <definedName name="FmlREDisposal">#REF!</definedName>
    <definedName name="FmlREDisposal1" localSheetId="5">#REF!</definedName>
    <definedName name="FmlREDisposal1">#REF!</definedName>
    <definedName name="FmlRETotal" localSheetId="5">#REF!</definedName>
    <definedName name="FmlRETotal">#REF!</definedName>
    <definedName name="FmlRETotal1" localSheetId="5">#REF!</definedName>
    <definedName name="FmlRETotal1">#REF!</definedName>
    <definedName name="FNAME">#REF!</definedName>
    <definedName name="fnfg" localSheetId="5">#REF!</definedName>
    <definedName name="fnfg">#REF!</definedName>
    <definedName name="Fon" localSheetId="5">#REF!</definedName>
    <definedName name="Fon">#REF!</definedName>
    <definedName name="Formula">#REF!</definedName>
    <definedName name="FPL" localSheetId="5">#REF!</definedName>
    <definedName name="FPL">#REF!</definedName>
    <definedName name="fre" localSheetId="5">#REF!</definedName>
    <definedName name="fre">#REF!</definedName>
    <definedName name="free" localSheetId="5">#REF!</definedName>
    <definedName name="free">#REF!</definedName>
    <definedName name="frewff" localSheetId="5">#REF!</definedName>
    <definedName name="frewff">#REF!</definedName>
    <definedName name="frewfregf" localSheetId="5">#REF!</definedName>
    <definedName name="frewfregf">#REF!</definedName>
    <definedName name="frfrerer" localSheetId="5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SA" localSheetId="5">#REF!</definedName>
    <definedName name="FSA">#REF!</definedName>
    <definedName name="fsavav">#N/A</definedName>
    <definedName name="fsfdgsdg" localSheetId="5">#REF!</definedName>
    <definedName name="fsfdgsdg">#REF!</definedName>
    <definedName name="fshhfhdg" localSheetId="5">#REF!</definedName>
    <definedName name="fshhfhdg">#REF!</definedName>
    <definedName name="ftggg" localSheetId="5">#REF!</definedName>
    <definedName name="ftggg">#REF!</definedName>
    <definedName name="ftjfgtjm" localSheetId="5">#REF!</definedName>
    <definedName name="ftjfgtjm">#REF!</definedName>
    <definedName name="ftkltyklyt" localSheetId="5">#REF!</definedName>
    <definedName name="ftkltyklyt">#REF!</definedName>
    <definedName name="fujtfrjtrfj" localSheetId="5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>#REF!</definedName>
    <definedName name="FURNITURE12_20" localSheetId="5">#REF!</definedName>
    <definedName name="FURNITURE12_20">#REF!</definedName>
    <definedName name="FURNITURE12_24" localSheetId="5">#REF!</definedName>
    <definedName name="FURNITURE12_24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>#REF!</definedName>
    <definedName name="FURNITURE12_32" localSheetId="5">#REF!</definedName>
    <definedName name="FURNITURE12_32">#REF!</definedName>
    <definedName name="FURNITURE12_49" localSheetId="5">#REF!</definedName>
    <definedName name="FURNITURE12_49">#REF!</definedName>
    <definedName name="FURNITURE12_51" localSheetId="5">#REF!</definedName>
    <definedName name="FURNITURE12_5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5">#REF!</definedName>
    <definedName name="FURNITURE12_73">#REF!</definedName>
    <definedName name="FURNITURE14">"$#REF!.$#REF!#REF!"</definedName>
    <definedName name="FURNITURE14_49" localSheetId="5">#REF!</definedName>
    <definedName name="FURNITURE14_49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>#REF!</definedName>
    <definedName name="FURNITURE8_65" localSheetId="5">#REF!</definedName>
    <definedName name="FURNITURE8_65">#REF!</definedName>
    <definedName name="FURNITURE8_72">"$#REF!.$#REF!#REF!"</definedName>
    <definedName name="fvfdgdfvf">"TOA Paint (Malaysia) Sdn Bhd"</definedName>
    <definedName name="fvff" localSheetId="5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Y">2005</definedName>
    <definedName name="FY01usindex">[80]Rates!$E$12</definedName>
    <definedName name="FYHJJHKLJ" localSheetId="5">#REF!</definedName>
    <definedName name="FYHJJHKLJ">#REF!</definedName>
    <definedName name="g" localSheetId="5" hidden="1">#REF!</definedName>
    <definedName name="g" hidden="1">#REF!</definedName>
    <definedName name="GAIN">"$#REF!.$#REF!$#REF!"</definedName>
    <definedName name="GAIN_49" localSheetId="5">#REF!</definedName>
    <definedName name="GAIN_49">#REF!</definedName>
    <definedName name="GAIN_65" localSheetId="5">#REF!</definedName>
    <definedName name="GAIN_65">#REF!</definedName>
    <definedName name="GAIN_72">"$#REF!.$#REF!$#REF!"</definedName>
    <definedName name="Gain_loss_on_disposal" localSheetId="5">#REF!</definedName>
    <definedName name="Gain_loss_on_disposal">#REF!</definedName>
    <definedName name="gddsf" localSheetId="5">#REF!</definedName>
    <definedName name="gddsf">#REF!</definedName>
    <definedName name="gdffdfd" localSheetId="5">#REF!</definedName>
    <definedName name="gdffdfd">#REF!</definedName>
    <definedName name="gdhdgh" localSheetId="5">#REF!</definedName>
    <definedName name="gdhdgh">#REF!</definedName>
    <definedName name="gdvdsv" localSheetId="5">#REF!</definedName>
    <definedName name="gdvdsv">#REF!</definedName>
    <definedName name="gegew" localSheetId="5">#REF!</definedName>
    <definedName name="gegew">#REF!</definedName>
    <definedName name="gerherher" localSheetId="5">#REF!</definedName>
    <definedName name="gerherher">#REF!</definedName>
    <definedName name="gewgwe" localSheetId="5">#REF!</definedName>
    <definedName name="gewgwe">#REF!</definedName>
    <definedName name="gf" localSheetId="5">#REF!</definedName>
    <definedName name="gf">#REF!</definedName>
    <definedName name="gff" localSheetId="5">#REF!</definedName>
    <definedName name="gff">#REF!</definedName>
    <definedName name="gffg" localSheetId="5">#REF!</definedName>
    <definedName name="gffg">#REF!</definedName>
    <definedName name="gfgrg" localSheetId="5">#REF!</definedName>
    <definedName name="gfgrg">#REF!</definedName>
    <definedName name="gfikygkyg" localSheetId="5">#REF!</definedName>
    <definedName name="gfikygkyg">#REF!</definedName>
    <definedName name="gfnfgmngfnf" localSheetId="5">#REF!</definedName>
    <definedName name="gfnfgmngfnf">#REF!</definedName>
    <definedName name="gfngfgn" localSheetId="5">#REF!</definedName>
    <definedName name="gfngfgn">#REF!</definedName>
    <definedName name="gfqgeqg">#N/A</definedName>
    <definedName name="gfrgregr" localSheetId="5">#REF!</definedName>
    <definedName name="gfrgregr">#REF!</definedName>
    <definedName name="gg" localSheetId="5">#REF!</definedName>
    <definedName name="gg">#REF!</definedName>
    <definedName name="ggdsg" localSheetId="5">#REF!</definedName>
    <definedName name="ggdsg">#REF!</definedName>
    <definedName name="ggg" localSheetId="5">#REF!</definedName>
    <definedName name="ggg">#REF!</definedName>
    <definedName name="ggggg" localSheetId="5">#REF!</definedName>
    <definedName name="ggggg">#REF!</definedName>
    <definedName name="gggt" localSheetId="5">#REF!</definedName>
    <definedName name="gggt">#REF!</definedName>
    <definedName name="ggs" localSheetId="5">#REF!</definedName>
    <definedName name="ggs">#REF!</definedName>
    <definedName name="gguu">#N/A</definedName>
    <definedName name="gh" localSheetId="5">#REF!</definedName>
    <definedName name="gh">#REF!</definedName>
    <definedName name="ghngfngfnm" localSheetId="5">#REF!</definedName>
    <definedName name="ghngfngfnm">#REF!</definedName>
    <definedName name="ghuu" hidden="1">{"'Eng (page2)'!$A$1:$D$52"}</definedName>
    <definedName name="gift" localSheetId="5">#REF!</definedName>
    <definedName name="gift">#REF!</definedName>
    <definedName name="GIG" localSheetId="5" hidden="1">{#N/A,#N/A,FALSE,"Sheet1"}</definedName>
    <definedName name="GIG" hidden="1">{#N/A,#N/A,FALSE,"Sheet1"}</definedName>
    <definedName name="gj___8">[81]FF_3!$A$9:$K$11</definedName>
    <definedName name="gjntrjt" localSheetId="5">#REF!</definedName>
    <definedName name="gjntrjt">#REF!</definedName>
    <definedName name="gkgjklj" localSheetId="5">#REF!</definedName>
    <definedName name="gkgjklj">#REF!</definedName>
    <definedName name="gkgkgu" localSheetId="5">#REF!</definedName>
    <definedName name="gkgkgu">#REF!</definedName>
    <definedName name="gkgku" localSheetId="5">#REF!</definedName>
    <definedName name="gkgku">#REF!</definedName>
    <definedName name="gkk" localSheetId="5">#REF!</definedName>
    <definedName name="gkk">#REF!</definedName>
    <definedName name="gklgkt" localSheetId="5">#REF!</definedName>
    <definedName name="gklgkt">#REF!</definedName>
    <definedName name="gklgulu" localSheetId="5">#REF!</definedName>
    <definedName name="gklgulu">#REF!</definedName>
    <definedName name="gklgylkgtkl" localSheetId="5">#REF!</definedName>
    <definedName name="gklgylkgtkl">#REF!</definedName>
    <definedName name="gklgyuktkl" localSheetId="5">#REF!</definedName>
    <definedName name="gklgyuktkl">#REF!</definedName>
    <definedName name="gkllgu" localSheetId="5">#REF!</definedName>
    <definedName name="gkllgu">#REF!</definedName>
    <definedName name="glgyukltylkt" localSheetId="5">#REF!</definedName>
    <definedName name="glgyukltylkt">#REF!</definedName>
    <definedName name="glkuluyl" localSheetId="5">#REF!</definedName>
    <definedName name="glkuluyl">#REF!</definedName>
    <definedName name="gllhlhjl" localSheetId="5">#REF!</definedName>
    <definedName name="gllhlhjl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5">#REF!</definedName>
    <definedName name="gr">#REF!</definedName>
    <definedName name="Grand_Total">#REF!</definedName>
    <definedName name="gregregreg" localSheetId="5">#REF!</definedName>
    <definedName name="gregregreg">#REF!</definedName>
    <definedName name="grewghrwh">#N/A</definedName>
    <definedName name="grgregfre" localSheetId="5">#REF!</definedName>
    <definedName name="grgregfre">#REF!</definedName>
    <definedName name="grgrger" localSheetId="5">#REF!</definedName>
    <definedName name="grgrger">#REF!</definedName>
    <definedName name="GROOM" localSheetId="5">#REF!</definedName>
    <definedName name="GROOM">#REF!</definedName>
    <definedName name="GRP" localSheetId="5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 localSheetId="5">#REF!</definedName>
    <definedName name="gsgsg">#REF!</definedName>
    <definedName name="gtfhtfhfth" localSheetId="5">#REF!</definedName>
    <definedName name="gtfhtfhfth">#REF!</definedName>
    <definedName name="gtgt" localSheetId="5">#REF!</definedName>
    <definedName name="gtgt">#REF!</definedName>
    <definedName name="gtlgulkgtul" localSheetId="5">#REF!</definedName>
    <definedName name="gtlgulkgtul">#REF!</definedName>
    <definedName name="gtrfr" localSheetId="5">#REF!</definedName>
    <definedName name="gtrfr">#REF!</definedName>
    <definedName name="gtshdfjg" localSheetId="5">#REF!</definedName>
    <definedName name="gtshdfjg">#REF!</definedName>
    <definedName name="gtwrrw">#N/A</definedName>
    <definedName name="gukguk" localSheetId="5">#REF!</definedName>
    <definedName name="gukguk">#REF!</definedName>
    <definedName name="gwrgwrg" localSheetId="5">#REF!</definedName>
    <definedName name="gwrgwrg">#REF!</definedName>
    <definedName name="h" localSheetId="5">"'file://Mindy//Jhb2_gen_mal_3/AabsData/DATA/CLIENT/Tan358/Ye01/31.12.01/09-AWPs/Tan358-awp.xls'#$'61 HR'.$#REF!$#REF!"</definedName>
    <definedName name="h">[82]เงินกู้ธนชาติ!$G$2</definedName>
    <definedName name="h_72">"'file://Mindy//Jhb2_gen_mal_3/AabsData/DATA/CLIENT/Tan358/Ye01/31.12.01/09-AWPs/Tan358-awp.xls'#$'61 HR'.$#REF!$#REF!"</definedName>
    <definedName name="haksh" localSheetId="5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>#REF!</definedName>
    <definedName name="hdfhh" localSheetId="5">#REF!</definedName>
    <definedName name="hdfhh">#REF!</definedName>
    <definedName name="hdrtuyduj" localSheetId="5">#REF!</definedName>
    <definedName name="hdrtuyduj">#REF!</definedName>
    <definedName name="HEAD">#REF!</definedName>
    <definedName name="Header_Row" localSheetId="5">ROW(#REF!)</definedName>
    <definedName name="Header_Row">ROW(#REF!)</definedName>
    <definedName name="heading" localSheetId="5">#REF!</definedName>
    <definedName name="Heading">#REF!</definedName>
    <definedName name="HERHF" localSheetId="5">#REF!</definedName>
    <definedName name="HERHF">#REF!</definedName>
    <definedName name="hfthdh" localSheetId="5">#REF!</definedName>
    <definedName name="hfthdh">#REF!</definedName>
    <definedName name="hgdjdhu" localSheetId="5">#REF!</definedName>
    <definedName name="hgdjdhu">#REF!</definedName>
    <definedName name="hgfhfhgf" localSheetId="5">#REF!</definedName>
    <definedName name="hgfhfhgf">#REF!</definedName>
    <definedName name="hgfhfs" localSheetId="5">#REF!</definedName>
    <definedName name="hgfhfs">#REF!</definedName>
    <definedName name="hgregref" localSheetId="5">#REF!</definedName>
    <definedName name="hgregref">#REF!</definedName>
    <definedName name="hh" localSheetId="5">#REF!</definedName>
    <definedName name="hh">#REF!</definedName>
    <definedName name="hhdfh" localSheetId="5">#REF!</definedName>
    <definedName name="hhdfh">#REF!</definedName>
    <definedName name="hhfhdhd" localSheetId="5">#REF!</definedName>
    <definedName name="hhfhdhd">#REF!</definedName>
    <definedName name="hhh" localSheetId="5">#REF!</definedName>
    <definedName name="hhh">#REF!</definedName>
    <definedName name="hhhh" localSheetId="5">#REF!</definedName>
    <definedName name="hhhh">#REF!</definedName>
    <definedName name="hhjjjj" localSheetId="5">#REF!</definedName>
    <definedName name="hhjjjj">#REF!</definedName>
    <definedName name="hhkljhkhjghgf" localSheetId="5">#REF!</definedName>
    <definedName name="hhkljhkhjghgf">#REF!</definedName>
    <definedName name="hhth" localSheetId="5">#REF!</definedName>
    <definedName name="hhth">#REF!</definedName>
    <definedName name="hhy" localSheetId="5">#REF!</definedName>
    <definedName name="hhy">#REF!</definedName>
    <definedName name="hhyyh" localSheetId="5">#REF!</definedName>
    <definedName name="hhyyh">#REF!</definedName>
    <definedName name="hii">#N/A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5">#REF!</definedName>
    <definedName name="hjhjhj">#REF!</definedName>
    <definedName name="HK" localSheetId="5">#REF!</definedName>
    <definedName name="HK">#REF!</definedName>
    <definedName name="hkghkghk" localSheetId="5">#REF!</definedName>
    <definedName name="hkghkghk">#REF!</definedName>
    <definedName name="hlhlhlu" localSheetId="5">#REF!</definedName>
    <definedName name="hlhlhlu">#REF!</definedName>
    <definedName name="hlhujlhlu" localSheetId="5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'[83]0100'!$T$24:$U$26</definedName>
    <definedName name="HSCB" localSheetId="5">'[35]ADJ - RATE'!#REF!</definedName>
    <definedName name="HSCB">'[36]ADJ - RATE'!#REF!</definedName>
    <definedName name="hsgsg" localSheetId="5">#REF!</definedName>
    <definedName name="hsgsg">#REF!</definedName>
    <definedName name="htht" localSheetId="5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5">#REF!</definedName>
    <definedName name="HTRHRT">#REF!</definedName>
    <definedName name="htrrewqhr" localSheetId="5">#REF!</definedName>
    <definedName name="htrrewqhr">#REF!</definedName>
    <definedName name="huu" localSheetId="5">#REF!</definedName>
    <definedName name="huu">#REF!</definedName>
    <definedName name="hvhvh" localSheetId="5">#REF!</definedName>
    <definedName name="hvhvh">#REF!</definedName>
    <definedName name="hvlpp" localSheetId="5" hidden="1">#REF!</definedName>
    <definedName name="hvlpp" hidden="1">#REF!</definedName>
    <definedName name="i" localSheetId="5">"'file://Mindy//Jhb2_gen_mal_3/AabsData/DATA/CLIENT/Tan358/Ye01/31.12.01/09-AWPs/Tan358-awp.xls'#$'65 FINANCE'.$#REF!$#REF!"</definedName>
    <definedName name="i">#N/A</definedName>
    <definedName name="i_72">"'file://Mindy//Jhb2_gen_mal_3/AabsData/DATA/CLIENT/Tan358/Ye01/31.12.01/09-AWPs/Tan358-awp.xls'#$'65 FINANCE'.$#REF!$#REF!"</definedName>
    <definedName name="IA" localSheetId="5">#REF!</definedName>
    <definedName name="IA">#REF!</definedName>
    <definedName name="IAClaim" localSheetId="5">#REF!</definedName>
    <definedName name="IAClaim">#REF!</definedName>
    <definedName name="IAClaim1" localSheetId="5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 localSheetId="5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ii">#REF!</definedName>
    <definedName name="Income_statement" localSheetId="5">#REF!</definedName>
    <definedName name="Income_statement">#REF!</definedName>
    <definedName name="indYavg" localSheetId="5">#REF!</definedName>
    <definedName name="indYavg">#REF!</definedName>
    <definedName name="inflation">#REF!</definedName>
    <definedName name="initial_dep" localSheetId="5">#REF!</definedName>
    <definedName name="initial_dep">#REF!</definedName>
    <definedName name="input" localSheetId="5">#REF!</definedName>
    <definedName name="input">#REF!</definedName>
    <definedName name="INPUTGRID" localSheetId="5">#REF!</definedName>
    <definedName name="INPUTGRID">#REF!</definedName>
    <definedName name="ins" localSheetId="5">#REF!</definedName>
    <definedName name="ins">#REF!</definedName>
    <definedName name="InsertCASum" localSheetId="5">#REF!</definedName>
    <definedName name="InsertCASum">#REF!</definedName>
    <definedName name="INT" localSheetId="5">#REF!</definedName>
    <definedName name="Int">#REF!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>#REF!</definedName>
    <definedName name="INTEREST_65" localSheetId="5">#REF!</definedName>
    <definedName name="INTEREST_65">#REF!</definedName>
    <definedName name="INTEREST_72">"$#REF!.#REF!$#REF!"</definedName>
    <definedName name="Interest_Rate" localSheetId="5">#REF!</definedName>
    <definedName name="Interest_Rate">#REF!</definedName>
    <definedName name="IntFreeCred">#REF!</definedName>
    <definedName name="ipodsf" localSheetId="5">#REF!</definedName>
    <definedName name="ipodsf">#REF!</definedName>
    <definedName name="ITS" localSheetId="5">#REF!</definedName>
    <definedName name="ITS">#REF!</definedName>
    <definedName name="IZCL020">#REF!</definedName>
    <definedName name="j" localSheetId="5">#REF!</definedName>
    <definedName name="j">#REF!</definedName>
    <definedName name="J_102" localSheetId="5">#REF!</definedName>
    <definedName name="J_102">#REF!</definedName>
    <definedName name="J_2000" localSheetId="5">#REF!</definedName>
    <definedName name="J_2000">#REF!</definedName>
    <definedName name="J_2001" localSheetId="5">#REF!</definedName>
    <definedName name="J_2001">#REF!</definedName>
    <definedName name="J_2002" localSheetId="5">#REF!</definedName>
    <definedName name="J_2002">#REF!</definedName>
    <definedName name="J_2003" localSheetId="5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 localSheetId="5">#REF!</definedName>
    <definedName name="JAK8116_49">#REF!</definedName>
    <definedName name="JAK8116_65" localSheetId="5">#REF!</definedName>
    <definedName name="JAK8116_65">#REF!</definedName>
    <definedName name="JAK8116_72">"$#REF!.$#REF!$#REF!"</definedName>
    <definedName name="Jan" localSheetId="5">#REF!</definedName>
    <definedName name="Jan">#REF!</definedName>
    <definedName name="Jas" localSheetId="5" hidden="1">{"'Feb 99'!$A$1:$G$30"}</definedName>
    <definedName name="Jas" hidden="1">{"'Feb 99'!$A$1:$G$30"}</definedName>
    <definedName name="JBFA98" localSheetId="5">#REF!</definedName>
    <definedName name="JBFA98">#REF!</definedName>
    <definedName name="JCC2934_49" localSheetId="5">#REF!</definedName>
    <definedName name="JCC2934_49">#REF!</definedName>
    <definedName name="JCC2934_65" localSheetId="5">#REF!</definedName>
    <definedName name="JCC2934_65">#REF!</definedName>
    <definedName name="JCC2934_72">"$#REF!.$#REF!$#REF!"</definedName>
    <definedName name="JCD7460_49" localSheetId="5">#REF!</definedName>
    <definedName name="JCD7460_49">#REF!</definedName>
    <definedName name="JCD7460_65" localSheetId="5">#REF!</definedName>
    <definedName name="JCD7460_65">#REF!</definedName>
    <definedName name="JCD7460_72">"$#REF!.$#REF!$#REF!"</definedName>
    <definedName name="JCE5834_49" localSheetId="5">#REF!</definedName>
    <definedName name="JCE5834_49">#REF!</definedName>
    <definedName name="JCE5834_65" localSheetId="5">#REF!</definedName>
    <definedName name="JCE5834_65">#REF!</definedName>
    <definedName name="JCE5834_72">"$#REF!.#REF!$#REF!"</definedName>
    <definedName name="JCK4712_49" localSheetId="5">#REF!</definedName>
    <definedName name="JCK4712_49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>#REF!</definedName>
    <definedName name="JDC3818_49" localSheetId="5">#REF!</definedName>
    <definedName name="JDC3818_49">#REF!</definedName>
    <definedName name="JDC3818_65" localSheetId="5">#REF!</definedName>
    <definedName name="JDC3818_65">#REF!</definedName>
    <definedName name="JDC3818_72">"$#REF!.$#REF!$#REF!"</definedName>
    <definedName name="JDF3422_49" localSheetId="5">#REF!</definedName>
    <definedName name="JDF3422_49">#REF!</definedName>
    <definedName name="JDF3422_65" localSheetId="5">#REF!</definedName>
    <definedName name="JDF3422_65">#REF!</definedName>
    <definedName name="JDF3422_72">"$#REF!.$#REF!$#REF!"</definedName>
    <definedName name="JDF4294_49" localSheetId="5">#REF!</definedName>
    <definedName name="JDF4294_49">#REF!</definedName>
    <definedName name="JDF4294_65" localSheetId="5">#REF!</definedName>
    <definedName name="JDF4294_65">#REF!</definedName>
    <definedName name="JDF4294_72">"$#REF!.$#REF!$#REF!"</definedName>
    <definedName name="JDP2875_49" localSheetId="5">#REF!</definedName>
    <definedName name="JDP2875_49">#REF!</definedName>
    <definedName name="JDP2875_65" localSheetId="5">#REF!</definedName>
    <definedName name="JDP2875_65">#REF!</definedName>
    <definedName name="JDP2875_72">"$#REF!.$#REF!$#REF!"</definedName>
    <definedName name="JDR9740_49" localSheetId="5">#REF!</definedName>
    <definedName name="JDR9740_49">#REF!</definedName>
    <definedName name="JDR9740_65" localSheetId="5">#REF!</definedName>
    <definedName name="JDR9740_65">#REF!</definedName>
    <definedName name="JDR9740_72">"$#REF!.$#REF!$#REF!"</definedName>
    <definedName name="JDS601_49" localSheetId="5">#REF!</definedName>
    <definedName name="JDS601_49">#REF!</definedName>
    <definedName name="JDS601_65" localSheetId="5">#REF!</definedName>
    <definedName name="JDS601_65">#REF!</definedName>
    <definedName name="JDS601_72">"$#REF!.$#REF!$#REF!"</definedName>
    <definedName name="JDV3439_49" localSheetId="5">#REF!</definedName>
    <definedName name="JDV3439_49">#REF!</definedName>
    <definedName name="JDV3439_65" localSheetId="5">#REF!</definedName>
    <definedName name="JDV3439_65">#REF!</definedName>
    <definedName name="JDV3439_72">"$#REF!.$#REF!$#REF!"</definedName>
    <definedName name="jfjfjyfj" localSheetId="5">#REF!</definedName>
    <definedName name="jfjfjyfj">#REF!</definedName>
    <definedName name="jfkd" hidden="1">{"'Eng (page2)'!$A$1:$D$52"}</definedName>
    <definedName name="jftjfj" localSheetId="5">#REF!</definedName>
    <definedName name="jftjfj">#REF!</definedName>
    <definedName name="jg___8">[81]FF_3!$A$1:$IV$8</definedName>
    <definedName name="jgj">'[22]FF-2 (1)'!$A$1:$IV$9</definedName>
    <definedName name="jh">'[84]tax-ss'!$O$7:$O$37</definedName>
    <definedName name="jhbjjln">'[85]tax-ss'!$Q$7:$Q$37</definedName>
    <definedName name="jhhj" localSheetId="5">OFFSET('A7'!Full_Print,0,0,'A7'!Last_Row)</definedName>
    <definedName name="jhhj">OFFSET([4]!Full_Print,0,0,'A7'!Last_Row)</definedName>
    <definedName name="jhhk">#N/A</definedName>
    <definedName name="jik">'[84]tax-ss'!$B$51</definedName>
    <definedName name="jj" localSheetId="5">#REF!</definedName>
    <definedName name="jj">#N/A</definedName>
    <definedName name="JJJ" localSheetId="5">#REF!</definedName>
    <definedName name="JJJ">#REF!</definedName>
    <definedName name="jjjjj" localSheetId="5">#REF!</definedName>
    <definedName name="jjjjj">#REF!</definedName>
    <definedName name="jjkj" localSheetId="5">#REF!</definedName>
    <definedName name="jjkj">#REF!</definedName>
    <definedName name="jk" localSheetId="5">#REF!</definedName>
    <definedName name="jk">#REF!</definedName>
    <definedName name="jkcvls" localSheetId="5">#REF!</definedName>
    <definedName name="jkcvls">#REF!</definedName>
    <definedName name="jkkjkj" localSheetId="5">#REF!</definedName>
    <definedName name="jkkjkj">#REF!</definedName>
    <definedName name="jkmhcd" hidden="1">{"'Eng (page2)'!$A$1:$D$52"}</definedName>
    <definedName name="jrrjrtj" localSheetId="5">#REF!</definedName>
    <definedName name="jrrjrtj">#REF!</definedName>
    <definedName name="jrtjqer" localSheetId="5">#REF!</definedName>
    <definedName name="jrtjqer">#REF!</definedName>
    <definedName name="jryjryj" localSheetId="5">#REF!</definedName>
    <definedName name="jryjryj">#REF!</definedName>
    <definedName name="jtehwr" localSheetId="5">#REF!</definedName>
    <definedName name="jtehwr">#REF!</definedName>
    <definedName name="jtjryjytj" localSheetId="5">#REF!</definedName>
    <definedName name="jtjryjytj">#REF!</definedName>
    <definedName name="jtrjtjrjrj" localSheetId="5">#REF!</definedName>
    <definedName name="jtrjtjrjrj">#REF!</definedName>
    <definedName name="jttrjrtj" localSheetId="5">#REF!</definedName>
    <definedName name="jttrjrtj">#REF!</definedName>
    <definedName name="Jul" localSheetId="5">#REF!</definedName>
    <definedName name="Jul">#REF!</definedName>
    <definedName name="Julun" localSheetId="5">#REF!</definedName>
    <definedName name="Julun">#REF!</definedName>
    <definedName name="july" localSheetId="5">#REF!</definedName>
    <definedName name="july">#REF!</definedName>
    <definedName name="Jun" localSheetId="5">#REF!</definedName>
    <definedName name="Jun">#REF!</definedName>
    <definedName name="June" localSheetId="5">#REF!</definedName>
    <definedName name="JUNE">#REF!</definedName>
    <definedName name="Junun" localSheetId="5">#REF!</definedName>
    <definedName name="Junun">#REF!</definedName>
    <definedName name="JV06_01" localSheetId="5">#REF!</definedName>
    <definedName name="JV06_01">#REF!</definedName>
    <definedName name="jvsk" localSheetId="5">#REF!</definedName>
    <definedName name="jvsk">#REF!</definedName>
    <definedName name="jyjet" localSheetId="5">#REF!</definedName>
    <definedName name="jyjet">#REF!</definedName>
    <definedName name="jyjj" localSheetId="5">#REF!</definedName>
    <definedName name="jyjj">#REF!</definedName>
    <definedName name="jyjk7" localSheetId="5">#REF!</definedName>
    <definedName name="jyjk7">#REF!</definedName>
    <definedName name="jyjyjyj" localSheetId="5">#REF!</definedName>
    <definedName name="jyjyjyj">#REF!</definedName>
    <definedName name="K" localSheetId="5">{#N/A,#N/A,FALSE,"Sheet1"}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5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>#REF!</definedName>
    <definedName name="KCC" localSheetId="5">#REF!</definedName>
    <definedName name="KCC">#REF!</definedName>
    <definedName name="Ken">[86]J2!$U$17</definedName>
    <definedName name="kfgykgy" localSheetId="5">#REF!</definedName>
    <definedName name="kfgykgy">#REF!</definedName>
    <definedName name="KG" localSheetId="5">#REF!</definedName>
    <definedName name="KG">#REF!</definedName>
    <definedName name="kgfffkf" localSheetId="5">#REF!</definedName>
    <definedName name="kgfffkf">#REF!</definedName>
    <definedName name="kgtukguk" localSheetId="5">#REF!</definedName>
    <definedName name="kgtukguk">#REF!</definedName>
    <definedName name="kgukhulku" localSheetId="5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>#REF!</definedName>
    <definedName name="kkzc" localSheetId="5" hidden="1">{#N/A,#N/A,FALSE,"Sheet1"}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>#REF!</definedName>
    <definedName name="kmghkfjd" localSheetId="5">#REF!</definedName>
    <definedName name="kmghkfjd">#REF!</definedName>
    <definedName name="KOUNT">#REF!</definedName>
    <definedName name="kp" hidden="1">{"'Eng (page2)'!$A$1:$D$52"}</definedName>
    <definedName name="ktkrywyw" localSheetId="5">#REF!</definedName>
    <definedName name="ktkrywyw">#REF!</definedName>
    <definedName name="ktukmtukm" localSheetId="5">#REF!</definedName>
    <definedName name="ktukmtukm">#REF!</definedName>
    <definedName name="kutktuk" localSheetId="5">#REF!</definedName>
    <definedName name="kutktuk">#REF!</definedName>
    <definedName name="L">#N/A</definedName>
    <definedName name="L_UNIT">#REF!</definedName>
    <definedName name="Lain" localSheetId="5">#REF!</definedName>
    <definedName name="Lain">#REF!</definedName>
    <definedName name="last" localSheetId="5">#REF!</definedName>
    <definedName name="last">#REF!</definedName>
    <definedName name="Last_Row" localSheetId="5">IF('A7'!Values_Entered,'A7'!Header_Row+'A7'!Number_of_Payments,'A7'!Header_Row)</definedName>
    <definedName name="Last_Row">IF('A7'!Values_Entered,Header_Row+'A7'!Number_of_Payments,Header_Row)</definedName>
    <definedName name="LASTCOLUMNCELL" localSheetId="5">#REF!</definedName>
    <definedName name="LASTCOLUMNCELL">#REF!</definedName>
    <definedName name="LEGAL">"$#REF!.$#REF!$#REF!"</definedName>
    <definedName name="LEGAL_49" localSheetId="5">#REF!</definedName>
    <definedName name="LEGAL_49">#REF!</definedName>
    <definedName name="LEGAL_65" localSheetId="5">#REF!</definedName>
    <definedName name="LEGAL_65">#REF!</definedName>
    <definedName name="LEGAL_72">"$#REF!.$#REF!$#REF!"</definedName>
    <definedName name="lf" localSheetId="5">#REF!</definedName>
    <definedName name="lf">#REF!</definedName>
    <definedName name="lhulhlulu" localSheetId="5">#REF!</definedName>
    <definedName name="lhulhlulu">#REF!</definedName>
    <definedName name="LIEW" localSheetId="5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'[53]ADJ - RATE'!$B$2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'[3]เงินกู้ MGC'!$B$4</definedName>
    <definedName name="LOC" localSheetId="5">#REF!</definedName>
    <definedName name="loc">#REF!</definedName>
    <definedName name="Long">[3]เงินกู้ธนชาติ!$F$15</definedName>
    <definedName name="Long1">'[3]เงินกู้ MGC'!$F$15</definedName>
    <definedName name="LOP" localSheetId="5" hidden="1">{#N/A,#N/A,FALSE,"Sheet1"}</definedName>
    <definedName name="LOP" hidden="1">{#N/A,#N/A,FALSE,"Sheet1"}</definedName>
    <definedName name="LOPPPP">#REF!</definedName>
    <definedName name="ltultuklt" localSheetId="5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>#REF!</definedName>
    <definedName name="LWSALES">#REF!</definedName>
    <definedName name="LYACT">[41]DataStorage!$BM$5:$BY$108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5">#REF!</definedName>
    <definedName name="m">#REF!</definedName>
    <definedName name="M_2" localSheetId="5">#REF!</definedName>
    <definedName name="M_2">#REF!</definedName>
    <definedName name="M_UNIT">#REF!</definedName>
    <definedName name="MACHINEBURNER10">"$#REF!.$#REF!$#REF!"</definedName>
    <definedName name="MACHINEBURNER10_49" localSheetId="5">#REF!</definedName>
    <definedName name="MACHINEBURNER10_49">#REF!</definedName>
    <definedName name="MACHINEBURNER10_65" localSheetId="5">#REF!</definedName>
    <definedName name="MACHINEBURNER10_65">#REF!</definedName>
    <definedName name="MACHINEBURNER10_72">"$#REF!.$#REF!$#REF!"</definedName>
    <definedName name="MAN" localSheetId="5">#REF!</definedName>
    <definedName name="MAN">#REF!</definedName>
    <definedName name="Manager_Initials" localSheetId="5">#REF!</definedName>
    <definedName name="Manager_Initials">#REF!</definedName>
    <definedName name="maple" localSheetId="5">#REF!</definedName>
    <definedName name="maple">#REF!</definedName>
    <definedName name="Mar" localSheetId="5">#REF!</definedName>
    <definedName name="Mar">#REF!</definedName>
    <definedName name="MARGINPLAN">#REF!</definedName>
    <definedName name="MARGINPROJ">#REF!</definedName>
    <definedName name="Mark_Up" localSheetId="5">#REF!</definedName>
    <definedName name="Mark_Up">#REF!</definedName>
    <definedName name="Mark2">#REF!</definedName>
    <definedName name="mat">'[87]10-1 Media:10-cut'!$1:$5</definedName>
    <definedName name="May" localSheetId="5">#REF!</definedName>
    <definedName name="May">#REF!</definedName>
    <definedName name="mb">1000000</definedName>
    <definedName name="mc" localSheetId="5">#REF!</definedName>
    <definedName name="mc">#REF!</definedName>
    <definedName name="mctrend" localSheetId="5">#REF!</definedName>
    <definedName name="mctrend">#REF!</definedName>
    <definedName name="Mduration" localSheetId="5">#REF!</definedName>
    <definedName name="Mduration">#REF!</definedName>
    <definedName name="Meinhardt__Thailand__Ltd.">#REF!</definedName>
    <definedName name="memo1" localSheetId="5">#REF!</definedName>
    <definedName name="memo1">#REF!</definedName>
    <definedName name="memo2" localSheetId="5">#REF!</definedName>
    <definedName name="memo2">#REF!</definedName>
    <definedName name="mg" localSheetId="5">#REF!</definedName>
    <definedName name="mg">#REF!</definedName>
    <definedName name="MGTFEE">#REF!</definedName>
    <definedName name="min" localSheetId="5" hidden="1">{"'Feb 99'!$A$1:$G$30"}</definedName>
    <definedName name="min" hidden="1">{"'Feb 99'!$A$1:$G$30"}</definedName>
    <definedName name="mjmjm" localSheetId="5">#REF!</definedName>
    <definedName name="mjmjm">#REF!</definedName>
    <definedName name="ML" localSheetId="5">#REF!</definedName>
    <definedName name="ML">#REF!</definedName>
    <definedName name="MM_02" localSheetId="5">#REF!</definedName>
    <definedName name="MM_02">#REF!</definedName>
    <definedName name="mnfmfgm" localSheetId="5">#REF!</definedName>
    <definedName name="mnfmfgm">#REF!</definedName>
    <definedName name="monthcode___6">[88]U!#REF!</definedName>
    <definedName name="monthcode___8">[88]U!#REF!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'[89]CA Sheet'!$B$44</definedName>
    <definedName name="MTDDAYENT">[41]DataStorage!$DO$5:$ES$108</definedName>
    <definedName name="mtymrftgjm" localSheetId="5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>#REF!</definedName>
    <definedName name="n3a" localSheetId="5">#REF!</definedName>
    <definedName name="n3a">#REF!</definedName>
    <definedName name="NalcoBPR" localSheetId="5">#REF!</definedName>
    <definedName name="NalcoBPR">#REF!</definedName>
    <definedName name="NAME">#REF!</definedName>
    <definedName name="Name___8">[31]FSA!$A$1</definedName>
    <definedName name="Name_10">[90]FSA!$A$1</definedName>
    <definedName name="Name_11">[91]FSA!$A$1</definedName>
    <definedName name="Name_12">[91]FSA!$A$1</definedName>
    <definedName name="Name_13">[92]FSA!$A$1</definedName>
    <definedName name="Name_14">[91]FSA!$A$1</definedName>
    <definedName name="Name_15">[91]FSA!$A$1</definedName>
    <definedName name="Name_19">[93]FSA!$A$1</definedName>
    <definedName name="Name_20">[92]FSA!$A$1</definedName>
    <definedName name="Name_21">[92]FSA!$A$1</definedName>
    <definedName name="Name_22">[92]FSA!$A$1</definedName>
    <definedName name="Name_23">[92]FSA!$A$1</definedName>
    <definedName name="Name_23_1">[92]FSA!$A$1</definedName>
    <definedName name="Name_25">[92]FSA!$A$1</definedName>
    <definedName name="Name_29">[92]FSA!$A$1</definedName>
    <definedName name="Name_43">[92]FSA!$A$1</definedName>
    <definedName name="Name_47">[92]FSA!$A$1</definedName>
    <definedName name="Name_66">[92]FSA!$A$1</definedName>
    <definedName name="Name_72">[93]FSA!$A$1</definedName>
    <definedName name="Name_8">[90]FSA!$A$1</definedName>
    <definedName name="Name_9">[91]FSA!$A$1</definedName>
    <definedName name="NameAsset">#REF!</definedName>
    <definedName name="NameRef" localSheetId="5">#REF!</definedName>
    <definedName name="NameRef">#REF!</definedName>
    <definedName name="NameRef1" localSheetId="5">#REF!</definedName>
    <definedName name="NameRef1">#REF!</definedName>
    <definedName name="NBV" localSheetId="5">#REF!</definedName>
    <definedName name="NBV">#REF!</definedName>
    <definedName name="NCode" localSheetId="5">'[94]B131 '!NCode</definedName>
    <definedName name="NCode">'[94]B131 '!NCode</definedName>
    <definedName name="NCVR" localSheetId="5">#REF!</definedName>
    <definedName name="NCVR">#REF!</definedName>
    <definedName name="nee" localSheetId="5">#REF!</definedName>
    <definedName name="nee">#REF!</definedName>
    <definedName name="Net_book_value" localSheetId="5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5">#REF!</definedName>
    <definedName name="nfgf">#REF!</definedName>
    <definedName name="ngjgj" localSheetId="5">#REF!</definedName>
    <definedName name="ngjgj">#REF!</definedName>
    <definedName name="nn" hidden="1">{"'Eng (page2)'!$A$1:$D$52"}</definedName>
    <definedName name="nnn">#REF!</definedName>
    <definedName name="no.3">#REF!</definedName>
    <definedName name="NOMO" localSheetId="5">#REF!</definedName>
    <definedName name="NOMO">#REF!</definedName>
    <definedName name="note" localSheetId="5">#REF!</definedName>
    <definedName name="note">#REF!</definedName>
    <definedName name="NOTE2" localSheetId="5">#REF!</definedName>
    <definedName name="NOTE2">#REF!</definedName>
    <definedName name="Notes" localSheetId="5">#REF!</definedName>
    <definedName name="Notes" localSheetId="4">#REF!</definedName>
    <definedName name="Notes">#REF!</definedName>
    <definedName name="notes2To4" localSheetId="5">#REF!</definedName>
    <definedName name="notes2To4">#REF!</definedName>
    <definedName name="NoticePurpose">[95]Reference!$B$2:$B$4</definedName>
    <definedName name="Nov" localSheetId="5">#REF!</definedName>
    <definedName name="Nov">#REF!</definedName>
    <definedName name="NOV2003_A">#REF!</definedName>
    <definedName name="NS" localSheetId="5">#REF!</definedName>
    <definedName name="NS">#REF!</definedName>
    <definedName name="nuch">#REF!</definedName>
    <definedName name="num" localSheetId="5">#REF!</definedName>
    <definedName name="num">#REF!</definedName>
    <definedName name="NUM_DOCS" localSheetId="5">#REF!</definedName>
    <definedName name="NUM_DOCS">#REF!</definedName>
    <definedName name="Num_Pmt_Per_Year" localSheetId="5">#REF!</definedName>
    <definedName name="Num_Pmt_Per_Year">#REF!</definedName>
    <definedName name="Number" localSheetId="5">#REF!</definedName>
    <definedName name="Number">#REF!</definedName>
    <definedName name="Number_of_Payments" localSheetId="5">MATCH(0.01,'A7'!End_Bal,-1)+1</definedName>
    <definedName name="Number_of_Payments">MATCH(0.01,End_Bal,-1)+1</definedName>
    <definedName name="Number1" localSheetId="5">#REF!</definedName>
    <definedName name="Number1">#REF!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C">#REF!</definedName>
    <definedName name="OccupancySub">[95]Reference!$A$2:$A$5</definedName>
    <definedName name="Oct" localSheetId="5">#REF!</definedName>
    <definedName name="Oct">#REF!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_10">[81]FF_3!$A$9:$K$11</definedName>
    <definedName name="OCT_11">[10]FF_3!$A$9:$K$11</definedName>
    <definedName name="OCT_12">[10]FF_3!$A$9:$K$11</definedName>
    <definedName name="OCT_13">[96]FF_3!$A$9:$K$11</definedName>
    <definedName name="OCT_14">[10]FF_3!$A$9:$K$11</definedName>
    <definedName name="OCT_15">[10]FF_3!$A$9:$K$11</definedName>
    <definedName name="OCT_19">[97]FF_3!$A$9:$K$11</definedName>
    <definedName name="OCT_20">[96]FF_3!$A$9:$K$11</definedName>
    <definedName name="OCT_21">[96]FF_3!$A$9:$K$11</definedName>
    <definedName name="OCT_22">[96]FF_3!$A$9:$K$11</definedName>
    <definedName name="OCT_23">[96]FF_3!$A$9:$K$11</definedName>
    <definedName name="OCT_23_1">[96]FF_3!$A$9:$K$11</definedName>
    <definedName name="OCT_25">[96]FF_3!$A$9:$K$11</definedName>
    <definedName name="OCT_29">[96]FF_3!$A$9:$K$11</definedName>
    <definedName name="OCT_43">[96]FF_3!$A$9:$K$11</definedName>
    <definedName name="OCT_47">[96]FF_3!$A$9:$K$11</definedName>
    <definedName name="OCT_66">[96]FF_3!$A$9:$K$11</definedName>
    <definedName name="OCT_72">[97]FF_3!$A$9:$K$11</definedName>
    <definedName name="OCT_8">[81]FF_3!$A$9:$K$11</definedName>
    <definedName name="OCT_9">[10]FF_3!$A$9:$K$11</definedName>
    <definedName name="OCT334___0">[98]FF_3!$A$1:$IV$8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CT334_10">[81]FF_3!$A$1:$IV$8</definedName>
    <definedName name="OCT334_11">[10]FF_3!$A$1:$IV$8</definedName>
    <definedName name="OCT334_12">[10]FF_3!$A$1:$IV$8</definedName>
    <definedName name="OCT334_13">[96]FF_3!$A$1:$IV$8</definedName>
    <definedName name="OCT334_14">[10]FF_3!$A$1:$IV$8</definedName>
    <definedName name="OCT334_15">[10]FF_3!$A$1:$IV$8</definedName>
    <definedName name="OCT334_19">[97]FF_3!$A$1:$IV$8</definedName>
    <definedName name="OCT334_20">[96]FF_3!$A$1:$IV$8</definedName>
    <definedName name="OCT334_21">[96]FF_3!$A$1:$IV$8</definedName>
    <definedName name="OCT334_22">[96]FF_3!$A$1:$IV$8</definedName>
    <definedName name="OCT334_23">[96]FF_3!$A$1:$IV$8</definedName>
    <definedName name="OCT334_23_1">[96]FF_3!$A$1:$IV$8</definedName>
    <definedName name="OCT334_25">[96]FF_3!$A$1:$IV$8</definedName>
    <definedName name="OCT334_29">[96]FF_3!$A$1:$IV$8</definedName>
    <definedName name="OCT334_43">[96]FF_3!$A$1:$IV$8</definedName>
    <definedName name="OCT334_47">[96]FF_3!$A$1:$IV$8</definedName>
    <definedName name="OCT334_66">[96]FF_3!$A$1:$IV$8</definedName>
    <definedName name="OCT334_72">[97]FF_3!$A$1:$IV$8</definedName>
    <definedName name="OCT334_8">[81]FF_3!$A$1:$IV$8</definedName>
    <definedName name="OCT334_9">[10]FF_3!$A$1:$IV$8</definedName>
    <definedName name="Octun" localSheetId="5">#REF!</definedName>
    <definedName name="Octun">#REF!</definedName>
    <definedName name="OFFEQUIP" localSheetId="5">#REF!</definedName>
    <definedName name="OFFEQUIP">#REF!</definedName>
    <definedName name="OFFICE.EQ10">"$#REF!.#REF!$#REF!"</definedName>
    <definedName name="OFFICE.EQ10_49" localSheetId="5">#REF!</definedName>
    <definedName name="OFFICE.EQ10_49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K" localSheetId="5">#REF!</definedName>
    <definedName name="OK">#REF!</definedName>
    <definedName name="okp">#N/A</definedName>
    <definedName name="oldData" localSheetId="5">#REF!</definedName>
    <definedName name="oldData">#REF!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5">[4]!Visible</definedName>
    <definedName name="othcred">[4]!Visible</definedName>
    <definedName name="OthDebts" localSheetId="5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 localSheetId="5">#REF!</definedName>
    <definedName name="p">#N/A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'[78]Cum.91-93'!$AJ$460:$AJ$673</definedName>
    <definedName name="P9B95">'[78]Cum.91-93'!$AJ$238:$AJ$432</definedName>
    <definedName name="pa">'[99]FF-2'!$A$1:$K$88</definedName>
    <definedName name="pa___0">[100]FF_2!$A$1:$K$88</definedName>
    <definedName name="pa___12">[101]FF_2!$A$1:$K$88</definedName>
    <definedName name="pa___14">[101]FF_2!$A$1:$K$88</definedName>
    <definedName name="pa___3">[101]FF_2!$A$1:$K$88</definedName>
    <definedName name="pa___5">[101]FF_2!$A$1:$K$88</definedName>
    <definedName name="pa___6">[101]FF_2!$A$1:$K$88</definedName>
    <definedName name="pa___8">[101]FF_2!$A$1:$K$88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[102]D!$A$1:$K$86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 localSheetId="5">#REF!</definedName>
    <definedName name="parner">#REF!</definedName>
    <definedName name="pars" localSheetId="5">#REF!</definedName>
    <definedName name="pars">#REF!</definedName>
    <definedName name="Particulars" localSheetId="5">#REF!</definedName>
    <definedName name="Particulars">#REF!</definedName>
    <definedName name="Particulars1" localSheetId="5">#REF!</definedName>
    <definedName name="Particulars1">#REF!</definedName>
    <definedName name="partner" localSheetId="5">#REF!</definedName>
    <definedName name="partner">#REF!</definedName>
    <definedName name="PARTNERS_INITIALS" localSheetId="5">#REF!</definedName>
    <definedName name="PARTNERS_INITIALS">#REF!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DATE(YEAR('A7'!Loan_Start),MONTH('A7'!Loan_Start)+Payment_Number,DAY('A7'!Loan_Start))</definedName>
    <definedName name="Payment_Date">DATE(YEAR([4]!Loan_Start),MONTH([4]!Loan_Start)+Payment_Number,DAY([4]!Loan_Start))</definedName>
    <definedName name="Payroll_Samp" localSheetId="5">#REF!</definedName>
    <definedName name="Payroll_Samp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'[103]SPE-1'!$A$1:$K$33</definedName>
    <definedName name="PERFM_B">'[103]PRO-1'!$A$1:$K$38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 localSheetId="5">#REF!</definedName>
    <definedName name="PERYR">#REF!</definedName>
    <definedName name="PhpYavg" localSheetId="5">#REF!</definedName>
    <definedName name="PhpYavg">#REF!</definedName>
    <definedName name="Phrasamut_CSOlength">#REF!</definedName>
    <definedName name="Phrasamut_MHlength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>#REF!</definedName>
    <definedName name="PLANT10_20" localSheetId="5">#REF!</definedName>
    <definedName name="PLANT10_20">#REF!</definedName>
    <definedName name="PLANT10_24" localSheetId="5">#REF!</definedName>
    <definedName name="PLANT10_24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>#REF!</definedName>
    <definedName name="PLANT10_32" localSheetId="5">#REF!</definedName>
    <definedName name="PLANT10_32">#REF!</definedName>
    <definedName name="PLANT10_49" localSheetId="5">#REF!</definedName>
    <definedName name="PLANT10_49">#REF!</definedName>
    <definedName name="PLANT10_51" localSheetId="5">#REF!</definedName>
    <definedName name="PLANT10_51">#REF!</definedName>
    <definedName name="PLANT10_65" localSheetId="5">#REF!</definedName>
    <definedName name="PLANT10_65">#REF!</definedName>
    <definedName name="PLANT10_72">"$#REF!.#REF!$#REF!"</definedName>
    <definedName name="PLANT10_73" localSheetId="5">#REF!</definedName>
    <definedName name="PLANT10_73">#REF!</definedName>
    <definedName name="PLANT12">"$#REF!.#REF!$#REF!"</definedName>
    <definedName name="PLANT12_49" localSheetId="5">#REF!</definedName>
    <definedName name="PLANT12_49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>#REF!</definedName>
    <definedName name="PLANT14_65" localSheetId="5">#REF!</definedName>
    <definedName name="PLANT14_65">#REF!</definedName>
    <definedName name="PLANT14_72">"$#REF!.#REF!$#REF!"</definedName>
    <definedName name="PLstment" localSheetId="5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mnt" localSheetId="5">#REF!</definedName>
    <definedName name="pmnt">#REF!</definedName>
    <definedName name="pnh">#REF!</definedName>
    <definedName name="PNL_10" localSheetId="5">#REF!</definedName>
    <definedName name="PNL_10">#REF!</definedName>
    <definedName name="PNL_20" localSheetId="5">#REF!</definedName>
    <definedName name="PNL_20">#REF!</definedName>
    <definedName name="PNL_30" localSheetId="5">#REF!</definedName>
    <definedName name="PNL_30">#REF!</definedName>
    <definedName name="PNL20_1" localSheetId="5">#REF!</definedName>
    <definedName name="PNL20_1">#REF!</definedName>
    <definedName name="PNL20_2" localSheetId="5">#REF!</definedName>
    <definedName name="PNL20_2">#REF!</definedName>
    <definedName name="po">#N/A</definedName>
    <definedName name="PO_Samp" localSheetId="5">#REF!</definedName>
    <definedName name="PO_Samp">#REF!</definedName>
    <definedName name="PO_Samp02" localSheetId="5">#REF!</definedName>
    <definedName name="PO_Samp02">#REF!</definedName>
    <definedName name="pp">#REF!</definedName>
    <definedName name="PP___8">[104]BPR!$F$11</definedName>
    <definedName name="ppe">#REF!</definedName>
    <definedName name="ppl" localSheetId="5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 localSheetId="5">#REF!</definedName>
    <definedName name="PrepytFD">#REF!</definedName>
    <definedName name="Princ" localSheetId="5">#REF!</definedName>
    <definedName name="Princ">#REF!</definedName>
    <definedName name="PRINT">#REF!</definedName>
    <definedName name="_xlnm.Print_Area" localSheetId="5">'A7'!$A$1:$J$28</definedName>
    <definedName name="_xlnm.Print_Area" localSheetId="4">CF.T!$A$1:$P$77</definedName>
    <definedName name="_xlnm.Print_Area" localSheetId="0">FS.T!$A$1:$T$91</definedName>
    <definedName name="_xlnm.Print_Area" localSheetId="1">PL.T!$A$1:$P$77</definedName>
    <definedName name="_xlnm.Print_Area" localSheetId="3">'S.Equ-T'!$A$1:$O$28</definedName>
    <definedName name="_xlnm.Print_Area" localSheetId="2">'S.Equ-Tรวม'!$A$1:$AA$36</definedName>
    <definedName name="_xlnm.Print_Area">#REF!</definedName>
    <definedName name="Print_Area_MI" localSheetId="5">#REF!</definedName>
    <definedName name="Print_Area_MI" localSheetId="4">#REF!</definedName>
    <definedName name="Print_Area_MI">#REF!</definedName>
    <definedName name="Print_Area_MI___0">#REF!</definedName>
    <definedName name="Print_Area_MI___4">[105]_2__xls__2__xls_COV!$A$1:$B$38</definedName>
    <definedName name="Print_Area_MI___5">#REF!</definedName>
    <definedName name="Print_Area_MI_13">'[20]FF_2 _1_'!$A$10:$K$16</definedName>
    <definedName name="Print_Area_MI_14">'[20]FF_2 _1_'!$A$10:$K$16</definedName>
    <definedName name="Print_Area_MI_15">'[20]FF_2 _1_'!$A$10:$K$16</definedName>
    <definedName name="Print_Area_MI_16">'[20]FF_2 _1_'!$A$10:$K$16</definedName>
    <definedName name="Print_Area_MI_17">'[20]FF_2 _1_'!$A$10:$K$16</definedName>
    <definedName name="Print_Area_MI_18">'[20]FF_2 _1_'!$A$10:$K$16</definedName>
    <definedName name="Print_Area_MI_19">'[20]FF_2 _1_'!$A$10:$K$16</definedName>
    <definedName name="Print_Area_MI_20">'[20]FF_2 _1_'!$A$10:$K$16</definedName>
    <definedName name="Print_Area_MI_20_1">'[20]FF_2 _1_'!$A$10:$K$16</definedName>
    <definedName name="Print_Area_MI_21">'[22]FF_2 _1_'!$A$10:$K$16</definedName>
    <definedName name="Print_Area_MI_21_72">'[20]FF_2 _1_'!$A$10:$K$16</definedName>
    <definedName name="Print_Area_MI_22">'[22]FF_2 _1_'!$A$10:$K$16</definedName>
    <definedName name="Print_Area_MI_23">'[20]FF_2 _1_'!$A$10:$K$16</definedName>
    <definedName name="Print_Area_MI_24">'[20]FF_2 _1_'!$A$10:$K$16</definedName>
    <definedName name="Print_Area_MI_25">'[20]FF_2 _1_'!$A$10:$K$16</definedName>
    <definedName name="Print_Area_MI_26">'[20]FF_2 _1_'!$A$10:$K$16</definedName>
    <definedName name="Print_Area_MI_27">'[20]FF_2 _1_'!$A$10:$K$16</definedName>
    <definedName name="Print_Area_MI_28">'[20]FF_2 _1_'!$A$10:$K$16</definedName>
    <definedName name="Print_Area_MI_29">'[20]FF_2 _1_'!$A$10:$K$16</definedName>
    <definedName name="Print_Area_MI_3">'[21]FF_2 _1_'!$A$10:$K$16</definedName>
    <definedName name="Print_Area_MI_30">'[20]FF_2 _1_'!$A$10:$K$16</definedName>
    <definedName name="Print_Area_MI_31">'[20]FF_2 _1_'!$A$10:$K$16</definedName>
    <definedName name="Print_Area_MI_32">'[20]FF_2 _1_'!$A$10:$K$16</definedName>
    <definedName name="Print_Area_MI_34">'[20]FF_2 _1_'!$A$10:$K$16</definedName>
    <definedName name="Print_Area_MI_36">'[20]FF_2 _1_'!$A$10:$K$16</definedName>
    <definedName name="Print_Area_MI_37">'[20]FF_2 _1_'!$A$10:$K$16</definedName>
    <definedName name="Print_Area_MI_37_1">'[20]FF_2 _1_'!$A$10:$K$16</definedName>
    <definedName name="Print_Area_MI_39">'[20]FF_2 _1_'!$A$10:$K$16</definedName>
    <definedName name="Print_Area_MI_4">'[20]FF_2 _1_'!$A$10:$K$16</definedName>
    <definedName name="Print_Area_MI_5">'[20]FF_2 _1_'!$A$10:$K$16</definedName>
    <definedName name="Print_Area_MI_7">'[22]FF_2 _1_'!$A$10:$K$16</definedName>
    <definedName name="Print_Area_MI_72">'[22]FF_2 _1_'!$A$10:$K$16</definedName>
    <definedName name="Print_Area_MI_79">'[20]FF_2 _1_'!$A$10:$K$16</definedName>
    <definedName name="Print_Area_MI_8">'[20]FF_2 _1_'!$A$10:$K$16</definedName>
    <definedName name="Print_Area_Reset" localSheetId="5">OFFSET('A7'!Full_Print,0,0,'A7'!Last_Row)</definedName>
    <definedName name="Print_Area_Reset">OFFSET([4]!Full_Print,0,0,[4]!Last_Row)</definedName>
    <definedName name="Print_PL" localSheetId="5">'[2]19'!#REF!</definedName>
    <definedName name="Print_PL">'[2]19'!#REF!</definedName>
    <definedName name="Print_Score">[106]!Print_Score</definedName>
    <definedName name="PRINT_TITL01">#REF!</definedName>
    <definedName name="_xlnm.Print_Titles" localSheetId="5">'A7'!$1:$7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'[20]FF_2 _1_'!$A$1:$IV$9</definedName>
    <definedName name="Print_Titles_MI_13">'[20]FF_2 _1_'!$A$1:$IV$9</definedName>
    <definedName name="Print_Titles_MI_14">'[20]FF_2 _1_'!$A$1:$IV$9</definedName>
    <definedName name="Print_Titles_MI_15">'[20]FF_2 _1_'!$A$1:$IV$9</definedName>
    <definedName name="Print_Titles_MI_16">'[20]FF_2 _1_'!$A$1:$IV$9</definedName>
    <definedName name="Print_Titles_MI_17">'[20]FF_2 _1_'!$A$1:$IV$9</definedName>
    <definedName name="Print_Titles_MI_18">'[20]FF_2 _1_'!$A$1:$IV$9</definedName>
    <definedName name="Print_Titles_MI_19">'[20]FF_2 _1_'!$A$1:$IV$9</definedName>
    <definedName name="Print_Titles_MI_20">'[20]FF_2 _1_'!$A$1:$IV$9</definedName>
    <definedName name="Print_Titles_MI_20_1">'[20]FF_2 _1_'!$A$1:$IV$9</definedName>
    <definedName name="Print_Titles_MI_21">'[22]FF_2 _1_'!$A$1:$IV$9</definedName>
    <definedName name="Print_Titles_MI_21_72">'[20]FF_2 _1_'!$A$1:$IV$9</definedName>
    <definedName name="Print_Titles_MI_22">'[22]FF_2 _1_'!$A$1:$IV$9</definedName>
    <definedName name="Print_Titles_MI_23">'[20]FF_2 _1_'!$A$1:$IV$9</definedName>
    <definedName name="Print_Titles_MI_24">'[20]FF_2 _1_'!$A$1:$IV$9</definedName>
    <definedName name="Print_Titles_MI_25">'[20]FF_2 _1_'!$A$1:$IV$9</definedName>
    <definedName name="Print_Titles_MI_26">'[20]FF_2 _1_'!$A$1:$IV$9</definedName>
    <definedName name="Print_Titles_MI_27">'[20]FF_2 _1_'!$A$1:$IV$9</definedName>
    <definedName name="Print_Titles_MI_28">'[20]FF_2 _1_'!$A$1:$IV$9</definedName>
    <definedName name="Print_Titles_MI_29">'[20]FF_2 _1_'!$A$1:$IV$9</definedName>
    <definedName name="Print_Titles_MI_3">'[21]FF_2 _1_'!$A$1:$IV$9</definedName>
    <definedName name="Print_Titles_MI_30">'[20]FF_2 _1_'!$A$1:$IV$9</definedName>
    <definedName name="Print_Titles_MI_31">'[20]FF_2 _1_'!$A$1:$IV$9</definedName>
    <definedName name="Print_Titles_MI_32">'[20]FF_2 _1_'!$A$1:$IV$9</definedName>
    <definedName name="Print_Titles_MI_34">'[20]FF_2 _1_'!$A$1:$IV$9</definedName>
    <definedName name="Print_Titles_MI_36">'[20]FF_2 _1_'!$A$1:$IV$9</definedName>
    <definedName name="Print_Titles_MI_37">'[20]FF_2 _1_'!$A$1:$IV$9</definedName>
    <definedName name="Print_Titles_MI_37_1">'[20]FF_2 _1_'!$A$1:$IV$9</definedName>
    <definedName name="Print_Titles_MI_39">'[20]FF_2 _1_'!$A$1:$IV$9</definedName>
    <definedName name="Print_Titles_MI_4">'[20]FF_2 _1_'!$A$1:$IV$9</definedName>
    <definedName name="Print_Titles_MI_5">'[20]FF_2 _1_'!$A$1:$IV$9</definedName>
    <definedName name="Print_Titles_MI_7">'[22]FF_2 _1_'!$A$1:$IV$9</definedName>
    <definedName name="Print_Titles_MI_72">'[22]FF_2 _1_'!$A$1:$IV$9</definedName>
    <definedName name="Print_Titles_MI_79">'[20]FF_2 _1_'!$A$1:$IV$9</definedName>
    <definedName name="Print_Titles_MI_8">'[20]FF_2 _1_'!$A$1:$IV$9</definedName>
    <definedName name="PRINT1" localSheetId="5">#REF!</definedName>
    <definedName name="PRINT1">#REF!</definedName>
    <definedName name="Print2" localSheetId="5">#REF!</definedName>
    <definedName name="Print2">#REF!</definedName>
    <definedName name="Printacbal">#N/A</definedName>
    <definedName name="PrintArea" localSheetId="5">#REF!</definedName>
    <definedName name="PrintArea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>#REF!</definedName>
    <definedName name="Proceeds" localSheetId="5">#REF!</definedName>
    <definedName name="Proceeds">#REF!</definedName>
    <definedName name="Proceeds1" localSheetId="5">#REF!</definedName>
    <definedName name="Proceeds1">#REF!</definedName>
    <definedName name="PROFESSIONAL">"$#REF!.$#REF!$#REF!"</definedName>
    <definedName name="PROFESSIONAL_49" localSheetId="5">#REF!</definedName>
    <definedName name="PROFESSIONAL_49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>#REF!</definedName>
    <definedName name="PROFIT_65" localSheetId="5">#REF!</definedName>
    <definedName name="PROFIT_65">#REF!</definedName>
    <definedName name="PROFIT_72">"$#REF!.$#REF!$#REF!"</definedName>
    <definedName name="Profitloss" localSheetId="5">#REF!</definedName>
    <definedName name="Profitloss">#REF!</definedName>
    <definedName name="PROJ">#REF!</definedName>
    <definedName name="PROJECT_NAME____Capsugel_Relocation_Project">#REF!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>#REF!</definedName>
    <definedName name="PULSEBURNER10">"$#REF!.$#REF!$#REF!"</definedName>
    <definedName name="PULSEBURNER10_49" localSheetId="5">#REF!</definedName>
    <definedName name="PULSEBURNER10_49">#REF!</definedName>
    <definedName name="PULSEBURNER10_65" localSheetId="5">#REF!</definedName>
    <definedName name="PULSEBURNER10_65">#REF!</definedName>
    <definedName name="PULSEBURNER10_72">"$#REF!.$#REF!$#REF!"</definedName>
    <definedName name="q" localSheetId="5">#REF!</definedName>
    <definedName name="q">#REF!</definedName>
    <definedName name="q_ty">#REF!</definedName>
    <definedName name="q35y5yu" localSheetId="5">#REF!</definedName>
    <definedName name="q35y5yu">#REF!</definedName>
    <definedName name="q3t3242t32">#N/A</definedName>
    <definedName name="qdqwdcqe" localSheetId="5">#REF!</definedName>
    <definedName name="qdqwdcqe">#REF!</definedName>
    <definedName name="QEAddition" localSheetId="5">#REF!</definedName>
    <definedName name="QEAddition">#REF!</definedName>
    <definedName name="QEAddition1" localSheetId="5">#REF!</definedName>
    <definedName name="QEAddition1">#REF!</definedName>
    <definedName name="QEBF" localSheetId="5">#REF!</definedName>
    <definedName name="QEBF">#REF!</definedName>
    <definedName name="QEBF1" localSheetId="5">#REF!</definedName>
    <definedName name="QEBF1">#REF!</definedName>
    <definedName name="QECF" localSheetId="5">#REF!</definedName>
    <definedName name="QECF">#REF!</definedName>
    <definedName name="QECF1" localSheetId="5">#REF!</definedName>
    <definedName name="QECF1">#REF!</definedName>
    <definedName name="QEDisposal" localSheetId="5">#REF!</definedName>
    <definedName name="QEDisposal">#REF!</definedName>
    <definedName name="QEDisposal1" localSheetId="5">#REF!</definedName>
    <definedName name="QEDisposal1">#REF!</definedName>
    <definedName name="qegewgwr" localSheetId="5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5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>#REF!</definedName>
    <definedName name="qetfewgrw" localSheetId="5">#REF!</definedName>
    <definedName name="qetfewgrw">#REF!</definedName>
    <definedName name="QETWET" localSheetId="5">#REF!</definedName>
    <definedName name="QETWET">#REF!</definedName>
    <definedName name="qewfdeqwrfeqwr" localSheetId="5">#REF!</definedName>
    <definedName name="qewfdeqwrfeqwr">#REF!</definedName>
    <definedName name="QEWFW" localSheetId="5">#REF!</definedName>
    <definedName name="QEWFW">#REF!</definedName>
    <definedName name="qewwqeqw" localSheetId="5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 localSheetId="5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>#REF!</definedName>
    <definedName name="qqqqqq" localSheetId="5">#REF!</definedName>
    <definedName name="qqqqqq">#REF!</definedName>
    <definedName name="qregfe" localSheetId="5">#REF!</definedName>
    <definedName name="qregfe">#REF!</definedName>
    <definedName name="qrfqwfwq">#N/A</definedName>
    <definedName name="qrqfqe" localSheetId="5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>#REF!</definedName>
    <definedName name="qrqwerqr" localSheetId="5">#REF!</definedName>
    <definedName name="qrqwerqr">#REF!</definedName>
    <definedName name="qrqwrqwr" localSheetId="5">#REF!</definedName>
    <definedName name="qrqwrqwr">#REF!</definedName>
    <definedName name="qrqwrqwrqw" localSheetId="5">#REF!</definedName>
    <definedName name="qrqwrqwrqw">#REF!</definedName>
    <definedName name="qrrqwf" localSheetId="5">#REF!</definedName>
    <definedName name="qrrqwf">#REF!</definedName>
    <definedName name="qrwqwf" localSheetId="5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>#REF!</definedName>
    <definedName name="Qualifying_Cost" localSheetId="5">#REF!</definedName>
    <definedName name="Qualifying_Cost">#REF!</definedName>
    <definedName name="qw" localSheetId="5">#REF!</definedName>
    <definedName name="qw">#REF!</definedName>
    <definedName name="qwe">#N/A</definedName>
    <definedName name="qwegfewgwr" localSheetId="5">#REF!</definedName>
    <definedName name="qwegfewgwr">#REF!</definedName>
    <definedName name="QWERQER" localSheetId="5">#REF!</definedName>
    <definedName name="QWERQER">#REF!</definedName>
    <definedName name="qwfwqf">#N/A</definedName>
    <definedName name="qwrfqwreqr" localSheetId="5">#REF!</definedName>
    <definedName name="qwrfqwreqr">#REF!</definedName>
    <definedName name="qwrq2r2" localSheetId="5">#REF!</definedName>
    <definedName name="qwrq2r2">#REF!</definedName>
    <definedName name="qwrqwqw" localSheetId="5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>#REF!</definedName>
    <definedName name="R_E_b_f" localSheetId="5">#REF!</definedName>
    <definedName name="R_E_b_f">#REF!</definedName>
    <definedName name="R_e_c_f" localSheetId="5">#REF!</definedName>
    <definedName name="R_e_c_f">#REF!</definedName>
    <definedName name="R_UNIT">#REF!</definedName>
    <definedName name="ramli" localSheetId="5">#REF!</definedName>
    <definedName name="ramli">#REF!</definedName>
    <definedName name="ramli1" localSheetId="5">#REF!</definedName>
    <definedName name="ramli1">#REF!</definedName>
    <definedName name="ramli2" localSheetId="5">#REF!</definedName>
    <definedName name="ramli2">#REF!</definedName>
    <definedName name="ramli3" localSheetId="5">#REF!</definedName>
    <definedName name="ramli3">#REF!</definedName>
    <definedName name="ramli4" localSheetId="5">#REF!</definedName>
    <definedName name="ramli4">#REF!</definedName>
    <definedName name="ramli5" localSheetId="5">#REF!</definedName>
    <definedName name="ramli5">#REF!</definedName>
    <definedName name="ramli6" localSheetId="5">#REF!</definedName>
    <definedName name="ramli6">#REF!</definedName>
    <definedName name="ramli7" localSheetId="5">#REF!</definedName>
    <definedName name="ramli7">#REF!</definedName>
    <definedName name="RateAA" localSheetId="5">#REF!</definedName>
    <definedName name="RateAA">#REF!</definedName>
    <definedName name="RateAA1" localSheetId="5">#REF!</definedName>
    <definedName name="RateAA1">#REF!</definedName>
    <definedName name="RateIA" localSheetId="5">#REF!</definedName>
    <definedName name="RateIA">#REF!</definedName>
    <definedName name="RateIA1" localSheetId="5">#REF!</definedName>
    <definedName name="RateIA1">#REF!</definedName>
    <definedName name="RawAgencyPrice">#REF!</definedName>
    <definedName name="RBData">#REF!</definedName>
    <definedName name="rdsff" localSheetId="5">#REF!</definedName>
    <definedName name="rdsff">#REF!</definedName>
    <definedName name="re" localSheetId="5">#REF!</definedName>
    <definedName name="re">#REF!</definedName>
    <definedName name="Re_1">#REF!</definedName>
    <definedName name="RE_Disposal" localSheetId="5">#REF!</definedName>
    <definedName name="RE_Disposal">#REF!</definedName>
    <definedName name="RE_tranferred_in" localSheetId="5">#REF!</definedName>
    <definedName name="RE_tranferred_in">#REF!</definedName>
    <definedName name="RE_transferred_in" localSheetId="5">#REF!</definedName>
    <definedName name="RE_transferred_in">#REF!</definedName>
    <definedName name="rea" localSheetId="5">#REF!</definedName>
    <definedName name="rea">#REF!</definedName>
    <definedName name="REAddition" localSheetId="5">#REF!</definedName>
    <definedName name="REAddition">#REF!</definedName>
    <definedName name="REAddition1" localSheetId="5">#REF!</definedName>
    <definedName name="REAddition1">#REF!</definedName>
    <definedName name="REBF" localSheetId="5">#REF!</definedName>
    <definedName name="REBF">#REF!</definedName>
    <definedName name="REBF1" localSheetId="5">#REF!</definedName>
    <definedName name="REBF1">#REF!</definedName>
    <definedName name="RECF" localSheetId="5">#REF!</definedName>
    <definedName name="RECF">#REF!</definedName>
    <definedName name="RECF1" localSheetId="5">#REF!</definedName>
    <definedName name="RECF1">#REF!</definedName>
    <definedName name="Recognition" localSheetId="5">#REF!</definedName>
    <definedName name="Recognition">#REF!</definedName>
    <definedName name="REDisposal" localSheetId="5">#REF!</definedName>
    <definedName name="REDisposal">#REF!</definedName>
    <definedName name="REDisposal1" localSheetId="5">#REF!</definedName>
    <definedName name="REDisposal1">#REF!</definedName>
    <definedName name="ree" localSheetId="5">#REF!</definedName>
    <definedName name="ree">#REF!</definedName>
    <definedName name="REGERG" localSheetId="5">#REF!</definedName>
    <definedName name="REGERG">#REF!</definedName>
    <definedName name="regethtr" localSheetId="5">#REF!</definedName>
    <definedName name="regethtr">#REF!</definedName>
    <definedName name="regregre" localSheetId="5">#REF!</definedName>
    <definedName name="regregre">#REF!</definedName>
    <definedName name="reheheht" localSheetId="5">#REF!</definedName>
    <definedName name="reheheht">#REF!</definedName>
    <definedName name="reherht" localSheetId="5">#REF!</definedName>
    <definedName name="reherht">#REF!</definedName>
    <definedName name="rehethte" localSheetId="5">#REF!</definedName>
    <definedName name="rehethte">#REF!</definedName>
    <definedName name="REINVESTMENT">"$#REF!.$#REF!$#REF!"</definedName>
    <definedName name="REINVESTMENT_16" localSheetId="5">#REF!</definedName>
    <definedName name="REINVESTMENT_16">#REF!</definedName>
    <definedName name="REINVESTMENT_20" localSheetId="5">#REF!</definedName>
    <definedName name="REINVESTMENT_20">#REF!</definedName>
    <definedName name="REINVESTMENT_24" localSheetId="5">#REF!</definedName>
    <definedName name="REINVESTMENT_24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>#REF!</definedName>
    <definedName name="REINVESTMENT_32" localSheetId="5">#REF!</definedName>
    <definedName name="REINVESTMENT_32">#REF!</definedName>
    <definedName name="REINVESTMENT_49" localSheetId="5">#REF!</definedName>
    <definedName name="REINVESTMENT_49">#REF!</definedName>
    <definedName name="REINVESTMENT_51" localSheetId="5">#REF!</definedName>
    <definedName name="REINVESTMENT_5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5">#REF!</definedName>
    <definedName name="REINVESTMENT_73">#REF!</definedName>
    <definedName name="RenewalStatus">[95]Reference!$C$2:$C$5</definedName>
    <definedName name="RENOVATION2">"$#REF!.#REF!#REF!"</definedName>
    <definedName name="RENOVATION2_49" localSheetId="5">#REF!</definedName>
    <definedName name="RENOVATION2_49">#REF!</definedName>
    <definedName name="RENOVATION2_65" localSheetId="5">#REF!</definedName>
    <definedName name="RENOVATION2_65">#REF!</definedName>
    <definedName name="RENOVATION2_72">"$#REF!.#REF!#REF!"</definedName>
    <definedName name="Rent" localSheetId="5">#REF!</definedName>
    <definedName name="Rent">#REF!</definedName>
    <definedName name="Rental_expenses" localSheetId="5">#REF!</definedName>
    <definedName name="Rental_expenses">#REF!</definedName>
    <definedName name="Report" localSheetId="5">#REF!</definedName>
    <definedName name="Report" localSheetId="4">#REF!</definedName>
    <definedName name="Report">#REF!</definedName>
    <definedName name="REPORTDATE">#N/A</definedName>
    <definedName name="rerer" localSheetId="5">#REF!</definedName>
    <definedName name="rerer">#REF!</definedName>
    <definedName name="rert" localSheetId="5">#REF!</definedName>
    <definedName name="rert">#REF!</definedName>
    <definedName name="Reselects">#REF!</definedName>
    <definedName name="resource">'[107]Bill No. 2 - Carpark'!$A$1:$C$97</definedName>
    <definedName name="ResPricing">#REF!</definedName>
    <definedName name="RestNote" localSheetId="5">#REF!</definedName>
    <definedName name="RestNote">#REF!</definedName>
    <definedName name="Restricted_Sales_proceeds" localSheetId="5">#REF!</definedName>
    <definedName name="Restricted_Sales_proceeds">#REF!</definedName>
    <definedName name="ret" localSheetId="5">#REF!</definedName>
    <definedName name="ret">#REF!</definedName>
    <definedName name="ret4rt" localSheetId="5">#REF!</definedName>
    <definedName name="ret4rt">#REF!</definedName>
    <definedName name="RETotal" localSheetId="5">#REF!</definedName>
    <definedName name="RETotal">#REF!</definedName>
    <definedName name="RETotal1" localSheetId="5">#REF!</definedName>
    <definedName name="RETotal1">#REF!</definedName>
    <definedName name="rett" localSheetId="5">#REF!</definedName>
    <definedName name="rett">#REF!</definedName>
    <definedName name="RETURN">#REF!</definedName>
    <definedName name="RevenueDBase" localSheetId="5">#REF!</definedName>
    <definedName name="RevenueDBase">#REF!</definedName>
    <definedName name="RevRecogn" localSheetId="5">#REF!</definedName>
    <definedName name="RevRecogn">#REF!</definedName>
    <definedName name="rewhreher" localSheetId="5">#REF!</definedName>
    <definedName name="rewhreher">#REF!</definedName>
    <definedName name="REWQRQ" localSheetId="5">#REF!</definedName>
    <definedName name="REWQRQ">#REF!</definedName>
    <definedName name="rfg" localSheetId="5">#REF!</definedName>
    <definedName name="rfg">#REF!</definedName>
    <definedName name="rfgdfd" localSheetId="5">#REF!</definedName>
    <definedName name="rfgdfd">#REF!</definedName>
    <definedName name="rfgrgreg" localSheetId="5">#REF!</definedName>
    <definedName name="rfgrgreg">#REF!</definedName>
    <definedName name="rfhteh" localSheetId="5">#REF!</definedName>
    <definedName name="rfhteh">#REF!</definedName>
    <definedName name="rfrfgtgt" localSheetId="5">#REF!</definedName>
    <definedName name="rfrfgtgt">#REF!</definedName>
    <definedName name="rftjrtjrt" localSheetId="5">#REF!</definedName>
    <definedName name="rftjrtjrt">#REF!</definedName>
    <definedName name="rgegergeg" localSheetId="5">#REF!</definedName>
    <definedName name="rgegergeg">#REF!</definedName>
    <definedName name="rgerherh" localSheetId="5">#REF!</definedName>
    <definedName name="rgerherh">#REF!</definedName>
    <definedName name="rggrege" localSheetId="5">#REF!</definedName>
    <definedName name="rggrege">#REF!</definedName>
    <definedName name="rggrgg" localSheetId="5">#REF!</definedName>
    <definedName name="rggrgg">#REF!</definedName>
    <definedName name="rgregreg" localSheetId="5">#REF!</definedName>
    <definedName name="rgregreg">#REF!</definedName>
    <definedName name="rgregrteg" localSheetId="5">#REF!</definedName>
    <definedName name="rgregrteg">#REF!</definedName>
    <definedName name="rgrere" localSheetId="5">#REF!</definedName>
    <definedName name="rgrere">#REF!</definedName>
    <definedName name="rgrg" localSheetId="5">#REF!</definedName>
    <definedName name="rgrg">#REF!</definedName>
    <definedName name="rgrgregrg" localSheetId="5">#REF!</definedName>
    <definedName name="rgrgregrg">#REF!</definedName>
    <definedName name="rgrgrgr" localSheetId="5">#REF!</definedName>
    <definedName name="rgrgrgr">#REF!</definedName>
    <definedName name="rgrtrgrtg" localSheetId="5">#REF!</definedName>
    <definedName name="rgrtrgrtg">#REF!</definedName>
    <definedName name="RHRHRY" localSheetId="5">#REF!</definedName>
    <definedName name="RHRHRY">#REF!</definedName>
    <definedName name="rjejrj" localSheetId="5">#REF!</definedName>
    <definedName name="rjejrj">#REF!</definedName>
    <definedName name="rjrjrtj" localSheetId="5">#REF!</definedName>
    <definedName name="rjrjrtj">#REF!</definedName>
    <definedName name="rjrtjrtj" localSheetId="5">#REF!</definedName>
    <definedName name="rjrtjrtj">#REF!</definedName>
    <definedName name="rjrtjrtjr" localSheetId="5">#REF!</definedName>
    <definedName name="rjrtjrtjr">#REF!</definedName>
    <definedName name="rjrwjrwy" localSheetId="5">#REF!</definedName>
    <definedName name="rjrwjrwy">#REF!</definedName>
    <definedName name="rjtrjr" localSheetId="5">#REF!</definedName>
    <definedName name="rjtrjr">#REF!</definedName>
    <definedName name="rjtrtjrjtj" localSheetId="5">#REF!</definedName>
    <definedName name="rjtrtjrjtj">#REF!</definedName>
    <definedName name="rjywjr" localSheetId="5">#REF!</definedName>
    <definedName name="rjywjr">#REF!</definedName>
    <definedName name="RM">'[53]ADJ - RATE'!$B$5</definedName>
    <definedName name="rmYavg" localSheetId="5">#REF!</definedName>
    <definedName name="rmYavg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 localSheetId="5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>#REF!</definedName>
    <definedName name="rrrt\" localSheetId="5">#REF!</definedName>
    <definedName name="rrrt\">#REF!</definedName>
    <definedName name="rrtt" localSheetId="5">#REF!</definedName>
    <definedName name="rrtt">#REF!</definedName>
    <definedName name="rtert" localSheetId="5">#REF!</definedName>
    <definedName name="rtert">#REF!</definedName>
    <definedName name="rtfjrtjrt" localSheetId="5">#REF!</definedName>
    <definedName name="rtfjrtjrt">#REF!</definedName>
    <definedName name="rthrthet" localSheetId="5">#REF!</definedName>
    <definedName name="rthrthet">#REF!</definedName>
    <definedName name="rthtjrf" localSheetId="5">#REF!</definedName>
    <definedName name="rthtjrf">#REF!</definedName>
    <definedName name="rthtrhjt" localSheetId="5">#REF!</definedName>
    <definedName name="rthtrhjt">#REF!</definedName>
    <definedName name="rtjetqhjq3" localSheetId="5">#REF!</definedName>
    <definedName name="rtjetqhjq3">#REF!</definedName>
    <definedName name="rtjrjyj" localSheetId="5">#REF!</definedName>
    <definedName name="rtjrjyj">#REF!</definedName>
    <definedName name="rtjrthjhet" localSheetId="5">#REF!</definedName>
    <definedName name="rtjrthjhet">#REF!</definedName>
    <definedName name="rtjrtje" localSheetId="5">#REF!</definedName>
    <definedName name="rtjrtje">#REF!</definedName>
    <definedName name="rtjrtjrtj" localSheetId="5">#REF!</definedName>
    <definedName name="rtjrtjrtj">#REF!</definedName>
    <definedName name="rtret4" localSheetId="5">#REF!</definedName>
    <definedName name="rtret4">#REF!</definedName>
    <definedName name="rtrtrr" localSheetId="5">#REF!</definedName>
    <definedName name="rtrtrr">#REF!</definedName>
    <definedName name="rtrtrtrttyt" localSheetId="5">#REF!</definedName>
    <definedName name="rtrtrtrttyt">#REF!</definedName>
    <definedName name="rtrtt" localSheetId="5">#REF!</definedName>
    <definedName name="rtrtt">#REF!</definedName>
    <definedName name="rttrytru" localSheetId="5">#REF!</definedName>
    <definedName name="rttrytru">#REF!</definedName>
    <definedName name="RTYJUTKUY" localSheetId="5">#REF!</definedName>
    <definedName name="RTYJUTKUY">#REF!</definedName>
    <definedName name="rtytt" localSheetId="5">#REF!</definedName>
    <definedName name="rtytt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>#REF!</definedName>
    <definedName name="rwr" localSheetId="5">#REF!</definedName>
    <definedName name="rwr">#REF!</definedName>
    <definedName name="ryhetteh" localSheetId="5" hidden="1">#REF!</definedName>
    <definedName name="ryhetteh" hidden="1">#REF!</definedName>
    <definedName name="ryjryjryj" localSheetId="5">#REF!</definedName>
    <definedName name="ryjryjryj">#REF!</definedName>
    <definedName name="RYJYTJTY" localSheetId="5">#REF!</definedName>
    <definedName name="RYJYTJTY">#REF!</definedName>
    <definedName name="ryreyre" localSheetId="5">#REF!</definedName>
    <definedName name="ryreyre">#REF!</definedName>
    <definedName name="S" localSheetId="5">#REF!</definedName>
    <definedName name="S">#REF!</definedName>
    <definedName name="sa" localSheetId="5">#REF!</definedName>
    <definedName name="sa">#REF!</definedName>
    <definedName name="safeffe">#N/A</definedName>
    <definedName name="saft" localSheetId="5">#REF!</definedName>
    <definedName name="saft">#REF!</definedName>
    <definedName name="sagfadfvad" localSheetId="5">#REF!</definedName>
    <definedName name="sagfadfvad">#REF!</definedName>
    <definedName name="sagshrh" localSheetId="5">#REF!</definedName>
    <definedName name="sagshrh">#REF!</definedName>
    <definedName name="SaleCyc" localSheetId="5">#REF!</definedName>
    <definedName name="SaleCyc">#REF!</definedName>
    <definedName name="Sales_Proceeds" localSheetId="5">#REF!</definedName>
    <definedName name="Sales_Proceeds">#REF!</definedName>
    <definedName name="Sales_Samp01" localSheetId="5">#REF!</definedName>
    <definedName name="Sales_Samp01">#REF!</definedName>
    <definedName name="Sales_Samp02" localSheetId="5">#REF!</definedName>
    <definedName name="Sales_Samp02">#REF!</definedName>
    <definedName name="SALESPLAN">#REF!</definedName>
    <definedName name="sasfqwdqw" localSheetId="5">#REF!</definedName>
    <definedName name="sasfqwdqw">#REF!</definedName>
    <definedName name="SAVE">#REF!</definedName>
    <definedName name="SCB" localSheetId="5">'[35]ADJ - RATE'!#REF!</definedName>
    <definedName name="SCB">'[36]ADJ - RATE'!#REF!</definedName>
    <definedName name="sch" localSheetId="5">#REF!</definedName>
    <definedName name="sch">#REF!</definedName>
    <definedName name="SchDebts" localSheetId="5">#REF!</definedName>
    <definedName name="SchDebts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chName" localSheetId="5">#REF!</definedName>
    <definedName name="SchName">#REF!</definedName>
    <definedName name="SchRef" localSheetId="5">#REF!</definedName>
    <definedName name="SchRef">#REF!</definedName>
    <definedName name="SchRef1" localSheetId="5">#REF!</definedName>
    <definedName name="SchRef1">#REF!</definedName>
    <definedName name="SchRefText" localSheetId="5">#REF!</definedName>
    <definedName name="SchRefText">#REF!</definedName>
    <definedName name="SchRefText1" localSheetId="5">#REF!</definedName>
    <definedName name="SchRefText1">#REF!</definedName>
    <definedName name="sd" localSheetId="5">#REF!</definedName>
    <definedName name="sd">#REF!</definedName>
    <definedName name="sdfasgfa">#N/A</definedName>
    <definedName name="sdfsdfse" localSheetId="5">#REF!</definedName>
    <definedName name="sdfsdfse">#REF!</definedName>
    <definedName name="sdgds" localSheetId="5">#REF!</definedName>
    <definedName name="sdgds">#REF!</definedName>
    <definedName name="sdgdsg" localSheetId="5">#REF!</definedName>
    <definedName name="sdgdsg">#REF!</definedName>
    <definedName name="sdgdsgds" localSheetId="5">#REF!</definedName>
    <definedName name="sdgdsgds">#REF!</definedName>
    <definedName name="sdgesggewq">#N/A</definedName>
    <definedName name="sdgre" localSheetId="5">#REF!</definedName>
    <definedName name="sdgre">#REF!</definedName>
    <definedName name="sdgrehteh" localSheetId="5">#REF!</definedName>
    <definedName name="sdgrehteh">#REF!</definedName>
    <definedName name="sdgsd" localSheetId="5">#REF!</definedName>
    <definedName name="sdgsd">#REF!</definedName>
    <definedName name="sdgsdfgfsdh" localSheetId="5">#REF!</definedName>
    <definedName name="sdgsdfgfsdh">#REF!</definedName>
    <definedName name="sdgsdgsdg" localSheetId="5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>#REF!</definedName>
    <definedName name="sectionAA" localSheetId="5">#REF!</definedName>
    <definedName name="sectionAA">#REF!</definedName>
    <definedName name="sectionB" localSheetId="5">#REF!</definedName>
    <definedName name="sectionB">#REF!</definedName>
    <definedName name="sectionBB" localSheetId="5">#REF!</definedName>
    <definedName name="sectionBB">#REF!</definedName>
    <definedName name="sectionBB_3" localSheetId="5">#REF!</definedName>
    <definedName name="sectionBB_3">#REF!</definedName>
    <definedName name="sectionC" localSheetId="5">#REF!</definedName>
    <definedName name="sectionC">#REF!</definedName>
    <definedName name="sectionC_1" localSheetId="5">#REF!</definedName>
    <definedName name="sectionC_1">#REF!</definedName>
    <definedName name="sectionCC" localSheetId="5">#REF!</definedName>
    <definedName name="sectionCC">#REF!</definedName>
    <definedName name="sectionDD" localSheetId="5">#REF!</definedName>
    <definedName name="sectionDD">#REF!</definedName>
    <definedName name="sectionL" localSheetId="5">#REF!</definedName>
    <definedName name="sectionL">#REF!</definedName>
    <definedName name="sectionM" localSheetId="5">#REF!</definedName>
    <definedName name="sectionM">#REF!</definedName>
    <definedName name="sectionMM" localSheetId="5">#REF!</definedName>
    <definedName name="sectionMM">#REF!</definedName>
    <definedName name="sectionN" localSheetId="5">#REF!</definedName>
    <definedName name="sectionN">#REF!</definedName>
    <definedName name="sectionNN" localSheetId="5">#REF!</definedName>
    <definedName name="sectionNN">#REF!</definedName>
    <definedName name="sectionU_2" localSheetId="5">#REF!</definedName>
    <definedName name="sectionU_2">#REF!</definedName>
    <definedName name="sectionU_3" localSheetId="5">#REF!</definedName>
    <definedName name="sectionU_3">#REF!</definedName>
    <definedName name="segtwewegt" localSheetId="5">#REF!</definedName>
    <definedName name="segtwewegt">#REF!</definedName>
    <definedName name="segweg" localSheetId="5">#REF!</definedName>
    <definedName name="segweg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 localSheetId="5">#REF!</definedName>
    <definedName name="Sep">#REF!</definedName>
    <definedName name="Sept" localSheetId="5">#REF!</definedName>
    <definedName name="Sept">#REF!</definedName>
    <definedName name="SERI_SELANGIN_SDN_BHD" localSheetId="5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>#REF!</definedName>
    <definedName name="setwt" localSheetId="5">#REF!</definedName>
    <definedName name="setwt">#REF!</definedName>
    <definedName name="sevtionBB" localSheetId="5">#REF!</definedName>
    <definedName name="sevtionBB">#REF!</definedName>
    <definedName name="sf">#REF!</definedName>
    <definedName name="sfafed" localSheetId="5">#REF!</definedName>
    <definedName name="sfafed">#REF!</definedName>
    <definedName name="sfagea" localSheetId="5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5">#REF!</definedName>
    <definedName name="sfdsgfdsg">#REF!</definedName>
    <definedName name="sfewf" localSheetId="5">#REF!</definedName>
    <definedName name="sfewf">#REF!</definedName>
    <definedName name="sfgethetye" localSheetId="5">#REF!</definedName>
    <definedName name="sfgethetye">#REF!</definedName>
    <definedName name="sfgfdh" localSheetId="5">#REF!</definedName>
    <definedName name="sfgfdh">#REF!</definedName>
    <definedName name="sfgrg" localSheetId="5">#REF!</definedName>
    <definedName name="sfgrg">#REF!</definedName>
    <definedName name="sfqafqegf" localSheetId="5">#REF!</definedName>
    <definedName name="sfqafqegf">#REF!</definedName>
    <definedName name="sfsegergs" localSheetId="5">#REF!</definedName>
    <definedName name="sfsegergs">#REF!</definedName>
    <definedName name="sg">#N/A</definedName>
    <definedName name="sgddshs" localSheetId="5">#REF!</definedName>
    <definedName name="sgddshs">#REF!</definedName>
    <definedName name="sgdgds" localSheetId="5">#REF!</definedName>
    <definedName name="sgdgds">#REF!</definedName>
    <definedName name="sgdgshhdf" localSheetId="5">#REF!</definedName>
    <definedName name="sgdgshhdf">#REF!</definedName>
    <definedName name="sgdsdfgdfg" localSheetId="5">#REF!</definedName>
    <definedName name="sgdsdfgdfg">#REF!</definedName>
    <definedName name="sgdsgd" localSheetId="5">#REF!</definedName>
    <definedName name="sgdsgd">#REF!</definedName>
    <definedName name="sgdsgs" localSheetId="5">#REF!</definedName>
    <definedName name="sgdsgs">#REF!</definedName>
    <definedName name="sgdshr" localSheetId="5">#REF!</definedName>
    <definedName name="sgdshr">#REF!</definedName>
    <definedName name="sgegg" localSheetId="5">#REF!</definedName>
    <definedName name="sgegg">#REF!</definedName>
    <definedName name="sgegqeg">#N/A</definedName>
    <definedName name="sgfgfdhf" localSheetId="5">#REF!</definedName>
    <definedName name="sgfgfdhf">#REF!</definedName>
    <definedName name="sghghsdfh" localSheetId="5">#REF!</definedName>
    <definedName name="sghghsdfh">#REF!</definedName>
    <definedName name="sgsdfgsr" localSheetId="5">#REF!</definedName>
    <definedName name="sgsdfgsr">#REF!</definedName>
    <definedName name="sgsdgsr" localSheetId="5">#REF!</definedName>
    <definedName name="sgsdgsr">#REF!</definedName>
    <definedName name="sgsfds" localSheetId="5">#REF!</definedName>
    <definedName name="sgsfds">#REF!</definedName>
    <definedName name="sgsg" localSheetId="5">#REF!</definedName>
    <definedName name="sgsg">#REF!</definedName>
    <definedName name="sgsgs" localSheetId="5">#REF!</definedName>
    <definedName name="sgsgs">#REF!</definedName>
    <definedName name="sgsgsg" localSheetId="5">#REF!</definedName>
    <definedName name="sgsgsg">#REF!</definedName>
    <definedName name="sgshhrsh" localSheetId="5">#REF!</definedName>
    <definedName name="sgshhrsh">#REF!</definedName>
    <definedName name="sgsr" localSheetId="5">#REF!</definedName>
    <definedName name="sgsr">#REF!</definedName>
    <definedName name="sgswre" localSheetId="5" hidden="1">#REF!</definedName>
    <definedName name="sgswre" hidden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>#REF!</definedName>
    <definedName name="shfdhdhd" localSheetId="5">#REF!</definedName>
    <definedName name="shfdhdhd">#REF!</definedName>
    <definedName name="shfhdfh" localSheetId="5">#REF!</definedName>
    <definedName name="shfhdfh">#REF!</definedName>
    <definedName name="shfsh" localSheetId="5">#REF!</definedName>
    <definedName name="shfsh">#REF!</definedName>
    <definedName name="shhre" localSheetId="5">#REF!</definedName>
    <definedName name="shhre">#REF!</definedName>
    <definedName name="Short">[3]เงินกู้ธนชาติ!$E$17</definedName>
    <definedName name="short1">'[3]เงินกู้ MGC'!$E$17</definedName>
    <definedName name="shshdrh" localSheetId="5">#REF!</definedName>
    <definedName name="shshdrh">#REF!</definedName>
    <definedName name="shshresh" localSheetId="5">#REF!</definedName>
    <definedName name="shshresh">#REF!</definedName>
    <definedName name="shshsrh" localSheetId="5">#REF!</definedName>
    <definedName name="shshsrh">#REF!</definedName>
    <definedName name="shwshrwhrewh">#N/A</definedName>
    <definedName name="shyrsrherh" localSheetId="5">#REF!</definedName>
    <definedName name="shyrsrherh">#REF!</definedName>
    <definedName name="sjas" localSheetId="5">#REF!</definedName>
    <definedName name="sjas">#REF!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rgetgwe" localSheetId="5">#REF!</definedName>
    <definedName name="srgetgwe">#REF!</definedName>
    <definedName name="ss" localSheetId="5">#REF!</definedName>
    <definedName name="ss" localSheetId="4">#REF!</definedName>
    <definedName name="ss">#REF!</definedName>
    <definedName name="ssfdhdsfh" localSheetId="5">#REF!</definedName>
    <definedName name="ssfdhdsfh">#REF!</definedName>
    <definedName name="ssgrfgsrdh" localSheetId="5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>#REF!</definedName>
    <definedName name="staetet" localSheetId="5">#REF!</definedName>
    <definedName name="staetet">#REF!</definedName>
    <definedName name="stamp" hidden="1">{"'Eng (page2)'!$A$1:$D$52"}</definedName>
    <definedName name="START2">#REF!</definedName>
    <definedName name="StartBP" localSheetId="5">#REF!</definedName>
    <definedName name="StartBP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 localSheetId="5">#REF!</definedName>
    <definedName name="Summary">#REF!</definedName>
    <definedName name="SundryReceipts" localSheetId="5">#REF!</definedName>
    <definedName name="SundryReceipts">#REF!</definedName>
    <definedName name="svavvvbw">#N/A</definedName>
    <definedName name="SW" localSheetId="5">#REF!</definedName>
    <definedName name="SW">#REF!</definedName>
    <definedName name="swfewq" localSheetId="5">#REF!</definedName>
    <definedName name="swfewq">#REF!</definedName>
    <definedName name="syt" localSheetId="5">#REF!</definedName>
    <definedName name="syt">#REF!</definedName>
    <definedName name="t">#N/A</definedName>
    <definedName name="T.">#N/A</definedName>
    <definedName name="t___8">[43]BPR!$F$11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5">#REF!</definedName>
    <definedName name="TABadj">#REF!</definedName>
    <definedName name="TABbs" localSheetId="5">#REF!</definedName>
    <definedName name="TABbs">#REF!</definedName>
    <definedName name="Table1">#REF!</definedName>
    <definedName name="TABpl" localSheetId="5">#REF!</definedName>
    <definedName name="TABpl">#REF!</definedName>
    <definedName name="TAX">"$#REF!.$#REF!$#REF!"</definedName>
    <definedName name="TAX_49" localSheetId="5">#REF!</definedName>
    <definedName name="TAX_49">#REF!</definedName>
    <definedName name="TAX_65" localSheetId="5">#REF!</definedName>
    <definedName name="TAX_65">#REF!</definedName>
    <definedName name="TAX_72">"$#REF!.$#REF!$#REF!"</definedName>
    <definedName name="TaxRef" localSheetId="5">#REF!</definedName>
    <definedName name="TaxRef">#REF!</definedName>
    <definedName name="tb" localSheetId="5">'[108]TrialBalance Q3-2002'!$A$1:$H$301</definedName>
    <definedName name="tb">'[109]TrialBalance Q3-2002'!$A$1:$H$301</definedName>
    <definedName name="TB_Manual_JEs" localSheetId="5">#REF!</definedName>
    <definedName name="TB_Manual_JEs">#REF!</definedName>
    <definedName name="tbold" localSheetId="5">#REF!</definedName>
    <definedName name="tbold">#REF!</definedName>
    <definedName name="TDB" localSheetId="5">'[6]B&amp;S 1999'!#REF!</definedName>
    <definedName name="TDB">'[6]B&amp;S 1999'!#REF!</definedName>
    <definedName name="te" localSheetId="5">#REF!</definedName>
    <definedName name="te">#REF!</definedName>
    <definedName name="TEHTRHTR" localSheetId="5">#REF!</definedName>
    <definedName name="TEHTRHTR">#REF!</definedName>
    <definedName name="tejnyrjytkt" localSheetId="5">#REF!</definedName>
    <definedName name="tejnyrjytkt">#REF!</definedName>
    <definedName name="Terhutang_kepada_sykt._berkaitan" localSheetId="5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 localSheetId="5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 localSheetId="5">#REF!</definedName>
    <definedName name="tfyhtrh">#REF!</definedName>
    <definedName name="tgtger" localSheetId="5">#REF!</definedName>
    <definedName name="tgtger">#REF!</definedName>
    <definedName name="tgtgtg" localSheetId="5">#REF!</definedName>
    <definedName name="tgtgtg">#REF!</definedName>
    <definedName name="tgth" localSheetId="5">#REF!</definedName>
    <definedName name="tgth">#REF!</definedName>
    <definedName name="tgtht" localSheetId="5">#REF!</definedName>
    <definedName name="tgtht">#REF!</definedName>
    <definedName name="th" localSheetId="5">#REF!</definedName>
    <definedName name="th">#REF!</definedName>
    <definedName name="THETHEQ" localSheetId="5">#REF!</definedName>
    <definedName name="THETHEQ">#REF!</definedName>
    <definedName name="thhy" localSheetId="5">#REF!</definedName>
    <definedName name="thhy">#REF!</definedName>
    <definedName name="thhyy" localSheetId="5">#REF!</definedName>
    <definedName name="thhyy">#REF!</definedName>
    <definedName name="thjryjhrt" localSheetId="5">#REF!</definedName>
    <definedName name="thjryjhrt">#REF!</definedName>
    <definedName name="thnrjyrj" localSheetId="5">#REF!</definedName>
    <definedName name="thnrjyrj">#REF!</definedName>
    <definedName name="thrdgsgs" localSheetId="5">#REF!</definedName>
    <definedName name="thrdgsgs">#REF!</definedName>
    <definedName name="thtrhrt" localSheetId="5">#REF!</definedName>
    <definedName name="thtrhrt">#REF!</definedName>
    <definedName name="thtrhth" localSheetId="5">#REF!</definedName>
    <definedName name="thtrhth">#REF!</definedName>
    <definedName name="thtted" localSheetId="5">#REF!</definedName>
    <definedName name="thtted">#REF!</definedName>
    <definedName name="Title" localSheetId="5">#REF!</definedName>
    <definedName name="Title">#REF!</definedName>
    <definedName name="Title1" localSheetId="5">#REF!</definedName>
    <definedName name="Title1">#REF!</definedName>
    <definedName name="TITLE2">[110]MENU!$C$4</definedName>
    <definedName name="tjfjrt" localSheetId="5">#REF!</definedName>
    <definedName name="tjfjrt">#REF!</definedName>
    <definedName name="tjrjyjryj" localSheetId="5">#REF!</definedName>
    <definedName name="tjrjyjryj">#REF!</definedName>
    <definedName name="tjryjyrj" localSheetId="5">#REF!</definedName>
    <definedName name="tjryjyrj">#REF!</definedName>
    <definedName name="tjtrhjrt" localSheetId="5">#REF!</definedName>
    <definedName name="tjtrhjrt">#REF!</definedName>
    <definedName name="tjtrjrt" localSheetId="5">#REF!</definedName>
    <definedName name="tjtrjrt">#REF!</definedName>
    <definedName name="tjtrjtrh" localSheetId="5">#REF!</definedName>
    <definedName name="tjtrjtrh">#REF!</definedName>
    <definedName name="tjykjtk" localSheetId="5">#REF!</definedName>
    <definedName name="tjykjtk">#REF!</definedName>
    <definedName name="tkreeqwrtrjte" localSheetId="5">#REF!</definedName>
    <definedName name="tkreeqwrtrjte">#REF!</definedName>
    <definedName name="tktektw" localSheetId="5">#REF!</definedName>
    <definedName name="tktektw">#REF!</definedName>
    <definedName name="tktykje" localSheetId="5">#REF!</definedName>
    <definedName name="tktykje">#REF!</definedName>
    <definedName name="tkykws" localSheetId="5">#REF!</definedName>
    <definedName name="tkykws">#REF!</definedName>
    <definedName name="tmtmtym" localSheetId="5">#REF!</definedName>
    <definedName name="tmtmtym">#REF!</definedName>
    <definedName name="to" localSheetId="5">#REF!</definedName>
    <definedName name="to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>#REF!</definedName>
    <definedName name="TOOLS14_65" localSheetId="5">#REF!</definedName>
    <definedName name="TOOLS14_65">#REF!</definedName>
    <definedName name="TOOLS14_72">"$#REF!.#REF!$#REF!"</definedName>
    <definedName name="TOP" localSheetId="5">#REF!</definedName>
    <definedName name="TOP">#REF!</definedName>
    <definedName name="TOT" localSheetId="5">#REF!</definedName>
    <definedName name="TOT">#REF!</definedName>
    <definedName name="total" localSheetId="5">#REF!</definedName>
    <definedName name="total">#REF!</definedName>
    <definedName name="Total_Interest" localSheetId="5">#REF!</definedName>
    <definedName name="Total_Interest">#REF!</definedName>
    <definedName name="total_lab">#REF!</definedName>
    <definedName name="total_ma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3">#REF!</definedName>
    <definedName name="TotalCA___3">'[40]CA Comp'!#REF!</definedName>
    <definedName name="TotalCA___5">'[40]CA Comp'!#REF!</definedName>
    <definedName name="TotalCA___6">'[40]CA Comp'!#REF!</definedName>
    <definedName name="TotalCA___8">'[40]CA Comp'!#REF!</definedName>
    <definedName name="TotalIBA" localSheetId="5">#REF!</definedName>
    <definedName name="TotalIBA">#REF!</definedName>
    <definedName name="TOTALS" localSheetId="5">#REF!</definedName>
    <definedName name="TOTALS">#REF!</definedName>
    <definedName name="TotalYear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>#REF!</definedName>
    <definedName name="traffic">#REF!</definedName>
    <definedName name="tre4r564t" hidden="1">{"'Eng (page2)'!$A$1:$D$52"}</definedName>
    <definedName name="trhtrh" localSheetId="5">#REF!</definedName>
    <definedName name="trhtrh">#REF!</definedName>
    <definedName name="trhtrht" localSheetId="5">#REF!</definedName>
    <definedName name="trhtrht">#REF!</definedName>
    <definedName name="trhtrhtr" localSheetId="5">#REF!</definedName>
    <definedName name="trhtrhtr">#REF!</definedName>
    <definedName name="trialbal1___8">[26]gl!#REF!</definedName>
    <definedName name="tribal" localSheetId="5">#REF!</definedName>
    <definedName name="tribal">#REF!</definedName>
    <definedName name="trjjmyrjy" localSheetId="5">#REF!</definedName>
    <definedName name="trjjmyrjy">#REF!</definedName>
    <definedName name="trjrjytjmy" localSheetId="5">#REF!</definedName>
    <definedName name="trjrjytjmy">#REF!</definedName>
    <definedName name="trjtrj" localSheetId="5">#REF!</definedName>
    <definedName name="trjtrj">#REF!</definedName>
    <definedName name="trjtrjr" localSheetId="5">#REF!</definedName>
    <definedName name="trjtrjr">#REF!</definedName>
    <definedName name="trruhtjy6j" localSheetId="5">#REF!</definedName>
    <definedName name="trruhtjy6j">#REF!</definedName>
    <definedName name="trt" localSheetId="5">#REF!</definedName>
    <definedName name="trt">#REF!</definedName>
    <definedName name="trtg" localSheetId="5">#REF!</definedName>
    <definedName name="trtg">#REF!</definedName>
    <definedName name="trtjyjyu" localSheetId="5">#REF!</definedName>
    <definedName name="trtjyjyu">#REF!</definedName>
    <definedName name="trtr" localSheetId="5">#REF!</definedName>
    <definedName name="trtr">#REF!</definedName>
    <definedName name="trtt" localSheetId="5">#REF!</definedName>
    <definedName name="trtt">#REF!</definedName>
    <definedName name="tryj" localSheetId="5">#REF!</definedName>
    <definedName name="tryj">#REF!</definedName>
    <definedName name="tsrdf" localSheetId="5">#REF!</definedName>
    <definedName name="tsrdf">#REF!</definedName>
    <definedName name="tt" localSheetId="5">#REF!</definedName>
    <definedName name="tt">#REF!</definedName>
    <definedName name="ttg" localSheetId="5">#REF!</definedName>
    <definedName name="ttg">#REF!</definedName>
    <definedName name="ttgregfr" localSheetId="5">#REF!</definedName>
    <definedName name="ttgregfr">#REF!</definedName>
    <definedName name="tthtth" localSheetId="5">#REF!</definedName>
    <definedName name="tthtth">#REF!</definedName>
    <definedName name="ttrhwr" localSheetId="5">#REF!</definedName>
    <definedName name="ttrhwr">#REF!</definedName>
    <definedName name="ttrtr" localSheetId="5">#REF!</definedName>
    <definedName name="ttrtr">#REF!</definedName>
    <definedName name="tts" localSheetId="5">#REF!</definedName>
    <definedName name="tts">#REF!</definedName>
    <definedName name="ttt" localSheetId="5">#REF!</definedName>
    <definedName name="ttt">#REF!</definedName>
    <definedName name="tttr" localSheetId="5">#REF!</definedName>
    <definedName name="tttr">#REF!</definedName>
    <definedName name="tukk" localSheetId="5">#REF!</definedName>
    <definedName name="tukk">#REF!</definedName>
    <definedName name="tukrajrwa" localSheetId="5">#REF!</definedName>
    <definedName name="tukrajrwa">#REF!</definedName>
    <definedName name="twetwrty" localSheetId="5">#REF!</definedName>
    <definedName name="twetwrty">#REF!</definedName>
    <definedName name="twgg4">#N/A</definedName>
    <definedName name="twwetwy" localSheetId="5">#REF!</definedName>
    <definedName name="twwetwy">#REF!</definedName>
    <definedName name="tyjkjte" localSheetId="5">#REF!</definedName>
    <definedName name="tyjkjte">#REF!</definedName>
    <definedName name="TYJTYJ" localSheetId="5">#REF!</definedName>
    <definedName name="TYJTYJ">#REF!</definedName>
    <definedName name="TYKJYRWJ" localSheetId="5">#REF!</definedName>
    <definedName name="TYKJYRWJ">#REF!</definedName>
    <definedName name="tyktykty" localSheetId="5">#REF!</definedName>
    <definedName name="tyktykty">#REF!</definedName>
    <definedName name="Type" localSheetId="5">#REF!</definedName>
    <definedName name="Type">#REF!</definedName>
    <definedName name="tyu" localSheetId="5">#REF!</definedName>
    <definedName name="tyu">#REF!</definedName>
    <definedName name="tyy" localSheetId="5">#REF!</definedName>
    <definedName name="tyy">#REF!</definedName>
    <definedName name="tyy435h" localSheetId="5">#REF!</definedName>
    <definedName name="tyy435h">#REF!</definedName>
    <definedName name="tyyjhjh" localSheetId="5">#REF!</definedName>
    <definedName name="tyyjhjh">#REF!</definedName>
    <definedName name="U" hidden="1">{"'Eng (page2)'!$A$1:$D$52"}</definedName>
    <definedName name="U_01" localSheetId="5">#REF!</definedName>
    <definedName name="U_01">#REF!</definedName>
    <definedName name="U_01lead" localSheetId="5">#REF!</definedName>
    <definedName name="U_01lead">#REF!</definedName>
    <definedName name="U_02" localSheetId="5">#REF!</definedName>
    <definedName name="U_02">#REF!</definedName>
    <definedName name="U_04" localSheetId="5">#REF!</definedName>
    <definedName name="U_04">#REF!</definedName>
    <definedName name="U_1" localSheetId="5">#REF!</definedName>
    <definedName name="U_1">#REF!</definedName>
    <definedName name="U_1Dis" localSheetId="5">#REF!</definedName>
    <definedName name="U_1Dis">#REF!</definedName>
    <definedName name="U_20" localSheetId="5">#REF!</definedName>
    <definedName name="U_20">#REF!</definedName>
    <definedName name="U_40" localSheetId="5">#REF!</definedName>
    <definedName name="U_40">#REF!</definedName>
    <definedName name="U_lab">#REF!</definedName>
    <definedName name="U_mat">#REF!</definedName>
    <definedName name="u45y35" localSheetId="5">#REF!</definedName>
    <definedName name="u45y35">#REF!</definedName>
    <definedName name="u46u65" localSheetId="5">#REF!</definedName>
    <definedName name="u46u65">#REF!</definedName>
    <definedName name="u66j6" localSheetId="5">#REF!</definedName>
    <definedName name="u66j6">#REF!</definedName>
    <definedName name="ua" localSheetId="5">#REF!</definedName>
    <definedName name="ua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>#REF!</definedName>
    <definedName name="ukru4" localSheetId="5">#REF!</definedName>
    <definedName name="ukru4">#REF!</definedName>
    <definedName name="uktujrywj" localSheetId="5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 localSheetId="5">#REF!</definedName>
    <definedName name="Upkeep">#REF!</definedName>
    <definedName name="US">'[53]ADJ - RATE'!$B$3</definedName>
    <definedName name="USD" localSheetId="5">#REF!</definedName>
    <definedName name="USD">#REF!</definedName>
    <definedName name="usdYavg" localSheetId="5">#REF!</definedName>
    <definedName name="usdYavg">#REF!</definedName>
    <definedName name="utituit" localSheetId="5">#REF!</definedName>
    <definedName name="utituit">#REF!</definedName>
    <definedName name="uu" hidden="1">{"'Eng (page2)'!$A$1:$D$52"}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>#REF!,#REF!</definedName>
    <definedName name="vaava">#N/A</definedName>
    <definedName name="val" localSheetId="5">#REF!,#REF!</definedName>
    <definedName name="val">#REF!,#REF!</definedName>
    <definedName name="valei" localSheetId="5">#REF!,#REF!</definedName>
    <definedName name="valei">#REF!,#REF!</definedName>
    <definedName name="valid" localSheetId="5">#REF!,#REF!</definedName>
    <definedName name="valid">#REF!,#REF!</definedName>
    <definedName name="Valid_Show" localSheetId="5">[4]!Visible</definedName>
    <definedName name="Valid_Show">[4]!Visible</definedName>
    <definedName name="VALID01234" localSheetId="5">#REF!,#REF!</definedName>
    <definedName name="VALID01234">#REF!,#REF!</definedName>
    <definedName name="VALID1234" localSheetId="5">#REF!,#REF!</definedName>
    <definedName name="VALID1234">#REF!,#REF!</definedName>
    <definedName name="valids" localSheetId="5">#REF!,#REF!</definedName>
    <definedName name="valids">#REF!,#REF!</definedName>
    <definedName name="valie" localSheetId="5">#REF!,#REF!</definedName>
    <definedName name="valie">#REF!,#REF!</definedName>
    <definedName name="valied" localSheetId="5">#REF!,#REF!</definedName>
    <definedName name="valied">#REF!,#REF!</definedName>
    <definedName name="value">3</definedName>
    <definedName name="Value_1">#REF!</definedName>
    <definedName name="Values_Entered" localSheetId="5">IF('A7'!Loan_Amount*'A7'!Interest_Rate*'A7'!Loan_Years*'A7'!Loan_Start&gt;0,1,0)</definedName>
    <definedName name="Values_Entered">IF(Loan_Amount*Interest_Rate*Loan_Years*Loan_Start&gt;0,1,0)</definedName>
    <definedName name="Var" localSheetId="5">#REF!</definedName>
    <definedName name="Var">#REF!</definedName>
    <definedName name="Var_1" localSheetId="5">#REF!</definedName>
    <definedName name="Var_1">#REF!</definedName>
    <definedName name="Var_2" localSheetId="5">#REF!</definedName>
    <definedName name="Var_2">#REF!</definedName>
    <definedName name="Var_3" localSheetId="5">#REF!</definedName>
    <definedName name="Var_3">#REF!</definedName>
    <definedName name="vdsabvdsabv" localSheetId="5">#REF!</definedName>
    <definedName name="vdsabvdsabv">#REF!</definedName>
    <definedName name="Vendor_Summary" localSheetId="5">#REF!</definedName>
    <definedName name="Vendor_Summary">#REF!</definedName>
    <definedName name="versionno">1</definedName>
    <definedName name="viiuuiiu" localSheetId="5" hidden="1">#REF!</definedName>
    <definedName name="viiuuiiu" hidden="1">#REF!</definedName>
    <definedName name="vjksv" localSheetId="5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vli" localSheetId="5">#REF!,#REF!</definedName>
    <definedName name="vvli">#REF!,#REF!</definedName>
    <definedName name="w" localSheetId="5">#REF!</definedName>
    <definedName name="w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>#REF!</definedName>
    <definedName name="warn2" localSheetId="5">#REF!</definedName>
    <definedName name="warn2">#REF!</definedName>
    <definedName name="warqwfd" localSheetId="5">#REF!</definedName>
    <definedName name="warqwfd">#REF!</definedName>
    <definedName name="WAS7962_49" localSheetId="5">#REF!</definedName>
    <definedName name="WAS7962_49">#REF!</definedName>
    <definedName name="WAS7962_65" localSheetId="5">#REF!</definedName>
    <definedName name="WAS7962_65">#REF!</definedName>
    <definedName name="WAS7962_72">"$#REF!.#REF!$#REF!"</definedName>
    <definedName name="wat">[86]J1!$L$10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>#REF!</definedName>
    <definedName name="weedwqdwq" localSheetId="5">#REF!</definedName>
    <definedName name="weedwqdwq">#REF!</definedName>
    <definedName name="weee" hidden="1">{"'Eng (page2)'!$A$1:$D$52"}</definedName>
    <definedName name="wegewgegwe">#N/A</definedName>
    <definedName name="wegtwgwrh" localSheetId="5">#REF!</definedName>
    <definedName name="wegtwgwrh">#REF!</definedName>
    <definedName name="wegwrgwr" localSheetId="5">#REF!</definedName>
    <definedName name="wegwrgwr">#REF!</definedName>
    <definedName name="weqeqwrq" localSheetId="5">#REF!</definedName>
    <definedName name="weqeqwrq">#REF!</definedName>
    <definedName name="WEQWQWR" localSheetId="5">#REF!</definedName>
    <definedName name="WEQWQWR">#REF!</definedName>
    <definedName name="wergwqr" localSheetId="5">#REF!</definedName>
    <definedName name="wergwqr">#REF!</definedName>
    <definedName name="wertwwery" localSheetId="5">#REF!</definedName>
    <definedName name="wertwwery">#REF!</definedName>
    <definedName name="wet23gt23g32">#N/A</definedName>
    <definedName name="wetg" localSheetId="5">#REF!</definedName>
    <definedName name="wetg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>#REF!</definedName>
    <definedName name="wfqwfqw" localSheetId="5">#REF!</definedName>
    <definedName name="wfqwfqw">#REF!</definedName>
    <definedName name="WFWAF" localSheetId="5">#REF!</definedName>
    <definedName name="WFWAF">#REF!</definedName>
    <definedName name="wgewergwrg" localSheetId="5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weg" localSheetId="5">#REF!</definedName>
    <definedName name="wgweg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>#REF!</definedName>
    <definedName name="WLG" localSheetId="5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5">#REF!</definedName>
    <definedName name="WP">#REF!</definedName>
    <definedName name="wps___8">[111]FF_6!$A$5:$K$9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3wr3v" localSheetId="5">#REF!</definedName>
    <definedName name="wr3wr3v">#REF!</definedName>
    <definedName name="wregwrgr" localSheetId="5">#REF!</definedName>
    <definedName name="wregwrgr">#REF!</definedName>
    <definedName name="wrhgrwhnr" localSheetId="5">#REF!</definedName>
    <definedName name="wrhgrwhnr">#REF!</definedName>
    <definedName name="wrhreher" localSheetId="5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_13_1">[70]FORMC94!$A$6:$M$38</definedName>
    <definedName name="Wsalary_14">[70]FORMC94!$A$6:$M$38</definedName>
    <definedName name="Wsalary_14_1">[70]FORMC94!$A$6:$M$38</definedName>
    <definedName name="Wsalary_15">[70]FORMC94!$A$6:$M$38</definedName>
    <definedName name="Wsalary_15_1">[70]FORMC94!$A$6:$M$38</definedName>
    <definedName name="Wsalary_16">[70]FORMC94!$A$6:$M$38</definedName>
    <definedName name="Wsalary_16_1">[70]FORMC94!$A$6:$M$38</definedName>
    <definedName name="Wsalary_16_72">[9]FORMC94!$A$6:$M$38</definedName>
    <definedName name="Wsalary_17">[70]FORMC94!$A$6:$M$38</definedName>
    <definedName name="Wsalary_17_1">[70]FORMC94!$A$6:$M$38</definedName>
    <definedName name="Wsalary_18">[70]FORMC94!$A$6:$M$38</definedName>
    <definedName name="Wsalary_18_1">[70]FORMC94!$A$6:$M$38</definedName>
    <definedName name="Wsalary_19">[70]FORMC94!$A$6:$M$38</definedName>
    <definedName name="Wsalary_19_72">[9]FORMC94!$A$6:$M$38</definedName>
    <definedName name="Wsalary_2">[70]FORMC94!$A$6:$M$38</definedName>
    <definedName name="Wsalary_20">[70]FORMC94!$A$6:$M$38</definedName>
    <definedName name="Wsalary_20_1">[70]FORMC94!$A$6:$M$38</definedName>
    <definedName name="Wsalary_21">[70]FORMC94!$A$6:$M$38</definedName>
    <definedName name="Wsalary_22">[9]FORMC94!$A$6:$M$38</definedName>
    <definedName name="Wsalary_23">[70]FORMC94!$A$6:$M$38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[70]FORMC94!$A$6:$M$38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[70]FORMC94!$A$6:$M$38</definedName>
    <definedName name="Wsalary_39">[9]FORMC94!$A$6:$M$38</definedName>
    <definedName name="Wsalary_5">[70]FORMC94!$A$6:$M$38</definedName>
    <definedName name="Wsalary_6">[70]FORMC94!$A$6:$M$38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5">#REF!</definedName>
    <definedName name="wsgwegwg">#REF!</definedName>
    <definedName name="wtetry" localSheetId="5">#REF!</definedName>
    <definedName name="wtetry">#REF!</definedName>
    <definedName name="wtewty" localSheetId="5">#REF!</definedName>
    <definedName name="wtewty">#REF!</definedName>
    <definedName name="wtggewh" localSheetId="5">#REF!</definedName>
    <definedName name="wtggewh">#REF!</definedName>
    <definedName name="wtgrwgre" localSheetId="5">#REF!</definedName>
    <definedName name="wtgrwgre">#REF!</definedName>
    <definedName name="wtwtgwg3h" localSheetId="5">#REF!</definedName>
    <definedName name="wtwtgwg3h">#REF!</definedName>
    <definedName name="wtwyw24">#N/A</definedName>
    <definedName name="WTYRYR" localSheetId="5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>#REF!</definedName>
    <definedName name="wwwe" localSheetId="5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>#REF!</definedName>
    <definedName name="wwwwwwwwwwwww" localSheetId="5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5">#REF!</definedName>
    <definedName name="xbdsb">#REF!</definedName>
    <definedName name="xx" localSheetId="5">#REF!</definedName>
    <definedName name="xx">#REF!</definedName>
    <definedName name="XYZ">[34]DEP12!#REF!</definedName>
    <definedName name="y">"$#REF!.$#REF!$#REF!"</definedName>
    <definedName name="y_1" localSheetId="5">#REF!</definedName>
    <definedName name="y_1">#REF!</definedName>
    <definedName name="y_10" localSheetId="5">#REF!</definedName>
    <definedName name="y_10">#REF!</definedName>
    <definedName name="y_11">"$#REF!.$#REF!$#REF!"</definedName>
    <definedName name="y_12" localSheetId="5">#REF!</definedName>
    <definedName name="y_12">#REF!</definedName>
    <definedName name="y_13">"$#REF!.$#REF!$#REF!"</definedName>
    <definedName name="y_14" localSheetId="5">#REF!</definedName>
    <definedName name="y_14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>#REF!</definedName>
    <definedName name="y_23" localSheetId="5">#REF!</definedName>
    <definedName name="y_23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>#REF!</definedName>
    <definedName name="y_30" localSheetId="5">#REF!</definedName>
    <definedName name="y_30">#REF!</definedName>
    <definedName name="y_30_1">"$#REF!.$#REF!$#REF!"</definedName>
    <definedName name="y_31" localSheetId="5">#REF!</definedName>
    <definedName name="y_31">#REF!</definedName>
    <definedName name="y_31_1" localSheetId="5">#REF!</definedName>
    <definedName name="y_31_1">#REF!</definedName>
    <definedName name="y_32" localSheetId="5">#REF!</definedName>
    <definedName name="y_32">#REF!</definedName>
    <definedName name="y_33" localSheetId="5">#REF!</definedName>
    <definedName name="y_33">#REF!</definedName>
    <definedName name="y_33_1">"$#REF!.$#REF!$#REF!"</definedName>
    <definedName name="y_34" localSheetId="5">#REF!</definedName>
    <definedName name="y_34">#REF!</definedName>
    <definedName name="y_35" localSheetId="5">#REF!</definedName>
    <definedName name="y_35">#REF!</definedName>
    <definedName name="y_35_1">"$#REF!.$#REF!$#REF!"</definedName>
    <definedName name="y_36" localSheetId="5">#REF!</definedName>
    <definedName name="y_36">#REF!</definedName>
    <definedName name="y_37" localSheetId="5">#REF!</definedName>
    <definedName name="y_37">#REF!</definedName>
    <definedName name="y_38" localSheetId="5">#REF!</definedName>
    <definedName name="y_38">#REF!</definedName>
    <definedName name="y_39" localSheetId="5">#REF!</definedName>
    <definedName name="y_39">#REF!</definedName>
    <definedName name="y_40" localSheetId="5">#REF!</definedName>
    <definedName name="y_40">#REF!</definedName>
    <definedName name="y_42" localSheetId="5">#REF!</definedName>
    <definedName name="y_42">#REF!</definedName>
    <definedName name="y_43" localSheetId="5">#REF!</definedName>
    <definedName name="y_43">#REF!</definedName>
    <definedName name="y_45" localSheetId="5">#REF!</definedName>
    <definedName name="y_45">#REF!</definedName>
    <definedName name="y_47" localSheetId="5">#REF!</definedName>
    <definedName name="y_47">#REF!</definedName>
    <definedName name="y_49" localSheetId="5">#REF!</definedName>
    <definedName name="y_49">#REF!</definedName>
    <definedName name="y_5" localSheetId="5">#REF!</definedName>
    <definedName name="y_5">#REF!</definedName>
    <definedName name="y_52" localSheetId="5">#REF!</definedName>
    <definedName name="y_52">#REF!</definedName>
    <definedName name="y_53" localSheetId="5">#REF!</definedName>
    <definedName name="y_53">#REF!</definedName>
    <definedName name="y_6" localSheetId="5">#REF!</definedName>
    <definedName name="y_6">#REF!</definedName>
    <definedName name="y_60" localSheetId="5">#REF!</definedName>
    <definedName name="y_60">#REF!</definedName>
    <definedName name="y_65" localSheetId="5">#REF!</definedName>
    <definedName name="y_65">#REF!</definedName>
    <definedName name="y_67" localSheetId="5">#REF!</definedName>
    <definedName name="y_67">#REF!</definedName>
    <definedName name="y_68" localSheetId="5">#REF!</definedName>
    <definedName name="y_68">#REF!</definedName>
    <definedName name="y_70" localSheetId="5">#REF!</definedName>
    <definedName name="y_70">#REF!</definedName>
    <definedName name="y_71" localSheetId="5">#REF!</definedName>
    <definedName name="y_71">#REF!</definedName>
    <definedName name="y_72">"$#REF!.$#REF!$#REF!"</definedName>
    <definedName name="y_8" localSheetId="5">#REF!</definedName>
    <definedName name="y_8">#REF!</definedName>
    <definedName name="y_9" localSheetId="5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>#REF!</definedName>
    <definedName name="YA_Disposed" localSheetId="5">#REF!</definedName>
    <definedName name="YA_Disposed">#REF!</definedName>
    <definedName name="YA_of_Tranferor" localSheetId="5">#REF!</definedName>
    <definedName name="YA_of_Tranferor">#REF!</definedName>
    <definedName name="YA_of_Transferor" localSheetId="5">#REF!</definedName>
    <definedName name="YA_of_Transferor">#REF!</definedName>
    <definedName name="YA_Purchased" localSheetId="5">#REF!</definedName>
    <definedName name="YA_Purchased">#REF!</definedName>
    <definedName name="YA_transferred_in" localSheetId="5">#REF!</definedName>
    <definedName name="YA_transferred_in">#REF!</definedName>
    <definedName name="Ye___8">[31]FSA!$A$2</definedName>
    <definedName name="Ye_10">[90]FSA!$A$2</definedName>
    <definedName name="Ye_11">[91]FSA!$A$2</definedName>
    <definedName name="Ye_12">[91]FSA!$A$2</definedName>
    <definedName name="Ye_13">[92]FSA!$A$2</definedName>
    <definedName name="Ye_14">[91]FSA!$A$2</definedName>
    <definedName name="Ye_15">[91]FSA!$A$2</definedName>
    <definedName name="Ye_19">[93]FSA!$A$2</definedName>
    <definedName name="Ye_20">[92]FSA!$A$2</definedName>
    <definedName name="Ye_21">[92]FSA!$A$2</definedName>
    <definedName name="Ye_22">[92]FSA!$A$2</definedName>
    <definedName name="Ye_23">[92]FSA!$A$2</definedName>
    <definedName name="Ye_23_1">[92]FSA!$A$2</definedName>
    <definedName name="Ye_25">[92]FSA!$A$2</definedName>
    <definedName name="Ye_29">[92]FSA!$A$2</definedName>
    <definedName name="Ye_43">[92]FSA!$A$2</definedName>
    <definedName name="Ye_47">[92]FSA!$A$2</definedName>
    <definedName name="Ye_66">[92]FSA!$A$2</definedName>
    <definedName name="Ye_72">[93]FSA!$A$2</definedName>
    <definedName name="Ye_8">[90]FSA!$A$2</definedName>
    <definedName name="Ye_9">[91]FSA!$A$2</definedName>
    <definedName name="YEAR">#REF!</definedName>
    <definedName name="Year_of_assessment_1992" localSheetId="5">#REF!</definedName>
    <definedName name="Year_of_assessment_1992">#REF!</definedName>
    <definedName name="Year_of_assessment_1993" localSheetId="5">#REF!</definedName>
    <definedName name="Year_of_assessment_1993">#REF!</definedName>
    <definedName name="Year97_1st2nd">#REF!</definedName>
    <definedName name="yerhryrhy" localSheetId="5">#REF!</definedName>
    <definedName name="yerhryrhy">#REF!</definedName>
    <definedName name="yhjryhry" localSheetId="5">#REF!</definedName>
    <definedName name="yhjryhry">#REF!</definedName>
    <definedName name="yil88l" localSheetId="5">#REF!</definedName>
    <definedName name="yil88l">#REF!</definedName>
    <definedName name="yj4w" localSheetId="5">#REF!</definedName>
    <definedName name="yj4w">#REF!</definedName>
    <definedName name="yjjytjytj" localSheetId="5">#REF!</definedName>
    <definedName name="yjjytjytj">#REF!</definedName>
    <definedName name="yjreye" localSheetId="5">#REF!</definedName>
    <definedName name="yjreye">#REF!</definedName>
    <definedName name="yjtyejeyj" localSheetId="5">#REF!</definedName>
    <definedName name="yjtyejeyj">#REF!</definedName>
    <definedName name="yjyjkuku" localSheetId="5">#REF!</definedName>
    <definedName name="yjyjkuku">#REF!</definedName>
    <definedName name="yjyjrtj" localSheetId="5">#REF!</definedName>
    <definedName name="yjyjrtj">#REF!</definedName>
    <definedName name="yjyjtj" localSheetId="5">#REF!</definedName>
    <definedName name="yjyjtj">#REF!</definedName>
    <definedName name="yjyuj6uyj" localSheetId="5">#REF!</definedName>
    <definedName name="yjyuj6uyj">#REF!</definedName>
    <definedName name="yktkyjeye" localSheetId="5">#REF!</definedName>
    <definedName name="yktkyjeye">#REF!</definedName>
    <definedName name="ykttyktu" localSheetId="5">#REF!</definedName>
    <definedName name="ykttyktu">#REF!</definedName>
    <definedName name="ykutkut" localSheetId="5">#REF!</definedName>
    <definedName name="ykutkut">#REF!</definedName>
    <definedName name="ylktujkty" localSheetId="5">#REF!</definedName>
    <definedName name="ylktujkty">#REF!</definedName>
    <definedName name="yrjj" localSheetId="5">#REF!</definedName>
    <definedName name="yrjj">#REF!</definedName>
    <definedName name="yrjytjyt" localSheetId="5">#REF!</definedName>
    <definedName name="yrjytjyt">#REF!</definedName>
    <definedName name="yrprd">"year"</definedName>
    <definedName name="YTD_DEPRN___6">[38]accumdeprn!$A$3:$M$36</definedName>
    <definedName name="YTD_DEPRN___8">[38]accumdeprn!$A$3:$M$36</definedName>
    <definedName name="YTDCYACT">[41]DataStorage!$CN$5:$CZ$108</definedName>
    <definedName name="YTDCYBUD">[41]DataStorage!$CA$5:$CM$108</definedName>
    <definedName name="YTDLYACT">[41]DataStorage!$DA$5:$DM$108</definedName>
    <definedName name="YTJRYJRYJ" localSheetId="5">#REF!</definedName>
    <definedName name="YTJRYJRYJ">#REF!</definedName>
    <definedName name="ytkjtyjrthjjet" localSheetId="5">#REF!</definedName>
    <definedName name="ytkjtyjrthjjet">#REF!</definedName>
    <definedName name="ytkmtyekje" localSheetId="5">#REF!</definedName>
    <definedName name="ytkmtyekje">#REF!</definedName>
    <definedName name="ytktukut" localSheetId="5">#REF!</definedName>
    <definedName name="ytktukut">#REF!</definedName>
    <definedName name="ytkuku" localSheetId="5">#REF!</definedName>
    <definedName name="ytkuku">#REF!</definedName>
    <definedName name="ytrtujrtjryj" localSheetId="5">#REF!</definedName>
    <definedName name="ytrtujrtjryj">#REF!</definedName>
    <definedName name="yukltsekw" localSheetId="5">#REF!</definedName>
    <definedName name="yukltsekw">#REF!</definedName>
    <definedName name="YUKUKUTE" localSheetId="5">#REF!</definedName>
    <definedName name="YUKUKUTE">#REF!</definedName>
    <definedName name="yy">#REF!</definedName>
    <definedName name="z" localSheetId="5">#REF!</definedName>
    <definedName name="z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5">#REF!</definedName>
    <definedName name="zaliza">#REF!</definedName>
    <definedName name="Zone">"02"</definedName>
    <definedName name="zx" localSheetId="5">#REF!</definedName>
    <definedName name="zx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[112]ข้อมูล!$A$2:$A$27</definedName>
    <definedName name="แ">#REF!</definedName>
    <definedName name="ก">#REF!</definedName>
    <definedName name="ก138" localSheetId="5">'[113]คชจ.ดำเนินงาน6-43'!#REF!</definedName>
    <definedName name="ก138">'[113]คชจ.ดำเนินงาน6-43'!#REF!</definedName>
    <definedName name="กก">#REF!</definedName>
    <definedName name="กกก">'[54]List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'[54]List data adj.'!$C$2:$C$5</definedName>
    <definedName name="ขนาดอาคาร">'[54]List data adj.'!$D$2:$D$5</definedName>
    <definedName name="ขนาดอาคาร.">'[114]List data adj.'!$D$2:$D$5</definedName>
    <definedName name="ข้อมูล">#REF!</definedName>
    <definedName name="จังหวัด">#REF!</definedName>
    <definedName name="เจ๊รัช">#REF!</definedName>
    <definedName name="ฉ160">#REF!</definedName>
    <definedName name="ชั้นลอย">#REF!</definedName>
    <definedName name="ชื่อลูกค้า">'[115]หน้า 1'!$D$3</definedName>
    <definedName name="เช่าซื้อ">#N/A</definedName>
    <definedName name="ด" localSheetId="5">#REF!</definedName>
    <definedName name="ด">#REF!</definedName>
    <definedName name="ดก" localSheetId="5">#REF!</definedName>
    <definedName name="ดก">#REF!</definedName>
    <definedName name="ดกีพ">[116]ข้อมูล!$J$2:$J$5</definedName>
    <definedName name="ดด">'[25]List data adj.'!$A$2:$A$5</definedName>
    <definedName name="ดพพพ" localSheetId="5">#REF!</definedName>
    <definedName name="ดพพพ">#REF!</definedName>
    <definedName name="ต่อเติม">#REF!</definedName>
    <definedName name="ตาราง3">#REF!</definedName>
    <definedName name="ตารางที่1.1">'[25]List data adj.'!$E$2:$E$5</definedName>
    <definedName name="ตารางที่1_1">#REF!</definedName>
    <definedName name="ตารางที่2">#REF!</definedName>
    <definedName name="ตารางที่5">'[117]List data adj.'!$B$2:$B$5</definedName>
    <definedName name="ถนน">[118]ข้อมูล!$A$2:$A$27</definedName>
    <definedName name="ทาง">#REF!</definedName>
    <definedName name="ทางมีปัญหา">#REF!</definedName>
    <definedName name="ทำเลที่ตั้ง">'[54]List data adj.'!$B$2:$B$5</definedName>
    <definedName name="โทรศัพท์">#REF!</definedName>
    <definedName name="เนื้อที่ต่อเติม">#REF!</definedName>
    <definedName name="ปห" localSheetId="5">#REF!</definedName>
    <definedName name="ปห">#REF!</definedName>
    <definedName name="เปรียบเทียบ">#REF!</definedName>
    <definedName name="ผัง">'[54]List data adj.'!$C$2:$C$5</definedName>
    <definedName name="ผังอาคาร1">[119]ข้อมูล!$O$2:$O$4</definedName>
    <definedName name="ผู้จัดการ">#REF!</definedName>
    <definedName name="พ" localSheetId="5">#REF!</definedName>
    <definedName name="พ">#REF!</definedName>
    <definedName name="พ1">#REF!</definedName>
    <definedName name="พนักงานประเมิน">#REF!</definedName>
    <definedName name="พพ">'[25]List data adj.'!$C$2:$C$5</definedName>
    <definedName name="พิกัด">[120]ข้อมูล!$P$2:$P$4</definedName>
    <definedName name="ฟ" localSheetId="5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>#REF!</definedName>
    <definedName name="ฟ200" localSheetId="5">#REF!</definedName>
    <definedName name="ฟ200">#REF!</definedName>
    <definedName name="ฟ218" localSheetId="5">'[113]คชจ.ดำเนินงาน6-43'!#REF!</definedName>
    <definedName name="ฟ218">'[113]คชจ.ดำเนินงาน6-43'!#REF!</definedName>
    <definedName name="ฟ255" localSheetId="5">'[113]คชจ.ดำเนินงาน6-43'!#REF!</definedName>
    <definedName name="ฟ255">'[113]คชจ.ดำเนินงาน6-43'!#REF!</definedName>
    <definedName name="ฟ420" localSheetId="5">'[113]คชจ.ดำเนินงาน6-43'!#REF!</definedName>
    <definedName name="ฟ420">'[113]คชจ.ดำเนินงาน6-43'!#REF!</definedName>
    <definedName name="ฟ850" localSheetId="5">#REF!</definedName>
    <definedName name="ฟ850">#REF!</definedName>
    <definedName name="ฟฟ">#REF!</definedName>
    <definedName name="ฟฟฟฟฟ" localSheetId="5">#REF!</definedName>
    <definedName name="ฟฟฟฟฟ">#REF!</definedName>
    <definedName name="ฟๅ" localSheetId="5">#REF!</definedName>
    <definedName name="ฟๅ">#REF!</definedName>
    <definedName name="ภาพถ่าย">[119]ข้อมูล!$P$2:$P$16</definedName>
    <definedName name="ภาพถ่ายทรัพย์สิน">[121]ฐานข้อมูล!$F$2:$F$18</definedName>
    <definedName name="ภูแลนด์">#REF!</definedName>
    <definedName name="มาตราส่วน">[122]ข้อมูล!$S$2:$S$4</definedName>
    <definedName name="มาสเตอร์">#REF!</definedName>
    <definedName name="ยกไปเครดิต">'[123]งบทดลอง - ต.ค.2547'!$H$8:$H$305</definedName>
    <definedName name="ยกไปเดบิต">'[123]งบทดลอง - ต.ค.2547'!$G$8:$G$305</definedName>
    <definedName name="รมา">#N/A</definedName>
    <definedName name="รหัสบัญชี">'[123]งบทดลอง - ต.ค.2547'!$A$8:$A$305</definedName>
    <definedName name="รหัสเรื่อง">'[115]หน้า 1'!$N$2</definedName>
    <definedName name="ราคา">'[54]List data adj.'!$A$2:$A$5</definedName>
    <definedName name="ราคา1">'[54]List data adj.'!$A$2:$A$5</definedName>
    <definedName name="ราคา2">'[54]List data adj.'!$A$2:$A$5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[37]ข้อมูล!$AA$2:$AA$5</definedName>
    <definedName name="ส">#N/A</definedName>
    <definedName name="ส1117">#REF!</definedName>
    <definedName name="สภาพที่ดิน">#REF!</definedName>
    <definedName name="สภาพอาคาร">'[54]List data adj.'!$E$2:$E$5</definedName>
    <definedName name="สภาพอาคาร1">'[54]List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 localSheetId="5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A1" i="274" l="1"/>
  <c r="G7" i="274" l="1"/>
  <c r="D7" i="274"/>
  <c r="B9" i="274" l="1"/>
  <c r="A23" i="274"/>
  <c r="H19" i="274"/>
  <c r="J19" i="274" s="1"/>
  <c r="G19" i="274"/>
  <c r="F19" i="274"/>
  <c r="E19" i="274"/>
  <c r="D19" i="274"/>
  <c r="B19" i="274"/>
  <c r="H18" i="274"/>
  <c r="J18" i="274" s="1"/>
  <c r="G18" i="274"/>
  <c r="F18" i="274"/>
  <c r="E18" i="274"/>
  <c r="D18" i="274"/>
  <c r="B18" i="274"/>
  <c r="H17" i="274"/>
  <c r="G17" i="274"/>
  <c r="F17" i="274"/>
  <c r="E17" i="274"/>
  <c r="D17" i="274"/>
  <c r="B17" i="274"/>
  <c r="O18" i="274"/>
  <c r="D20" i="274" l="1"/>
  <c r="H20" i="274"/>
  <c r="J20" i="274" s="1"/>
  <c r="F20" i="274"/>
  <c r="I19" i="274"/>
  <c r="I17" i="274"/>
  <c r="E20" i="274"/>
  <c r="G20" i="274"/>
  <c r="I18" i="274"/>
  <c r="N19" i="274"/>
  <c r="K18" i="274"/>
  <c r="J17" i="274"/>
  <c r="N17" i="274"/>
  <c r="N20" i="274" s="1"/>
  <c r="N18" i="274"/>
  <c r="O19" i="274"/>
  <c r="K19" i="274"/>
  <c r="M19" i="274" s="1"/>
  <c r="K17" i="274"/>
  <c r="O17" i="274"/>
  <c r="O20" i="274" s="1"/>
  <c r="I20" i="274" l="1"/>
  <c r="L19" i="274"/>
  <c r="M17" i="274"/>
  <c r="L17" i="274"/>
  <c r="L20" i="274" s="1"/>
  <c r="K20" i="274"/>
  <c r="M20" i="274" s="1"/>
  <c r="M18" i="274"/>
  <c r="L18" i="274"/>
  <c r="H9" i="274" l="1"/>
  <c r="H7" i="274"/>
  <c r="O7" i="274" l="1"/>
  <c r="K7" i="274"/>
  <c r="N7" i="274"/>
  <c r="K9" i="274"/>
  <c r="O9" i="274"/>
  <c r="O15" i="274" s="1"/>
  <c r="N9" i="274"/>
  <c r="N15" i="274" s="1"/>
  <c r="A3" i="274"/>
  <c r="H15" i="274"/>
  <c r="D9" i="274" l="1"/>
  <c r="D15" i="274" s="1"/>
  <c r="K15" i="274"/>
  <c r="M9" i="274" l="1"/>
  <c r="J9" i="274"/>
  <c r="M15" i="274" l="1"/>
  <c r="J15" i="274"/>
  <c r="E9" i="274" l="1"/>
  <c r="E15" i="274" s="1"/>
  <c r="F9" i="274"/>
  <c r="F15" i="274" s="1"/>
  <c r="G9" i="274" l="1"/>
  <c r="G15" i="274" l="1"/>
  <c r="L9" i="274"/>
  <c r="L15" i="274" s="1"/>
  <c r="I9" i="274"/>
  <c r="I15" i="274" s="1"/>
</calcChain>
</file>

<file path=xl/sharedStrings.xml><?xml version="1.0" encoding="utf-8"?>
<sst xmlns="http://schemas.openxmlformats.org/spreadsheetml/2006/main" count="384" uniqueCount="227">
  <si>
    <t>Dr</t>
  </si>
  <si>
    <t>Cr</t>
  </si>
  <si>
    <t>Adj / Rje</t>
  </si>
  <si>
    <t>Per Audit</t>
  </si>
  <si>
    <t>%</t>
  </si>
  <si>
    <t>Total</t>
  </si>
  <si>
    <t>Description</t>
  </si>
  <si>
    <t>Amount</t>
  </si>
  <si>
    <t>Code</t>
  </si>
  <si>
    <t>Account</t>
  </si>
  <si>
    <t>รวม</t>
  </si>
  <si>
    <t>Date</t>
  </si>
  <si>
    <t>Previous Quarter</t>
  </si>
  <si>
    <t>Ref WP</t>
  </si>
  <si>
    <t xml:space="preserve">Per book </t>
  </si>
  <si>
    <t>Increase(decrease)</t>
  </si>
  <si>
    <t>Initials</t>
  </si>
  <si>
    <t>Prepared by</t>
  </si>
  <si>
    <t>Reviewed by</t>
  </si>
  <si>
    <t>W</t>
  </si>
  <si>
    <t>^</t>
  </si>
  <si>
    <t>Workdone:</t>
  </si>
  <si>
    <t>ขาดทุนจากการด้อยค่าสินทรัพย์</t>
  </si>
  <si>
    <t>ภาษีเงินได้ค้างจ่าย</t>
  </si>
  <si>
    <t>Total Temporary investment</t>
  </si>
  <si>
    <t>1114-02</t>
  </si>
  <si>
    <t>ค่าเผื่อหนี้สงสัยจะสูญ</t>
  </si>
  <si>
    <t>งานระหว่างทำ</t>
  </si>
  <si>
    <t>รายได้อื่น</t>
  </si>
  <si>
    <t>รายได้เงินปันผล</t>
  </si>
  <si>
    <t>เงินปันผลค้างจ่าย</t>
  </si>
  <si>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</si>
  <si>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</si>
  <si>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</si>
  <si>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</si>
  <si>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</si>
  <si>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</si>
  <si>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</si>
  <si>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</si>
  <si>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</si>
  <si>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</si>
  <si>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</si>
  <si>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</si>
  <si>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</si>
  <si>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</si>
  <si>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</si>
  <si>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</si>
  <si>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</si>
  <si>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</si>
  <si>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</si>
  <si>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</si>
  <si>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</si>
  <si>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</si>
  <si>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</si>
  <si>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</si>
  <si>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</si>
  <si>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</si>
  <si>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ค่าใช้จ่ายในการบริหาร</t>
  </si>
  <si>
    <t>งบแสดงการเปลี่ยนแปลงส่วนของผู้ถือหุ้น</t>
  </si>
  <si>
    <t>ยังไม่จัดสรร</t>
  </si>
  <si>
    <t>Pledged deposit at financial institution</t>
  </si>
  <si>
    <t xml:space="preserve"> ^       -  Test  Footing</t>
  </si>
  <si>
    <t>B    -  Check with Passbook original</t>
  </si>
  <si>
    <t>St      -  Agreed to bank statement</t>
  </si>
  <si>
    <t>GL   - Check with GL 30/06/2016</t>
  </si>
  <si>
    <t>Q      - Check with FS Quarter</t>
  </si>
  <si>
    <t>4, 6</t>
  </si>
  <si>
    <t>ยอดคงเหลือ ณ วันที่ 1 มกราคม 2560</t>
  </si>
  <si>
    <t>ส่วนที่เป็นของผู้ถือหุ้นบริษัทใหญ่</t>
  </si>
  <si>
    <t>ยอดคงเหลือ ณ วันที่ 1 มกราคม 2559</t>
  </si>
  <si>
    <t>บริษัท ซีเอ็มโอ จำกัด (มหาชน) และบริษัทย่อย</t>
  </si>
  <si>
    <t>งบการเงินรวม</t>
  </si>
  <si>
    <t>งบการเงินเฉพาะกิจการ</t>
  </si>
  <si>
    <t>"ยังไม่ได้ตรวจสอบ"</t>
  </si>
  <si>
    <t>'ปรับปรุงใหม่''</t>
  </si>
  <si>
    <t>"สอบทานแล้ว"</t>
  </si>
  <si>
    <t>"ตรวจสอบแล้ว"</t>
  </si>
  <si>
    <t>ลูกหนี้การค้าและลูกหนี้อื่น - สุทธิ</t>
  </si>
  <si>
    <t>ลูกหนี้ตามสัญญาเช่าการเงินที่ถึงกำหนดชำระภายในหนึ่งปี</t>
  </si>
  <si>
    <t>4, 7</t>
  </si>
  <si>
    <t>เงินปันผลค้างรับ</t>
  </si>
  <si>
    <t>เงินให้กู้ยืมระยะสั้นแก่บุคคลและกิจการที่เกี่ยวข้องกัน</t>
  </si>
  <si>
    <t>สินค้าคงเหลือ - สุทธิ</t>
  </si>
  <si>
    <t>เงินฝากธนาคารที่ติดภาระค้ำประกัน</t>
  </si>
  <si>
    <t>14, 17</t>
  </si>
  <si>
    <t>ลูกหนี้ตามสัญญาเช่าการเงิน - สุทธิ</t>
  </si>
  <si>
    <t>เงินลงทุนในการร่วมค้า - สุทธิ</t>
  </si>
  <si>
    <t>เงินลงทุนในบริษัทย่อย - สุทธิ</t>
  </si>
  <si>
    <t xml:space="preserve">ที่ดิน อาคารและอุปกรณ์ - สุทธิ                          </t>
  </si>
  <si>
    <t>11, 14, 17</t>
  </si>
  <si>
    <t>ค่าความนิยม</t>
  </si>
  <si>
    <t>สินทรัพย์ภาษีเงินได้รอการตัดบัญชี</t>
  </si>
  <si>
    <t>12, 22</t>
  </si>
  <si>
    <t>เงินเบิกเกินบัญชีและเงินกู้ยืมระยะสั้นจากสถาบันการเงิน</t>
  </si>
  <si>
    <t>4, 15</t>
  </si>
  <si>
    <t>หนี้สินตามสัญญาเช่าทางการเงินที่ถึงกำหนดชำระภายใน 1 ปี</t>
  </si>
  <si>
    <t>เงินกู้ยืมระยะยาวที่ถึงกำหนดชำระภายใน 1 ปี</t>
  </si>
  <si>
    <t>เงินกู้ยืมระยะสั้นจากบุคคลและบริษัทที่เกี่ยวข้องกัน</t>
  </si>
  <si>
    <t>หนี้สินตามสัญญาเช่าทางการเงิน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</si>
  <si>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</si>
  <si>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</t>
  </si>
  <si>
    <t>สำรองผลประโยชน์ระยะยาวของพนักงาน</t>
  </si>
  <si>
    <t>18, 22</t>
  </si>
  <si>
    <t xml:space="preserve">ทุนเรือนหุ้น                               </t>
  </si>
  <si>
    <t>ทุนจดทะเบียน</t>
  </si>
  <si>
    <t>หุ้นสามัญ 255,462,733 หุ้น มูลค่า หุ้นละ 1 บาท</t>
  </si>
  <si>
    <t>หุ้นสามัญ 222,500,000 หุ้น มูลค่า หุ้นละ 1 บาท</t>
  </si>
  <si>
    <t>หุ้นที่ออกและชำระเต็มมูลค่าแล้ว</t>
  </si>
  <si>
    <t>หุ้นสามัญ 194,333,185 หุ้น มูลค่า หุ้นละ 1 บาท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</si>
  <si>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</si>
  <si>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</si>
  <si>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การเปลี่ยนแปลงของส่วนได้เสียในบริษัทย่อย</t>
  </si>
  <si>
    <t>กำไร(ขาดทุน)สะสม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</si>
  <si>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</si>
  <si>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</si>
  <si>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</si>
  <si>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ประมาณการภาระผูกพันผลประโยชน์พนักงาน</t>
  </si>
  <si>
    <t>ภาษีเงินได้หัก ณ ที่จ่ายตัดบัญชี</t>
  </si>
  <si>
    <t>กำไรจากการจำหน่ายสินทรัพย์ถาวร</t>
  </si>
  <si>
    <t>ส่วนแบ่งขาดทุนจากเงินลงทุนในการร่วมค้า</t>
  </si>
  <si>
    <t>ค่าใช้จ่ายดอกเบี้ยจ่าย</t>
  </si>
  <si>
    <t>เงินสดรับจากการจำหน่ายสินทรัพย์ถาวร</t>
  </si>
  <si>
    <t>เงินปันผลจ่าย</t>
  </si>
  <si>
    <t>เงินสดจ่ายซื้อเงินลงทุนในบริษัทย่อย</t>
  </si>
  <si>
    <t>เงินสดจ่ายซื้อเงินลงทุนในการร่วมค้า</t>
  </si>
  <si>
    <t>ค่าใช้จ่ายทางตรงเกี่ยวกับการจำหน่ายหุ้นเพิ่มทุน</t>
  </si>
  <si>
    <t>งบกำไรขาดทุนและกำไรขาดทุนเบ็ดเสร็จอื่น</t>
  </si>
  <si>
    <t>"ยังไม่ได้ตรวจสอบแต่สอบทานแล้ว"</t>
  </si>
  <si>
    <t>4, 19</t>
  </si>
  <si>
    <t>''ปรับปรุงใหม่''</t>
  </si>
  <si>
    <t>รายได้จากการให้บริการ</t>
  </si>
  <si>
    <t>ต้นทุนการให้บริการ</t>
  </si>
  <si>
    <t>ค่าใช้จ่ายในการขาย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</si>
  <si>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</si>
  <si>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</si>
  <si>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</si>
  <si>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</si>
  <si>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กำไรขาดทุนเบ็ดเสร็จอื่น: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</si>
  <si>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</si>
  <si>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</si>
  <si>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</si>
  <si>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</si>
  <si>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</si>
  <si>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</si>
  <si>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กำไรขาดทุนเบ็ดเสร็จอื่น</t>
  </si>
  <si>
    <t>ส่วนของผู้ถือหุ้นบริษัทใหญ่</t>
  </si>
  <si>
    <t>ส่วนลดมูลค่า</t>
  </si>
  <si>
    <t>จากการซื้อ</t>
  </si>
  <si>
    <t>การเปลี่ยน</t>
  </si>
  <si>
    <t>รวมองค์</t>
  </si>
  <si>
    <t>ส่วนเกินมูลค่า</t>
  </si>
  <si>
    <t>เงินลงทุน</t>
  </si>
  <si>
    <t>แปลงของส่วนได้</t>
  </si>
  <si>
    <t>ส่วนเกินทุนจากการ</t>
  </si>
  <si>
    <t>ประกอบอื่นของ</t>
  </si>
  <si>
    <t>ส่วนได้เสียที่ไม่</t>
  </si>
  <si>
    <t>ที่ออกและชำระแล้ว</t>
  </si>
  <si>
    <t>หุ้นสามัญ</t>
  </si>
  <si>
    <t>ในบริษัทย่อย</t>
  </si>
  <si>
    <t>เสียในบริษัทย่อย</t>
  </si>
  <si>
    <t>ตีราคาสินทรัพย์</t>
  </si>
  <si>
    <t>บริษัทใหญ่</t>
  </si>
  <si>
    <t>มีอำนาจควบคุม</t>
  </si>
  <si>
    <t>"ปรับปรุงใหม่"</t>
  </si>
  <si>
    <t>ผลสะสมจากการปรับปรุงข้อผิดพลาด</t>
  </si>
  <si>
    <t>ยอดคงเหลือ ณ วันที่ 1 มกราคม 2560 - หลังปรับปรุง</t>
  </si>
  <si>
    <t>การเปลี่ยนแปลงในส่วนของผู้ถือหุ้นสำหรับงวด :</t>
  </si>
  <si>
    <t>การเพิ่มขึ้นในส่วนได้เสียที่ไม่มีอำนาจควบคุม - สุทธิ</t>
  </si>
  <si>
    <t>กำไรเบ็ดเสร็จรวมสำหรับงวด</t>
  </si>
  <si>
    <t>ยอดคงเหลือ ณ วันที่ 1 มกราคม 2559  - หลังปรับปรุง</t>
  </si>
  <si>
    <t>หุ้นสามัญเพิ่มทุน</t>
  </si>
  <si>
    <t>ลูกหนี้การค้าและลูกหนี้อื่น</t>
  </si>
  <si>
    <t>งบกระแสเงินสด</t>
  </si>
  <si>
    <t>"ปรับปรุงใหม่''</t>
  </si>
  <si>
    <t>กระแสเงินสดจากกิจกรรมดำเนินงาน :</t>
  </si>
  <si>
    <t>ปรับกระทบกำไร(ขาดทุน)ก่อนภาษีเงินได้เป็นเงินสดสุทธิรับ(จ่าย)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</si>
  <si>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</si>
  <si>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</si>
  <si>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</si>
  <si>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</si>
  <si>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</si>
  <si>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</si>
  <si>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</si>
  <si>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</si>
  <si>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</si>
  <si>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</si>
  <si>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 :</t>
  </si>
  <si>
    <t>เงินฝากธนาคารที่ติดภาระค้ำประกัน (เพิ่มขึ้น) ลดลง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</si>
  <si>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</si>
  <si>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เงินสดจ่ายเงินให้กู้ยืมระยะสั้นแก่บุคคลและกิจการที่เกี่ยวข้องกัน</t>
  </si>
  <si>
    <t>เงินสดรับจากการจำหน่ายเงินลงทุนในบริษัทย่อย</t>
  </si>
  <si>
    <t>เงินปันผลรับจากเงินลงทุน</t>
  </si>
  <si>
    <t>ซื้อสินทรัพย์ถาวร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</si>
  <si>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</si>
  <si>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</si>
  <si>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</si>
  <si>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</t>
  </si>
  <si>
    <t>จากสถาบันการเงินเพิ่มขึ้น(ลดลง)สุทธิ</t>
  </si>
  <si>
    <t>เงินสดจ่ายหนี้สินภายใต้สัญญาเช่าทางการเงิน</t>
  </si>
  <si>
    <t>เงินสดจ่ายเงินกู้ยืมระยะสั้นจากบุคคลและกิจการที่เกี่ยวข้องกัน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</si>
  <si>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</si>
  <si>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</si>
  <si>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เงินสดรับชำระจากการเพิ่มทุน</t>
  </si>
  <si>
    <t>เงินสดลดลงจากการจำหน่ายเงินลงทุนในบริษัทย่อย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</si>
  <si>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</si>
  <si>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</si>
  <si>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</si>
  <si>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ลูกหนี้ตามสัญญาเช่าทางการเงินที่เกิดขึ้นจากการขาย</t>
  </si>
  <si>
    <t>สินทรัพย์ระหว่างงวด</t>
  </si>
  <si>
    <t>ณ วันที่ 30 มิถุนายน 2560</t>
  </si>
  <si>
    <t>ยอดคงเหลือ ณ วันที่ 30 มิถุนายน 2560</t>
  </si>
  <si>
    <t>ยอดคงเหลือ ณ วันที่ 30 มิถุนายน 2559</t>
  </si>
  <si>
    <t>จ่ายเงินปันผล</t>
  </si>
  <si>
    <t>เจ้าหนี้ซื้อทรัพย์สินเพิ่มขึ้น(ลดลง)ระหว่างงวด</t>
  </si>
  <si>
    <t xml:space="preserve"> 4, 19</t>
  </si>
  <si>
    <t>ทรัพย์สินที่เพิ่มขึ้นระหว่างงวดจากสัญญาเช่าทางการเงิน</t>
  </si>
  <si>
    <t>สำหรับงวดสามเดือน สิ้นสุดวันที่ 30 มิถุนายน 2560</t>
  </si>
  <si>
    <t>ค่าใช้จ่ายภาษีเงินได้</t>
  </si>
  <si>
    <t>สำหรับงวดหกเดือน สิ้นสุดวันที่ 30 มิถุนายน 2560</t>
  </si>
  <si>
    <t>(กำไร)ขาดทุนจากการจำหน่ายเงินลงทุนในบริษัทย่อย</t>
  </si>
  <si>
    <t>เงินสดสุทธิได้มาจาก(ใช้ไปใน)กิจกรรมดำเนินงาน</t>
  </si>
  <si>
    <t>ส่วนของผู้มีส่วนได้เสียที่ไม่มีอำนาจควบคุมลดลง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</si>
  <si>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</si>
  <si>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</si>
  <si>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ตัดรายการกำไรที่ยังไม่เกิดขึ้นจากการขายสินค้าให้กิจการร่วมค้า</t>
  </si>
  <si>
    <t>9, 23</t>
  </si>
  <si>
    <t>กำไรระหว่างกันในอุปกรณ์คงเหลือของการร่วมค้า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</si>
</sst>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0.0%"/>
    <numFmt numFmtId="195" formatCode="#,##0.00;\(#,##0.00\)"/>
    <numFmt numFmtId="196" formatCode="_(* #,##0.00_);_(* \(#,##0.00\);_(* &quot;-&quot;_);_(@_)"/>
    <numFmt numFmtId="197" formatCode="#,##0.00_ ;[Red]\-#,##0.00\ "/>
    <numFmt numFmtId="198" formatCode="#,##0_ ;[Red]\-#,##0\ "/>
    <numFmt numFmtId="199" formatCode="_-* #,##0_-;\-* #,##0_-;_-* &quot;-&quot;??_-;_-@_-"/>
    <numFmt numFmtId="200" formatCode="_(* #,##0.00;_(* \(#,##0.00\);_(* &quot;-&quot;_);_(@_)"/>
    <numFmt numFmtId="201" formatCode="[$-1010409]d\ mmm\ yy;@"/>
    <numFmt numFmtId="202" formatCode="_(* #,##0_);_(* \(#,##0\);_(* &quot;-&quot;??_);_(@_)"/>
    <numFmt numFmtId="203" formatCode="_(* #,##0.0000_);_(* \(#,##0.0000\);_(* &quot;-&quot;??_);_(@_)"/>
    <numFmt numFmtId="204" formatCode="0.0000"/>
    <numFmt numFmtId="205" formatCode="mmmm\ d\,\ yyyy"/>
    <numFmt numFmtId="206" formatCode="_ * #,##0.00_ ;_ * \-#,##0.00_ ;_ * &quot;-&quot;??_ ;_ @_ "/>
    <numFmt numFmtId="207" formatCode="0.0"/>
    <numFmt numFmtId="208" formatCode="#,##0.00\ &quot;F&quot;;\-#,##0.00\ &quot;F&quot;"/>
    <numFmt numFmtId="209" formatCode="dd\-mmm\-yy_)"/>
    <numFmt numFmtId="210" formatCode="_(* #,##0.0000_);_(* \(#,##0.0000\);_(* &quot;-&quot;_);_(@_)"/>
    <numFmt numFmtId="211" formatCode="##,##0.0_);\(#,##0.0\)"/>
    <numFmt numFmtId="212" formatCode="#,##0.00;[Red]#,##0.00"/>
    <numFmt numFmtId="213" formatCode="_(* #,##0.000_);_(* \(#,##0.000\);_(* &quot;-&quot;_);_(@_)"/>
    <numFmt numFmtId="214" formatCode="_(* #,##0.0_);_(* \(#,##0.0\);_(* &quot;-&quot;_);_(@_)"/>
    <numFmt numFmtId="215" formatCode="_(&quot;Rp&quot;* #,##0_);_(&quot;Rp&quot;* \(#,##0\);_(&quot;Rp&quot;* &quot;-&quot;_);_(@_)"/>
    <numFmt numFmtId="216" formatCode="&quot;£&quot;#,##0_);[Red]\(&quot;£&quot;#,##0\)"/>
    <numFmt numFmtId="217" formatCode="&quot;RM&quot;#,##0_);[Red]\(&quot;RM&quot;#,##0\)"/>
    <numFmt numFmtId="218" formatCode="&quot;£&quot;#,##0.00_);[Red]\(&quot;£&quot;#,##0.00\)"/>
    <numFmt numFmtId="219" formatCode="_(* #,##0.000000_);_(* \(#,##0.000000\);_(* &quot;-&quot;_);_(@_)"/>
    <numFmt numFmtId="220" formatCode="#,##0;[Red]#,##0"/>
    <numFmt numFmtId="221" formatCode="#,##0.00&quot;£&quot;_);[Red]\(#,##0.00&quot;£&quot;\)"/>
    <numFmt numFmtId="222" formatCode="_ * #,##0_)&quot;£&quot;_ ;_ * \(#,##0\)&quot;£&quot;_ ;_ * &quot;-&quot;_)&quot;£&quot;_ ;_ @_ "/>
    <numFmt numFmtId="223" formatCode="&quot;RM&quot;#,##0.00;\-&quot;RM&quot;#,##0.00"/>
    <numFmt numFmtId="224" formatCode="#,##0;\(#,##0\)"/>
    <numFmt numFmtId="225" formatCode="0.00_)"/>
    <numFmt numFmtId="226" formatCode="#,##0.00\ ;\-#,##0.00\ ;&quot; -&quot;#\ ;@\ "/>
    <numFmt numFmtId="227" formatCode="&quot;RM&quot;#,##0.00_);[Red]&quot;(RM&quot;#,##0.00\)"/>
    <numFmt numFmtId="228" formatCode="&quot;£&quot;#,##0;\-&quot;£&quot;#,##0"/>
    <numFmt numFmtId="229" formatCode="&quot;$&quot;#,##0.00;[Red]\-&quot;$&quot;#,##0.00"/>
    <numFmt numFmtId="230" formatCode="#,##0.0;\-#,##0.0"/>
    <numFmt numFmtId="231" formatCode="0."/>
    <numFmt numFmtId="232" formatCode="#."/>
    <numFmt numFmtId="233" formatCode="0.00%;\(0.00\)%"/>
    <numFmt numFmtId="234" formatCode="_-&quot;$&quot;* #,##0_-;\-&quot;$&quot;* #,##0_-;_-&quot;$&quot;* &quot;-&quot;_-;_-@_-"/>
    <numFmt numFmtId="235" formatCode="_-&quot;$&quot;* #,##0.00_-;\-&quot;$&quot;* #,##0.00_-;_-&quot;$&quot;* &quot;-&quot;??_-;_-@_-"/>
    <numFmt numFmtId="236" formatCode="&quot;0&quot;#.0"/>
    <numFmt numFmtId="237" formatCode="&quot;0&quot;#"/>
    <numFmt numFmtId="238" formatCode="#,##0.0_);\(#,##0.0\)"/>
    <numFmt numFmtId="239" formatCode="_-* #,##0\ _F_-;\-* #,##0\ _F_-;_-* &quot;-&quot;\ _F_-;_-@_-"/>
    <numFmt numFmtId="240" formatCode="_-* #,##0.00\ _F_-;\-* #,##0.00\ _F_-;_-* &quot;-&quot;??\ _F_-;_-@_-"/>
    <numFmt numFmtId="241" formatCode="_-* #,##0\ &quot;F&quot;_-;\-* #,##0\ &quot;F&quot;_-;_-* &quot;-&quot;\ &quot;F&quot;_-;_-@_-"/>
    <numFmt numFmtId="242" formatCode="000\-000000"/>
    <numFmt numFmtId="243" formatCode="_-* #,##0.00\ &quot;F&quot;_-;\-* #,##0.00\ &quot;F&quot;_-;_-* &quot;-&quot;??\ &quot;F&quot;_-;_-@_-"/>
    <numFmt numFmtId="244" formatCode="&quot;$&quot;#,##0.0_);\(&quot;$&quot;#,##0.0\)"/>
    <numFmt numFmtId="245" formatCode="_(&quot;RM&quot;* #,##0_);_(&quot;RM&quot;* \(#,##0\);_(&quot;RM&quot;* &quot;-&quot;_);_(@_)"/>
    <numFmt numFmtId="246" formatCode="0.000"/>
    <numFmt numFmtId="247" formatCode="mm\/dd\/yy"/>
    <numFmt numFmtId="248" formatCode="&quot;$&quot;#,##0.00\ ;\(&quot;$&quot;#,##0.00\)"/>
    <numFmt numFmtId="249" formatCode="#,##0_);[Red]\(#,##0\);\ \ \-\ \ \ \ \ "/>
    <numFmt numFmtId="250" formatCode="&quot;$&quot;#,##0;[Red]\-&quot;$&quot;#,##0"/>
    <numFmt numFmtId="251" formatCode="0.00\ \ \ ;\-0.00\ \ \ ;0.00\ \ \ ;[Red]@&quot;    &quot;"/>
    <numFmt numFmtId="252" formatCode="_ * #,##0_ ;_ * \-#,##0_ ;_ * &quot;-&quot;_ ;_ @_ 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     -    &quot;"/>
    <numFmt numFmtId="257" formatCode="_-&quot;RM&quot;* #,##0_-;\-&quot;RM&quot;* #,##0_-;_-&quot;RM&quot;* &quot;-&quot;_-;_-@_-"/>
    <numFmt numFmtId="258" formatCode="0.00000000000"/>
    <numFmt numFmtId="259" formatCode="#,##0.0_);[Red]\(#,##0.0\)"/>
    <numFmt numFmtId="260" formatCode="_(* #,##0_);[Red]_(* \(#,##0\);_(* &quot;-&quot;_);_(@_)"/>
    <numFmt numFmtId="261" formatCode="&quot;วันที่&quot;\ \ว\ \ด\ด\ด\ด\ \ป\ป\ป\ป"/>
    <numFmt numFmtId="262" formatCode="d\ \ด\ด\ด\ \b\b"/>
    <numFmt numFmtId="263" formatCode="_-[$€-2]* #,##0.00_-;\-[$€-2]* #,##0.00_-;_-[$€-2]* &quot;-&quot;??_-"/>
    <numFmt numFmtId="264" formatCode=";;;"/>
    <numFmt numFmtId="265" formatCode="\ว\ \ด\ด\ด\ \ป\ป"/>
    <numFmt numFmtId="266" formatCode="#,##0.00;[Red]\(#,##0.00\)"/>
    <numFmt numFmtId="267" formatCode="_-* #,##0_-;&quot;\&quot;&quot;\&quot;&quot;\&quot;\-* #,##0_-;_-* &quot;-&quot;_-;_-@_-"/>
    <numFmt numFmtId="268" formatCode="_-* #,##0.00_-;&quot;\&quot;&quot;\&quot;&quot;\&quot;\-* #,##0.00_-;_-* &quot;-&quot;??_-;_-@_-"/>
    <numFmt numFmtId="269" formatCode="_-&quot;\&quot;* #,##0_-;&quot;\&quot;&quot;\&quot;&quot;\&quot;\-&quot;\&quot;* #,##0_-;_-&quot;\&quot;* &quot;-&quot;_-;_-@_-"/>
    <numFmt numFmtId="270" formatCode="_-&quot;\&quot;* #,##0.00_-;&quot;\&quot;&quot;\&quot;&quot;\&quot;\-&quot;\&quot;* #,##0.00_-;_-&quot;\&quot;* &quot;-&quot;??_-;_-@_-"/>
    <numFmt numFmtId="271" formatCode="d/mm/yy\ "/>
    <numFmt numFmtId="272" formatCode="#,##0;[Red]\(#,##0\)"/>
    <numFmt numFmtId="273" formatCode="\$#,##0;\(\$#,##0\)"/>
    <numFmt numFmtId="274" formatCode="#,##0\ ;#,##0"/>
    <numFmt numFmtId="275" formatCode="\t&quot;$&quot;#,##0_);\(\t&quot;$&quot;#,##0\)"/>
    <numFmt numFmtId="276" formatCode="\t&quot;฿&quot;#,##0.00_);[Red]\(\t&quot;฿&quot;#,##0.00\)"/>
    <numFmt numFmtId="277" formatCode="_-&quot;Dfl.&quot;\ * #,##0.00_-;_-&quot;Dfl.&quot;\ * #,##0.00\-;_-&quot;Dfl.&quot;\ * &quot;-&quot;??_-;_-@_-"/>
    <numFmt numFmtId="278" formatCode="_-* #,##0.00_-;_-* #,##0.00\-;_-* &quot;-&quot;??_-;_-@_-"/>
    <numFmt numFmtId="279" formatCode="_-&quot;?&quot;* #,##0_-;\-&quot;?&quot;* #,##0_-;_-&quot;?&quot;* &quot;-&quot;_-;_-@_-"/>
    <numFmt numFmtId="280" formatCode="_-&quot;?&quot;* #,##0.00_-;\-&quot;?&quot;* #,##0.00_-;_-&quot;?&quot;* &quot;-&quot;??_-;_-@_-"/>
    <numFmt numFmtId="281" formatCode="_-* #,##0_-;_-* #,##0\-;_-* &quot;-&quot;_-;_-@_-"/>
    <numFmt numFmtId="282" formatCode="_-&quot;Dfl.&quot;\ * #,##0_-;_-&quot;Dfl.&quot;\ * #,##0\-;_-&quot;Dfl.&quot;\ * &quot;-&quot;_-;_-@_-"/>
    <numFmt numFmtId="283" formatCode="&quot;\&quot;#,##0;[Red]&quot;\&quot;\-#,##0"/>
    <numFmt numFmtId="284" formatCode="&quot;\&quot;#,##0.00;[Red]&quot;\&quot;\-#,##0.00"/>
    <numFmt numFmtId="285" formatCode="0_)"/>
    <numFmt numFmtId="286" formatCode="General_)"/>
    <numFmt numFmtId="287" formatCode="\t&quot;$&quot;#,##0_);[Red]\(\t&quot;$&quot;#,##0\)"/>
    <numFmt numFmtId="288" formatCode="_-* #,##0.00_-;\-* #,##0.00_-;_-* \-??_-;_-@_-"/>
    <numFmt numFmtId="289" formatCode="&quot;    &quot;#,##0;\-&quot;    &quot;#,##0"/>
    <numFmt numFmtId="290" formatCode="&quot;$&quot;#,##0.00_);\(&quot;$&quot;#,##0.00\)"/>
    <numFmt numFmtId="291" formatCode="#,##0.00&quot; F&quot;;\-#,##0.00&quot; F&quot;"/>
    <numFmt numFmtId="292" formatCode="\$#,##0.00;\(\$#,##0.00\)"/>
    <numFmt numFmtId="293" formatCode="dd\-mmm\-yy\ "/>
    <numFmt numFmtId="294" formatCode="#,##0.00&quot; F&quot;_);\(#,##0.00&quot; F&quot;\)"/>
    <numFmt numFmtId="295" formatCode="#,##0\ \ ;\(#,##0\)\ ;\—\ \ \ \ "/>
    <numFmt numFmtId="296" formatCode="&quot;?&quot;#,##0;[Red]\-&quot;?&quot;#,##0"/>
    <numFmt numFmtId="297" formatCode="0.0&quot;  &quot;"/>
    <numFmt numFmtId="298" formatCode="[$-107041E]d\ mmm\ yy;@"/>
    <numFmt numFmtId="299" formatCode="#,##0&quot; F&quot;_);[Red]\(#,##0&quot; F&quot;\)"/>
    <numFmt numFmtId="300" formatCode="_ * ###,0&quot;.&quot;00_ ;_ * \-###,0&quot;.&quot;00_ ;_ * &quot;-&quot;??_ ;_ @_ "/>
    <numFmt numFmtId="301" formatCode="0&quot;  &quot;"/>
    <numFmt numFmtId="302" formatCode="0.00&quot;  &quot;"/>
    <numFmt numFmtId="303" formatCode="_-* #,##0.00_-;\(\ #,##0.00\)_-;_-* &quot;-&quot;??_-;_-@_-"/>
    <numFmt numFmtId="304" formatCode="_(&quot;ß&quot;* #,##0.00_);_(&quot;ß&quot;* \(#,##0.00\);_(&quot;ß&quot;* &quot;-&quot;??_);_(@_)"/>
    <numFmt numFmtId="305" formatCode="[$-107041E]d\ mmmm\ yyyy;@"/>
    <numFmt numFmtId="306" formatCode="_(* #,##0;_(* \(#,##0\);_(* &quot;-&quot;_);_(@_)"/>
    <numFmt numFmtId="307" formatCode="_(* #,##0.00_);_(* \(#,##0.00\);_(* &quot; -    &quot;_);_(@_)"/>
    <numFmt numFmtId="308" formatCode="#,##0\ ;\(#,##0\);\-\ "/>
    <numFmt numFmtId="309" formatCode="[$-1070000]d/m/yy;@"/>
    <numFmt numFmtId="310" formatCode="_(* #,##0_);_(* \(#,##0\);_(* &quot; -    &quot;_);_(@_)"/>
    <numFmt numFmtId="311" formatCode="dd\ mmmm\ bbbb"/>
    <numFmt numFmtId="312" formatCode="d\ mmmm\ bbbb"/>
  </numFmts>
  <fonts count="27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UPC"/>
      <family val="1"/>
    </font>
    <font>
      <sz val="8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2"/>
      <name val="宋体"/>
      <charset val="134"/>
    </font>
    <font>
      <b/>
      <sz val="16"/>
      <name val="Angsana New"/>
      <family val="1"/>
    </font>
    <font>
      <sz val="14"/>
      <color indexed="9"/>
      <name val="Angsana New"/>
      <family val="1"/>
    </font>
    <font>
      <b/>
      <i/>
      <sz val="14"/>
      <color indexed="10"/>
      <name val="Angsana New"/>
      <family val="1"/>
    </font>
    <font>
      <u/>
      <sz val="14"/>
      <color indexed="10"/>
      <name val="Angsana New"/>
      <family val="1"/>
    </font>
    <font>
      <b/>
      <sz val="10"/>
      <name val="Arial"/>
      <family val="2"/>
    </font>
    <font>
      <sz val="12"/>
      <name val="Times New Roman"/>
      <family val="1"/>
    </font>
    <font>
      <b/>
      <sz val="10"/>
      <color indexed="8"/>
      <name val="Arial"/>
      <family val="2"/>
    </font>
    <font>
      <sz val="14"/>
      <name val="Angsana New"/>
      <family val="1"/>
      <charset val="222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Arial"/>
      <family val="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12"/>
      <name val="AngsanaUPC"/>
      <family val="1"/>
      <charset val="222"/>
    </font>
    <font>
      <b/>
      <sz val="9"/>
      <color indexed="8"/>
      <name val="Arial"/>
      <family val="2"/>
    </font>
    <font>
      <b/>
      <sz val="18"/>
      <color indexed="56"/>
      <name val="Cambria"/>
      <family val="2"/>
    </font>
    <font>
      <sz val="9"/>
      <name val="Tms Rmn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u/>
      <sz val="14"/>
      <color indexed="36"/>
      <name val="AngsanaUPC"/>
      <family val="1"/>
      <charset val="222"/>
    </font>
    <font>
      <sz val="11"/>
      <color indexed="8"/>
      <name val="Tahoma"/>
      <family val="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.9"/>
      <color indexed="8"/>
      <name val="AngsanaUPC"/>
      <family val="1"/>
    </font>
    <font>
      <b/>
      <sz val="14"/>
      <name val="DilleniaUPC"/>
      <family val="1"/>
      <charset val="222"/>
    </font>
    <font>
      <i/>
      <sz val="11"/>
      <color indexed="23"/>
      <name val="Calibri"/>
      <family val="2"/>
    </font>
    <font>
      <b/>
      <i/>
      <sz val="16"/>
      <name val="AngsanaUPC"/>
      <family val="1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Tahoma"/>
      <family val="2"/>
      <charset val="222"/>
    </font>
    <font>
      <b/>
      <sz val="11"/>
      <color indexed="63"/>
      <name val="Calibri"/>
      <family val="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sz val="12"/>
      <name val="AngsanaUPC"/>
      <family val="1"/>
      <charset val="22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u/>
      <sz val="10.5"/>
      <color indexed="36"/>
      <name val="BrowalliaUPC"/>
      <family val="2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Tahoma"/>
      <family val="2"/>
    </font>
    <font>
      <sz val="12"/>
      <name val="Helv"/>
    </font>
    <font>
      <sz val="14"/>
      <name val="AngsanaUPC"/>
      <family val="1"/>
      <charset val="128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4"/>
      <name val="AngsanaUPC"/>
      <family val="1"/>
    </font>
    <font>
      <sz val="14"/>
      <name val="Cordia New"/>
      <family val="2"/>
    </font>
    <font>
      <sz val="14"/>
      <color theme="0"/>
      <name val="Cordia New"/>
      <family val="2"/>
    </font>
  </fonts>
  <fills count="12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</patternFill>
    </fill>
    <fill>
      <patternFill patternType="solid">
        <fgColor rgb="FF66FF6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00">
    <xf numFmtId="0" fontId="0" fillId="0" borderId="0"/>
    <xf numFmtId="210" fontId="7" fillId="0" borderId="0" applyFont="0" applyFill="0" applyBorder="0" applyAlignment="0" applyProtection="0"/>
    <xf numFmtId="0" fontId="38" fillId="2" borderId="0"/>
    <xf numFmtId="211" fontId="7" fillId="0" borderId="0" applyFont="0" applyFill="0" applyBorder="0" applyAlignment="0" applyProtection="0"/>
    <xf numFmtId="212" fontId="39" fillId="0" borderId="0"/>
    <xf numFmtId="190" fontId="7" fillId="0" borderId="0" applyFont="0" applyFill="0" applyBorder="0" applyAlignment="0" applyProtection="0"/>
    <xf numFmtId="213" fontId="40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4" fontId="42" fillId="0" borderId="0" applyFont="0" applyFill="0" applyBorder="0" applyAlignment="0" applyProtection="0"/>
    <xf numFmtId="21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1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0" fontId="4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96" fontId="42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7" fillId="0" borderId="0"/>
    <xf numFmtId="21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3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0" fontId="38" fillId="2" borderId="0"/>
    <xf numFmtId="0" fontId="38" fillId="2" borderId="0"/>
    <xf numFmtId="0" fontId="38" fillId="2" borderId="0"/>
    <xf numFmtId="21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38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43" fillId="2" borderId="0"/>
    <xf numFmtId="0" fontId="38" fillId="2" borderId="0"/>
    <xf numFmtId="0" fontId="38" fillId="2" borderId="0"/>
    <xf numFmtId="0" fontId="33" fillId="0" borderId="0"/>
    <xf numFmtId="21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43" fillId="2" borderId="0"/>
    <xf numFmtId="0" fontId="38" fillId="2" borderId="0"/>
    <xf numFmtId="223" fontId="40" fillId="0" borderId="0" applyFont="0" applyFill="0" applyBorder="0" applyAlignment="0" applyProtection="0"/>
    <xf numFmtId="20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0" fillId="0" borderId="0" applyNumberFormat="0" applyBorder="0" applyAlignment="0"/>
    <xf numFmtId="0" fontId="33" fillId="0" borderId="0"/>
    <xf numFmtId="207" fontId="7" fillId="3" borderId="1" applyNumberFormat="0" applyFill="0" applyBorder="0">
      <alignment vertical="top" wrapText="1"/>
    </xf>
    <xf numFmtId="0" fontId="44" fillId="0" borderId="2">
      <alignment horizontal="center"/>
    </xf>
    <xf numFmtId="0" fontId="45" fillId="0" borderId="0"/>
    <xf numFmtId="0" fontId="45" fillId="0" borderId="3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4" borderId="0"/>
    <xf numFmtId="0" fontId="44" fillId="0" borderId="0">
      <protection locked="0"/>
    </xf>
    <xf numFmtId="4" fontId="33" fillId="0" borderId="0"/>
    <xf numFmtId="219" fontId="7" fillId="0" borderId="0"/>
    <xf numFmtId="220" fontId="7" fillId="0" borderId="0"/>
    <xf numFmtId="0" fontId="45" fillId="5" borderId="0">
      <alignment horizontal="right"/>
    </xf>
    <xf numFmtId="0" fontId="44" fillId="0" borderId="0"/>
    <xf numFmtId="221" fontId="40" fillId="0" borderId="0" applyFont="0" applyFill="0" applyBorder="0" applyAlignment="0" applyProtection="0"/>
    <xf numFmtId="222" fontId="40" fillId="0" borderId="0" applyFont="0" applyFill="0" applyBorder="0" applyAlignment="0" applyProtection="0"/>
    <xf numFmtId="0" fontId="46" fillId="0" borderId="0">
      <alignment horizontal="center" wrapText="1"/>
      <protection locked="0"/>
    </xf>
    <xf numFmtId="199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1" fontId="40" fillId="0" borderId="0"/>
    <xf numFmtId="191" fontId="40" fillId="0" borderId="0"/>
    <xf numFmtId="191" fontId="40" fillId="0" borderId="0"/>
    <xf numFmtId="191" fontId="40" fillId="0" borderId="0"/>
    <xf numFmtId="207" fontId="47" fillId="0" borderId="0" applyNumberFormat="0" applyFill="0">
      <alignment vertical="top" wrapText="1"/>
    </xf>
    <xf numFmtId="0" fontId="14" fillId="0" borderId="0" applyNumberFormat="0" applyFill="0" applyBorder="0" applyAlignment="0" applyProtection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2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7" fillId="0" borderId="0" applyFon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52" fillId="0" borderId="0" applyFill="0" applyBorder="0" applyAlignment="0" applyProtection="0"/>
    <xf numFmtId="193" fontId="26" fillId="0" borderId="0" applyFont="0" applyFill="0" applyBorder="0" applyAlignment="0" applyProtection="0"/>
    <xf numFmtId="196" fontId="52" fillId="0" borderId="0" applyFill="0" applyBorder="0" applyAlignment="0" applyProtection="0"/>
    <xf numFmtId="193" fontId="7" fillId="0" borderId="0" applyFont="0" applyFill="0" applyBorder="0" applyAlignment="0" applyProtection="0"/>
    <xf numFmtId="196" fontId="52" fillId="0" borderId="0" applyFill="0" applyBorder="0" applyAlignment="0" applyProtection="0"/>
    <xf numFmtId="43" fontId="52" fillId="0" borderId="0" applyFont="0" applyFill="0" applyBorder="0" applyAlignment="0" applyProtection="0"/>
    <xf numFmtId="193" fontId="7" fillId="0" borderId="0" applyFont="0" applyFill="0" applyBorder="0" applyAlignment="0" applyProtection="0"/>
    <xf numFmtId="196" fontId="52" fillId="0" borderId="0" applyFill="0" applyBorder="0" applyAlignment="0" applyProtection="0"/>
    <xf numFmtId="225" fontId="52" fillId="0" borderId="0" applyFill="0" applyBorder="0" applyAlignment="0" applyProtection="0"/>
    <xf numFmtId="196" fontId="52" fillId="0" borderId="0" applyFill="0" applyBorder="0" applyAlignment="0" applyProtection="0"/>
    <xf numFmtId="225" fontId="52" fillId="0" borderId="0" applyFill="0" applyBorder="0" applyAlignment="0" applyProtection="0"/>
    <xf numFmtId="196" fontId="52" fillId="0" borderId="0" applyFill="0" applyBorder="0" applyAlignment="0" applyProtection="0"/>
    <xf numFmtId="225" fontId="52" fillId="0" borderId="0" applyFill="0" applyBorder="0" applyAlignment="0" applyProtection="0"/>
    <xf numFmtId="225" fontId="52" fillId="0" borderId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5" fontId="52" fillId="0" borderId="0" applyFill="0" applyBorder="0" applyAlignment="0" applyProtection="0"/>
    <xf numFmtId="225" fontId="52" fillId="0" borderId="0" applyFill="0" applyBorder="0" applyAlignment="0" applyProtection="0"/>
    <xf numFmtId="225" fontId="52" fillId="0" borderId="0" applyFill="0" applyBorder="0" applyAlignment="0" applyProtection="0"/>
    <xf numFmtId="225" fontId="52" fillId="0" borderId="0" applyFill="0" applyBorder="0" applyAlignment="0" applyProtection="0"/>
    <xf numFmtId="225" fontId="52" fillId="0" borderId="0" applyFill="0" applyBorder="0" applyAlignment="0" applyProtection="0"/>
    <xf numFmtId="225" fontId="52" fillId="0" borderId="0" applyFill="0" applyBorder="0" applyAlignment="0" applyProtection="0"/>
    <xf numFmtId="225" fontId="52" fillId="0" borderId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7" fontId="52" fillId="0" borderId="0" applyFont="0" applyFill="0" applyBorder="0" applyAlignment="0" applyProtection="0"/>
    <xf numFmtId="193" fontId="7" fillId="0" borderId="0" applyFont="0" applyFill="0" applyBorder="0" applyAlignment="0" applyProtection="0"/>
    <xf numFmtId="225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52" fillId="0" borderId="0" applyFill="0" applyBorder="0" applyAlignment="0" applyProtection="0"/>
    <xf numFmtId="43" fontId="52" fillId="0" borderId="0" applyFont="0" applyFill="0" applyBorder="0" applyAlignment="0" applyProtection="0"/>
    <xf numFmtId="226" fontId="5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105" fillId="0" borderId="0" applyFont="0" applyFill="0" applyBorder="0" applyAlignment="0" applyProtection="0"/>
    <xf numFmtId="227" fontId="52" fillId="0" borderId="0" applyFill="0" applyBorder="0" applyAlignment="0" applyProtection="0"/>
    <xf numFmtId="225" fontId="52" fillId="0" borderId="0" applyFont="0" applyFill="0" applyBorder="0" applyAlignment="0" applyProtection="0"/>
    <xf numFmtId="43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22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15" fillId="0" borderId="0"/>
    <xf numFmtId="3" fontId="53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55" fillId="0" borderId="0" applyNumberFormat="0" applyAlignment="0"/>
    <xf numFmtId="0" fontId="56" fillId="0" borderId="0"/>
    <xf numFmtId="0" fontId="56" fillId="0" borderId="0"/>
    <xf numFmtId="229" fontId="57" fillId="0" borderId="2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7" fillId="0" borderId="4">
      <alignment horizontal="right"/>
    </xf>
    <xf numFmtId="0" fontId="53" fillId="0" borderId="0" applyFont="0" applyFill="0" applyBorder="0" applyAlignment="0" applyProtection="0"/>
    <xf numFmtId="209" fontId="15" fillId="0" borderId="0"/>
    <xf numFmtId="230" fontId="7" fillId="3" borderId="0" applyFont="0" applyBorder="0"/>
    <xf numFmtId="0" fontId="57" fillId="0" borderId="0"/>
    <xf numFmtId="37" fontId="33" fillId="0" borderId="0"/>
    <xf numFmtId="37" fontId="33" fillId="0" borderId="0"/>
    <xf numFmtId="37" fontId="33" fillId="0" borderId="0"/>
    <xf numFmtId="37" fontId="7" fillId="0" borderId="0"/>
    <xf numFmtId="37" fontId="33" fillId="0" borderId="0"/>
    <xf numFmtId="37" fontId="7" fillId="0" borderId="0"/>
    <xf numFmtId="231" fontId="7" fillId="3" borderId="0" applyFont="0" applyBorder="0"/>
    <xf numFmtId="0" fontId="57" fillId="0" borderId="4"/>
    <xf numFmtId="232" fontId="58" fillId="0" borderId="0">
      <protection locked="0"/>
    </xf>
    <xf numFmtId="14" fontId="59" fillId="0" borderId="0" applyFill="0" applyBorder="0" applyAlignment="0"/>
    <xf numFmtId="233" fontId="40" fillId="0" borderId="0">
      <protection locked="0"/>
    </xf>
    <xf numFmtId="0" fontId="60" fillId="2" borderId="4"/>
    <xf numFmtId="38" fontId="51" fillId="0" borderId="5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" fillId="0" borderId="0"/>
    <xf numFmtId="189" fontId="7" fillId="0" borderId="0" applyFill="0" applyBorder="0" applyAlignment="0" applyProtection="0"/>
    <xf numFmtId="188" fontId="7" fillId="0" borderId="0" applyFill="0" applyBorder="0" applyAlignment="0" applyProtection="0"/>
    <xf numFmtId="189" fontId="7" fillId="0" borderId="0" applyFill="0" applyBorder="0" applyAlignment="0" applyProtection="0"/>
    <xf numFmtId="0" fontId="60" fillId="2" borderId="4"/>
    <xf numFmtId="0" fontId="60" fillId="2" borderId="4"/>
    <xf numFmtId="0" fontId="61" fillId="0" borderId="0" applyNumberFormat="0" applyFill="0" applyBorder="0" applyAlignment="0" applyProtection="0"/>
    <xf numFmtId="234" fontId="40" fillId="0" borderId="0" applyFont="0" applyFill="0" applyBorder="0" applyAlignment="0" applyProtection="0"/>
    <xf numFmtId="0" fontId="32" fillId="0" borderId="6"/>
    <xf numFmtId="0" fontId="62" fillId="6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3" fillId="0" borderId="0" applyNumberFormat="0" applyAlignment="0">
      <alignment horizontal="left"/>
    </xf>
    <xf numFmtId="232" fontId="58" fillId="0" borderId="0">
      <protection locked="0"/>
    </xf>
    <xf numFmtId="232" fontId="58" fillId="0" borderId="0">
      <protection locked="0"/>
    </xf>
    <xf numFmtId="232" fontId="58" fillId="0" borderId="0">
      <protection locked="0"/>
    </xf>
    <xf numFmtId="232" fontId="58" fillId="0" borderId="0">
      <protection locked="0"/>
    </xf>
    <xf numFmtId="232" fontId="58" fillId="0" borderId="0">
      <protection locked="0"/>
    </xf>
    <xf numFmtId="232" fontId="58" fillId="0" borderId="0">
      <protection locked="0"/>
    </xf>
    <xf numFmtId="232" fontId="58" fillId="0" borderId="0">
      <protection locked="0"/>
    </xf>
    <xf numFmtId="232" fontId="58" fillId="0" borderId="0">
      <protection locked="0"/>
    </xf>
    <xf numFmtId="0" fontId="64" fillId="2" borderId="7"/>
    <xf numFmtId="0" fontId="64" fillId="2" borderId="4"/>
    <xf numFmtId="0" fontId="64" fillId="7" borderId="4"/>
    <xf numFmtId="37" fontId="39" fillId="0" borderId="0" applyNumberFormat="0" applyFont="0" applyBorder="0" applyAlignment="0"/>
    <xf numFmtId="0" fontId="33" fillId="0" borderId="0" applyNumberFormat="0" applyBorder="0" applyAlignment="0"/>
    <xf numFmtId="38" fontId="20" fillId="3" borderId="0" applyNumberFormat="0" applyBorder="0" applyAlignment="0" applyProtection="0"/>
    <xf numFmtId="38" fontId="20" fillId="3" borderId="0" applyNumberFormat="0" applyBorder="0" applyAlignment="0" applyProtection="0"/>
    <xf numFmtId="0" fontId="65" fillId="0" borderId="0">
      <alignment horizontal="left"/>
    </xf>
    <xf numFmtId="0" fontId="16" fillId="0" borderId="8" applyNumberFormat="0" applyAlignment="0" applyProtection="0">
      <alignment horizontal="left" vertical="center"/>
    </xf>
    <xf numFmtId="0" fontId="16" fillId="0" borderId="9">
      <alignment horizontal="left" vertical="center"/>
    </xf>
    <xf numFmtId="0" fontId="66" fillId="0" borderId="0"/>
    <xf numFmtId="236" fontId="67" fillId="0" borderId="10">
      <alignment horizontal="left"/>
    </xf>
    <xf numFmtId="237" fontId="68" fillId="0" borderId="6">
      <alignment horizontal="left"/>
    </xf>
    <xf numFmtId="0" fontId="69" fillId="0" borderId="11">
      <alignment horizontal="right"/>
    </xf>
    <xf numFmtId="0" fontId="67" fillId="1" borderId="6">
      <alignment horizontal="left"/>
    </xf>
    <xf numFmtId="232" fontId="58" fillId="0" borderId="0">
      <protection locked="0"/>
    </xf>
    <xf numFmtId="232" fontId="70" fillId="0" borderId="0">
      <protection locked="0"/>
    </xf>
    <xf numFmtId="0" fontId="71" fillId="0" borderId="0" applyFill="0" applyBorder="0" applyProtection="0">
      <alignment horizontal="right"/>
    </xf>
    <xf numFmtId="0" fontId="41" fillId="0" borderId="0"/>
    <xf numFmtId="10" fontId="20" fillId="8" borderId="2" applyNumberFormat="0" applyBorder="0" applyAlignment="0" applyProtection="0"/>
    <xf numFmtId="10" fontId="20" fillId="9" borderId="2" applyNumberFormat="0" applyBorder="0" applyAlignment="0" applyProtection="0"/>
    <xf numFmtId="238" fontId="49" fillId="10" borderId="0"/>
    <xf numFmtId="228" fontId="72" fillId="0" borderId="0">
      <alignment horizontal="center"/>
    </xf>
    <xf numFmtId="0" fontId="73" fillId="11" borderId="4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38" fontId="74" fillId="12" borderId="0"/>
    <xf numFmtId="190" fontId="7" fillId="0" borderId="0" applyFont="0" applyFill="0" applyBorder="0" applyAlignment="0" applyProtection="0"/>
    <xf numFmtId="0" fontId="40" fillId="0" borderId="0">
      <alignment vertical="justify"/>
    </xf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0" fontId="75" fillId="0" borderId="3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02" fontId="40" fillId="0" borderId="0" applyNumberFormat="0" applyFont="0" applyFill="0" applyBorder="0" applyAlignment="0" applyProtection="0"/>
    <xf numFmtId="245" fontId="7" fillId="0" borderId="0" applyFont="0" applyFill="0" applyBorder="0" applyAlignment="0" applyProtection="0"/>
    <xf numFmtId="0" fontId="48" fillId="0" borderId="0"/>
    <xf numFmtId="37" fontId="17" fillId="0" borderId="0"/>
    <xf numFmtId="0" fontId="48" fillId="0" borderId="0"/>
    <xf numFmtId="39" fontId="49" fillId="0" borderId="0"/>
    <xf numFmtId="39" fontId="49" fillId="0" borderId="0"/>
    <xf numFmtId="39" fontId="49" fillId="0" borderId="0"/>
    <xf numFmtId="0" fontId="18" fillId="0" borderId="0"/>
    <xf numFmtId="0" fontId="7" fillId="0" borderId="0"/>
    <xf numFmtId="0" fontId="7" fillId="0" borderId="0"/>
    <xf numFmtId="39" fontId="76" fillId="0" borderId="0"/>
    <xf numFmtId="39" fontId="77" fillId="0" borderId="0"/>
    <xf numFmtId="37" fontId="57" fillId="0" borderId="0"/>
    <xf numFmtId="0" fontId="56" fillId="0" borderId="0"/>
    <xf numFmtId="37" fontId="57" fillId="0" borderId="0"/>
    <xf numFmtId="37" fontId="57" fillId="0" borderId="0"/>
    <xf numFmtId="37" fontId="57" fillId="0" borderId="0"/>
    <xf numFmtId="0" fontId="105" fillId="0" borderId="0"/>
    <xf numFmtId="0" fontId="37" fillId="0" borderId="0"/>
    <xf numFmtId="0" fontId="7" fillId="0" borderId="0"/>
    <xf numFmtId="0" fontId="7" fillId="0" borderId="0"/>
    <xf numFmtId="0" fontId="102" fillId="0" borderId="0"/>
    <xf numFmtId="0" fontId="103" fillId="0" borderId="0"/>
    <xf numFmtId="0" fontId="106" fillId="0" borderId="0"/>
    <xf numFmtId="0" fontId="7" fillId="0" borderId="0"/>
    <xf numFmtId="0" fontId="78" fillId="0" borderId="0"/>
    <xf numFmtId="37" fontId="33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/>
    <xf numFmtId="0" fontId="7" fillId="0" borderId="0" applyFont="0" applyFill="0" applyBorder="0" applyAlignment="0" applyProtection="0"/>
    <xf numFmtId="0" fontId="7" fillId="0" borderId="0"/>
    <xf numFmtId="0" fontId="52" fillId="0" borderId="0"/>
    <xf numFmtId="0" fontId="52" fillId="0" borderId="0"/>
    <xf numFmtId="0" fontId="19" fillId="0" borderId="0"/>
    <xf numFmtId="0" fontId="7" fillId="0" borderId="0"/>
    <xf numFmtId="0" fontId="19" fillId="0" borderId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37" fontId="33" fillId="0" borderId="0"/>
    <xf numFmtId="40" fontId="80" fillId="8" borderId="0">
      <alignment horizontal="right"/>
    </xf>
    <xf numFmtId="0" fontId="81" fillId="8" borderId="0">
      <alignment horizontal="right"/>
    </xf>
    <xf numFmtId="0" fontId="82" fillId="8" borderId="12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14" fontId="46" fillId="0" borderId="0">
      <alignment horizontal="center" wrapText="1"/>
      <protection locked="0"/>
    </xf>
    <xf numFmtId="9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ill="0" applyBorder="0" applyAlignment="0" applyProtection="0"/>
    <xf numFmtId="10" fontId="84" fillId="8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5" fillId="0" borderId="0"/>
    <xf numFmtId="0" fontId="20" fillId="13" borderId="13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6" fillId="0" borderId="3">
      <alignment horizontal="center"/>
    </xf>
    <xf numFmtId="3" fontId="51" fillId="0" borderId="0" applyFont="0" applyFill="0" applyBorder="0" applyAlignment="0" applyProtection="0"/>
    <xf numFmtId="0" fontId="51" fillId="14" borderId="0" applyNumberFormat="0" applyFont="0" applyBorder="0" applyAlignment="0" applyProtection="0"/>
    <xf numFmtId="230" fontId="7" fillId="0" borderId="0" applyFont="0" applyFill="0" applyBorder="0" applyAlignment="0" applyProtection="0"/>
    <xf numFmtId="1" fontId="7" fillId="0" borderId="14" applyNumberFormat="0" applyFill="0" applyAlignment="0" applyProtection="0">
      <alignment horizontal="center" vertical="center"/>
    </xf>
    <xf numFmtId="246" fontId="87" fillId="0" borderId="15" applyFont="0" applyBorder="0" applyAlignment="0">
      <alignment horizontal="center" vertical="center"/>
    </xf>
    <xf numFmtId="0" fontId="57" fillId="0" borderId="0"/>
    <xf numFmtId="0" fontId="57" fillId="0" borderId="0"/>
    <xf numFmtId="0" fontId="60" fillId="2" borderId="4"/>
    <xf numFmtId="229" fontId="51" fillId="0" borderId="0" applyFont="0" applyFill="0" applyBorder="0" applyAlignment="0" applyProtection="0"/>
    <xf numFmtId="247" fontId="7" fillId="0" borderId="0" applyNumberFormat="0" applyFill="0" applyBorder="0" applyAlignment="0" applyProtection="0">
      <alignment horizontal="left"/>
    </xf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88" fillId="0" borderId="17"/>
    <xf numFmtId="0" fontId="89" fillId="0" borderId="0">
      <alignment horizontal="left"/>
    </xf>
    <xf numFmtId="0" fontId="90" fillId="15" borderId="18"/>
    <xf numFmtId="248" fontId="91" fillId="16" borderId="0" applyBorder="0" applyAlignment="0" applyProtection="0"/>
    <xf numFmtId="244" fontId="7" fillId="0" borderId="0">
      <alignment horizontal="center"/>
    </xf>
    <xf numFmtId="249" fontId="92" fillId="0" borderId="0"/>
    <xf numFmtId="228" fontId="33" fillId="0" borderId="0" applyBorder="0" applyAlignment="0"/>
    <xf numFmtId="0" fontId="33" fillId="0" borderId="0"/>
    <xf numFmtId="217" fontId="7" fillId="0" borderId="0" applyFont="0" applyFill="0" applyBorder="0" applyAlignment="0" applyProtection="0"/>
    <xf numFmtId="224" fontId="40" fillId="0" borderId="0"/>
    <xf numFmtId="224" fontId="40" fillId="0" borderId="0"/>
    <xf numFmtId="250" fontId="93" fillId="0" borderId="0" applyFont="0" applyFill="0" applyBorder="0" applyAlignment="0" applyProtection="0"/>
    <xf numFmtId="250" fontId="93" fillId="0" borderId="0" applyFont="0" applyFill="0" applyBorder="0" applyAlignment="0" applyProtection="0"/>
    <xf numFmtId="0" fontId="75" fillId="0" borderId="0"/>
    <xf numFmtId="0" fontId="94" fillId="0" borderId="19"/>
    <xf numFmtId="40" fontId="95" fillId="0" borderId="0" applyBorder="0">
      <alignment horizontal="right"/>
    </xf>
    <xf numFmtId="0" fontId="57" fillId="0" borderId="4"/>
    <xf numFmtId="0" fontId="57" fillId="0" borderId="4"/>
    <xf numFmtId="251" fontId="20" fillId="0" borderId="20" applyNumberFormat="0" applyFont="0" applyFill="0" applyAlignment="0" applyProtection="0">
      <alignment horizontal="right"/>
    </xf>
    <xf numFmtId="0" fontId="40" fillId="0" borderId="21" applyBorder="0">
      <alignment vertical="justify"/>
    </xf>
    <xf numFmtId="49" fontId="5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52" fontId="7" fillId="0" borderId="0" applyFill="0" applyBorder="0" applyAlignment="0"/>
    <xf numFmtId="252" fontId="7" fillId="0" borderId="0" applyFill="0" applyBorder="0" applyAlignment="0"/>
    <xf numFmtId="0" fontId="40" fillId="0" borderId="22" applyBorder="0">
      <alignment horizontal="justify" vertical="justify"/>
    </xf>
    <xf numFmtId="0" fontId="96" fillId="17" borderId="0" applyFont="0">
      <alignment horizontal="center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40" fontId="97" fillId="0" borderId="0"/>
    <xf numFmtId="0" fontId="98" fillId="12" borderId="0"/>
    <xf numFmtId="0" fontId="99" fillId="12" borderId="0"/>
    <xf numFmtId="37" fontId="100" fillId="0" borderId="0" applyNumberFormat="0" applyBorder="0" applyAlignment="0"/>
    <xf numFmtId="0" fontId="42" fillId="0" borderId="0" applyNumberFormat="0" applyBorder="0" applyAlignment="0"/>
    <xf numFmtId="232" fontId="58" fillId="0" borderId="23">
      <protection locked="0"/>
    </xf>
    <xf numFmtId="232" fontId="58" fillId="0" borderId="23">
      <protection locked="0"/>
    </xf>
    <xf numFmtId="0" fontId="73" fillId="0" borderId="24"/>
    <xf numFmtId="0" fontId="65" fillId="0" borderId="24"/>
    <xf numFmtId="0" fontId="73" fillId="0" borderId="4"/>
    <xf numFmtId="0" fontId="65" fillId="0" borderId="4"/>
    <xf numFmtId="41" fontId="7" fillId="0" borderId="0" applyFont="0" applyFill="0" applyBorder="0" applyAlignment="0" applyProtection="0"/>
    <xf numFmtId="0" fontId="38" fillId="2" borderId="0"/>
    <xf numFmtId="0" fontId="38" fillId="2" borderId="0"/>
    <xf numFmtId="40" fontId="101" fillId="0" borderId="2" applyFont="0" applyFill="0" applyBorder="0" applyAlignment="0" applyProtection="0"/>
    <xf numFmtId="234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6" fontId="39" fillId="0" borderId="0" applyBorder="0" applyAlignment="0"/>
    <xf numFmtId="256" fontId="39" fillId="0" borderId="0" applyBorder="0" applyAlignment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6" fontId="39" fillId="0" borderId="0" applyBorder="0" applyAlignment="0"/>
    <xf numFmtId="256" fontId="39" fillId="0" borderId="0" applyBorder="0" applyAlignment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6" fontId="39" fillId="0" borderId="0" applyBorder="0" applyAlignment="0"/>
    <xf numFmtId="256" fontId="39" fillId="0" borderId="0" applyBorder="0" applyAlignment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6" fontId="39" fillId="0" borderId="0" applyBorder="0" applyAlignment="0"/>
    <xf numFmtId="256" fontId="39" fillId="0" borderId="0" applyBorder="0" applyAlignment="0"/>
    <xf numFmtId="255" fontId="39" fillId="0" borderId="0" applyBorder="0"/>
    <xf numFmtId="256" fontId="39" fillId="0" borderId="0" applyBorder="0" applyAlignment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6" fontId="39" fillId="0" borderId="0" applyBorder="0" applyAlignment="0"/>
    <xf numFmtId="256" fontId="39" fillId="0" borderId="0" applyBorder="0" applyAlignment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255" fontId="39" fillId="0" borderId="0" applyBorder="0"/>
    <xf numFmtId="0" fontId="20" fillId="18" borderId="25" applyNumberFormat="0" applyBorder="0" applyAlignment="0">
      <alignment horizontal="center"/>
    </xf>
    <xf numFmtId="257" fontId="41" fillId="0" borderId="26" applyFont="0" applyBorder="0" applyAlignment="0">
      <alignment horizontal="center" vertical="center"/>
    </xf>
    <xf numFmtId="206" fontId="27" fillId="0" borderId="0" applyFont="0" applyFill="0" applyBorder="0" applyAlignment="0" applyProtection="0"/>
    <xf numFmtId="19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40" fontId="48" fillId="0" borderId="0" applyFont="0" applyFill="0" applyBorder="0" applyAlignment="0" applyProtection="0"/>
    <xf numFmtId="258" fontId="104" fillId="0" borderId="0" applyFont="0" applyFill="0" applyBorder="0" applyAlignment="0" applyProtection="0"/>
    <xf numFmtId="9" fontId="104" fillId="0" borderId="0"/>
    <xf numFmtId="258" fontId="104" fillId="0" borderId="0" applyFont="0" applyFill="0" applyBorder="0" applyAlignment="0" applyProtection="0"/>
    <xf numFmtId="259" fontId="110" fillId="0" borderId="0" applyFill="0" applyBorder="0" applyAlignment="0" applyProtection="0"/>
    <xf numFmtId="40" fontId="110" fillId="0" borderId="0" applyFill="0" applyBorder="0" applyAlignment="0" applyProtection="0"/>
    <xf numFmtId="260" fontId="18" fillId="22" borderId="0" applyFill="0" applyBorder="0" applyAlignment="0">
      <alignment vertical="top"/>
    </xf>
    <xf numFmtId="261" fontId="18" fillId="0" borderId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62" fontId="18" fillId="22" borderId="23" applyFill="0" applyBorder="0" applyAlignment="0">
      <alignment horizontal="right"/>
    </xf>
    <xf numFmtId="263" fontId="104" fillId="0" borderId="0" applyFont="0" applyFill="0" applyBorder="0" applyAlignment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9" fillId="0" borderId="31">
      <alignment horizontal="left" vertical="top"/>
    </xf>
    <xf numFmtId="0" fontId="120" fillId="0" borderId="0">
      <alignment horizontal="left"/>
    </xf>
    <xf numFmtId="0" fontId="121" fillId="0" borderId="31">
      <alignment horizontal="left" vertical="top"/>
    </xf>
    <xf numFmtId="0" fontId="122" fillId="0" borderId="0">
      <alignment horizontal="left"/>
    </xf>
    <xf numFmtId="264" fontId="110" fillId="0" borderId="0" applyFill="0" applyBorder="0" applyAlignment="0" applyProtection="0"/>
    <xf numFmtId="0" fontId="7" fillId="0" borderId="0"/>
    <xf numFmtId="0" fontId="20" fillId="0" borderId="0"/>
    <xf numFmtId="0" fontId="123" fillId="0" borderId="0"/>
    <xf numFmtId="0" fontId="124" fillId="0" borderId="0">
      <alignment horizontal="left"/>
    </xf>
    <xf numFmtId="265" fontId="18" fillId="22" borderId="0" applyFill="0" applyBorder="0" applyAlignment="0" applyProtection="0">
      <protection locked="0"/>
    </xf>
    <xf numFmtId="187" fontId="18" fillId="22" borderId="0" applyFill="0" applyBorder="0" applyAlignment="0" applyProtection="0">
      <alignment vertical="top"/>
    </xf>
    <xf numFmtId="266" fontId="18" fillId="0" borderId="0" applyFill="0" applyBorder="0" applyAlignment="0" applyProtection="0"/>
    <xf numFmtId="9" fontId="26" fillId="0" borderId="0" applyFont="0" applyFill="0" applyBorder="0" applyAlignment="0" applyProtection="0"/>
    <xf numFmtId="0" fontId="115" fillId="0" borderId="35">
      <alignment vertical="center"/>
    </xf>
    <xf numFmtId="0" fontId="125" fillId="0" borderId="0">
      <alignment horizontal="left"/>
    </xf>
    <xf numFmtId="0" fontId="116" fillId="0" borderId="0">
      <alignment horizontal="left"/>
    </xf>
    <xf numFmtId="0" fontId="120" fillId="0" borderId="0"/>
    <xf numFmtId="0" fontId="118" fillId="0" borderId="0"/>
    <xf numFmtId="0" fontId="116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127" fillId="0" borderId="0"/>
    <xf numFmtId="0" fontId="126" fillId="0" borderId="0"/>
    <xf numFmtId="0" fontId="128" fillId="0" borderId="0"/>
    <xf numFmtId="41" fontId="128" fillId="0" borderId="0" applyFont="0" applyFill="0" applyBorder="0" applyAlignment="0" applyProtection="0"/>
    <xf numFmtId="193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90" fontId="130" fillId="0" borderId="0" applyFont="0" applyFill="0" applyBorder="0" applyAlignment="0" applyProtection="0"/>
    <xf numFmtId="192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32" fillId="0" borderId="0" applyFont="0" applyFill="0" applyBorder="0" applyAlignment="0" applyProtection="0"/>
    <xf numFmtId="267" fontId="133" fillId="0" borderId="0" applyFont="0" applyFill="0" applyBorder="0" applyAlignment="0" applyProtection="0"/>
    <xf numFmtId="268" fontId="133" fillId="0" borderId="0" applyFont="0" applyFill="0" applyBorder="0" applyAlignment="0" applyProtection="0"/>
    <xf numFmtId="269" fontId="133" fillId="0" borderId="0" applyFont="0" applyFill="0" applyBorder="0" applyAlignment="0" applyProtection="0"/>
    <xf numFmtId="270" fontId="133" fillId="0" borderId="0" applyFont="0" applyFill="0" applyBorder="0" applyAlignment="0" applyProtection="0"/>
    <xf numFmtId="0" fontId="132" fillId="0" borderId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240" fontId="48" fillId="0" borderId="0" applyFont="0" applyFill="0" applyBorder="0" applyAlignment="0" applyProtection="0"/>
    <xf numFmtId="240" fontId="48" fillId="0" borderId="0" applyFont="0" applyFill="0" applyBorder="0" applyAlignment="0" applyProtection="0"/>
    <xf numFmtId="240" fontId="48" fillId="0" borderId="0" applyFont="0" applyFill="0" applyBorder="0" applyAlignment="0" applyProtection="0"/>
    <xf numFmtId="240" fontId="48" fillId="0" borderId="0" applyFont="0" applyFill="0" applyBorder="0" applyAlignment="0" applyProtection="0"/>
    <xf numFmtId="240" fontId="48" fillId="0" borderId="0" applyFont="0" applyFill="0" applyBorder="0" applyAlignment="0" applyProtection="0"/>
    <xf numFmtId="240" fontId="48" fillId="0" borderId="0" applyFont="0" applyFill="0" applyBorder="0" applyAlignment="0" applyProtection="0"/>
    <xf numFmtId="0" fontId="135" fillId="3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35" fillId="39" borderId="0" applyNumberFormat="0" applyBorder="0" applyAlignment="0" applyProtection="0"/>
    <xf numFmtId="0" fontId="136" fillId="39" borderId="0" applyNumberFormat="0" applyBorder="0" applyAlignment="0" applyProtection="0"/>
    <xf numFmtId="0" fontId="135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135" fillId="42" borderId="0" applyNumberFormat="0" applyBorder="0" applyAlignment="0" applyProtection="0"/>
    <xf numFmtId="0" fontId="136" fillId="42" borderId="0" applyNumberFormat="0" applyBorder="0" applyAlignment="0" applyProtection="0"/>
    <xf numFmtId="0" fontId="135" fillId="44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5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1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258" fontId="10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0" fontId="135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6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5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135" fillId="51" borderId="0" applyNumberFormat="0" applyBorder="0" applyAlignment="0" applyProtection="0"/>
    <xf numFmtId="0" fontId="136" fillId="51" borderId="0" applyNumberFormat="0" applyBorder="0" applyAlignment="0" applyProtection="0"/>
    <xf numFmtId="0" fontId="137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37" fillId="52" borderId="0" applyNumberFormat="0" applyBorder="0" applyAlignment="0" applyProtection="0"/>
    <xf numFmtId="0" fontId="138" fillId="52" borderId="0" applyNumberFormat="0" applyBorder="0" applyAlignment="0" applyProtection="0"/>
    <xf numFmtId="0" fontId="137" fillId="4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37" fillId="48" borderId="0" applyNumberFormat="0" applyBorder="0" applyAlignment="0" applyProtection="0"/>
    <xf numFmtId="0" fontId="138" fillId="48" borderId="0" applyNumberFormat="0" applyBorder="0" applyAlignment="0" applyProtection="0"/>
    <xf numFmtId="0" fontId="137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137" fillId="49" borderId="0" applyNumberFormat="0" applyBorder="0" applyAlignment="0" applyProtection="0"/>
    <xf numFmtId="0" fontId="138" fillId="49" borderId="0" applyNumberFormat="0" applyBorder="0" applyAlignment="0" applyProtection="0"/>
    <xf numFmtId="0" fontId="137" fillId="54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137" fillId="54" borderId="0" applyNumberFormat="0" applyBorder="0" applyAlignment="0" applyProtection="0"/>
    <xf numFmtId="0" fontId="138" fillId="54" borderId="0" applyNumberFormat="0" applyBorder="0" applyAlignment="0" applyProtection="0"/>
    <xf numFmtId="0" fontId="137" fillId="53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137" fillId="53" borderId="0" applyNumberFormat="0" applyBorder="0" applyAlignment="0" applyProtection="0"/>
    <xf numFmtId="0" fontId="138" fillId="53" borderId="0" applyNumberFormat="0" applyBorder="0" applyAlignment="0" applyProtection="0"/>
    <xf numFmtId="0" fontId="137" fillId="55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137" fillId="55" borderId="0" applyNumberFormat="0" applyBorder="0" applyAlignment="0" applyProtection="0"/>
    <xf numFmtId="0" fontId="138" fillId="55" borderId="0" applyNumberFormat="0" applyBorder="0" applyAlignment="0" applyProtection="0"/>
    <xf numFmtId="9" fontId="104" fillId="0" borderId="0"/>
    <xf numFmtId="9" fontId="104" fillId="0" borderId="0"/>
    <xf numFmtId="9" fontId="104" fillId="0" borderId="0"/>
    <xf numFmtId="9" fontId="104" fillId="0" borderId="0"/>
    <xf numFmtId="9" fontId="104" fillId="0" borderId="0"/>
    <xf numFmtId="9" fontId="104" fillId="0" borderId="0"/>
    <xf numFmtId="258" fontId="10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0" fontId="1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39" fillId="58" borderId="0" applyNumberFormat="0" applyBorder="0" applyAlignment="0" applyProtection="0"/>
    <xf numFmtId="0" fontId="137" fillId="59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37" fillId="59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38" fillId="59" borderId="0" applyNumberFormat="0" applyBorder="0" applyAlignment="0" applyProtection="0"/>
    <xf numFmtId="0" fontId="138" fillId="59" borderId="0" applyNumberFormat="0" applyBorder="0" applyAlignment="0" applyProtection="0"/>
    <xf numFmtId="0" fontId="137" fillId="59" borderId="0" applyNumberFormat="0" applyBorder="0" applyAlignment="0" applyProtection="0"/>
    <xf numFmtId="0" fontId="138" fillId="59" borderId="0" applyNumberFormat="0" applyBorder="0" applyAlignment="0" applyProtection="0"/>
    <xf numFmtId="0" fontId="1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04" fillId="60" borderId="0" applyNumberFormat="0" applyBorder="0" applyAlignment="0" applyProtection="0"/>
    <xf numFmtId="0" fontId="1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139" fillId="61" borderId="0" applyNumberFormat="0" applyBorder="0" applyAlignment="0" applyProtection="0"/>
    <xf numFmtId="0" fontId="137" fillId="62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137" fillId="62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138" fillId="62" borderId="0" applyNumberFormat="0" applyBorder="0" applyAlignment="0" applyProtection="0"/>
    <xf numFmtId="0" fontId="138" fillId="62" borderId="0" applyNumberFormat="0" applyBorder="0" applyAlignment="0" applyProtection="0"/>
    <xf numFmtId="0" fontId="137" fillId="62" borderId="0" applyNumberFormat="0" applyBorder="0" applyAlignment="0" applyProtection="0"/>
    <xf numFmtId="0" fontId="138" fillId="62" borderId="0" applyNumberFormat="0" applyBorder="0" applyAlignment="0" applyProtection="0"/>
    <xf numFmtId="0" fontId="1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04" fillId="64" borderId="0" applyNumberFormat="0" applyBorder="0" applyAlignment="0" applyProtection="0"/>
    <xf numFmtId="0" fontId="139" fillId="64" borderId="0" applyNumberFormat="0" applyBorder="0" applyAlignment="0" applyProtection="0"/>
    <xf numFmtId="0" fontId="137" fillId="65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137" fillId="65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7" fillId="65" borderId="0" applyNumberFormat="0" applyBorder="0" applyAlignment="0" applyProtection="0"/>
    <xf numFmtId="0" fontId="138" fillId="65" borderId="0" applyNumberFormat="0" applyBorder="0" applyAlignment="0" applyProtection="0"/>
    <xf numFmtId="0" fontId="1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04" fillId="66" borderId="0" applyNumberFormat="0" applyBorder="0" applyAlignment="0" applyProtection="0"/>
    <xf numFmtId="0" fontId="139" fillId="67" borderId="0" applyNumberFormat="0" applyBorder="0" applyAlignment="0" applyProtection="0"/>
    <xf numFmtId="0" fontId="137" fillId="54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137" fillId="54" borderId="0" applyNumberFormat="0" applyBorder="0" applyAlignment="0" applyProtection="0"/>
    <xf numFmtId="0" fontId="6" fillId="68" borderId="0" applyNumberFormat="0" applyBorder="0" applyAlignment="0" applyProtection="0"/>
    <xf numFmtId="0" fontId="6" fillId="68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137" fillId="54" borderId="0" applyNumberFormat="0" applyBorder="0" applyAlignment="0" applyProtection="0"/>
    <xf numFmtId="0" fontId="138" fillId="54" borderId="0" applyNumberFormat="0" applyBorder="0" applyAlignment="0" applyProtection="0"/>
    <xf numFmtId="0" fontId="1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39" fillId="70" borderId="0" applyNumberFormat="0" applyBorder="0" applyAlignment="0" applyProtection="0"/>
    <xf numFmtId="0" fontId="137" fillId="5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137" fillId="5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7" fillId="53" borderId="0" applyNumberFormat="0" applyBorder="0" applyAlignment="0" applyProtection="0"/>
    <xf numFmtId="0" fontId="138" fillId="53" borderId="0" applyNumberFormat="0" applyBorder="0" applyAlignment="0" applyProtection="0"/>
    <xf numFmtId="0" fontId="1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04" fillId="71" borderId="0" applyNumberFormat="0" applyBorder="0" applyAlignment="0" applyProtection="0"/>
    <xf numFmtId="0" fontId="1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04" fillId="72" borderId="0" applyNumberFormat="0" applyBorder="0" applyAlignment="0" applyProtection="0"/>
    <xf numFmtId="0" fontId="139" fillId="73" borderId="0" applyNumberFormat="0" applyBorder="0" applyAlignment="0" applyProtection="0"/>
    <xf numFmtId="0" fontId="137" fillId="74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137" fillId="74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138" fillId="74" borderId="0" applyNumberFormat="0" applyBorder="0" applyAlignment="0" applyProtection="0"/>
    <xf numFmtId="0" fontId="138" fillId="74" borderId="0" applyNumberFormat="0" applyBorder="0" applyAlignment="0" applyProtection="0"/>
    <xf numFmtId="0" fontId="137" fillId="74" borderId="0" applyNumberFormat="0" applyBorder="0" applyAlignment="0" applyProtection="0"/>
    <xf numFmtId="0" fontId="138" fillId="74" borderId="0" applyNumberFormat="0" applyBorder="0" applyAlignment="0" applyProtection="0"/>
    <xf numFmtId="0" fontId="140" fillId="40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140" fillId="40" borderId="0" applyNumberFormat="0" applyBorder="0" applyAlignment="0" applyProtection="0"/>
    <xf numFmtId="0" fontId="141" fillId="40" borderId="0" applyNumberFormat="0" applyBorder="0" applyAlignment="0" applyProtection="0"/>
    <xf numFmtId="0" fontId="110" fillId="47" borderId="42" applyNumberFormat="0" applyAlignment="0" applyProtection="0"/>
    <xf numFmtId="0" fontId="6" fillId="22" borderId="38" applyNumberFormat="0" applyAlignment="0" applyProtection="0"/>
    <xf numFmtId="0" fontId="6" fillId="22" borderId="38" applyNumberFormat="0" applyAlignment="0" applyProtection="0"/>
    <xf numFmtId="0" fontId="110" fillId="47" borderId="42" applyNumberFormat="0" applyAlignment="0" applyProtection="0"/>
    <xf numFmtId="0" fontId="18" fillId="47" borderId="42" applyNumberFormat="0" applyAlignment="0" applyProtection="0"/>
    <xf numFmtId="0" fontId="142" fillId="75" borderId="43" applyNumberFormat="0" applyAlignment="0" applyProtection="0"/>
    <xf numFmtId="0" fontId="6" fillId="28" borderId="41" applyNumberFormat="0" applyAlignment="0" applyProtection="0"/>
    <xf numFmtId="0" fontId="6" fillId="28" borderId="41" applyNumberFormat="0" applyAlignment="0" applyProtection="0"/>
    <xf numFmtId="0" fontId="142" fillId="75" borderId="43" applyNumberFormat="0" applyAlignment="0" applyProtection="0"/>
    <xf numFmtId="0" fontId="143" fillId="75" borderId="43" applyNumberFormat="0" applyAlignment="0" applyProtection="0"/>
    <xf numFmtId="271" fontId="15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93" fontId="6" fillId="0" borderId="0" applyFont="0" applyFill="0" applyBorder="0" applyAlignment="0" applyProtection="0"/>
    <xf numFmtId="272" fontId="1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273" fontId="28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27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193" fontId="28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193" fontId="28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193" fontId="28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 applyFont="0" applyFill="0" applyBorder="0" applyAlignment="0" applyProtection="0"/>
    <xf numFmtId="8" fontId="1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71" fontId="28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2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45" fillId="0" borderId="0" applyFont="0" applyFill="0" applyBorder="0" applyAlignment="0" applyProtection="0"/>
    <xf numFmtId="271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4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71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7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8" fontId="104" fillId="0" borderId="0"/>
    <xf numFmtId="208" fontId="104" fillId="0" borderId="0"/>
    <xf numFmtId="208" fontId="104" fillId="0" borderId="0"/>
    <xf numFmtId="208" fontId="104" fillId="0" borderId="0"/>
    <xf numFmtId="208" fontId="104" fillId="0" borderId="0"/>
    <xf numFmtId="208" fontId="104" fillId="0" borderId="0"/>
    <xf numFmtId="192" fontId="28" fillId="0" borderId="0" applyFont="0" applyFill="0" applyBorder="0" applyAlignment="0" applyProtection="0"/>
    <xf numFmtId="209" fontId="104" fillId="0" borderId="0"/>
    <xf numFmtId="209" fontId="104" fillId="0" borderId="0"/>
    <xf numFmtId="209" fontId="104" fillId="0" borderId="0"/>
    <xf numFmtId="209" fontId="104" fillId="0" borderId="0"/>
    <xf numFmtId="209" fontId="104" fillId="0" borderId="0"/>
    <xf numFmtId="209" fontId="104" fillId="0" borderId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194" fontId="104" fillId="0" borderId="0"/>
    <xf numFmtId="194" fontId="104" fillId="0" borderId="0"/>
    <xf numFmtId="194" fontId="104" fillId="0" borderId="0"/>
    <xf numFmtId="194" fontId="104" fillId="0" borderId="0"/>
    <xf numFmtId="194" fontId="104" fillId="0" borderId="0"/>
    <xf numFmtId="194" fontId="104" fillId="0" borderId="0"/>
    <xf numFmtId="0" fontId="114" fillId="76" borderId="0" applyNumberFormat="0" applyBorder="0" applyAlignment="0" applyProtection="0"/>
    <xf numFmtId="0" fontId="114" fillId="77" borderId="0" applyNumberFormat="0" applyBorder="0" applyAlignment="0" applyProtection="0"/>
    <xf numFmtId="0" fontId="114" fillId="78" borderId="0" applyNumberFormat="0" applyBorder="0" applyAlignment="0" applyProtection="0"/>
    <xf numFmtId="263" fontId="104" fillId="0" borderId="0" applyFont="0" applyFill="0" applyBorder="0" applyAlignment="0" applyProtection="0"/>
    <xf numFmtId="263" fontId="104" fillId="0" borderId="0" applyFont="0" applyFill="0" applyBorder="0" applyAlignment="0" applyProtection="0"/>
    <xf numFmtId="263" fontId="104" fillId="0" borderId="0" applyFont="0" applyFill="0" applyBorder="0" applyAlignment="0" applyProtection="0"/>
    <xf numFmtId="263" fontId="104" fillId="0" borderId="0" applyFont="0" applyFill="0" applyBorder="0" applyAlignment="0" applyProtection="0"/>
    <xf numFmtId="263" fontId="104" fillId="0" borderId="0" applyFont="0" applyFill="0" applyBorder="0" applyAlignment="0" applyProtection="0"/>
    <xf numFmtId="263" fontId="104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66" fillId="42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6" fillId="42" borderId="0" applyNumberFormat="0" applyBorder="0" applyAlignment="0" applyProtection="0"/>
    <xf numFmtId="0" fontId="148" fillId="42" borderId="0" applyNumberFormat="0" applyBorder="0" applyAlignment="0" applyProtection="0"/>
    <xf numFmtId="0" fontId="149" fillId="79" borderId="44"/>
    <xf numFmtId="0" fontId="36" fillId="80" borderId="34">
      <alignment vertical="center" wrapText="1"/>
    </xf>
    <xf numFmtId="0" fontId="119" fillId="0" borderId="45" applyNumberFormat="0" applyFill="0" applyAlignment="0" applyProtection="0"/>
    <xf numFmtId="0" fontId="150" fillId="0" borderId="46" applyNumberFormat="0" applyFill="0" applyAlignment="0" applyProtection="0"/>
    <xf numFmtId="0" fontId="119" fillId="0" borderId="45" applyNumberFormat="0" applyFill="0" applyAlignment="0" applyProtection="0"/>
    <xf numFmtId="0" fontId="151" fillId="0" borderId="45" applyNumberFormat="0" applyFill="0" applyAlignment="0" applyProtection="0"/>
    <xf numFmtId="0" fontId="152" fillId="0" borderId="47" applyNumberFormat="0" applyFill="0" applyAlignment="0" applyProtection="0"/>
    <xf numFmtId="0" fontId="6" fillId="0" borderId="37" applyNumberFormat="0" applyFill="0" applyAlignment="0" applyProtection="0"/>
    <xf numFmtId="0" fontId="6" fillId="0" borderId="37" applyNumberFormat="0" applyFill="0" applyAlignment="0" applyProtection="0"/>
    <xf numFmtId="0" fontId="152" fillId="0" borderId="47" applyNumberFormat="0" applyFill="0" applyAlignment="0" applyProtection="0"/>
    <xf numFmtId="0" fontId="153" fillId="0" borderId="47" applyNumberFormat="0" applyFill="0" applyAlignment="0" applyProtection="0"/>
    <xf numFmtId="0" fontId="154" fillId="0" borderId="48" applyNumberFormat="0" applyFill="0" applyAlignment="0" applyProtection="0"/>
    <xf numFmtId="0" fontId="155" fillId="0" borderId="49" applyNumberFormat="0" applyFill="0" applyAlignment="0" applyProtection="0"/>
    <xf numFmtId="0" fontId="154" fillId="0" borderId="48" applyNumberFormat="0" applyFill="0" applyAlignment="0" applyProtection="0"/>
    <xf numFmtId="0" fontId="156" fillId="0" borderId="48" applyNumberFormat="0" applyFill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Protection="0"/>
    <xf numFmtId="0" fontId="154" fillId="0" borderId="0" applyProtection="0"/>
    <xf numFmtId="0" fontId="154" fillId="0" borderId="0" applyProtection="0"/>
    <xf numFmtId="0" fontId="154" fillId="0" borderId="0" applyProtection="0"/>
    <xf numFmtId="0" fontId="154" fillId="0" borderId="0" applyProtection="0"/>
    <xf numFmtId="0" fontId="154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157" fillId="41" borderId="42" applyNumberFormat="0" applyAlignment="0" applyProtection="0"/>
    <xf numFmtId="0" fontId="6" fillId="27" borderId="38" applyNumberFormat="0" applyAlignment="0" applyProtection="0"/>
    <xf numFmtId="0" fontId="6" fillId="27" borderId="38" applyNumberFormat="0" applyAlignment="0" applyProtection="0"/>
    <xf numFmtId="0" fontId="157" fillId="41" borderId="42" applyNumberFormat="0" applyAlignment="0" applyProtection="0"/>
    <xf numFmtId="0" fontId="6" fillId="27" borderId="38" applyNumberFormat="0" applyAlignment="0" applyProtection="0"/>
    <xf numFmtId="0" fontId="6" fillId="27" borderId="38" applyNumberFormat="0" applyAlignment="0" applyProtection="0"/>
    <xf numFmtId="0" fontId="158" fillId="41" borderId="42" applyNumberFormat="0" applyAlignment="0" applyProtection="0"/>
    <xf numFmtId="0" fontId="158" fillId="41" borderId="42" applyNumberFormat="0" applyAlignment="0" applyProtection="0"/>
    <xf numFmtId="0" fontId="157" fillId="41" borderId="42" applyNumberFormat="0" applyAlignment="0" applyProtection="0"/>
    <xf numFmtId="0" fontId="158" fillId="41" borderId="42" applyNumberFormat="0" applyAlignment="0" applyProtection="0"/>
    <xf numFmtId="0" fontId="17" fillId="0" borderId="50" applyNumberFormat="0" applyFill="0" applyAlignment="0" applyProtection="0"/>
    <xf numFmtId="0" fontId="6" fillId="0" borderId="40" applyNumberFormat="0" applyFill="0" applyAlignment="0" applyProtection="0"/>
    <xf numFmtId="0" fontId="6" fillId="0" borderId="40" applyNumberFormat="0" applyFill="0" applyAlignment="0" applyProtection="0"/>
    <xf numFmtId="0" fontId="17" fillId="0" borderId="50" applyNumberFormat="0" applyFill="0" applyAlignment="0" applyProtection="0"/>
    <xf numFmtId="0" fontId="159" fillId="0" borderId="50" applyNumberFormat="0" applyFill="0" applyAlignment="0" applyProtection="0"/>
    <xf numFmtId="0" fontId="59" fillId="50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59" fillId="50" borderId="0" applyNumberFormat="0" applyBorder="0" applyAlignment="0" applyProtection="0"/>
    <xf numFmtId="0" fontId="160" fillId="50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1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1" fillId="0" borderId="0">
      <alignment vertical="top"/>
    </xf>
    <xf numFmtId="0" fontId="22" fillId="0" borderId="0"/>
    <xf numFmtId="0" fontId="2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>
      <alignment vertical="top"/>
    </xf>
    <xf numFmtId="0" fontId="16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28" fillId="0" borderId="0"/>
    <xf numFmtId="0" fontId="28" fillId="0" borderId="0"/>
    <xf numFmtId="0" fontId="28" fillId="0" borderId="0"/>
    <xf numFmtId="0" fontId="19" fillId="0" borderId="0"/>
    <xf numFmtId="0" fontId="15" fillId="0" borderId="0"/>
    <xf numFmtId="0" fontId="145" fillId="0" borderId="0"/>
    <xf numFmtId="0" fontId="28" fillId="0" borderId="0"/>
    <xf numFmtId="0" fontId="7" fillId="0" borderId="0"/>
    <xf numFmtId="0" fontId="6" fillId="0" borderId="0"/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61" fillId="0" borderId="0">
      <alignment vertical="top"/>
    </xf>
    <xf numFmtId="0" fontId="15" fillId="0" borderId="0"/>
    <xf numFmtId="0" fontId="15" fillId="0" borderId="0"/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7" fillId="0" borderId="0"/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2" fillId="0" borderId="0"/>
    <xf numFmtId="0" fontId="15" fillId="0" borderId="0"/>
    <xf numFmtId="0" fontId="7" fillId="0" borderId="0"/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61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15" fillId="0" borderId="0"/>
    <xf numFmtId="39" fontId="162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24" fillId="0" borderId="0"/>
    <xf numFmtId="0" fontId="15" fillId="43" borderId="51" applyNumberFormat="0" applyFont="0" applyAlignment="0" applyProtection="0"/>
    <xf numFmtId="0" fontId="28" fillId="43" borderId="51" applyNumberFormat="0" applyFont="0" applyAlignment="0" applyProtection="0"/>
    <xf numFmtId="0" fontId="34" fillId="47" borderId="52" applyNumberFormat="0" applyAlignment="0" applyProtection="0"/>
    <xf numFmtId="0" fontId="6" fillId="22" borderId="39" applyNumberFormat="0" applyAlignment="0" applyProtection="0"/>
    <xf numFmtId="0" fontId="6" fillId="22" borderId="39" applyNumberFormat="0" applyAlignment="0" applyProtection="0"/>
    <xf numFmtId="0" fontId="34" fillId="47" borderId="52" applyNumberFormat="0" applyAlignment="0" applyProtection="0"/>
    <xf numFmtId="0" fontId="163" fillId="47" borderId="52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259" fontId="28" fillId="0" borderId="0"/>
    <xf numFmtId="4" fontId="161" fillId="80" borderId="52" applyNumberFormat="0" applyProtection="0">
      <alignment vertical="center"/>
    </xf>
    <xf numFmtId="4" fontId="161" fillId="80" borderId="52" applyNumberFormat="0" applyProtection="0">
      <alignment horizontal="left" vertical="center" indent="1"/>
    </xf>
    <xf numFmtId="4" fontId="161" fillId="80" borderId="52" applyNumberFormat="0" applyProtection="0">
      <alignment horizontal="left" vertical="center" indent="1"/>
    </xf>
    <xf numFmtId="0" fontId="28" fillId="81" borderId="52" applyNumberFormat="0" applyProtection="0">
      <alignment horizontal="left" vertical="center" indent="1"/>
    </xf>
    <xf numFmtId="4" fontId="164" fillId="82" borderId="52" applyNumberFormat="0" applyProtection="0">
      <alignment horizontal="left" vertical="center" indent="1"/>
    </xf>
    <xf numFmtId="4" fontId="161" fillId="83" borderId="53" applyNumberFormat="0" applyProtection="0">
      <alignment horizontal="left" vertical="center" indent="1"/>
    </xf>
    <xf numFmtId="4" fontId="125" fillId="83" borderId="52" applyNumberFormat="0" applyProtection="0">
      <alignment horizontal="left" vertical="center" indent="1"/>
    </xf>
    <xf numFmtId="4" fontId="161" fillId="84" borderId="52" applyNumberFormat="0" applyProtection="0">
      <alignment horizontal="left" vertical="center" indent="1"/>
    </xf>
    <xf numFmtId="0" fontId="28" fillId="84" borderId="52" applyNumberFormat="0" applyProtection="0">
      <alignment horizontal="left" vertical="center" indent="1"/>
    </xf>
    <xf numFmtId="0" fontId="28" fillId="85" borderId="52" applyNumberFormat="0" applyProtection="0">
      <alignment horizontal="left" vertical="center" indent="1"/>
    </xf>
    <xf numFmtId="0" fontId="28" fillId="3" borderId="52" applyNumberFormat="0" applyProtection="0">
      <alignment horizontal="left" vertical="center" indent="1"/>
    </xf>
    <xf numFmtId="0" fontId="28" fillId="81" borderId="52" applyNumberFormat="0" applyProtection="0">
      <alignment horizontal="left" vertical="center" indent="1"/>
    </xf>
    <xf numFmtId="4" fontId="161" fillId="9" borderId="52" applyNumberFormat="0" applyProtection="0">
      <alignment horizontal="left" vertical="center" indent="1"/>
    </xf>
    <xf numFmtId="4" fontId="161" fillId="83" borderId="52" applyNumberFormat="0" applyProtection="0">
      <alignment horizontal="right" vertical="center"/>
    </xf>
    <xf numFmtId="0" fontId="28" fillId="81" borderId="52" applyNumberFormat="0" applyProtection="0">
      <alignment horizontal="left" vertical="center" indent="1"/>
    </xf>
    <xf numFmtId="0" fontId="28" fillId="81" borderId="52" applyNumberFormat="0" applyProtection="0">
      <alignment horizontal="left" vertical="center" indent="1"/>
    </xf>
    <xf numFmtId="0" fontId="165" fillId="0" borderId="0" applyNumberFormat="0" applyProtection="0"/>
    <xf numFmtId="4" fontId="126" fillId="83" borderId="52" applyNumberFormat="0" applyProtection="0">
      <alignment horizontal="right" vertical="center"/>
    </xf>
    <xf numFmtId="0" fontId="127" fillId="0" borderId="0" applyNumberFormat="0" applyFill="0" applyBorder="0" applyAlignment="0" applyProtection="0"/>
    <xf numFmtId="3" fontId="28" fillId="0" borderId="2" applyNumberFormat="0" applyFont="0" applyFill="0" applyAlignment="0" applyProtection="0">
      <alignment vertic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6" fillId="0" borderId="54" applyNumberFormat="0" applyFill="0" applyAlignment="0" applyProtection="0"/>
    <xf numFmtId="0" fontId="6" fillId="0" borderId="54" applyNumberFormat="0" applyFill="0" applyAlignment="0" applyProtection="0"/>
    <xf numFmtId="0" fontId="169" fillId="0" borderId="55" applyNumberFormat="0" applyFill="0" applyAlignment="0" applyProtection="0"/>
    <xf numFmtId="40" fontId="124" fillId="0" borderId="0" applyFont="0" applyFill="0" applyBorder="0" applyAlignment="0" applyProtection="0"/>
    <xf numFmtId="8" fontId="17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" fillId="0" borderId="56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4" fontId="28" fillId="0" borderId="0" applyFont="0" applyFill="0" applyBorder="0" applyAlignment="0" applyProtection="0"/>
    <xf numFmtId="266" fontId="15" fillId="0" borderId="0" applyFont="0" applyFill="0" applyBorder="0" applyAlignment="0" applyProtection="0"/>
    <xf numFmtId="275" fontId="15" fillId="0" borderId="0" applyFont="0" applyFill="0" applyBorder="0" applyAlignment="0" applyProtection="0"/>
    <xf numFmtId="275" fontId="15" fillId="0" borderId="0" applyFont="0" applyFill="0" applyBorder="0" applyAlignment="0" applyProtection="0"/>
    <xf numFmtId="275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76" fontId="15" fillId="0" borderId="0" applyFont="0" applyFill="0" applyBorder="0" applyAlignment="0" applyProtection="0"/>
    <xf numFmtId="276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66" fontId="15" fillId="0" borderId="0" applyFont="0" applyFill="0" applyBorder="0" applyAlignment="0" applyProtection="0"/>
    <xf numFmtId="275" fontId="15" fillId="0" borderId="0" applyFont="0" applyFill="0" applyBorder="0" applyAlignment="0" applyProtection="0"/>
    <xf numFmtId="275" fontId="15" fillId="0" borderId="0" applyFont="0" applyFill="0" applyBorder="0" applyAlignment="0" applyProtection="0"/>
    <xf numFmtId="275" fontId="15" fillId="0" borderId="0" applyFont="0" applyFill="0" applyBorder="0" applyAlignment="0" applyProtection="0"/>
    <xf numFmtId="2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7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172" fillId="0" borderId="0" applyNumberFormat="0" applyFont="0" applyFill="0" applyBorder="0" applyProtection="0">
      <alignment vertical="center"/>
    </xf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4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2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11" fillId="0" borderId="0"/>
    <xf numFmtId="0" fontId="111" fillId="0" borderId="0"/>
    <xf numFmtId="0" fontId="161" fillId="0" borderId="0">
      <alignment vertical="top"/>
    </xf>
    <xf numFmtId="0" fontId="111" fillId="0" borderId="0"/>
    <xf numFmtId="0" fontId="161" fillId="0" borderId="0">
      <alignment vertical="top"/>
    </xf>
    <xf numFmtId="0" fontId="161" fillId="0" borderId="0">
      <alignment vertical="top"/>
    </xf>
    <xf numFmtId="0" fontId="111" fillId="0" borderId="0"/>
    <xf numFmtId="0" fontId="161" fillId="0" borderId="0">
      <alignment vertical="top"/>
    </xf>
    <xf numFmtId="0" fontId="15" fillId="0" borderId="0"/>
    <xf numFmtId="0" fontId="28" fillId="0" borderId="0"/>
    <xf numFmtId="0" fontId="1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36" fillId="0" borderId="0"/>
    <xf numFmtId="0" fontId="7" fillId="0" borderId="0"/>
    <xf numFmtId="0" fontId="15" fillId="0" borderId="0"/>
    <xf numFmtId="0" fontId="144" fillId="0" borderId="0"/>
    <xf numFmtId="0" fontId="15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44" fillId="0" borderId="0"/>
    <xf numFmtId="0" fontId="15" fillId="0" borderId="0"/>
    <xf numFmtId="0" fontId="15" fillId="0" borderId="0"/>
    <xf numFmtId="0" fontId="28" fillId="0" borderId="0"/>
    <xf numFmtId="0" fontId="144" fillId="0" borderId="0"/>
    <xf numFmtId="0" fontId="28" fillId="0" borderId="0"/>
    <xf numFmtId="0" fontId="7" fillId="0" borderId="0"/>
    <xf numFmtId="0" fontId="136" fillId="0" borderId="0"/>
    <xf numFmtId="0" fontId="15" fillId="0" borderId="0"/>
    <xf numFmtId="0" fontId="111" fillId="0" borderId="0"/>
    <xf numFmtId="0" fontId="161" fillId="0" borderId="0">
      <alignment vertical="top"/>
    </xf>
    <xf numFmtId="0" fontId="15" fillId="0" borderId="0"/>
    <xf numFmtId="0" fontId="15" fillId="0" borderId="0"/>
    <xf numFmtId="0" fontId="15" fillId="0" borderId="0"/>
    <xf numFmtId="0" fontId="172" fillId="0" borderId="0"/>
    <xf numFmtId="0" fontId="15" fillId="0" borderId="0"/>
    <xf numFmtId="0" fontId="111" fillId="0" borderId="0"/>
    <xf numFmtId="0" fontId="161" fillId="0" borderId="0">
      <alignment vertical="top"/>
    </xf>
    <xf numFmtId="0" fontId="15" fillId="0" borderId="0"/>
    <xf numFmtId="0" fontId="161" fillId="0" borderId="0">
      <alignment vertical="top"/>
    </xf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12" fillId="0" borderId="0"/>
    <xf numFmtId="0" fontId="15" fillId="0" borderId="0"/>
    <xf numFmtId="0" fontId="15" fillId="0" borderId="0"/>
    <xf numFmtId="0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5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" fillId="0" borderId="61">
      <alignment horizontal="right"/>
    </xf>
    <xf numFmtId="0" fontId="57" fillId="0" borderId="61"/>
    <xf numFmtId="0" fontId="60" fillId="2" borderId="61"/>
    <xf numFmtId="0" fontId="60" fillId="2" borderId="61"/>
    <xf numFmtId="0" fontId="60" fillId="2" borderId="61"/>
    <xf numFmtId="0" fontId="64" fillId="2" borderId="62"/>
    <xf numFmtId="0" fontId="64" fillId="2" borderId="61"/>
    <xf numFmtId="0" fontId="64" fillId="7" borderId="61"/>
    <xf numFmtId="0" fontId="73" fillId="11" borderId="61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8" fillId="0" borderId="0"/>
    <xf numFmtId="19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246" fontId="87" fillId="0" borderId="36" applyFont="0" applyBorder="0" applyAlignment="0">
      <alignment horizontal="center" vertical="center"/>
    </xf>
    <xf numFmtId="0" fontId="60" fillId="2" borderId="61"/>
    <xf numFmtId="0" fontId="65" fillId="0" borderId="61"/>
    <xf numFmtId="0" fontId="73" fillId="0" borderId="61"/>
    <xf numFmtId="0" fontId="57" fillId="0" borderId="61"/>
    <xf numFmtId="0" fontId="57" fillId="0" borderId="61"/>
    <xf numFmtId="0" fontId="57" fillId="0" borderId="61"/>
    <xf numFmtId="0" fontId="57" fillId="0" borderId="61"/>
    <xf numFmtId="0" fontId="73" fillId="0" borderId="61"/>
    <xf numFmtId="0" fontId="65" fillId="0" borderId="61"/>
    <xf numFmtId="0" fontId="7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3" fillId="11" borderId="61"/>
    <xf numFmtId="0" fontId="64" fillId="7" borderId="61"/>
    <xf numFmtId="0" fontId="64" fillId="2" borderId="61"/>
    <xf numFmtId="0" fontId="64" fillId="2" borderId="62"/>
    <xf numFmtId="0" fontId="60" fillId="2" borderId="61"/>
    <xf numFmtId="0" fontId="60" fillId="2" borderId="61"/>
    <xf numFmtId="0" fontId="60" fillId="2" borderId="61"/>
    <xf numFmtId="0" fontId="57" fillId="0" borderId="61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2" borderId="61"/>
    <xf numFmtId="246" fontId="87" fillId="0" borderId="36" applyFont="0" applyBorder="0" applyAlignment="0">
      <alignment horizontal="center" vertical="center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9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61">
      <alignment horizontal="right"/>
    </xf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77" fillId="88" borderId="0" applyNumberFormat="0" applyBorder="0" applyAlignment="0" applyProtection="0"/>
    <xf numFmtId="0" fontId="177" fillId="29" borderId="0" applyNumberFormat="0" applyBorder="0" applyAlignment="0" applyProtection="0"/>
    <xf numFmtId="0" fontId="179" fillId="86" borderId="38" applyNumberFormat="0" applyAlignment="0" applyProtection="0"/>
    <xf numFmtId="0" fontId="180" fillId="28" borderId="41" applyNumberFormat="0" applyAlignment="0" applyProtection="0"/>
    <xf numFmtId="0" fontId="189" fillId="86" borderId="39" applyNumberFormat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08" fontId="104" fillId="0" borderId="0"/>
    <xf numFmtId="0" fontId="105" fillId="0" borderId="0"/>
    <xf numFmtId="0" fontId="176" fillId="0" borderId="0"/>
    <xf numFmtId="0" fontId="176" fillId="0" borderId="0"/>
    <xf numFmtId="225" fontId="159" fillId="0" borderId="0"/>
    <xf numFmtId="0" fontId="188" fillId="26" borderId="0" applyNumberFormat="0" applyBorder="0" applyAlignment="0" applyProtection="0"/>
    <xf numFmtId="0" fontId="187" fillId="0" borderId="40" applyNumberFormat="0" applyFill="0" applyAlignment="0" applyProtection="0"/>
    <xf numFmtId="0" fontId="186" fillId="27" borderId="38" applyNumberFormat="0" applyAlignment="0" applyProtection="0"/>
    <xf numFmtId="10" fontId="20" fillId="9" borderId="2" applyNumberFormat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6" fillId="0" borderId="0"/>
    <xf numFmtId="0" fontId="154" fillId="0" borderId="0" applyProtection="0"/>
    <xf numFmtId="0" fontId="185" fillId="0" borderId="0" applyNumberFormat="0" applyFill="0" applyBorder="0" applyAlignment="0" applyProtection="0"/>
    <xf numFmtId="0" fontId="105" fillId="90" borderId="0" applyNumberFormat="0" applyBorder="0" applyAlignment="0" applyProtection="0"/>
    <xf numFmtId="0" fontId="105" fillId="30" borderId="0" applyNumberFormat="0" applyBorder="0" applyAlignment="0" applyProtection="0"/>
    <xf numFmtId="0" fontId="105" fillId="94" borderId="0" applyNumberFormat="0" applyBorder="0" applyAlignment="0" applyProtection="0"/>
    <xf numFmtId="0" fontId="105" fillId="98" borderId="0" applyNumberFormat="0" applyBorder="0" applyAlignment="0" applyProtection="0"/>
    <xf numFmtId="0" fontId="105" fillId="35" borderId="0" applyNumberFormat="0" applyBorder="0" applyAlignment="0" applyProtection="0"/>
    <xf numFmtId="0" fontId="192" fillId="0" borderId="0" applyNumberFormat="0" applyFill="0" applyBorder="0" applyAlignment="0" applyProtection="0"/>
    <xf numFmtId="0" fontId="177" fillId="99" borderId="0" applyNumberFormat="0" applyBorder="0" applyAlignment="0" applyProtection="0"/>
    <xf numFmtId="0" fontId="177" fillId="36" borderId="0" applyNumberFormat="0" applyBorder="0" applyAlignment="0" applyProtection="0"/>
    <xf numFmtId="0" fontId="177" fillId="101" borderId="0" applyNumberFormat="0" applyBorder="0" applyAlignment="0" applyProtection="0"/>
    <xf numFmtId="0" fontId="165" fillId="0" borderId="0" applyNumberFormat="0" applyFill="0" applyBorder="0" applyAlignment="0" applyProtection="0"/>
    <xf numFmtId="0" fontId="185" fillId="0" borderId="58" applyNumberFormat="0" applyFill="0" applyAlignment="0" applyProtection="0"/>
    <xf numFmtId="0" fontId="177" fillId="88" borderId="0" applyNumberFormat="0" applyBorder="0" applyAlignment="0" applyProtection="0"/>
    <xf numFmtId="0" fontId="177" fillId="29" borderId="0" applyNumberFormat="0" applyBorder="0" applyAlignment="0" applyProtection="0"/>
    <xf numFmtId="0" fontId="177" fillId="37" borderId="0" applyNumberFormat="0" applyBorder="0" applyAlignment="0" applyProtection="0"/>
    <xf numFmtId="9" fontId="6" fillId="0" borderId="0" applyFont="0" applyFill="0" applyBorder="0" applyAlignment="0" applyProtection="0"/>
    <xf numFmtId="0" fontId="178" fillId="25" borderId="0" applyNumberFormat="0" applyBorder="0" applyAlignment="0" applyProtection="0"/>
    <xf numFmtId="0" fontId="179" fillId="86" borderId="38" applyNumberFormat="0" applyAlignment="0" applyProtection="0"/>
    <xf numFmtId="0" fontId="180" fillId="28" borderId="41" applyNumberFormat="0" applyAlignment="0" applyProtection="0"/>
    <xf numFmtId="0" fontId="189" fillId="86" borderId="39" applyNumberFormat="0" applyAlignment="0" applyProtection="0"/>
    <xf numFmtId="0" fontId="184" fillId="0" borderId="37" applyNumberFormat="0" applyFill="0" applyAlignment="0" applyProtection="0"/>
    <xf numFmtId="0" fontId="176" fillId="0" borderId="0"/>
    <xf numFmtId="225" fontId="159" fillId="0" borderId="0"/>
    <xf numFmtId="0" fontId="188" fillId="26" borderId="0" applyNumberFormat="0" applyBorder="0" applyAlignment="0" applyProtection="0"/>
    <xf numFmtId="0" fontId="187" fillId="0" borderId="40" applyNumberFormat="0" applyFill="0" applyAlignment="0" applyProtection="0"/>
    <xf numFmtId="0" fontId="186" fillId="27" borderId="38" applyNumberFormat="0" applyAlignment="0" applyProtection="0"/>
    <xf numFmtId="10" fontId="20" fillId="9" borderId="2" applyNumberFormat="0" applyBorder="0" applyAlignment="0" applyProtection="0"/>
    <xf numFmtId="0" fontId="117" fillId="0" borderId="0">
      <alignment horizontal="left"/>
    </xf>
    <xf numFmtId="0" fontId="3" fillId="0" borderId="0"/>
    <xf numFmtId="0" fontId="7" fillId="0" borderId="0"/>
    <xf numFmtId="0" fontId="78" fillId="0" borderId="0"/>
    <xf numFmtId="9" fontId="7" fillId="0" borderId="0" applyFont="0" applyFill="0" applyBorder="0" applyAlignment="0" applyProtection="0"/>
    <xf numFmtId="0" fontId="105" fillId="94" borderId="0" applyNumberFormat="0" applyBorder="0" applyAlignment="0" applyProtection="0"/>
    <xf numFmtId="0" fontId="182" fillId="24" borderId="0" applyNumberFormat="0" applyBorder="0" applyAlignment="0" applyProtection="0"/>
    <xf numFmtId="0" fontId="105" fillId="94" borderId="0" applyNumberFormat="0" applyBorder="0" applyAlignment="0" applyProtection="0"/>
    <xf numFmtId="0" fontId="105" fillId="30" borderId="0" applyNumberFormat="0" applyBorder="0" applyAlignment="0" applyProtection="0"/>
    <xf numFmtId="0" fontId="105" fillId="90" borderId="0" applyNumberFormat="0" applyBorder="0" applyAlignment="0" applyProtection="0"/>
    <xf numFmtId="0" fontId="185" fillId="0" borderId="58" applyNumberFormat="0" applyFill="0" applyAlignment="0" applyProtection="0"/>
    <xf numFmtId="0" fontId="105" fillId="38" borderId="0" applyNumberFormat="0" applyBorder="0" applyAlignment="0" applyProtection="0"/>
    <xf numFmtId="0" fontId="105" fillId="34" borderId="0" applyNumberFormat="0" applyBorder="0" applyAlignment="0" applyProtection="0"/>
    <xf numFmtId="0" fontId="105" fillId="97" borderId="0" applyNumberFormat="0" applyBorder="0" applyAlignment="0" applyProtection="0"/>
    <xf numFmtId="0" fontId="105" fillId="93" borderId="0" applyNumberFormat="0" applyBorder="0" applyAlignment="0" applyProtection="0"/>
    <xf numFmtId="0" fontId="105" fillId="92" borderId="0" applyNumberFormat="0" applyBorder="0" applyAlignment="0" applyProtection="0"/>
    <xf numFmtId="0" fontId="105" fillId="89" borderId="0" applyNumberFormat="0" applyBorder="0" applyAlignment="0" applyProtection="0"/>
    <xf numFmtId="0" fontId="6" fillId="0" borderId="0"/>
    <xf numFmtId="194" fontId="104" fillId="0" borderId="0"/>
    <xf numFmtId="0" fontId="177" fillId="32" borderId="0" applyNumberFormat="0" applyBorder="0" applyAlignment="0" applyProtection="0"/>
    <xf numFmtId="193" fontId="6" fillId="0" borderId="0" applyFont="0" applyFill="0" applyBorder="0" applyAlignment="0" applyProtection="0"/>
    <xf numFmtId="0" fontId="66" fillId="0" borderId="9">
      <alignment horizontal="left" vertical="center"/>
    </xf>
    <xf numFmtId="9" fontId="6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77" fillId="91" borderId="0" applyNumberFormat="0" applyBorder="0" applyAlignment="0" applyProtection="0"/>
    <xf numFmtId="0" fontId="177" fillId="31" borderId="0" applyNumberFormat="0" applyBorder="0" applyAlignment="0" applyProtection="0"/>
    <xf numFmtId="0" fontId="177" fillId="36" borderId="0" applyNumberFormat="0" applyBorder="0" applyAlignment="0" applyProtection="0"/>
    <xf numFmtId="0" fontId="177" fillId="31" borderId="0" applyNumberFormat="0" applyBorder="0" applyAlignment="0" applyProtection="0"/>
    <xf numFmtId="0" fontId="177" fillId="91" borderId="0" applyNumberFormat="0" applyBorder="0" applyAlignment="0" applyProtection="0"/>
    <xf numFmtId="0" fontId="105" fillId="100" borderId="0" applyNumberFormat="0" applyBorder="0" applyAlignment="0" applyProtection="0"/>
    <xf numFmtId="0" fontId="105" fillId="35" borderId="0" applyNumberFormat="0" applyBorder="0" applyAlignment="0" applyProtection="0"/>
    <xf numFmtId="0" fontId="105" fillId="98" borderId="0" applyNumberFormat="0" applyBorder="0" applyAlignment="0" applyProtection="0"/>
    <xf numFmtId="0" fontId="154" fillId="0" borderId="0" applyProtection="0"/>
    <xf numFmtId="0" fontId="177" fillId="96" borderId="0" applyNumberFormat="0" applyBorder="0" applyAlignment="0" applyProtection="0"/>
    <xf numFmtId="0" fontId="177" fillId="33" borderId="0" applyNumberFormat="0" applyBorder="0" applyAlignment="0" applyProtection="0"/>
    <xf numFmtId="9" fontId="6" fillId="0" borderId="0" applyFont="0" applyFill="0" applyBorder="0" applyAlignment="0" applyProtection="0"/>
    <xf numFmtId="0" fontId="177" fillId="37" borderId="0" applyNumberFormat="0" applyBorder="0" applyAlignment="0" applyProtection="0"/>
    <xf numFmtId="0" fontId="178" fillId="25" borderId="0" applyNumberFormat="0" applyBorder="0" applyAlignment="0" applyProtection="0"/>
    <xf numFmtId="43" fontId="15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05" fillId="89" borderId="0" applyNumberFormat="0" applyBorder="0" applyAlignment="0" applyProtection="0"/>
    <xf numFmtId="0" fontId="105" fillId="92" borderId="0" applyNumberFormat="0" applyBorder="0" applyAlignment="0" applyProtection="0"/>
    <xf numFmtId="0" fontId="105" fillId="93" borderId="0" applyNumberFormat="0" applyBorder="0" applyAlignment="0" applyProtection="0"/>
    <xf numFmtId="0" fontId="105" fillId="97" borderId="0" applyNumberFormat="0" applyBorder="0" applyAlignment="0" applyProtection="0"/>
    <xf numFmtId="0" fontId="105" fillId="34" borderId="0" applyNumberFormat="0" applyBorder="0" applyAlignment="0" applyProtection="0"/>
    <xf numFmtId="0" fontId="105" fillId="38" borderId="0" applyNumberFormat="0" applyBorder="0" applyAlignment="0" applyProtection="0"/>
    <xf numFmtId="0" fontId="191" fillId="0" borderId="60" applyNumberFormat="0" applyFill="0" applyAlignment="0" applyProtection="0"/>
    <xf numFmtId="0" fontId="105" fillId="100" borderId="0" applyNumberFormat="0" applyBorder="0" applyAlignment="0" applyProtection="0"/>
    <xf numFmtId="0" fontId="177" fillId="91" borderId="0" applyNumberFormat="0" applyBorder="0" applyAlignment="0" applyProtection="0"/>
    <xf numFmtId="0" fontId="190" fillId="0" borderId="0" applyNumberFormat="0" applyFill="0" applyBorder="0" applyAlignment="0" applyProtection="0"/>
    <xf numFmtId="0" fontId="177" fillId="31" borderId="0" applyNumberFormat="0" applyBorder="0" applyAlignment="0" applyProtection="0"/>
    <xf numFmtId="0" fontId="177" fillId="95" borderId="0" applyNumberFormat="0" applyBorder="0" applyAlignment="0" applyProtection="0"/>
    <xf numFmtId="0" fontId="177" fillId="32" borderId="0" applyNumberFormat="0" applyBorder="0" applyAlignment="0" applyProtection="0"/>
    <xf numFmtId="0" fontId="177" fillId="96" borderId="0" applyNumberFormat="0" applyBorder="0" applyAlignment="0" applyProtection="0"/>
    <xf numFmtId="0" fontId="177" fillId="33" borderId="0" applyNumberFormat="0" applyBorder="0" applyAlignment="0" applyProtection="0"/>
    <xf numFmtId="0" fontId="183" fillId="0" borderId="57" applyNumberFormat="0" applyFill="0" applyAlignment="0" applyProtection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08" fontId="104" fillId="0" borderId="0"/>
    <xf numFmtId="0" fontId="105" fillId="0" borderId="0"/>
    <xf numFmtId="0" fontId="66" fillId="0" borderId="8" applyNumberFormat="0" applyAlignment="0" applyProtection="0">
      <alignment horizontal="left" vertical="center"/>
    </xf>
    <xf numFmtId="0" fontId="176" fillId="0" borderId="0"/>
    <xf numFmtId="0" fontId="66" fillId="0" borderId="0" applyProtection="0"/>
    <xf numFmtId="0" fontId="154" fillId="0" borderId="0" applyProtection="0"/>
    <xf numFmtId="0" fontId="185" fillId="0" borderId="0" applyNumberFormat="0" applyFill="0" applyBorder="0" applyAlignment="0" applyProtection="0"/>
    <xf numFmtId="0" fontId="7" fillId="0" borderId="0"/>
    <xf numFmtId="9" fontId="15" fillId="0" borderId="0" applyFont="0" applyFill="0" applyBorder="0" applyAlignment="0" applyProtection="0"/>
    <xf numFmtId="0" fontId="6" fillId="0" borderId="0"/>
    <xf numFmtId="0" fontId="66" fillId="0" borderId="0" applyProtection="0"/>
    <xf numFmtId="0" fontId="105" fillId="89" borderId="0" applyNumberFormat="0" applyBorder="0" applyAlignment="0" applyProtection="0"/>
    <xf numFmtId="0" fontId="105" fillId="92" borderId="0" applyNumberFormat="0" applyBorder="0" applyAlignment="0" applyProtection="0"/>
    <xf numFmtId="0" fontId="105" fillId="93" borderId="0" applyNumberFormat="0" applyBorder="0" applyAlignment="0" applyProtection="0"/>
    <xf numFmtId="0" fontId="105" fillId="97" borderId="0" applyNumberFormat="0" applyBorder="0" applyAlignment="0" applyProtection="0"/>
    <xf numFmtId="0" fontId="105" fillId="34" borderId="0" applyNumberFormat="0" applyBorder="0" applyAlignment="0" applyProtection="0"/>
    <xf numFmtId="0" fontId="105" fillId="38" borderId="0" applyNumberFormat="0" applyBorder="0" applyAlignment="0" applyProtection="0"/>
    <xf numFmtId="0" fontId="154" fillId="0" borderId="0" applyProtection="0"/>
    <xf numFmtId="0" fontId="105" fillId="90" borderId="0" applyNumberFormat="0" applyBorder="0" applyAlignment="0" applyProtection="0"/>
    <xf numFmtId="0" fontId="105" fillId="30" borderId="0" applyNumberFormat="0" applyBorder="0" applyAlignment="0" applyProtection="0"/>
    <xf numFmtId="0" fontId="105" fillId="98" borderId="0" applyNumberFormat="0" applyBorder="0" applyAlignment="0" applyProtection="0"/>
    <xf numFmtId="0" fontId="191" fillId="0" borderId="60" applyNumberFormat="0" applyFill="0" applyAlignment="0" applyProtection="0"/>
    <xf numFmtId="0" fontId="105" fillId="35" borderId="0" applyNumberFormat="0" applyBorder="0" applyAlignment="0" applyProtection="0"/>
    <xf numFmtId="0" fontId="105" fillId="100" borderId="0" applyNumberFormat="0" applyBorder="0" applyAlignment="0" applyProtection="0"/>
    <xf numFmtId="0" fontId="177" fillId="95" borderId="0" applyNumberFormat="0" applyBorder="0" applyAlignment="0" applyProtection="0"/>
    <xf numFmtId="0" fontId="177" fillId="99" borderId="0" applyNumberFormat="0" applyBorder="0" applyAlignment="0" applyProtection="0"/>
    <xf numFmtId="0" fontId="177" fillId="101" borderId="0" applyNumberFormat="0" applyBorder="0" applyAlignment="0" applyProtection="0"/>
    <xf numFmtId="0" fontId="16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7" fillId="88" borderId="0" applyNumberFormat="0" applyBorder="0" applyAlignment="0" applyProtection="0"/>
    <xf numFmtId="0" fontId="177" fillId="29" borderId="0" applyNumberFormat="0" applyBorder="0" applyAlignment="0" applyProtection="0"/>
    <xf numFmtId="0" fontId="177" fillId="32" borderId="0" applyNumberFormat="0" applyBorder="0" applyAlignment="0" applyProtection="0"/>
    <xf numFmtId="0" fontId="177" fillId="96" borderId="0" applyNumberFormat="0" applyBorder="0" applyAlignment="0" applyProtection="0"/>
    <xf numFmtId="0" fontId="177" fillId="33" borderId="0" applyNumberFormat="0" applyBorder="0" applyAlignment="0" applyProtection="0"/>
    <xf numFmtId="9" fontId="6" fillId="0" borderId="0" applyFont="0" applyFill="0" applyBorder="0" applyAlignment="0" applyProtection="0"/>
    <xf numFmtId="0" fontId="177" fillId="37" borderId="0" applyNumberFormat="0" applyBorder="0" applyAlignment="0" applyProtection="0"/>
    <xf numFmtId="0" fontId="178" fillId="25" borderId="0" applyNumberFormat="0" applyBorder="0" applyAlignment="0" applyProtection="0"/>
    <xf numFmtId="0" fontId="185" fillId="0" borderId="58" applyNumberFormat="0" applyFill="0" applyAlignment="0" applyProtection="0"/>
    <xf numFmtId="0" fontId="179" fillId="86" borderId="38" applyNumberFormat="0" applyAlignment="0" applyProtection="0"/>
    <xf numFmtId="0" fontId="180" fillId="28" borderId="41" applyNumberFormat="0" applyAlignment="0" applyProtection="0"/>
    <xf numFmtId="0" fontId="189" fillId="86" borderId="39" applyNumberFormat="0" applyAlignment="0" applyProtection="0"/>
    <xf numFmtId="0" fontId="105" fillId="87" borderId="59" applyNumberFormat="0" applyFont="0" applyAlignment="0" applyProtection="0"/>
    <xf numFmtId="43" fontId="6" fillId="0" borderId="0" applyFont="0" applyFill="0" applyBorder="0" applyAlignment="0" applyProtection="0"/>
    <xf numFmtId="209" fontId="104" fillId="0" borderId="0"/>
    <xf numFmtId="0" fontId="184" fillId="0" borderId="37" applyNumberFormat="0" applyFill="0" applyAlignment="0" applyProtection="0"/>
    <xf numFmtId="0" fontId="145" fillId="0" borderId="0" applyProtection="0"/>
    <xf numFmtId="194" fontId="104" fillId="0" borderId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105" fillId="0" borderId="0"/>
    <xf numFmtId="193" fontId="20" fillId="0" borderId="0" applyFont="0" applyFill="0" applyBorder="0" applyAlignment="0" applyProtection="0"/>
    <xf numFmtId="0" fontId="176" fillId="0" borderId="0"/>
    <xf numFmtId="208" fontId="104" fillId="0" borderId="0"/>
    <xf numFmtId="0" fontId="183" fillId="0" borderId="57" applyNumberFormat="0" applyFill="0" applyAlignment="0" applyProtection="0"/>
    <xf numFmtId="0" fontId="176" fillId="0" borderId="0"/>
    <xf numFmtId="225" fontId="159" fillId="0" borderId="0"/>
    <xf numFmtId="0" fontId="66" fillId="0" borderId="9">
      <alignment horizontal="left" vertical="center"/>
    </xf>
    <xf numFmtId="0" fontId="188" fillId="26" borderId="0" applyNumberFormat="0" applyBorder="0" applyAlignment="0" applyProtection="0"/>
    <xf numFmtId="0" fontId="187" fillId="0" borderId="40" applyNumberFormat="0" applyFill="0" applyAlignment="0" applyProtection="0"/>
    <xf numFmtId="0" fontId="186" fillId="27" borderId="38" applyNumberFormat="0" applyAlignment="0" applyProtection="0"/>
    <xf numFmtId="10" fontId="20" fillId="9" borderId="2" applyNumberFormat="0" applyBorder="0" applyAlignment="0" applyProtection="0"/>
    <xf numFmtId="0" fontId="66" fillId="0" borderId="8" applyNumberFormat="0" applyAlignment="0" applyProtection="0">
      <alignment horizontal="left" vertical="center"/>
    </xf>
    <xf numFmtId="0" fontId="66" fillId="0" borderId="0" applyProtection="0"/>
    <xf numFmtId="0" fontId="185" fillId="0" borderId="0" applyNumberFormat="0" applyFill="0" applyBorder="0" applyAlignment="0" applyProtection="0"/>
    <xf numFmtId="0" fontId="185" fillId="0" borderId="58" applyNumberFormat="0" applyFill="0" applyAlignment="0" applyProtection="0"/>
    <xf numFmtId="0" fontId="184" fillId="0" borderId="37" applyNumberFormat="0" applyFill="0" applyAlignment="0" applyProtection="0"/>
    <xf numFmtId="0" fontId="117" fillId="0" borderId="0">
      <alignment horizontal="left"/>
    </xf>
    <xf numFmtId="209" fontId="104" fillId="0" borderId="0"/>
    <xf numFmtId="0" fontId="183" fillId="0" borderId="57" applyNumberFormat="0" applyFill="0" applyAlignment="0" applyProtection="0"/>
    <xf numFmtId="0" fontId="66" fillId="0" borderId="9">
      <alignment horizontal="left" vertical="center"/>
    </xf>
    <xf numFmtId="0" fontId="66" fillId="0" borderId="8" applyNumberFormat="0" applyAlignment="0" applyProtection="0">
      <alignment horizontal="left" vertical="center"/>
    </xf>
    <xf numFmtId="0" fontId="145" fillId="0" borderId="0" applyProtection="0"/>
    <xf numFmtId="194" fontId="104" fillId="0" borderId="0"/>
    <xf numFmtId="0" fontId="117" fillId="0" borderId="0">
      <alignment horizontal="left"/>
    </xf>
    <xf numFmtId="0" fontId="182" fillId="24" borderId="0" applyNumberFormat="0" applyBorder="0" applyAlignment="0" applyProtection="0"/>
    <xf numFmtId="0" fontId="182" fillId="24" borderId="0" applyNumberFormat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181" fillId="0" borderId="0" applyNumberFormat="0" applyFill="0" applyBorder="0" applyAlignment="0" applyProtection="0"/>
    <xf numFmtId="194" fontId="104" fillId="0" borderId="0"/>
    <xf numFmtId="0" fontId="145" fillId="0" borderId="0" applyProtection="0"/>
    <xf numFmtId="209" fontId="104" fillId="0" borderId="0"/>
    <xf numFmtId="2" fontId="145" fillId="0" borderId="0" applyProtection="0"/>
    <xf numFmtId="0" fontId="182" fillId="24" borderId="0" applyNumberFormat="0" applyBorder="0" applyAlignment="0" applyProtection="0"/>
    <xf numFmtId="0" fontId="181" fillId="0" borderId="0" applyNumberFormat="0" applyFill="0" applyBorder="0" applyAlignment="0" applyProtection="0"/>
    <xf numFmtId="0" fontId="117" fillId="0" borderId="0">
      <alignment horizontal="left"/>
    </xf>
    <xf numFmtId="208" fontId="104" fillId="0" borderId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6" fillId="0" borderId="8" applyNumberFormat="0" applyAlignment="0" applyProtection="0">
      <alignment horizontal="left" vertical="center"/>
    </xf>
    <xf numFmtId="0" fontId="66" fillId="0" borderId="9">
      <alignment horizontal="left" vertical="center"/>
    </xf>
    <xf numFmtId="0" fontId="183" fillId="0" borderId="57" applyNumberFormat="0" applyFill="0" applyAlignment="0" applyProtection="0"/>
    <xf numFmtId="0" fontId="180" fillId="28" borderId="41" applyNumberFormat="0" applyAlignment="0" applyProtection="0"/>
    <xf numFmtId="0" fontId="179" fillId="86" borderId="38" applyNumberFormat="0" applyAlignment="0" applyProtection="0"/>
    <xf numFmtId="0" fontId="184" fillId="0" borderId="37" applyNumberFormat="0" applyFill="0" applyAlignment="0" applyProtection="0"/>
    <xf numFmtId="0" fontId="178" fillId="25" borderId="0" applyNumberFormat="0" applyBorder="0" applyAlignment="0" applyProtection="0"/>
    <xf numFmtId="0" fontId="177" fillId="37" borderId="0" applyNumberFormat="0" applyBorder="0" applyAlignment="0" applyProtection="0"/>
    <xf numFmtId="0" fontId="177" fillId="33" borderId="0" applyNumberFormat="0" applyBorder="0" applyAlignment="0" applyProtection="0"/>
    <xf numFmtId="0" fontId="177" fillId="96" borderId="0" applyNumberFormat="0" applyBorder="0" applyAlignment="0" applyProtection="0"/>
    <xf numFmtId="0" fontId="177" fillId="32" borderId="0" applyNumberFormat="0" applyBorder="0" applyAlignment="0" applyProtection="0"/>
    <xf numFmtId="0" fontId="177" fillId="29" borderId="0" applyNumberFormat="0" applyBorder="0" applyAlignment="0" applyProtection="0"/>
    <xf numFmtId="0" fontId="177" fillId="88" borderId="0" applyNumberFormat="0" applyBorder="0" applyAlignment="0" applyProtection="0"/>
    <xf numFmtId="0" fontId="145" fillId="0" borderId="0" applyProtection="0"/>
    <xf numFmtId="209" fontId="104" fillId="0" borderId="0"/>
    <xf numFmtId="0" fontId="177" fillId="101" borderId="0" applyNumberFormat="0" applyBorder="0" applyAlignment="0" applyProtection="0"/>
    <xf numFmtId="0" fontId="177" fillId="36" borderId="0" applyNumberFormat="0" applyBorder="0" applyAlignment="0" applyProtection="0"/>
    <xf numFmtId="0" fontId="177" fillId="99" borderId="0" applyNumberFormat="0" applyBorder="0" applyAlignment="0" applyProtection="0"/>
    <xf numFmtId="0" fontId="177" fillId="95" borderId="0" applyNumberFormat="0" applyBorder="0" applyAlignment="0" applyProtection="0"/>
    <xf numFmtId="0" fontId="165" fillId="0" borderId="0" applyNumberFormat="0" applyFill="0" applyBorder="0" applyAlignment="0" applyProtection="0"/>
    <xf numFmtId="0" fontId="177" fillId="101" borderId="0" applyNumberFormat="0" applyBorder="0" applyAlignment="0" applyProtection="0"/>
    <xf numFmtId="0" fontId="177" fillId="36" borderId="0" applyNumberFormat="0" applyBorder="0" applyAlignment="0" applyProtection="0"/>
    <xf numFmtId="0" fontId="177" fillId="99" borderId="0" applyNumberFormat="0" applyBorder="0" applyAlignment="0" applyProtection="0"/>
    <xf numFmtId="0" fontId="177" fillId="95" borderId="0" applyNumberFormat="0" applyBorder="0" applyAlignment="0" applyProtection="0"/>
    <xf numFmtId="0" fontId="177" fillId="31" borderId="0" applyNumberFormat="0" applyBorder="0" applyAlignment="0" applyProtection="0"/>
    <xf numFmtId="0" fontId="177" fillId="91" borderId="0" applyNumberFormat="0" applyBorder="0" applyAlignment="0" applyProtection="0"/>
    <xf numFmtId="0" fontId="190" fillId="0" borderId="0" applyNumberFormat="0" applyFill="0" applyBorder="0" applyAlignment="0" applyProtection="0"/>
    <xf numFmtId="0" fontId="105" fillId="100" borderId="0" applyNumberFormat="0" applyBorder="0" applyAlignment="0" applyProtection="0"/>
    <xf numFmtId="0" fontId="105" fillId="35" borderId="0" applyNumberFormat="0" applyBorder="0" applyAlignment="0" applyProtection="0"/>
    <xf numFmtId="0" fontId="191" fillId="0" borderId="60" applyNumberFormat="0" applyFill="0" applyAlignment="0" applyProtection="0"/>
    <xf numFmtId="0" fontId="192" fillId="0" borderId="0" applyNumberFormat="0" applyFill="0" applyBorder="0" applyAlignment="0" applyProtection="0"/>
    <xf numFmtId="0" fontId="105" fillId="98" borderId="0" applyNumberFormat="0" applyBorder="0" applyAlignment="0" applyProtection="0"/>
    <xf numFmtId="0" fontId="105" fillId="94" borderId="0" applyNumberFormat="0" applyBorder="0" applyAlignment="0" applyProtection="0"/>
    <xf numFmtId="0" fontId="105" fillId="30" borderId="0" applyNumberFormat="0" applyBorder="0" applyAlignment="0" applyProtection="0"/>
    <xf numFmtId="0" fontId="105" fillId="90" borderId="0" applyNumberFormat="0" applyBorder="0" applyAlignment="0" applyProtection="0"/>
    <xf numFmtId="0" fontId="105" fillId="38" borderId="0" applyNumberFormat="0" applyBorder="0" applyAlignment="0" applyProtection="0"/>
    <xf numFmtId="0" fontId="105" fillId="34" borderId="0" applyNumberFormat="0" applyBorder="0" applyAlignment="0" applyProtection="0"/>
    <xf numFmtId="0" fontId="105" fillId="97" borderId="0" applyNumberFormat="0" applyBorder="0" applyAlignment="0" applyProtection="0"/>
    <xf numFmtId="0" fontId="105" fillId="93" borderId="0" applyNumberFormat="0" applyBorder="0" applyAlignment="0" applyProtection="0"/>
    <xf numFmtId="0" fontId="105" fillId="92" borderId="0" applyNumberFormat="0" applyBorder="0" applyAlignment="0" applyProtection="0"/>
    <xf numFmtId="0" fontId="105" fillId="89" borderId="0" applyNumberFormat="0" applyBorder="0" applyAlignment="0" applyProtection="0"/>
    <xf numFmtId="0" fontId="6" fillId="0" borderId="0"/>
    <xf numFmtId="0" fontId="66" fillId="0" borderId="0" applyProtection="0"/>
    <xf numFmtId="10" fontId="20" fillId="9" borderId="2" applyNumberFormat="0" applyBorder="0" applyAlignment="0" applyProtection="0"/>
    <xf numFmtId="0" fontId="186" fillId="27" borderId="38" applyNumberFormat="0" applyAlignment="0" applyProtection="0"/>
    <xf numFmtId="0" fontId="187" fillId="0" borderId="40" applyNumberFormat="0" applyFill="0" applyAlignment="0" applyProtection="0"/>
    <xf numFmtId="0" fontId="188" fillId="26" borderId="0" applyNumberFormat="0" applyBorder="0" applyAlignment="0" applyProtection="0"/>
    <xf numFmtId="225" fontId="159" fillId="0" borderId="0"/>
    <xf numFmtId="0" fontId="176" fillId="0" borderId="0"/>
    <xf numFmtId="0" fontId="176" fillId="0" borderId="0"/>
    <xf numFmtId="0" fontId="105" fillId="0" borderId="0"/>
    <xf numFmtId="0" fontId="189" fillId="86" borderId="39" applyNumberFormat="0" applyAlignment="0" applyProtection="0"/>
    <xf numFmtId="9" fontId="6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60" applyNumberFormat="0" applyFill="0" applyAlignment="0" applyProtection="0"/>
    <xf numFmtId="0" fontId="192" fillId="0" borderId="0" applyNumberForma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" fillId="0" borderId="0"/>
    <xf numFmtId="0" fontId="7" fillId="0" borderId="0"/>
    <xf numFmtId="0" fontId="78" fillId="0" borderId="0"/>
    <xf numFmtId="9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5" fillId="0" borderId="0"/>
    <xf numFmtId="0" fontId="6" fillId="0" borderId="0"/>
    <xf numFmtId="19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51" fillId="0" borderId="0" applyFont="0" applyFill="0" applyBorder="0" applyAlignment="0" applyProtection="0"/>
    <xf numFmtId="210" fontId="7" fillId="0" borderId="0" applyFont="0" applyFill="0" applyBorder="0" applyAlignment="0" applyProtection="0"/>
    <xf numFmtId="38" fontId="51" fillId="0" borderId="0" applyFill="0" applyBorder="0" applyAlignment="0" applyProtection="0"/>
    <xf numFmtId="193" fontId="7" fillId="0" borderId="0" applyFont="0" applyFill="0" applyBorder="0" applyAlignment="0" applyProtection="0"/>
    <xf numFmtId="38" fontId="51" fillId="0" borderId="0" applyFill="0" applyBorder="0" applyAlignment="0" applyProtection="0"/>
    <xf numFmtId="211" fontId="7" fillId="0" borderId="0" applyFont="0" applyFill="0" applyBorder="0" applyAlignment="0" applyProtection="0"/>
    <xf numFmtId="38" fontId="51" fillId="0" borderId="0" applyFill="0" applyBorder="0" applyAlignment="0" applyProtection="0"/>
    <xf numFmtId="38" fontId="51" fillId="0" borderId="0" applyFill="0" applyBorder="0" applyAlignment="0" applyProtection="0"/>
    <xf numFmtId="0" fontId="7" fillId="0" borderId="0"/>
    <xf numFmtId="277" fontId="7" fillId="0" borderId="0" applyFont="0" applyFill="0" applyBorder="0" applyAlignment="0" applyProtection="0"/>
    <xf numFmtId="0" fontId="193" fillId="0" borderId="0"/>
    <xf numFmtId="278" fontId="7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41" fontId="104" fillId="0" borderId="0" applyFont="0" applyFill="0" applyBorder="0" applyAlignment="0" applyProtection="0"/>
    <xf numFmtId="279" fontId="104" fillId="0" borderId="0" applyFont="0" applyFill="0" applyBorder="0" applyAlignment="0" applyProtection="0"/>
    <xf numFmtId="280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8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196" fillId="0" borderId="0"/>
    <xf numFmtId="28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7" fillId="0" borderId="0"/>
    <xf numFmtId="21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38" fontId="51" fillId="0" borderId="0" applyFill="0" applyBorder="0" applyAlignment="0" applyProtection="0"/>
    <xf numFmtId="40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21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83" fontId="197" fillId="0" borderId="0" applyFont="0" applyFill="0" applyBorder="0" applyAlignment="0" applyProtection="0"/>
    <xf numFmtId="284" fontId="197" fillId="0" borderId="0" applyFont="0" applyFill="0" applyBorder="0" applyAlignment="0" applyProtection="0"/>
    <xf numFmtId="0" fontId="7" fillId="0" borderId="0"/>
    <xf numFmtId="0" fontId="197" fillId="0" borderId="0"/>
    <xf numFmtId="38" fontId="51" fillId="0" borderId="0" applyFill="0" applyBorder="0" applyAlignment="0" applyProtection="0"/>
    <xf numFmtId="38" fontId="51" fillId="0" borderId="0" applyFill="0" applyBorder="0" applyAlignment="0" applyProtection="0"/>
    <xf numFmtId="0" fontId="7" fillId="0" borderId="0"/>
    <xf numFmtId="240" fontId="7" fillId="0" borderId="0" applyFont="0" applyFill="0" applyBorder="0" applyAlignment="0" applyProtection="0"/>
    <xf numFmtId="0" fontId="198" fillId="39" borderId="0" applyNumberFormat="0" applyBorder="0" applyAlignment="0" applyProtection="0"/>
    <xf numFmtId="0" fontId="198" fillId="39" borderId="0" applyNumberFormat="0" applyBorder="0" applyAlignment="0" applyProtection="0"/>
    <xf numFmtId="0" fontId="198" fillId="39" borderId="0" applyNumberFormat="0" applyBorder="0" applyAlignment="0" applyProtection="0"/>
    <xf numFmtId="0" fontId="198" fillId="39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99" fillId="39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99" fillId="102" borderId="0" applyNumberFormat="0" applyBorder="0" applyAlignment="0" applyProtection="0"/>
    <xf numFmtId="0" fontId="135" fillId="39" borderId="0" applyNumberFormat="0" applyBorder="0" applyAlignment="0" applyProtection="0"/>
    <xf numFmtId="0" fontId="199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98" fillId="39" borderId="0" applyNumberFormat="0" applyBorder="0" applyAlignment="0" applyProtection="0"/>
    <xf numFmtId="0" fontId="198" fillId="39" borderId="0" applyNumberFormat="0" applyBorder="0" applyAlignment="0" applyProtection="0"/>
    <xf numFmtId="0" fontId="198" fillId="39" borderId="0" applyNumberFormat="0" applyBorder="0" applyAlignment="0" applyProtection="0"/>
    <xf numFmtId="0" fontId="198" fillId="39" borderId="0" applyNumberFormat="0" applyBorder="0" applyAlignment="0" applyProtection="0"/>
    <xf numFmtId="0" fontId="198" fillId="40" borderId="0" applyNumberFormat="0" applyBorder="0" applyAlignment="0" applyProtection="0"/>
    <xf numFmtId="0" fontId="198" fillId="40" borderId="0" applyNumberFormat="0" applyBorder="0" applyAlignment="0" applyProtection="0"/>
    <xf numFmtId="0" fontId="198" fillId="40" borderId="0" applyNumberFormat="0" applyBorder="0" applyAlignment="0" applyProtection="0"/>
    <xf numFmtId="0" fontId="198" fillId="40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99" fillId="40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99" fillId="103" borderId="0" applyNumberFormat="0" applyBorder="0" applyAlignment="0" applyProtection="0"/>
    <xf numFmtId="0" fontId="135" fillId="40" borderId="0" applyNumberFormat="0" applyBorder="0" applyAlignment="0" applyProtection="0"/>
    <xf numFmtId="0" fontId="199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98" fillId="40" borderId="0" applyNumberFormat="0" applyBorder="0" applyAlignment="0" applyProtection="0"/>
    <xf numFmtId="0" fontId="198" fillId="40" borderId="0" applyNumberFormat="0" applyBorder="0" applyAlignment="0" applyProtection="0"/>
    <xf numFmtId="0" fontId="198" fillId="40" borderId="0" applyNumberFormat="0" applyBorder="0" applyAlignment="0" applyProtection="0"/>
    <xf numFmtId="0" fontId="198" fillId="40" borderId="0" applyNumberFormat="0" applyBorder="0" applyAlignment="0" applyProtection="0"/>
    <xf numFmtId="0" fontId="198" fillId="42" borderId="0" applyNumberFormat="0" applyBorder="0" applyAlignment="0" applyProtection="0"/>
    <xf numFmtId="0" fontId="198" fillId="42" borderId="0" applyNumberFormat="0" applyBorder="0" applyAlignment="0" applyProtection="0"/>
    <xf numFmtId="0" fontId="198" fillId="42" borderId="0" applyNumberFormat="0" applyBorder="0" applyAlignment="0" applyProtection="0"/>
    <xf numFmtId="0" fontId="198" fillId="42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99" fillId="42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99" fillId="104" borderId="0" applyNumberFormat="0" applyBorder="0" applyAlignment="0" applyProtection="0"/>
    <xf numFmtId="0" fontId="135" fillId="42" borderId="0" applyNumberFormat="0" applyBorder="0" applyAlignment="0" applyProtection="0"/>
    <xf numFmtId="0" fontId="199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98" fillId="42" borderId="0" applyNumberFormat="0" applyBorder="0" applyAlignment="0" applyProtection="0"/>
    <xf numFmtId="0" fontId="198" fillId="42" borderId="0" applyNumberFormat="0" applyBorder="0" applyAlignment="0" applyProtection="0"/>
    <xf numFmtId="0" fontId="198" fillId="42" borderId="0" applyNumberFormat="0" applyBorder="0" applyAlignment="0" applyProtection="0"/>
    <xf numFmtId="0" fontId="198" fillId="42" borderId="0" applyNumberFormat="0" applyBorder="0" applyAlignment="0" applyProtection="0"/>
    <xf numFmtId="0" fontId="198" fillId="44" borderId="0" applyNumberFormat="0" applyBorder="0" applyAlignment="0" applyProtection="0"/>
    <xf numFmtId="0" fontId="198" fillId="44" borderId="0" applyNumberFormat="0" applyBorder="0" applyAlignment="0" applyProtection="0"/>
    <xf numFmtId="0" fontId="198" fillId="44" borderId="0" applyNumberFormat="0" applyBorder="0" applyAlignment="0" applyProtection="0"/>
    <xf numFmtId="0" fontId="198" fillId="44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44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35" fillId="44" borderId="0" applyNumberFormat="0" applyBorder="0" applyAlignment="0" applyProtection="0"/>
    <xf numFmtId="0" fontId="199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98" fillId="44" borderId="0" applyNumberFormat="0" applyBorder="0" applyAlignment="0" applyProtection="0"/>
    <xf numFmtId="0" fontId="198" fillId="44" borderId="0" applyNumberFormat="0" applyBorder="0" applyAlignment="0" applyProtection="0"/>
    <xf numFmtId="0" fontId="198" fillId="44" borderId="0" applyNumberFormat="0" applyBorder="0" applyAlignment="0" applyProtection="0"/>
    <xf numFmtId="0" fontId="198" fillId="44" borderId="0" applyNumberFormat="0" applyBorder="0" applyAlignment="0" applyProtection="0"/>
    <xf numFmtId="0" fontId="198" fillId="34" borderId="0" applyNumberFormat="0" applyBorder="0" applyAlignment="0" applyProtection="0"/>
    <xf numFmtId="0" fontId="198" fillId="34" borderId="0" applyNumberFormat="0" applyBorder="0" applyAlignment="0" applyProtection="0"/>
    <xf numFmtId="0" fontId="198" fillId="34" borderId="0" applyNumberFormat="0" applyBorder="0" applyAlignment="0" applyProtection="0"/>
    <xf numFmtId="0" fontId="198" fillId="34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99" fillId="45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99" fillId="106" borderId="0" applyNumberFormat="0" applyBorder="0" applyAlignment="0" applyProtection="0"/>
    <xf numFmtId="0" fontId="135" fillId="45" borderId="0" applyNumberFormat="0" applyBorder="0" applyAlignment="0" applyProtection="0"/>
    <xf numFmtId="0" fontId="199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98" fillId="34" borderId="0" applyNumberFormat="0" applyBorder="0" applyAlignment="0" applyProtection="0"/>
    <xf numFmtId="0" fontId="198" fillId="34" borderId="0" applyNumberFormat="0" applyBorder="0" applyAlignment="0" applyProtection="0"/>
    <xf numFmtId="0" fontId="198" fillId="34" borderId="0" applyNumberFormat="0" applyBorder="0" applyAlignment="0" applyProtection="0"/>
    <xf numFmtId="0" fontId="198" fillId="34" borderId="0" applyNumberFormat="0" applyBorder="0" applyAlignment="0" applyProtection="0"/>
    <xf numFmtId="0" fontId="198" fillId="38" borderId="0" applyNumberFormat="0" applyBorder="0" applyAlignment="0" applyProtection="0"/>
    <xf numFmtId="0" fontId="198" fillId="38" borderId="0" applyNumberFormat="0" applyBorder="0" applyAlignment="0" applyProtection="0"/>
    <xf numFmtId="0" fontId="198" fillId="38" borderId="0" applyNumberFormat="0" applyBorder="0" applyAlignment="0" applyProtection="0"/>
    <xf numFmtId="0" fontId="198" fillId="38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99" fillId="41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99" fillId="107" borderId="0" applyNumberFormat="0" applyBorder="0" applyAlignment="0" applyProtection="0"/>
    <xf numFmtId="0" fontId="135" fillId="41" borderId="0" applyNumberFormat="0" applyBorder="0" applyAlignment="0" applyProtection="0"/>
    <xf numFmtId="0" fontId="199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98" fillId="38" borderId="0" applyNumberFormat="0" applyBorder="0" applyAlignment="0" applyProtection="0"/>
    <xf numFmtId="0" fontId="198" fillId="38" borderId="0" applyNumberFormat="0" applyBorder="0" applyAlignment="0" applyProtection="0"/>
    <xf numFmtId="0" fontId="198" fillId="38" borderId="0" applyNumberFormat="0" applyBorder="0" applyAlignment="0" applyProtection="0"/>
    <xf numFmtId="0" fontId="198" fillId="38" borderId="0" applyNumberFormat="0" applyBorder="0" applyAlignment="0" applyProtection="0"/>
    <xf numFmtId="0" fontId="199" fillId="39" borderId="0" applyNumberFormat="0" applyBorder="0" applyAlignment="0" applyProtection="0"/>
    <xf numFmtId="0" fontId="199" fillId="40" borderId="0" applyNumberFormat="0" applyBorder="0" applyAlignment="0" applyProtection="0"/>
    <xf numFmtId="0" fontId="199" fillId="42" borderId="0" applyNumberFormat="0" applyBorder="0" applyAlignment="0" applyProtection="0"/>
    <xf numFmtId="0" fontId="199" fillId="44" borderId="0" applyNumberFormat="0" applyBorder="0" applyAlignment="0" applyProtection="0"/>
    <xf numFmtId="0" fontId="199" fillId="45" borderId="0" applyNumberFormat="0" applyBorder="0" applyAlignment="0" applyProtection="0"/>
    <xf numFmtId="0" fontId="199" fillId="41" borderId="0" applyNumberFormat="0" applyBorder="0" applyAlignment="0" applyProtection="0"/>
    <xf numFmtId="207" fontId="7" fillId="3" borderId="1" applyNumberFormat="0" applyFill="0" applyBorder="0">
      <alignment vertical="top" wrapText="1"/>
    </xf>
    <xf numFmtId="285" fontId="200" fillId="0" borderId="0"/>
    <xf numFmtId="285" fontId="200" fillId="0" borderId="0"/>
    <xf numFmtId="285" fontId="200" fillId="0" borderId="0"/>
    <xf numFmtId="285" fontId="200" fillId="0" borderId="0"/>
    <xf numFmtId="285" fontId="200" fillId="0" borderId="0"/>
    <xf numFmtId="285" fontId="200" fillId="0" borderId="0"/>
    <xf numFmtId="285" fontId="200" fillId="0" borderId="0"/>
    <xf numFmtId="285" fontId="200" fillId="0" borderId="0"/>
    <xf numFmtId="0" fontId="198" fillId="90" borderId="0" applyNumberFormat="0" applyBorder="0" applyAlignment="0" applyProtection="0"/>
    <xf numFmtId="0" fontId="198" fillId="90" borderId="0" applyNumberFormat="0" applyBorder="0" applyAlignment="0" applyProtection="0"/>
    <xf numFmtId="0" fontId="198" fillId="90" borderId="0" applyNumberFormat="0" applyBorder="0" applyAlignment="0" applyProtection="0"/>
    <xf numFmtId="0" fontId="198" fillId="90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46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35" fillId="46" borderId="0" applyNumberFormat="0" applyBorder="0" applyAlignment="0" applyProtection="0"/>
    <xf numFmtId="0" fontId="199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98" fillId="90" borderId="0" applyNumberFormat="0" applyBorder="0" applyAlignment="0" applyProtection="0"/>
    <xf numFmtId="0" fontId="198" fillId="90" borderId="0" applyNumberFormat="0" applyBorder="0" applyAlignment="0" applyProtection="0"/>
    <xf numFmtId="0" fontId="198" fillId="90" borderId="0" applyNumberFormat="0" applyBorder="0" applyAlignment="0" applyProtection="0"/>
    <xf numFmtId="0" fontId="198" fillId="9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99" fillId="48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99" fillId="109" borderId="0" applyNumberFormat="0" applyBorder="0" applyAlignment="0" applyProtection="0"/>
    <xf numFmtId="0" fontId="135" fillId="48" borderId="0" applyNumberFormat="0" applyBorder="0" applyAlignment="0" applyProtection="0"/>
    <xf numFmtId="0" fontId="199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49" borderId="0" applyNumberFormat="0" applyBorder="0" applyAlignment="0" applyProtection="0"/>
    <xf numFmtId="0" fontId="198" fillId="49" borderId="0" applyNumberFormat="0" applyBorder="0" applyAlignment="0" applyProtection="0"/>
    <xf numFmtId="0" fontId="198" fillId="49" borderId="0" applyNumberFormat="0" applyBorder="0" applyAlignment="0" applyProtection="0"/>
    <xf numFmtId="0" fontId="198" fillId="49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99" fillId="49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99" fillId="110" borderId="0" applyNumberFormat="0" applyBorder="0" applyAlignment="0" applyProtection="0"/>
    <xf numFmtId="0" fontId="135" fillId="49" borderId="0" applyNumberFormat="0" applyBorder="0" applyAlignment="0" applyProtection="0"/>
    <xf numFmtId="0" fontId="199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98" fillId="49" borderId="0" applyNumberFormat="0" applyBorder="0" applyAlignment="0" applyProtection="0"/>
    <xf numFmtId="0" fontId="198" fillId="49" borderId="0" applyNumberFormat="0" applyBorder="0" applyAlignment="0" applyProtection="0"/>
    <xf numFmtId="0" fontId="198" fillId="49" borderId="0" applyNumberFormat="0" applyBorder="0" applyAlignment="0" applyProtection="0"/>
    <xf numFmtId="0" fontId="198" fillId="49" borderId="0" applyNumberFormat="0" applyBorder="0" applyAlignment="0" applyProtection="0"/>
    <xf numFmtId="0" fontId="198" fillId="98" borderId="0" applyNumberFormat="0" applyBorder="0" applyAlignment="0" applyProtection="0"/>
    <xf numFmtId="0" fontId="198" fillId="98" borderId="0" applyNumberFormat="0" applyBorder="0" applyAlignment="0" applyProtection="0"/>
    <xf numFmtId="0" fontId="198" fillId="98" borderId="0" applyNumberFormat="0" applyBorder="0" applyAlignment="0" applyProtection="0"/>
    <xf numFmtId="0" fontId="198" fillId="98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44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99" fillId="105" borderId="0" applyNumberFormat="0" applyBorder="0" applyAlignment="0" applyProtection="0"/>
    <xf numFmtId="0" fontId="135" fillId="44" borderId="0" applyNumberFormat="0" applyBorder="0" applyAlignment="0" applyProtection="0"/>
    <xf numFmtId="0" fontId="199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98" fillId="98" borderId="0" applyNumberFormat="0" applyBorder="0" applyAlignment="0" applyProtection="0"/>
    <xf numFmtId="0" fontId="198" fillId="98" borderId="0" applyNumberFormat="0" applyBorder="0" applyAlignment="0" applyProtection="0"/>
    <xf numFmtId="0" fontId="198" fillId="98" borderId="0" applyNumberFormat="0" applyBorder="0" applyAlignment="0" applyProtection="0"/>
    <xf numFmtId="0" fontId="198" fillId="98" borderId="0" applyNumberFormat="0" applyBorder="0" applyAlignment="0" applyProtection="0"/>
    <xf numFmtId="0" fontId="198" fillId="35" borderId="0" applyNumberFormat="0" applyBorder="0" applyAlignment="0" applyProtection="0"/>
    <xf numFmtId="0" fontId="198" fillId="35" borderId="0" applyNumberFormat="0" applyBorder="0" applyAlignment="0" applyProtection="0"/>
    <xf numFmtId="0" fontId="198" fillId="35" borderId="0" applyNumberFormat="0" applyBorder="0" applyAlignment="0" applyProtection="0"/>
    <xf numFmtId="0" fontId="198" fillId="35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46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99" fillId="108" borderId="0" applyNumberFormat="0" applyBorder="0" applyAlignment="0" applyProtection="0"/>
    <xf numFmtId="0" fontId="135" fillId="46" borderId="0" applyNumberFormat="0" applyBorder="0" applyAlignment="0" applyProtection="0"/>
    <xf numFmtId="0" fontId="199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98" fillId="35" borderId="0" applyNumberFormat="0" applyBorder="0" applyAlignment="0" applyProtection="0"/>
    <xf numFmtId="0" fontId="198" fillId="35" borderId="0" applyNumberFormat="0" applyBorder="0" applyAlignment="0" applyProtection="0"/>
    <xf numFmtId="0" fontId="198" fillId="35" borderId="0" applyNumberFormat="0" applyBorder="0" applyAlignment="0" applyProtection="0"/>
    <xf numFmtId="0" fontId="198" fillId="35" borderId="0" applyNumberFormat="0" applyBorder="0" applyAlignment="0" applyProtection="0"/>
    <xf numFmtId="0" fontId="198" fillId="100" borderId="0" applyNumberFormat="0" applyBorder="0" applyAlignment="0" applyProtection="0"/>
    <xf numFmtId="0" fontId="198" fillId="100" borderId="0" applyNumberFormat="0" applyBorder="0" applyAlignment="0" applyProtection="0"/>
    <xf numFmtId="0" fontId="198" fillId="100" borderId="0" applyNumberFormat="0" applyBorder="0" applyAlignment="0" applyProtection="0"/>
    <xf numFmtId="0" fontId="198" fillId="100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99" fillId="51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99" fillId="111" borderId="0" applyNumberFormat="0" applyBorder="0" applyAlignment="0" applyProtection="0"/>
    <xf numFmtId="0" fontId="135" fillId="51" borderId="0" applyNumberFormat="0" applyBorder="0" applyAlignment="0" applyProtection="0"/>
    <xf numFmtId="0" fontId="199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98" fillId="100" borderId="0" applyNumberFormat="0" applyBorder="0" applyAlignment="0" applyProtection="0"/>
    <xf numFmtId="0" fontId="198" fillId="100" borderId="0" applyNumberFormat="0" applyBorder="0" applyAlignment="0" applyProtection="0"/>
    <xf numFmtId="0" fontId="198" fillId="100" borderId="0" applyNumberFormat="0" applyBorder="0" applyAlignment="0" applyProtection="0"/>
    <xf numFmtId="0" fontId="198" fillId="100" borderId="0" applyNumberFormat="0" applyBorder="0" applyAlignment="0" applyProtection="0"/>
    <xf numFmtId="0" fontId="199" fillId="46" borderId="0" applyNumberFormat="0" applyBorder="0" applyAlignment="0" applyProtection="0"/>
    <xf numFmtId="0" fontId="199" fillId="48" borderId="0" applyNumberFormat="0" applyBorder="0" applyAlignment="0" applyProtection="0"/>
    <xf numFmtId="0" fontId="199" fillId="49" borderId="0" applyNumberFormat="0" applyBorder="0" applyAlignment="0" applyProtection="0"/>
    <xf numFmtId="0" fontId="199" fillId="44" borderId="0" applyNumberFormat="0" applyBorder="0" applyAlignment="0" applyProtection="0"/>
    <xf numFmtId="0" fontId="199" fillId="46" borderId="0" applyNumberFormat="0" applyBorder="0" applyAlignment="0" applyProtection="0"/>
    <xf numFmtId="0" fontId="199" fillId="51" borderId="0" applyNumberFormat="0" applyBorder="0" applyAlignment="0" applyProtection="0"/>
    <xf numFmtId="0" fontId="201" fillId="112" borderId="0" applyNumberFormat="0" applyBorder="0" applyAlignment="0" applyProtection="0"/>
    <xf numFmtId="0" fontId="201" fillId="112" borderId="0" applyNumberFormat="0" applyBorder="0" applyAlignment="0" applyProtection="0"/>
    <xf numFmtId="0" fontId="201" fillId="112" borderId="0" applyNumberFormat="0" applyBorder="0" applyAlignment="0" applyProtection="0"/>
    <xf numFmtId="0" fontId="201" fillId="112" borderId="0" applyNumberFormat="0" applyBorder="0" applyAlignment="0" applyProtection="0"/>
    <xf numFmtId="0" fontId="201" fillId="112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201" fillId="109" borderId="0" applyNumberFormat="0" applyBorder="0" applyAlignment="0" applyProtection="0"/>
    <xf numFmtId="0" fontId="201" fillId="109" borderId="0" applyNumberFormat="0" applyBorder="0" applyAlignment="0" applyProtection="0"/>
    <xf numFmtId="0" fontId="201" fillId="109" borderId="0" applyNumberFormat="0" applyBorder="0" applyAlignment="0" applyProtection="0"/>
    <xf numFmtId="0" fontId="201" fillId="109" borderId="0" applyNumberFormat="0" applyBorder="0" applyAlignment="0" applyProtection="0"/>
    <xf numFmtId="0" fontId="201" fillId="109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201" fillId="110" borderId="0" applyNumberFormat="0" applyBorder="0" applyAlignment="0" applyProtection="0"/>
    <xf numFmtId="0" fontId="201" fillId="110" borderId="0" applyNumberFormat="0" applyBorder="0" applyAlignment="0" applyProtection="0"/>
    <xf numFmtId="0" fontId="201" fillId="110" borderId="0" applyNumberFormat="0" applyBorder="0" applyAlignment="0" applyProtection="0"/>
    <xf numFmtId="0" fontId="201" fillId="110" borderId="0" applyNumberFormat="0" applyBorder="0" applyAlignment="0" applyProtection="0"/>
    <xf numFmtId="0" fontId="201" fillId="110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201" fillId="113" borderId="0" applyNumberFormat="0" applyBorder="0" applyAlignment="0" applyProtection="0"/>
    <xf numFmtId="0" fontId="201" fillId="113" borderId="0" applyNumberFormat="0" applyBorder="0" applyAlignment="0" applyProtection="0"/>
    <xf numFmtId="0" fontId="201" fillId="113" borderId="0" applyNumberFormat="0" applyBorder="0" applyAlignment="0" applyProtection="0"/>
    <xf numFmtId="0" fontId="201" fillId="113" borderId="0" applyNumberFormat="0" applyBorder="0" applyAlignment="0" applyProtection="0"/>
    <xf numFmtId="0" fontId="201" fillId="113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201" fillId="114" borderId="0" applyNumberFormat="0" applyBorder="0" applyAlignment="0" applyProtection="0"/>
    <xf numFmtId="0" fontId="201" fillId="114" borderId="0" applyNumberFormat="0" applyBorder="0" applyAlignment="0" applyProtection="0"/>
    <xf numFmtId="0" fontId="201" fillId="114" borderId="0" applyNumberFormat="0" applyBorder="0" applyAlignment="0" applyProtection="0"/>
    <xf numFmtId="0" fontId="201" fillId="114" borderId="0" applyNumberFormat="0" applyBorder="0" applyAlignment="0" applyProtection="0"/>
    <xf numFmtId="0" fontId="201" fillId="114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201" fillId="115" borderId="0" applyNumberFormat="0" applyBorder="0" applyAlignment="0" applyProtection="0"/>
    <xf numFmtId="0" fontId="201" fillId="115" borderId="0" applyNumberFormat="0" applyBorder="0" applyAlignment="0" applyProtection="0"/>
    <xf numFmtId="0" fontId="201" fillId="115" borderId="0" applyNumberFormat="0" applyBorder="0" applyAlignment="0" applyProtection="0"/>
    <xf numFmtId="0" fontId="201" fillId="115" borderId="0" applyNumberFormat="0" applyBorder="0" applyAlignment="0" applyProtection="0"/>
    <xf numFmtId="0" fontId="201" fillId="11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201" fillId="52" borderId="0" applyNumberFormat="0" applyBorder="0" applyAlignment="0" applyProtection="0"/>
    <xf numFmtId="0" fontId="201" fillId="48" borderId="0" applyNumberFormat="0" applyBorder="0" applyAlignment="0" applyProtection="0"/>
    <xf numFmtId="0" fontId="201" fillId="49" borderId="0" applyNumberFormat="0" applyBorder="0" applyAlignment="0" applyProtection="0"/>
    <xf numFmtId="0" fontId="201" fillId="54" borderId="0" applyNumberFormat="0" applyBorder="0" applyAlignment="0" applyProtection="0"/>
    <xf numFmtId="0" fontId="201" fillId="53" borderId="0" applyNumberFormat="0" applyBorder="0" applyAlignment="0" applyProtection="0"/>
    <xf numFmtId="0" fontId="201" fillId="55" borderId="0" applyNumberFormat="0" applyBorder="0" applyAlignment="0" applyProtection="0"/>
    <xf numFmtId="38" fontId="51" fillId="0" borderId="0" applyFill="0" applyBorder="0" applyAlignment="0" applyProtection="0"/>
    <xf numFmtId="9" fontId="15" fillId="0" borderId="0"/>
    <xf numFmtId="0" fontId="44" fillId="0" borderId="2">
      <alignment horizontal="center"/>
    </xf>
    <xf numFmtId="0" fontId="44" fillId="0" borderId="2">
      <alignment horizontal="center"/>
    </xf>
    <xf numFmtId="0" fontId="45" fillId="0" borderId="0"/>
    <xf numFmtId="0" fontId="45" fillId="0" borderId="0"/>
    <xf numFmtId="0" fontId="45" fillId="0" borderId="3" applyFill="0">
      <alignment horizontal="center"/>
      <protection locked="0"/>
    </xf>
    <xf numFmtId="0" fontId="45" fillId="0" borderId="3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4" borderId="0"/>
    <xf numFmtId="0" fontId="44" fillId="4" borderId="0"/>
    <xf numFmtId="0" fontId="44" fillId="0" borderId="0">
      <protection locked="0"/>
    </xf>
    <xf numFmtId="0" fontId="44" fillId="0" borderId="0">
      <protection locked="0"/>
    </xf>
    <xf numFmtId="219" fontId="7" fillId="0" borderId="0"/>
    <xf numFmtId="220" fontId="7" fillId="0" borderId="0"/>
    <xf numFmtId="0" fontId="45" fillId="5" borderId="0">
      <alignment horizontal="right"/>
    </xf>
    <xf numFmtId="0" fontId="45" fillId="5" borderId="0">
      <alignment horizontal="right"/>
    </xf>
    <xf numFmtId="0" fontId="44" fillId="0" borderId="0"/>
    <xf numFmtId="0" fontId="44" fillId="0" borderId="0"/>
    <xf numFmtId="0" fontId="201" fillId="116" borderId="0" applyNumberFormat="0" applyBorder="0" applyAlignment="0" applyProtection="0"/>
    <xf numFmtId="0" fontId="201" fillId="116" borderId="0" applyNumberFormat="0" applyBorder="0" applyAlignment="0" applyProtection="0"/>
    <xf numFmtId="0" fontId="201" fillId="116" borderId="0" applyNumberFormat="0" applyBorder="0" applyAlignment="0" applyProtection="0"/>
    <xf numFmtId="0" fontId="201" fillId="116" borderId="0" applyNumberFormat="0" applyBorder="0" applyAlignment="0" applyProtection="0"/>
    <xf numFmtId="0" fontId="136" fillId="59" borderId="0" applyNumberFormat="0" applyBorder="0" applyAlignment="0" applyProtection="0"/>
    <xf numFmtId="0" fontId="201" fillId="117" borderId="0" applyNumberFormat="0" applyBorder="0" applyAlignment="0" applyProtection="0"/>
    <xf numFmtId="0" fontId="201" fillId="117" borderId="0" applyNumberFormat="0" applyBorder="0" applyAlignment="0" applyProtection="0"/>
    <xf numFmtId="0" fontId="201" fillId="117" borderId="0" applyNumberFormat="0" applyBorder="0" applyAlignment="0" applyProtection="0"/>
    <xf numFmtId="0" fontId="201" fillId="117" borderId="0" applyNumberFormat="0" applyBorder="0" applyAlignment="0" applyProtection="0"/>
    <xf numFmtId="0" fontId="136" fillId="62" borderId="0" applyNumberFormat="0" applyBorder="0" applyAlignment="0" applyProtection="0"/>
    <xf numFmtId="0" fontId="201" fillId="118" borderId="0" applyNumberFormat="0" applyBorder="0" applyAlignment="0" applyProtection="0"/>
    <xf numFmtId="0" fontId="201" fillId="118" borderId="0" applyNumberFormat="0" applyBorder="0" applyAlignment="0" applyProtection="0"/>
    <xf numFmtId="0" fontId="201" fillId="118" borderId="0" applyNumberFormat="0" applyBorder="0" applyAlignment="0" applyProtection="0"/>
    <xf numFmtId="0" fontId="201" fillId="118" borderId="0" applyNumberFormat="0" applyBorder="0" applyAlignment="0" applyProtection="0"/>
    <xf numFmtId="0" fontId="136" fillId="65" borderId="0" applyNumberFormat="0" applyBorder="0" applyAlignment="0" applyProtection="0"/>
    <xf numFmtId="0" fontId="201" fillId="113" borderId="0" applyNumberFormat="0" applyBorder="0" applyAlignment="0" applyProtection="0"/>
    <xf numFmtId="0" fontId="201" fillId="113" borderId="0" applyNumberFormat="0" applyBorder="0" applyAlignment="0" applyProtection="0"/>
    <xf numFmtId="0" fontId="201" fillId="113" borderId="0" applyNumberFormat="0" applyBorder="0" applyAlignment="0" applyProtection="0"/>
    <xf numFmtId="0" fontId="201" fillId="113" borderId="0" applyNumberFormat="0" applyBorder="0" applyAlignment="0" applyProtection="0"/>
    <xf numFmtId="0" fontId="136" fillId="54" borderId="0" applyNumberFormat="0" applyBorder="0" applyAlignment="0" applyProtection="0"/>
    <xf numFmtId="0" fontId="201" fillId="114" borderId="0" applyNumberFormat="0" applyBorder="0" applyAlignment="0" applyProtection="0"/>
    <xf numFmtId="0" fontId="201" fillId="114" borderId="0" applyNumberFormat="0" applyBorder="0" applyAlignment="0" applyProtection="0"/>
    <xf numFmtId="0" fontId="201" fillId="114" borderId="0" applyNumberFormat="0" applyBorder="0" applyAlignment="0" applyProtection="0"/>
    <xf numFmtId="0" fontId="201" fillId="114" borderId="0" applyNumberFormat="0" applyBorder="0" applyAlignment="0" applyProtection="0"/>
    <xf numFmtId="0" fontId="136" fillId="53" borderId="0" applyNumberFormat="0" applyBorder="0" applyAlignment="0" applyProtection="0"/>
    <xf numFmtId="0" fontId="201" fillId="119" borderId="0" applyNumberFormat="0" applyBorder="0" applyAlignment="0" applyProtection="0"/>
    <xf numFmtId="0" fontId="201" fillId="119" borderId="0" applyNumberFormat="0" applyBorder="0" applyAlignment="0" applyProtection="0"/>
    <xf numFmtId="0" fontId="201" fillId="119" borderId="0" applyNumberFormat="0" applyBorder="0" applyAlignment="0" applyProtection="0"/>
    <xf numFmtId="0" fontId="201" fillId="119" borderId="0" applyNumberFormat="0" applyBorder="0" applyAlignment="0" applyProtection="0"/>
    <xf numFmtId="0" fontId="136" fillId="74" borderId="0" applyNumberFormat="0" applyBorder="0" applyAlignment="0" applyProtection="0"/>
    <xf numFmtId="0" fontId="138" fillId="103" borderId="0" applyNumberFormat="0" applyBorder="0" applyAlignment="0" applyProtection="0"/>
    <xf numFmtId="0" fontId="138" fillId="103" borderId="0" applyNumberFormat="0" applyBorder="0" applyAlignment="0" applyProtection="0"/>
    <xf numFmtId="0" fontId="138" fillId="103" borderId="0" applyNumberFormat="0" applyBorder="0" applyAlignment="0" applyProtection="0"/>
    <xf numFmtId="0" fontId="138" fillId="103" borderId="0" applyNumberFormat="0" applyBorder="0" applyAlignment="0" applyProtection="0"/>
    <xf numFmtId="0" fontId="138" fillId="103" borderId="0" applyNumberFormat="0" applyBorder="0" applyAlignment="0" applyProtection="0"/>
    <xf numFmtId="0" fontId="202" fillId="40" borderId="0" applyNumberFormat="0" applyBorder="0" applyAlignment="0" applyProtection="0"/>
    <xf numFmtId="0" fontId="202" fillId="40" borderId="0" applyNumberFormat="0" applyBorder="0" applyAlignment="0" applyProtection="0"/>
    <xf numFmtId="0" fontId="202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86" fontId="204" fillId="79" borderId="4"/>
    <xf numFmtId="0" fontId="140" fillId="120" borderId="64" applyNumberFormat="0" applyAlignment="0" applyProtection="0"/>
    <xf numFmtId="0" fontId="140" fillId="120" borderId="64" applyNumberFormat="0" applyAlignment="0" applyProtection="0"/>
    <xf numFmtId="0" fontId="140" fillId="120" borderId="64" applyNumberFormat="0" applyAlignment="0" applyProtection="0"/>
    <xf numFmtId="0" fontId="140" fillId="120" borderId="64" applyNumberFormat="0" applyAlignment="0" applyProtection="0"/>
    <xf numFmtId="0" fontId="140" fillId="120" borderId="64" applyNumberFormat="0" applyAlignment="0" applyProtection="0"/>
    <xf numFmtId="0" fontId="205" fillId="47" borderId="64" applyNumberFormat="0" applyAlignment="0" applyProtection="0"/>
    <xf numFmtId="0" fontId="205" fillId="47" borderId="64" applyNumberFormat="0" applyAlignment="0" applyProtection="0"/>
    <xf numFmtId="0" fontId="205" fillId="47" borderId="64" applyNumberFormat="0" applyAlignment="0" applyProtection="0"/>
    <xf numFmtId="0" fontId="206" fillId="121" borderId="43" applyNumberFormat="0" applyAlignment="0" applyProtection="0"/>
    <xf numFmtId="0" fontId="206" fillId="121" borderId="43" applyNumberFormat="0" applyAlignment="0" applyProtection="0"/>
    <xf numFmtId="0" fontId="206" fillId="121" borderId="43" applyNumberFormat="0" applyAlignment="0" applyProtection="0"/>
    <xf numFmtId="0" fontId="206" fillId="121" borderId="43" applyNumberFormat="0" applyAlignment="0" applyProtection="0"/>
    <xf numFmtId="0" fontId="206" fillId="121" borderId="43" applyNumberFormat="0" applyAlignment="0" applyProtection="0"/>
    <xf numFmtId="0" fontId="207" fillId="75" borderId="43" applyNumberFormat="0" applyAlignment="0" applyProtection="0"/>
    <xf numFmtId="0" fontId="207" fillId="75" borderId="43" applyNumberFormat="0" applyAlignment="0" applyProtection="0"/>
    <xf numFmtId="0" fontId="207" fillId="75" borderId="43" applyNumberFormat="0" applyAlignment="0" applyProtection="0"/>
    <xf numFmtId="191" fontId="7" fillId="0" borderId="0" applyFon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9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10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199" fillId="0" borderId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199" fillId="0" borderId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19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9" fillId="0" borderId="0" applyFont="0" applyFill="0" applyBorder="0" applyAlignment="0" applyProtection="0"/>
    <xf numFmtId="193" fontId="10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35" fillId="0" borderId="0" applyFont="0" applyFill="0" applyBorder="0" applyAlignment="0" applyProtection="0"/>
    <xf numFmtId="19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7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76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70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25" fillId="0" borderId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00" fontId="25" fillId="0" borderId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0" fontId="7" fillId="0" borderId="0"/>
    <xf numFmtId="224" fontId="48" fillId="0" borderId="0"/>
    <xf numFmtId="290" fontId="7" fillId="0" borderId="0"/>
    <xf numFmtId="291" fontId="15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2" fontId="48" fillId="0" borderId="0"/>
    <xf numFmtId="292" fontId="48" fillId="0" borderId="0"/>
    <xf numFmtId="293" fontId="15" fillId="0" borderId="0"/>
    <xf numFmtId="294" fontId="7" fillId="0" borderId="0"/>
    <xf numFmtId="37" fontId="7" fillId="0" borderId="0"/>
    <xf numFmtId="230" fontId="7" fillId="3" borderId="0" applyFont="0" applyBorder="0"/>
    <xf numFmtId="0" fontId="32" fillId="3" borderId="0" applyNumberFormat="0" applyFont="0" applyFill="0" applyBorder="0" applyProtection="0">
      <alignment horizontal="left"/>
    </xf>
    <xf numFmtId="3" fontId="209" fillId="0" borderId="63" applyFill="0" applyBorder="0" applyProtection="0">
      <alignment horizontal="center" vertical="center"/>
    </xf>
    <xf numFmtId="273" fontId="48" fillId="0" borderId="0"/>
    <xf numFmtId="273" fontId="48" fillId="0" borderId="0"/>
    <xf numFmtId="194" fontId="15" fillId="0" borderId="0"/>
    <xf numFmtId="189" fontId="7" fillId="0" borderId="0" applyFill="0" applyBorder="0" applyAlignment="0" applyProtection="0"/>
    <xf numFmtId="188" fontId="7" fillId="0" borderId="0" applyFill="0" applyBorder="0" applyAlignment="0" applyProtection="0"/>
    <xf numFmtId="40" fontId="51" fillId="0" borderId="0" applyFont="0" applyFill="0" applyBorder="0" applyAlignment="0" applyProtection="0"/>
    <xf numFmtId="0" fontId="46" fillId="0" borderId="0"/>
    <xf numFmtId="0" fontId="201" fillId="119" borderId="0" applyNumberFormat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" fontId="145" fillId="0" borderId="0" applyProtection="0"/>
    <xf numFmtId="295" fontId="42" fillId="0" borderId="0">
      <alignment horizontal="right"/>
    </xf>
    <xf numFmtId="0" fontId="211" fillId="19" borderId="6" applyBorder="0">
      <alignment horizontal="center"/>
    </xf>
    <xf numFmtId="0" fontId="212" fillId="104" borderId="0" applyNumberFormat="0" applyBorder="0" applyAlignment="0" applyProtection="0"/>
    <xf numFmtId="0" fontId="212" fillId="104" borderId="0" applyNumberFormat="0" applyBorder="0" applyAlignment="0" applyProtection="0"/>
    <xf numFmtId="0" fontId="212" fillId="104" borderId="0" applyNumberFormat="0" applyBorder="0" applyAlignment="0" applyProtection="0"/>
    <xf numFmtId="0" fontId="212" fillId="104" borderId="0" applyNumberFormat="0" applyBorder="0" applyAlignment="0" applyProtection="0"/>
    <xf numFmtId="0" fontId="212" fillId="104" borderId="0" applyNumberFormat="0" applyBorder="0" applyAlignment="0" applyProtection="0"/>
    <xf numFmtId="0" fontId="213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42" borderId="0" applyNumberFormat="0" applyBorder="0" applyAlignment="0" applyProtection="0"/>
    <xf numFmtId="38" fontId="214" fillId="3" borderId="0" applyNumberFormat="0" applyBorder="0" applyAlignment="0" applyProtection="0"/>
    <xf numFmtId="38" fontId="214" fillId="3" borderId="0" applyNumberFormat="0" applyBorder="0" applyAlignment="0" applyProtection="0"/>
    <xf numFmtId="0" fontId="16" fillId="0" borderId="8" applyNumberFormat="0" applyAlignment="0" applyProtection="0">
      <alignment horizontal="left" vertical="center"/>
    </xf>
    <xf numFmtId="0" fontId="16" fillId="0" borderId="8" applyNumberFormat="0" applyAlignment="0" applyProtection="0">
      <alignment horizontal="left" vertical="center"/>
    </xf>
    <xf numFmtId="0" fontId="16" fillId="0" borderId="8" applyNumberFormat="0" applyAlignment="0" applyProtection="0">
      <alignment horizontal="left" vertical="center"/>
    </xf>
    <xf numFmtId="0" fontId="16" fillId="0" borderId="8" applyNumberFormat="0" applyAlignment="0" applyProtection="0">
      <alignment horizontal="left" vertical="center"/>
    </xf>
    <xf numFmtId="0" fontId="16" fillId="0" borderId="8" applyNumberFormat="0" applyAlignment="0" applyProtection="0">
      <alignment horizontal="left" vertical="center"/>
    </xf>
    <xf numFmtId="0" fontId="16" fillId="0" borderId="8" applyNumberFormat="0" applyAlignment="0" applyProtection="0">
      <alignment horizontal="left" vertical="center"/>
    </xf>
    <xf numFmtId="0" fontId="16" fillId="0" borderId="8" applyNumberFormat="0" applyAlignment="0" applyProtection="0">
      <alignment horizontal="left" vertical="center"/>
    </xf>
    <xf numFmtId="0" fontId="16" fillId="0" borderId="8" applyNumberFormat="0" applyAlignment="0" applyProtection="0">
      <alignment horizontal="left" vertical="center"/>
    </xf>
    <xf numFmtId="0" fontId="16" fillId="0" borderId="65" applyNumberFormat="0" applyAlignment="0" applyProtection="0"/>
    <xf numFmtId="0" fontId="16" fillId="0" borderId="65" applyNumberFormat="0" applyAlignment="0" applyProtection="0"/>
    <xf numFmtId="0" fontId="16" fillId="0" borderId="65" applyNumberFormat="0" applyAlignment="0" applyProtection="0"/>
    <xf numFmtId="0" fontId="16" fillId="0" borderId="65" applyNumberFormat="0" applyAlignment="0" applyProtection="0"/>
    <xf numFmtId="0" fontId="16" fillId="0" borderId="65" applyNumberFormat="0" applyAlignment="0" applyProtection="0"/>
    <xf numFmtId="0" fontId="16" fillId="0" borderId="9">
      <alignment horizontal="left" vertical="center"/>
    </xf>
    <xf numFmtId="0" fontId="16" fillId="0" borderId="9">
      <alignment horizontal="left" vertical="center"/>
    </xf>
    <xf numFmtId="0" fontId="16" fillId="0" borderId="9">
      <alignment horizontal="left" vertical="center"/>
    </xf>
    <xf numFmtId="0" fontId="16" fillId="0" borderId="9">
      <alignment horizontal="left" vertical="center"/>
    </xf>
    <xf numFmtId="0" fontId="16" fillId="0" borderId="9">
      <alignment horizontal="left" vertical="center"/>
    </xf>
    <xf numFmtId="0" fontId="16" fillId="0" borderId="9">
      <alignment horizontal="left" vertical="center"/>
    </xf>
    <xf numFmtId="0" fontId="16" fillId="0" borderId="9">
      <alignment horizontal="left" vertical="center"/>
    </xf>
    <xf numFmtId="0" fontId="16" fillId="0" borderId="9">
      <alignment horizontal="left" vertical="center"/>
    </xf>
    <xf numFmtId="0" fontId="16" fillId="0" borderId="66">
      <alignment horizontal="left" vertical="center"/>
    </xf>
    <xf numFmtId="0" fontId="16" fillId="0" borderId="66">
      <alignment horizontal="left" vertical="center"/>
    </xf>
    <xf numFmtId="0" fontId="16" fillId="0" borderId="66">
      <alignment horizontal="left" vertical="center"/>
    </xf>
    <xf numFmtId="0" fontId="16" fillId="0" borderId="66">
      <alignment horizontal="left" vertical="center"/>
    </xf>
    <xf numFmtId="0" fontId="16" fillId="0" borderId="66">
      <alignment horizontal="left" vertical="center"/>
    </xf>
    <xf numFmtId="0" fontId="215" fillId="0" borderId="45" applyNumberFormat="0" applyFill="0" applyAlignment="0" applyProtection="0"/>
    <xf numFmtId="0" fontId="215" fillId="0" borderId="45" applyNumberFormat="0" applyFill="0" applyAlignment="0" applyProtection="0"/>
    <xf numFmtId="0" fontId="215" fillId="0" borderId="45" applyNumberFormat="0" applyFill="0" applyAlignment="0" applyProtection="0"/>
    <xf numFmtId="0" fontId="216" fillId="0" borderId="47" applyNumberFormat="0" applyFill="0" applyAlignment="0" applyProtection="0"/>
    <xf numFmtId="0" fontId="216" fillId="0" borderId="47" applyNumberFormat="0" applyFill="0" applyAlignment="0" applyProtection="0"/>
    <xf numFmtId="0" fontId="216" fillId="0" borderId="47" applyNumberFormat="0" applyFill="0" applyAlignment="0" applyProtection="0"/>
    <xf numFmtId="0" fontId="44" fillId="0" borderId="0">
      <alignment horizontal="left"/>
    </xf>
    <xf numFmtId="0" fontId="217" fillId="0" borderId="48" applyNumberFormat="0" applyFill="0" applyAlignment="0" applyProtection="0"/>
    <xf numFmtId="0" fontId="217" fillId="0" borderId="48" applyNumberFormat="0" applyFill="0" applyAlignment="0" applyProtection="0"/>
    <xf numFmtId="0" fontId="217" fillId="0" borderId="48" applyNumberFormat="0" applyFill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54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296" fontId="7" fillId="0" borderId="0" applyBorder="0" applyAlignment="0"/>
    <xf numFmtId="10" fontId="214" fillId="9" borderId="2" applyNumberFormat="0" applyBorder="0" applyAlignment="0" applyProtection="0"/>
    <xf numFmtId="10" fontId="214" fillId="9" borderId="2" applyNumberFormat="0" applyBorder="0" applyAlignment="0" applyProtection="0"/>
    <xf numFmtId="0" fontId="221" fillId="107" borderId="64" applyNumberFormat="0" applyAlignment="0" applyProtection="0"/>
    <xf numFmtId="0" fontId="221" fillId="107" borderId="64" applyNumberFormat="0" applyAlignment="0" applyProtection="0"/>
    <xf numFmtId="0" fontId="221" fillId="107" borderId="64" applyNumberFormat="0" applyAlignment="0" applyProtection="0"/>
    <xf numFmtId="0" fontId="221" fillId="107" borderId="64" applyNumberFormat="0" applyAlignment="0" applyProtection="0"/>
    <xf numFmtId="0" fontId="222" fillId="41" borderId="64" applyNumberFormat="0" applyAlignment="0" applyProtection="0"/>
    <xf numFmtId="0" fontId="222" fillId="41" borderId="64" applyNumberFormat="0" applyAlignment="0" applyProtection="0"/>
    <xf numFmtId="0" fontId="222" fillId="41" borderId="64" applyNumberFormat="0" applyAlignment="0" applyProtection="0"/>
    <xf numFmtId="297" fontId="7" fillId="0" borderId="0"/>
    <xf numFmtId="194" fontId="223" fillId="0" borderId="0"/>
    <xf numFmtId="38" fontId="224" fillId="0" borderId="0"/>
    <xf numFmtId="38" fontId="225" fillId="0" borderId="0"/>
    <xf numFmtId="38" fontId="226" fillId="0" borderId="0"/>
    <xf numFmtId="38" fontId="227" fillId="0" borderId="0"/>
    <xf numFmtId="0" fontId="42" fillId="0" borderId="0"/>
    <xf numFmtId="0" fontId="42" fillId="0" borderId="0"/>
    <xf numFmtId="0" fontId="42" fillId="0" borderId="0"/>
    <xf numFmtId="40" fontId="51" fillId="0" borderId="0" applyFont="0" applyFill="0" applyBorder="0" applyAlignment="0" applyProtection="0"/>
    <xf numFmtId="0" fontId="48" fillId="0" borderId="0" applyNumberFormat="0" applyFont="0" applyFill="0" applyBorder="0" applyProtection="0">
      <alignment horizontal="left" vertical="center"/>
    </xf>
    <xf numFmtId="286" fontId="228" fillId="0" borderId="4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0" fontId="229" fillId="0" borderId="50" applyNumberFormat="0" applyFill="0" applyAlignment="0" applyProtection="0"/>
    <xf numFmtId="190" fontId="7" fillId="0" borderId="0" applyFont="0" applyFill="0" applyBorder="0" applyAlignment="0" applyProtection="0"/>
    <xf numFmtId="0" fontId="230" fillId="0" borderId="2">
      <alignment horizontal="center"/>
    </xf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0" fontId="158" fillId="122" borderId="0" applyNumberFormat="0" applyBorder="0" applyAlignment="0" applyProtection="0"/>
    <xf numFmtId="0" fontId="158" fillId="122" borderId="0" applyNumberFormat="0" applyBorder="0" applyAlignment="0" applyProtection="0"/>
    <xf numFmtId="0" fontId="158" fillId="122" borderId="0" applyNumberFormat="0" applyBorder="0" applyAlignment="0" applyProtection="0"/>
    <xf numFmtId="0" fontId="158" fillId="122" borderId="0" applyNumberFormat="0" applyBorder="0" applyAlignment="0" applyProtection="0"/>
    <xf numFmtId="0" fontId="158" fillId="122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49" fontId="232" fillId="0" borderId="0" applyNumberFormat="0" applyBorder="0" applyAlignment="0">
      <alignment horizontal="left"/>
    </xf>
    <xf numFmtId="0" fontId="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1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25" fontId="235" fillId="0" borderId="0"/>
    <xf numFmtId="0" fontId="18" fillId="0" borderId="0"/>
    <xf numFmtId="0" fontId="7" fillId="0" borderId="0"/>
    <xf numFmtId="0" fontId="7" fillId="0" borderId="0"/>
    <xf numFmtId="0" fontId="198" fillId="0" borderId="0"/>
    <xf numFmtId="0" fontId="7" fillId="0" borderId="0"/>
    <xf numFmtId="0" fontId="6" fillId="0" borderId="0"/>
    <xf numFmtId="0" fontId="6" fillId="0" borderId="0"/>
    <xf numFmtId="0" fontId="170" fillId="0" borderId="0"/>
    <xf numFmtId="0" fontId="6" fillId="0" borderId="0"/>
    <xf numFmtId="0" fontId="6" fillId="0" borderId="0"/>
    <xf numFmtId="0" fontId="6" fillId="0" borderId="0"/>
    <xf numFmtId="0" fontId="7" fillId="0" borderId="0"/>
    <xf numFmtId="298" fontId="19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36" fillId="0" borderId="0"/>
    <xf numFmtId="298" fontId="6" fillId="0" borderId="0"/>
    <xf numFmtId="0" fontId="198" fillId="0" borderId="0"/>
    <xf numFmtId="0" fontId="7" fillId="0" borderId="0"/>
    <xf numFmtId="0" fontId="7" fillId="0" borderId="0"/>
    <xf numFmtId="0" fontId="198" fillId="0" borderId="0"/>
    <xf numFmtId="0" fontId="7" fillId="0" borderId="0"/>
    <xf numFmtId="0" fontId="105" fillId="0" borderId="0"/>
    <xf numFmtId="0" fontId="1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78" fillId="0" borderId="0"/>
    <xf numFmtId="0" fontId="78" fillId="0" borderId="0"/>
    <xf numFmtId="0" fontId="7" fillId="0" borderId="0" applyFont="0" applyFill="0" applyBorder="0" applyAlignment="0" applyProtection="0"/>
    <xf numFmtId="0" fontId="6" fillId="0" borderId="0"/>
    <xf numFmtId="0" fontId="105" fillId="0" borderId="0"/>
    <xf numFmtId="298" fontId="6" fillId="0" borderId="0"/>
    <xf numFmtId="0" fontId="236" fillId="0" borderId="0"/>
    <xf numFmtId="0" fontId="198" fillId="0" borderId="0"/>
    <xf numFmtId="0" fontId="7" fillId="0" borderId="0"/>
    <xf numFmtId="0" fontId="105" fillId="0" borderId="0"/>
    <xf numFmtId="0" fontId="7" fillId="0" borderId="0"/>
    <xf numFmtId="0" fontId="7" fillId="0" borderId="0"/>
    <xf numFmtId="0" fontId="237" fillId="0" borderId="0"/>
    <xf numFmtId="0" fontId="6" fillId="0" borderId="0"/>
    <xf numFmtId="0" fontId="7" fillId="0" borderId="0"/>
    <xf numFmtId="39" fontId="160" fillId="0" borderId="0"/>
    <xf numFmtId="39" fontId="160" fillId="0" borderId="0"/>
    <xf numFmtId="39" fontId="1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298" fontId="198" fillId="0" borderId="0"/>
    <xf numFmtId="39" fontId="160" fillId="0" borderId="0"/>
    <xf numFmtId="39" fontId="160" fillId="0" borderId="0"/>
    <xf numFmtId="39" fontId="1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8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8" fillId="0" borderId="0"/>
    <xf numFmtId="0" fontId="7" fillId="0" borderId="0"/>
    <xf numFmtId="0" fontId="198" fillId="0" borderId="0"/>
    <xf numFmtId="0" fontId="7" fillId="0" borderId="0"/>
    <xf numFmtId="0" fontId="198" fillId="0" borderId="0"/>
    <xf numFmtId="0" fontId="7" fillId="0" borderId="0"/>
    <xf numFmtId="0" fontId="198" fillId="0" borderId="0"/>
    <xf numFmtId="0" fontId="7" fillId="0" borderId="0"/>
    <xf numFmtId="0" fontId="198" fillId="0" borderId="0"/>
    <xf numFmtId="0" fontId="7" fillId="0" borderId="0"/>
    <xf numFmtId="0" fontId="198" fillId="0" borderId="0"/>
    <xf numFmtId="0" fontId="6" fillId="0" borderId="0"/>
    <xf numFmtId="0" fontId="199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9" fillId="0" borderId="0"/>
    <xf numFmtId="0" fontId="199" fillId="0" borderId="0"/>
    <xf numFmtId="0" fontId="199" fillId="0" borderId="0"/>
    <xf numFmtId="39" fontId="160" fillId="0" borderId="0"/>
    <xf numFmtId="39" fontId="160" fillId="0" borderId="0"/>
    <xf numFmtId="39" fontId="160" fillId="0" borderId="0"/>
    <xf numFmtId="0" fontId="199" fillId="0" borderId="0"/>
    <xf numFmtId="0" fontId="6" fillId="0" borderId="0"/>
    <xf numFmtId="0" fontId="6" fillId="0" borderId="0"/>
    <xf numFmtId="0" fontId="199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1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9" fillId="0" borderId="0"/>
    <xf numFmtId="0" fontId="1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160" fillId="0" borderId="0"/>
    <xf numFmtId="39" fontId="160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298" fontId="19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99" fillId="0" borderId="0"/>
    <xf numFmtId="0" fontId="7" fillId="0" borderId="0"/>
    <xf numFmtId="0" fontId="174" fillId="0" borderId="0"/>
    <xf numFmtId="0" fontId="6" fillId="0" borderId="0"/>
    <xf numFmtId="0" fontId="6" fillId="0" borderId="0"/>
    <xf numFmtId="0" fontId="1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0" borderId="0"/>
    <xf numFmtId="0" fontId="1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6" fillId="0" borderId="0"/>
    <xf numFmtId="0" fontId="174" fillId="0" borderId="0"/>
    <xf numFmtId="0" fontId="174" fillId="0" borderId="0"/>
    <xf numFmtId="298" fontId="19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6" fillId="0" borderId="0"/>
    <xf numFmtId="0" fontId="198" fillId="0" borderId="0"/>
    <xf numFmtId="0" fontId="7" fillId="0" borderId="0"/>
    <xf numFmtId="0" fontId="7" fillId="0" borderId="0"/>
    <xf numFmtId="0" fontId="239" fillId="0" borderId="0"/>
    <xf numFmtId="0" fontId="239" fillId="0" borderId="0"/>
    <xf numFmtId="0" fontId="198" fillId="0" borderId="0"/>
    <xf numFmtId="0" fontId="7" fillId="0" borderId="0"/>
    <xf numFmtId="0" fontId="7" fillId="0" borderId="0"/>
    <xf numFmtId="0" fontId="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7" fillId="0" borderId="0"/>
    <xf numFmtId="0" fontId="198" fillId="0" borderId="0"/>
    <xf numFmtId="0" fontId="7" fillId="0" borderId="0"/>
    <xf numFmtId="0" fontId="236" fillId="0" borderId="0"/>
    <xf numFmtId="0" fontId="7" fillId="0" borderId="0"/>
    <xf numFmtId="298" fontId="198" fillId="0" borderId="0"/>
    <xf numFmtId="0" fontId="7" fillId="0" borderId="0"/>
    <xf numFmtId="0" fontId="6" fillId="0" borderId="0"/>
    <xf numFmtId="0" fontId="7" fillId="0" borderId="0"/>
    <xf numFmtId="0" fontId="236" fillId="0" borderId="0"/>
    <xf numFmtId="298" fontId="198" fillId="0" borderId="0"/>
    <xf numFmtId="0" fontId="198" fillId="0" borderId="0"/>
    <xf numFmtId="0" fontId="6" fillId="0" borderId="0"/>
    <xf numFmtId="0" fontId="7" fillId="0" borderId="0"/>
    <xf numFmtId="0" fontId="198" fillId="0" borderId="0"/>
    <xf numFmtId="298" fontId="198" fillId="0" borderId="0"/>
    <xf numFmtId="0" fontId="2" fillId="0" borderId="0"/>
    <xf numFmtId="0" fontId="2" fillId="0" borderId="0"/>
    <xf numFmtId="299" fontId="7" fillId="0" borderId="0"/>
    <xf numFmtId="0" fontId="199" fillId="87" borderId="59" applyNumberFormat="0" applyFont="0" applyAlignment="0" applyProtection="0"/>
    <xf numFmtId="298" fontId="199" fillId="87" borderId="59" applyNumberFormat="0" applyFont="0" applyAlignment="0" applyProtection="0"/>
    <xf numFmtId="0" fontId="199" fillId="87" borderId="59" applyNumberFormat="0" applyFont="0" applyAlignment="0" applyProtection="0"/>
    <xf numFmtId="298" fontId="199" fillId="87" borderId="59" applyNumberFormat="0" applyFont="0" applyAlignment="0" applyProtection="0"/>
    <xf numFmtId="0" fontId="199" fillId="87" borderId="59" applyNumberFormat="0" applyFont="0" applyAlignment="0" applyProtection="0"/>
    <xf numFmtId="0" fontId="199" fillId="87" borderId="59" applyNumberFormat="0" applyFont="0" applyAlignment="0" applyProtection="0"/>
    <xf numFmtId="0" fontId="199" fillId="87" borderId="59" applyNumberFormat="0" applyFon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7" fillId="43" borderId="67" applyNumberFormat="0" applyFont="0" applyAlignment="0" applyProtection="0"/>
    <xf numFmtId="0" fontId="7" fillId="43" borderId="67" applyNumberFormat="0" applyFon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0" fillId="43" borderId="67" applyNumberFormat="0" applyFont="0" applyAlignment="0" applyProtection="0"/>
    <xf numFmtId="0" fontId="7" fillId="43" borderId="67" applyNumberFormat="0" applyFont="0" applyAlignment="0" applyProtection="0"/>
    <xf numFmtId="298" fontId="199" fillId="87" borderId="59" applyNumberFormat="0" applyFont="0" applyAlignment="0" applyProtection="0"/>
    <xf numFmtId="0" fontId="7" fillId="43" borderId="67" applyNumberFormat="0" applyFont="0" applyAlignment="0" applyProtection="0"/>
    <xf numFmtId="0" fontId="7" fillId="43" borderId="67" applyNumberFormat="0" applyFont="0" applyAlignment="0" applyProtection="0"/>
    <xf numFmtId="298" fontId="199" fillId="87" borderId="59" applyNumberFormat="0" applyFont="0" applyAlignment="0" applyProtection="0"/>
    <xf numFmtId="0" fontId="7" fillId="43" borderId="67" applyNumberFormat="0" applyFont="0" applyAlignment="0" applyProtection="0"/>
    <xf numFmtId="0" fontId="199" fillId="87" borderId="59" applyNumberFormat="0" applyFont="0" applyAlignment="0" applyProtection="0"/>
    <xf numFmtId="298" fontId="199" fillId="87" borderId="59" applyNumberFormat="0" applyFont="0" applyAlignment="0" applyProtection="0"/>
    <xf numFmtId="0" fontId="199" fillId="87" borderId="59" applyNumberFormat="0" applyFont="0" applyAlignment="0" applyProtection="0"/>
    <xf numFmtId="298" fontId="199" fillId="87" borderId="59" applyNumberFormat="0" applyFont="0" applyAlignment="0" applyProtection="0"/>
    <xf numFmtId="0" fontId="199" fillId="87" borderId="59" applyNumberFormat="0" applyFont="0" applyAlignment="0" applyProtection="0"/>
    <xf numFmtId="298" fontId="199" fillId="87" borderId="59" applyNumberFormat="0" applyFont="0" applyAlignment="0" applyProtection="0"/>
    <xf numFmtId="0" fontId="199" fillId="87" borderId="59" applyNumberFormat="0" applyFont="0" applyAlignment="0" applyProtection="0"/>
    <xf numFmtId="298" fontId="199" fillId="87" borderId="59" applyNumberFormat="0" applyFont="0" applyAlignment="0" applyProtection="0"/>
    <xf numFmtId="0" fontId="7" fillId="0" borderId="0" applyNumberFormat="0" applyFont="0" applyBorder="0" applyAlignment="0"/>
    <xf numFmtId="300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161" fillId="120" borderId="68" applyNumberFormat="0" applyAlignment="0" applyProtection="0"/>
    <xf numFmtId="0" fontId="161" fillId="120" borderId="68" applyNumberFormat="0" applyAlignment="0" applyProtection="0"/>
    <xf numFmtId="0" fontId="161" fillId="120" borderId="68" applyNumberFormat="0" applyAlignment="0" applyProtection="0"/>
    <xf numFmtId="0" fontId="161" fillId="120" borderId="68" applyNumberFormat="0" applyAlignment="0" applyProtection="0"/>
    <xf numFmtId="0" fontId="161" fillId="120" borderId="68" applyNumberFormat="0" applyAlignment="0" applyProtection="0"/>
    <xf numFmtId="0" fontId="240" fillId="47" borderId="68" applyNumberFormat="0" applyAlignment="0" applyProtection="0"/>
    <xf numFmtId="0" fontId="240" fillId="47" borderId="68" applyNumberFormat="0" applyAlignment="0" applyProtection="0"/>
    <xf numFmtId="0" fontId="240" fillId="47" borderId="68" applyNumberFormat="0" applyAlignment="0" applyProtection="0"/>
    <xf numFmtId="0" fontId="241" fillId="0" borderId="0">
      <alignment horizontal="center"/>
    </xf>
    <xf numFmtId="0" fontId="242" fillId="0" borderId="0">
      <alignment horizontal="center"/>
    </xf>
    <xf numFmtId="43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38" fillId="0" borderId="0" applyFill="0" applyBorder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43" fillId="0" borderId="0" applyNumberFormat="0" applyFill="0" applyBorder="0" applyAlignment="0" applyProtection="0"/>
    <xf numFmtId="37" fontId="33" fillId="0" borderId="0"/>
    <xf numFmtId="41" fontId="7" fillId="0" borderId="0" applyFont="0" applyFill="0" applyBorder="0" applyAlignment="0" applyProtection="0"/>
    <xf numFmtId="301" fontId="145" fillId="0" borderId="0" applyFont="0" applyFill="0" applyBorder="0" applyAlignment="0" applyProtection="0"/>
    <xf numFmtId="230" fontId="7" fillId="0" borderId="0" applyFont="0" applyFill="0" applyBorder="0" applyAlignment="0" applyProtection="0"/>
    <xf numFmtId="0" fontId="19" fillId="0" borderId="0"/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0" fontId="237" fillId="0" borderId="44" applyNumberFormat="0" applyFill="0" applyAlignment="0" applyProtection="0"/>
    <xf numFmtId="247" fontId="7" fillId="0" borderId="0" applyNumberFormat="0" applyFill="0" applyBorder="0" applyAlignment="0" applyProtection="0">
      <alignment horizontal="left"/>
    </xf>
    <xf numFmtId="240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4" fontId="244" fillId="50" borderId="69" applyNumberFormat="0" applyProtection="0">
      <alignment vertical="center"/>
    </xf>
    <xf numFmtId="4" fontId="59" fillId="40" borderId="69" applyNumberFormat="0" applyProtection="0">
      <alignment horizontal="right" vertical="center"/>
    </xf>
    <xf numFmtId="4" fontId="59" fillId="48" borderId="69" applyNumberFormat="0" applyProtection="0">
      <alignment horizontal="right" vertical="center"/>
    </xf>
    <xf numFmtId="4" fontId="59" fillId="62" borderId="69" applyNumberFormat="0" applyProtection="0">
      <alignment horizontal="right" vertical="center"/>
    </xf>
    <xf numFmtId="4" fontId="59" fillId="51" borderId="69" applyNumberFormat="0" applyProtection="0">
      <alignment horizontal="right" vertical="center"/>
    </xf>
    <xf numFmtId="4" fontId="59" fillId="55" borderId="69" applyNumberFormat="0" applyProtection="0">
      <alignment horizontal="right" vertical="center"/>
    </xf>
    <xf numFmtId="4" fontId="59" fillId="74" borderId="69" applyNumberFormat="0" applyProtection="0">
      <alignment horizontal="right" vertical="center"/>
    </xf>
    <xf numFmtId="4" fontId="59" fillId="65" borderId="69" applyNumberFormat="0" applyProtection="0">
      <alignment horizontal="right" vertical="center"/>
    </xf>
    <xf numFmtId="4" fontId="59" fillId="124" borderId="69" applyNumberFormat="0" applyProtection="0">
      <alignment horizontal="right" vertical="center"/>
    </xf>
    <xf numFmtId="4" fontId="59" fillId="49" borderId="69" applyNumberFormat="0" applyProtection="0">
      <alignment horizontal="right" vertical="center"/>
    </xf>
    <xf numFmtId="4" fontId="245" fillId="68" borderId="0" applyNumberFormat="0" applyProtection="0">
      <alignment horizontal="left" vertical="center" indent="1"/>
    </xf>
    <xf numFmtId="4" fontId="59" fillId="125" borderId="69" applyNumberFormat="0" applyProtection="0">
      <alignment horizontal="right" vertical="center"/>
    </xf>
    <xf numFmtId="0" fontId="7" fillId="68" borderId="69" applyNumberFormat="0" applyProtection="0">
      <alignment horizontal="left" vertical="top" indent="1"/>
    </xf>
    <xf numFmtId="0" fontId="7" fillId="125" borderId="69" applyNumberFormat="0" applyProtection="0">
      <alignment horizontal="left" vertical="top" indent="1"/>
    </xf>
    <xf numFmtId="0" fontId="7" fillId="46" borderId="69" applyNumberFormat="0" applyProtection="0">
      <alignment horizontal="left" vertical="top" indent="1"/>
    </xf>
    <xf numFmtId="0" fontId="7" fillId="126" borderId="69" applyNumberFormat="0" applyProtection="0">
      <alignment horizontal="left" vertical="top" indent="1"/>
    </xf>
    <xf numFmtId="0" fontId="7" fillId="22" borderId="2" applyNumberFormat="0">
      <protection locked="0"/>
    </xf>
    <xf numFmtId="4" fontId="59" fillId="43" borderId="69" applyNumberFormat="0" applyProtection="0">
      <alignment vertical="center"/>
    </xf>
    <xf numFmtId="4" fontId="246" fillId="43" borderId="69" applyNumberFormat="0" applyProtection="0">
      <alignment vertical="center"/>
    </xf>
    <xf numFmtId="0" fontId="59" fillId="43" borderId="69" applyNumberFormat="0" applyProtection="0">
      <alignment horizontal="left" vertical="top" indent="1"/>
    </xf>
    <xf numFmtId="4" fontId="246" fillId="126" borderId="69" applyNumberFormat="0" applyProtection="0">
      <alignment horizontal="right" vertical="center"/>
    </xf>
    <xf numFmtId="38" fontId="48" fillId="0" borderId="0" applyNumberFormat="0" applyFont="0" applyFill="0" applyBorder="0" applyAlignment="0"/>
    <xf numFmtId="0" fontId="247" fillId="0" borderId="0" applyFont="0" applyBorder="0" applyAlignment="0"/>
    <xf numFmtId="244" fontId="7" fillId="0" borderId="0">
      <alignment horizontal="center"/>
    </xf>
    <xf numFmtId="39" fontId="248" fillId="0" borderId="0"/>
    <xf numFmtId="0" fontId="7" fillId="0" borderId="0"/>
    <xf numFmtId="217" fontId="7" fillId="0" borderId="0" applyFont="0" applyFill="0" applyBorder="0" applyAlignment="0" applyProtection="0"/>
    <xf numFmtId="0" fontId="249" fillId="0" borderId="0" applyNumberFormat="0" applyBorder="0"/>
    <xf numFmtId="0" fontId="250" fillId="0" borderId="0" applyNumberFormat="0" applyBorder="0" applyAlignment="0"/>
    <xf numFmtId="0" fontId="251" fillId="9" borderId="0">
      <alignment wrapText="1"/>
    </xf>
    <xf numFmtId="0" fontId="44" fillId="0" borderId="0"/>
    <xf numFmtId="0" fontId="252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6" fillId="0" borderId="70" applyNumberFormat="0" applyFill="0" applyAlignment="0" applyProtection="0"/>
    <xf numFmtId="0" fontId="253" fillId="0" borderId="70" applyNumberFormat="0" applyFill="0" applyAlignment="0" applyProtection="0"/>
    <xf numFmtId="0" fontId="253" fillId="0" borderId="70" applyNumberFormat="0" applyFill="0" applyAlignment="0" applyProtection="0"/>
    <xf numFmtId="0" fontId="253" fillId="0" borderId="70" applyNumberFormat="0" applyFill="0" applyAlignment="0" applyProtection="0"/>
    <xf numFmtId="302" fontId="145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93" fillId="0" borderId="0" applyNumberFormat="0" applyFont="0" applyFill="0" applyBorder="0" applyProtection="0">
      <alignment horizontal="center" vertical="center" wrapText="1"/>
    </xf>
    <xf numFmtId="0" fontId="255" fillId="0" borderId="0" applyNumberFormat="0" applyFill="0" applyBorder="0" applyAlignment="0" applyProtection="0">
      <alignment vertical="top"/>
      <protection locked="0"/>
    </xf>
    <xf numFmtId="0" fontId="140" fillId="47" borderId="64" applyNumberFormat="0" applyAlignment="0" applyProtection="0"/>
    <xf numFmtId="0" fontId="16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191" fontId="176" fillId="0" borderId="0" applyFont="0" applyFill="0" applyBorder="0" applyAlignment="0" applyProtection="0"/>
    <xf numFmtId="191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06" fillId="75" borderId="43" applyNumberFormat="0" applyAlignment="0" applyProtection="0"/>
    <xf numFmtId="0" fontId="259" fillId="0" borderId="50" applyNumberFormat="0" applyFill="0" applyAlignment="0" applyProtection="0"/>
    <xf numFmtId="0" fontId="212" fillId="42" borderId="0" applyNumberFormat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/>
    <xf numFmtId="0" fontId="105" fillId="0" borderId="0"/>
    <xf numFmtId="0" fontId="262" fillId="0" borderId="0"/>
    <xf numFmtId="0" fontId="262" fillId="0" borderId="0"/>
    <xf numFmtId="0" fontId="262" fillId="0" borderId="0"/>
    <xf numFmtId="0" fontId="7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198" fillId="0" borderId="0"/>
    <xf numFmtId="0" fontId="6" fillId="0" borderId="0"/>
    <xf numFmtId="0" fontId="19" fillId="0" borderId="0"/>
    <xf numFmtId="286" fontId="263" fillId="0" borderId="0"/>
    <xf numFmtId="0" fontId="221" fillId="41" borderId="64" applyNumberFormat="0" applyAlignment="0" applyProtection="0"/>
    <xf numFmtId="0" fontId="158" fillId="50" borderId="0" applyNumberFormat="0" applyBorder="0" applyAlignment="0" applyProtection="0"/>
    <xf numFmtId="9" fontId="7" fillId="0" borderId="0" applyFont="0" applyFill="0" applyBorder="0" applyAlignment="0" applyProtection="0"/>
    <xf numFmtId="0" fontId="166" fillId="0" borderId="70" applyNumberFormat="0" applyFill="0" applyAlignment="0" applyProtection="0"/>
    <xf numFmtId="0" fontId="138" fillId="40" borderId="0" applyNumberFormat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48" fillId="0" borderId="0"/>
    <xf numFmtId="286" fontId="55" fillId="0" borderId="0"/>
    <xf numFmtId="196" fontId="10" fillId="0" borderId="0"/>
    <xf numFmtId="0" fontId="201" fillId="59" borderId="0" applyNumberFormat="0" applyBorder="0" applyAlignment="0" applyProtection="0"/>
    <xf numFmtId="0" fontId="201" fillId="62" borderId="0" applyNumberFormat="0" applyBorder="0" applyAlignment="0" applyProtection="0"/>
    <xf numFmtId="0" fontId="201" fillId="65" borderId="0" applyNumberFormat="0" applyBorder="0" applyAlignment="0" applyProtection="0"/>
    <xf numFmtId="0" fontId="201" fillId="54" borderId="0" applyNumberFormat="0" applyBorder="0" applyAlignment="0" applyProtection="0"/>
    <xf numFmtId="0" fontId="201" fillId="53" borderId="0" applyNumberFormat="0" applyBorder="0" applyAlignment="0" applyProtection="0"/>
    <xf numFmtId="0" fontId="201" fillId="74" borderId="0" applyNumberFormat="0" applyBorder="0" applyAlignment="0" applyProtection="0"/>
    <xf numFmtId="0" fontId="264" fillId="0" borderId="12"/>
    <xf numFmtId="0" fontId="161" fillId="47" borderId="68" applyNumberFormat="0" applyAlignment="0" applyProtection="0"/>
    <xf numFmtId="0" fontId="7" fillId="43" borderId="67" applyNumberFormat="0" applyFont="0" applyAlignment="0" applyProtection="0"/>
    <xf numFmtId="0" fontId="135" fillId="87" borderId="59" applyNumberFormat="0" applyFont="0" applyAlignment="0" applyProtection="0"/>
    <xf numFmtId="0" fontId="149" fillId="0" borderId="45" applyNumberFormat="0" applyFill="0" applyAlignment="0" applyProtection="0"/>
    <xf numFmtId="0" fontId="151" fillId="0" borderId="47" applyNumberFormat="0" applyFill="0" applyAlignment="0" applyProtection="0"/>
    <xf numFmtId="0" fontId="265" fillId="0" borderId="48" applyNumberFormat="0" applyFill="0" applyAlignment="0" applyProtection="0"/>
    <xf numFmtId="0" fontId="265" fillId="0" borderId="0" applyNumberFormat="0" applyFill="0" applyBorder="0" applyAlignment="0" applyProtection="0"/>
    <xf numFmtId="191" fontId="266" fillId="0" borderId="0" applyFont="0" applyFill="0" applyBorder="0" applyAlignment="0" applyProtection="0"/>
    <xf numFmtId="193" fontId="266" fillId="0" borderId="0" applyFont="0" applyFill="0" applyBorder="0" applyAlignment="0" applyProtection="0"/>
    <xf numFmtId="190" fontId="266" fillId="0" borderId="0" applyFont="0" applyFill="0" applyBorder="0" applyAlignment="0" applyProtection="0"/>
    <xf numFmtId="192" fontId="266" fillId="0" borderId="0" applyFont="0" applyFill="0" applyBorder="0" applyAlignment="0" applyProtection="0"/>
    <xf numFmtId="0" fontId="7" fillId="0" borderId="0"/>
    <xf numFmtId="286" fontId="248" fillId="0" borderId="0"/>
    <xf numFmtId="0" fontId="267" fillId="0" borderId="0"/>
    <xf numFmtId="0" fontId="268" fillId="0" borderId="0"/>
    <xf numFmtId="0" fontId="269" fillId="0" borderId="0" applyNumberFormat="0" applyFill="0" applyBorder="0" applyAlignment="0" applyProtection="0">
      <alignment vertical="top"/>
      <protection locked="0"/>
    </xf>
    <xf numFmtId="234" fontId="33" fillId="0" borderId="0" applyFont="0" applyFill="0" applyBorder="0" applyAlignment="0" applyProtection="0"/>
    <xf numFmtId="190" fontId="7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4" fontId="104" fillId="0" borderId="0" applyFont="0" applyFill="0" applyBorder="0" applyAlignment="0" applyProtection="0"/>
    <xf numFmtId="0" fontId="27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" fillId="0" borderId="61">
      <alignment horizontal="right"/>
    </xf>
    <xf numFmtId="4" fontId="7" fillId="0" borderId="61">
      <alignment horizontal="right"/>
    </xf>
    <xf numFmtId="0" fontId="64" fillId="2" borderId="62"/>
    <xf numFmtId="0" fontId="64" fillId="7" borderId="61"/>
    <xf numFmtId="0" fontId="57" fillId="0" borderId="61"/>
    <xf numFmtId="0" fontId="60" fillId="2" borderId="61"/>
    <xf numFmtId="0" fontId="60" fillId="2" borderId="61"/>
    <xf numFmtId="0" fontId="60" fillId="2" borderId="61"/>
    <xf numFmtId="0" fontId="28" fillId="81" borderId="68" applyNumberFormat="0" applyProtection="0">
      <alignment horizontal="left" vertical="center" indent="1"/>
    </xf>
    <xf numFmtId="0" fontId="28" fillId="3" borderId="68" applyNumberFormat="0" applyProtection="0">
      <alignment horizontal="left" vertical="center" indent="1"/>
    </xf>
    <xf numFmtId="0" fontId="28" fillId="85" borderId="68" applyNumberFormat="0" applyProtection="0">
      <alignment horizontal="left" vertical="center" indent="1"/>
    </xf>
    <xf numFmtId="0" fontId="28" fillId="81" borderId="68" applyNumberFormat="0" applyProtection="0">
      <alignment horizontal="left" vertical="center" indent="1"/>
    </xf>
    <xf numFmtId="4" fontId="161" fillId="80" borderId="68" applyNumberFormat="0" applyProtection="0">
      <alignment horizontal="left" vertical="center" indent="1"/>
    </xf>
    <xf numFmtId="4" fontId="161" fillId="80" borderId="68" applyNumberFormat="0" applyProtection="0">
      <alignment horizontal="left" vertical="center" indent="1"/>
    </xf>
    <xf numFmtId="4" fontId="161" fillId="80" borderId="68" applyNumberFormat="0" applyProtection="0">
      <alignment vertical="center"/>
    </xf>
    <xf numFmtId="0" fontId="64" fillId="2" borderId="62"/>
    <xf numFmtId="0" fontId="64" fillId="2" borderId="61"/>
    <xf numFmtId="0" fontId="64" fillId="7" borderId="61"/>
    <xf numFmtId="0" fontId="73" fillId="11" borderId="6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43" borderId="67" applyNumberFormat="0" applyFont="0" applyAlignment="0" applyProtection="0"/>
    <xf numFmtId="246" fontId="87" fillId="0" borderId="71" applyFont="0" applyBorder="0" applyAlignment="0">
      <alignment horizontal="center" vertical="center"/>
    </xf>
    <xf numFmtId="0" fontId="60" fillId="2" borderId="61"/>
    <xf numFmtId="257" fontId="41" fillId="0" borderId="72" applyFont="0" applyBorder="0" applyAlignment="0">
      <alignment horizontal="center" vertical="center"/>
    </xf>
    <xf numFmtId="9" fontId="7" fillId="0" borderId="0" applyFont="0" applyFill="0" applyBorder="0" applyAlignment="0" applyProtection="0"/>
    <xf numFmtId="0" fontId="57" fillId="0" borderId="61"/>
    <xf numFmtId="0" fontId="57" fillId="0" borderId="61"/>
    <xf numFmtId="0" fontId="57" fillId="0" borderId="61"/>
    <xf numFmtId="0" fontId="57" fillId="0" borderId="61"/>
    <xf numFmtId="0" fontId="73" fillId="0" borderId="61"/>
    <xf numFmtId="0" fontId="73" fillId="0" borderId="61"/>
    <xf numFmtId="0" fontId="65" fillId="0" borderId="61"/>
    <xf numFmtId="0" fontId="57" fillId="0" borderId="61"/>
    <xf numFmtId="0" fontId="60" fillId="2" borderId="61"/>
    <xf numFmtId="246" fontId="87" fillId="0" borderId="71" applyFont="0" applyBorder="0" applyAlignment="0">
      <alignment horizontal="center" vertical="center"/>
    </xf>
    <xf numFmtId="9" fontId="7" fillId="0" borderId="0" applyFont="0" applyFill="0" applyBorder="0" applyAlignment="0" applyProtection="0"/>
    <xf numFmtId="0" fontId="7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3" fillId="11" borderId="61"/>
    <xf numFmtId="0" fontId="34" fillId="47" borderId="68" applyNumberFormat="0" applyAlignment="0" applyProtection="0"/>
    <xf numFmtId="4" fontId="125" fillId="83" borderId="68" applyNumberFormat="0" applyProtection="0">
      <alignment horizontal="left" vertical="center" indent="1"/>
    </xf>
    <xf numFmtId="257" fontId="41" fillId="0" borderId="72" applyFont="0" applyBorder="0" applyAlignment="0">
      <alignment horizontal="center" vertical="center"/>
    </xf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2" borderId="61"/>
    <xf numFmtId="0" fontId="64" fillId="2" borderId="61"/>
    <xf numFmtId="0" fontId="64" fillId="2" borderId="62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10" fillId="47" borderId="64" applyNumberFormat="0" applyAlignment="0" applyProtection="0"/>
    <xf numFmtId="0" fontId="18" fillId="47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86" fontId="204" fillId="79" borderId="61"/>
    <xf numFmtId="286" fontId="228" fillId="0" borderId="61"/>
    <xf numFmtId="0" fontId="110" fillId="47" borderId="64" applyNumberFormat="0" applyAlignment="0" applyProtection="0"/>
    <xf numFmtId="0" fontId="110" fillId="47" borderId="64" applyNumberFormat="0" applyAlignment="0" applyProtection="0"/>
    <xf numFmtId="0" fontId="18" fillId="47" borderId="64" applyNumberFormat="0" applyAlignment="0" applyProtection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" fillId="0" borderId="0"/>
    <xf numFmtId="0" fontId="7" fillId="0" borderId="0"/>
    <xf numFmtId="0" fontId="78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" fontId="164" fillId="82" borderId="68" applyNumberFormat="0" applyProtection="0">
      <alignment horizontal="left" vertical="center" indent="1"/>
    </xf>
    <xf numFmtId="0" fontId="34" fillId="47" borderId="68" applyNumberFormat="0" applyAlignment="0" applyProtection="0"/>
    <xf numFmtId="4" fontId="161" fillId="9" borderId="6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41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43" fontId="1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0" fillId="2" borderId="61"/>
    <xf numFmtId="0" fontId="169" fillId="0" borderId="70" applyNumberFormat="0" applyFill="0" applyAlignment="0" applyProtection="0"/>
    <xf numFmtId="0" fontId="28" fillId="84" borderId="68" applyNumberFormat="0" applyProtection="0">
      <alignment horizontal="left" vertical="center" indent="1"/>
    </xf>
    <xf numFmtId="4" fontId="161" fillId="84" borderId="68" applyNumberFormat="0" applyProtection="0">
      <alignment horizontal="left" vertical="center" indent="1"/>
    </xf>
    <xf numFmtId="4" fontId="125" fillId="83" borderId="68" applyNumberFormat="0" applyProtection="0">
      <alignment horizontal="left" vertical="center" indent="1"/>
    </xf>
    <xf numFmtId="0" fontId="1" fillId="0" borderId="0"/>
    <xf numFmtId="0" fontId="157" fillId="41" borderId="64" applyNumberFormat="0" applyAlignment="0" applyProtection="0"/>
    <xf numFmtId="0" fontId="157" fillId="41" borderId="64" applyNumberFormat="0" applyAlignment="0" applyProtection="0"/>
    <xf numFmtId="0" fontId="158" fillId="41" borderId="64" applyNumberFormat="0" applyAlignment="0" applyProtection="0"/>
    <xf numFmtId="0" fontId="158" fillId="41" borderId="64" applyNumberFormat="0" applyAlignment="0" applyProtection="0"/>
    <xf numFmtId="0" fontId="157" fillId="41" borderId="64" applyNumberFormat="0" applyAlignment="0" applyProtection="0"/>
    <xf numFmtId="0" fontId="158" fillId="41" borderId="64" applyNumberFormat="0" applyAlignment="0" applyProtection="0"/>
    <xf numFmtId="0" fontId="157" fillId="41" borderId="64" applyNumberFormat="0" applyAlignment="0" applyProtection="0"/>
    <xf numFmtId="0" fontId="157" fillId="41" borderId="64" applyNumberFormat="0" applyAlignment="0" applyProtection="0"/>
    <xf numFmtId="0" fontId="163" fillId="47" borderId="68" applyNumberFormat="0" applyAlignment="0" applyProtection="0"/>
    <xf numFmtId="0" fontId="7" fillId="0" borderId="0"/>
    <xf numFmtId="0" fontId="1" fillId="0" borderId="0"/>
    <xf numFmtId="246" fontId="87" fillId="0" borderId="71" applyFont="0" applyBorder="0" applyAlignment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204" fillId="79" borderId="61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5" fillId="43" borderId="67" applyNumberFormat="0" applyFont="0" applyAlignment="0" applyProtection="0"/>
    <xf numFmtId="0" fontId="28" fillId="43" borderId="67" applyNumberFormat="0" applyFont="0" applyAlignment="0" applyProtection="0"/>
    <xf numFmtId="0" fontId="34" fillId="47" borderId="68" applyNumberFormat="0" applyAlignment="0" applyProtection="0"/>
    <xf numFmtId="0" fontId="34" fillId="47" borderId="68" applyNumberFormat="0" applyAlignment="0" applyProtection="0"/>
    <xf numFmtId="0" fontId="163" fillId="47" borderId="68" applyNumberFormat="0" applyAlignment="0" applyProtection="0"/>
    <xf numFmtId="9" fontId="15" fillId="0" borderId="0" applyFont="0" applyFill="0" applyBorder="0" applyAlignment="0" applyProtection="0"/>
    <xf numFmtId="4" fontId="161" fillId="80" borderId="68" applyNumberFormat="0" applyProtection="0">
      <alignment vertical="center"/>
    </xf>
    <xf numFmtId="4" fontId="161" fillId="80" borderId="68" applyNumberFormat="0" applyProtection="0">
      <alignment horizontal="left" vertical="center" indent="1"/>
    </xf>
    <xf numFmtId="4" fontId="161" fillId="80" borderId="68" applyNumberFormat="0" applyProtection="0">
      <alignment horizontal="left" vertical="center" indent="1"/>
    </xf>
    <xf numFmtId="0" fontId="28" fillId="81" borderId="68" applyNumberFormat="0" applyProtection="0">
      <alignment horizontal="left" vertical="center" indent="1"/>
    </xf>
    <xf numFmtId="4" fontId="164" fillId="82" borderId="68" applyNumberFormat="0" applyProtection="0">
      <alignment horizontal="left" vertical="center" indent="1"/>
    </xf>
    <xf numFmtId="0" fontId="1" fillId="0" borderId="0"/>
    <xf numFmtId="4" fontId="125" fillId="83" borderId="68" applyNumberFormat="0" applyProtection="0">
      <alignment horizontal="left" vertical="center" indent="1"/>
    </xf>
    <xf numFmtId="4" fontId="161" fillId="84" borderId="68" applyNumberFormat="0" applyProtection="0">
      <alignment horizontal="left" vertical="center" indent="1"/>
    </xf>
    <xf numFmtId="0" fontId="28" fillId="84" borderId="68" applyNumberFormat="0" applyProtection="0">
      <alignment horizontal="left" vertical="center" indent="1"/>
    </xf>
    <xf numFmtId="0" fontId="28" fillId="85" borderId="68" applyNumberFormat="0" applyProtection="0">
      <alignment horizontal="left" vertical="center" indent="1"/>
    </xf>
    <xf numFmtId="0" fontId="28" fillId="3" borderId="68" applyNumberFormat="0" applyProtection="0">
      <alignment horizontal="left" vertical="center" indent="1"/>
    </xf>
    <xf numFmtId="0" fontId="28" fillId="81" borderId="68" applyNumberFormat="0" applyProtection="0">
      <alignment horizontal="left" vertical="center" indent="1"/>
    </xf>
    <xf numFmtId="4" fontId="161" fillId="9" borderId="68" applyNumberFormat="0" applyProtection="0">
      <alignment horizontal="left" vertical="center" indent="1"/>
    </xf>
    <xf numFmtId="4" fontId="161" fillId="83" borderId="68" applyNumberFormat="0" applyProtection="0">
      <alignment horizontal="right" vertical="center"/>
    </xf>
    <xf numFmtId="0" fontId="28" fillId="81" borderId="68" applyNumberFormat="0" applyProtection="0">
      <alignment horizontal="left" vertical="center" indent="1"/>
    </xf>
    <xf numFmtId="0" fontId="28" fillId="81" borderId="68" applyNumberFormat="0" applyProtection="0">
      <alignment horizontal="left" vertical="center" indent="1"/>
    </xf>
    <xf numFmtId="4" fontId="126" fillId="83" borderId="68" applyNumberFormat="0" applyProtection="0">
      <alignment horizontal="right" vertical="center"/>
    </xf>
    <xf numFmtId="0" fontId="169" fillId="0" borderId="70" applyNumberFormat="0" applyFill="0" applyAlignment="0" applyProtection="0"/>
    <xf numFmtId="0" fontId="57" fillId="0" borderId="61"/>
    <xf numFmtId="0" fontId="60" fillId="2" borderId="61"/>
    <xf numFmtId="0" fontId="60" fillId="2" borderId="61"/>
    <xf numFmtId="0" fontId="60" fillId="2" borderId="61"/>
    <xf numFmtId="4" fontId="7" fillId="0" borderId="61">
      <alignment horizontal="right"/>
    </xf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81" borderId="68" applyNumberFormat="0" applyProtection="0">
      <alignment horizontal="left" vertical="center" indent="1"/>
    </xf>
    <xf numFmtId="4" fontId="161" fillId="83" borderId="68" applyNumberFormat="0" applyProtection="0">
      <alignment horizontal="right" vertical="center"/>
    </xf>
    <xf numFmtId="0" fontId="1" fillId="0" borderId="0"/>
    <xf numFmtId="0" fontId="78" fillId="0" borderId="0"/>
    <xf numFmtId="9" fontId="7" fillId="0" borderId="0" applyFont="0" applyFill="0" applyBorder="0" applyAlignment="0" applyProtection="0"/>
    <xf numFmtId="246" fontId="87" fillId="0" borderId="71" applyFont="0" applyBorder="0" applyAlignment="0">
      <alignment horizontal="center" vertical="center"/>
    </xf>
    <xf numFmtId="246" fontId="87" fillId="0" borderId="71" applyFont="0" applyBorder="0" applyAlignment="0">
      <alignment horizontal="center" vertical="center"/>
    </xf>
    <xf numFmtId="0" fontId="1" fillId="0" borderId="0"/>
    <xf numFmtId="0" fontId="158" fillId="41" borderId="64" applyNumberFormat="0" applyAlignment="0" applyProtection="0"/>
    <xf numFmtId="4" fontId="161" fillId="9" borderId="68" applyNumberFormat="0" applyProtection="0">
      <alignment horizontal="left" vertical="center" indent="1"/>
    </xf>
    <xf numFmtId="0" fontId="28" fillId="81" borderId="68" applyNumberFormat="0" applyProtection="0">
      <alignment horizontal="left" vertical="center" indent="1"/>
    </xf>
    <xf numFmtId="0" fontId="73" fillId="11" borderId="61"/>
    <xf numFmtId="246" fontId="87" fillId="0" borderId="71" applyFont="0" applyBorder="0" applyAlignment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1" fillId="83" borderId="68" applyNumberFormat="0" applyProtection="0">
      <alignment horizontal="right" vertical="center"/>
    </xf>
    <xf numFmtId="4" fontId="161" fillId="80" borderId="6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1"/>
    <xf numFmtId="0" fontId="34" fillId="47" borderId="68" applyNumberFormat="0" applyAlignment="0" applyProtection="0"/>
    <xf numFmtId="0" fontId="60" fillId="2" borderId="61"/>
    <xf numFmtId="0" fontId="1" fillId="0" borderId="0"/>
    <xf numFmtId="4" fontId="161" fillId="80" borderId="68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10" fillId="47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41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228" fillId="0" borderId="61"/>
    <xf numFmtId="0" fontId="15" fillId="43" borderId="67" applyNumberFormat="0" applyFont="0" applyAlignment="0" applyProtection="0"/>
    <xf numFmtId="4" fontId="161" fillId="80" borderId="68" applyNumberFormat="0" applyProtection="0">
      <alignment horizontal="left" vertical="center" indent="1"/>
    </xf>
    <xf numFmtId="0" fontId="28" fillId="81" borderId="68" applyNumberFormat="0" applyProtection="0">
      <alignment horizontal="left" vertical="center" indent="1"/>
    </xf>
    <xf numFmtId="4" fontId="161" fillId="84" borderId="68" applyNumberFormat="0" applyProtection="0">
      <alignment horizontal="left" vertical="center" indent="1"/>
    </xf>
    <xf numFmtId="0" fontId="28" fillId="84" borderId="68" applyNumberFormat="0" applyProtection="0">
      <alignment horizontal="left" vertical="center" indent="1"/>
    </xf>
    <xf numFmtId="0" fontId="28" fillId="85" borderId="68" applyNumberFormat="0" applyProtection="0">
      <alignment horizontal="left" vertical="center" indent="1"/>
    </xf>
    <xf numFmtId="0" fontId="28" fillId="3" borderId="68" applyNumberFormat="0" applyProtection="0">
      <alignment horizontal="left" vertical="center" indent="1"/>
    </xf>
    <xf numFmtId="0" fontId="28" fillId="81" borderId="68" applyNumberFormat="0" applyProtection="0">
      <alignment horizontal="left" vertical="center" indent="1"/>
    </xf>
    <xf numFmtId="0" fontId="28" fillId="81" borderId="68" applyNumberFormat="0" applyProtection="0">
      <alignment horizontal="left" vertical="center" indent="1"/>
    </xf>
    <xf numFmtId="4" fontId="126" fillId="83" borderId="6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286" fontId="204" fillId="79" borderId="61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58" fillId="41" borderId="64" applyNumberFormat="0" applyAlignment="0" applyProtection="0"/>
    <xf numFmtId="43" fontId="1" fillId="0" borderId="0" applyFont="0" applyFill="0" applyBorder="0" applyAlignment="0" applyProtection="0"/>
    <xf numFmtId="0" fontId="28" fillId="81" borderId="68" applyNumberFormat="0" applyProtection="0">
      <alignment horizontal="left" vertical="center" indent="1"/>
    </xf>
    <xf numFmtId="0" fontId="1" fillId="0" borderId="0"/>
    <xf numFmtId="0" fontId="158" fillId="41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46" fontId="87" fillId="0" borderId="71" applyFont="0" applyBorder="0" applyAlignment="0">
      <alignment horizontal="center" vertical="center"/>
    </xf>
    <xf numFmtId="0" fontId="1" fillId="0" borderId="0"/>
    <xf numFmtId="246" fontId="87" fillId="0" borderId="71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2" borderId="61"/>
    <xf numFmtId="4" fontId="126" fillId="83" borderId="68" applyNumberFormat="0" applyProtection="0">
      <alignment horizontal="right" vertical="center"/>
    </xf>
    <xf numFmtId="4" fontId="164" fillId="82" borderId="68" applyNumberFormat="0" applyProtection="0">
      <alignment horizontal="left" vertical="center" indent="1"/>
    </xf>
    <xf numFmtId="9" fontId="15" fillId="0" borderId="0" applyFont="0" applyFill="0" applyBorder="0" applyAlignment="0" applyProtection="0"/>
    <xf numFmtId="0" fontId="163" fillId="47" borderId="68" applyNumberFormat="0" applyAlignment="0" applyProtection="0"/>
    <xf numFmtId="0" fontId="34" fillId="47" borderId="68" applyNumberFormat="0" applyAlignment="0" applyProtection="0"/>
    <xf numFmtId="0" fontId="28" fillId="43" borderId="67" applyNumberFormat="0" applyFont="0" applyAlignment="0" applyProtection="0"/>
    <xf numFmtId="0" fontId="15" fillId="43" borderId="67" applyNumberFormat="0" applyFont="0" applyAlignment="0" applyProtection="0"/>
    <xf numFmtId="0" fontId="1" fillId="0" borderId="0"/>
    <xf numFmtId="43" fontId="15" fillId="0" borderId="0" applyFont="0" applyFill="0" applyBorder="0" applyAlignment="0" applyProtection="0"/>
    <xf numFmtId="286" fontId="228" fillId="0" borderId="61"/>
    <xf numFmtId="0" fontId="157" fillId="41" borderId="64" applyNumberFormat="0" applyAlignment="0" applyProtection="0"/>
    <xf numFmtId="0" fontId="158" fillId="41" borderId="64" applyNumberFormat="0" applyAlignment="0" applyProtection="0"/>
    <xf numFmtId="0" fontId="7" fillId="0" borderId="0"/>
    <xf numFmtId="0" fontId="158" fillId="41" borderId="64" applyNumberFormat="0" applyAlignment="0" applyProtection="0"/>
    <xf numFmtId="0" fontId="158" fillId="41" borderId="64" applyNumberFormat="0" applyAlignment="0" applyProtection="0"/>
    <xf numFmtId="0" fontId="1" fillId="0" borderId="0"/>
    <xf numFmtId="0" fontId="157" fillId="41" borderId="64" applyNumberFormat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8" fillId="47" borderId="64" applyNumberFormat="0" applyAlignment="0" applyProtection="0"/>
    <xf numFmtId="0" fontId="110" fillId="47" borderId="64" applyNumberFormat="0" applyAlignment="0" applyProtection="0"/>
    <xf numFmtId="0" fontId="110" fillId="47" borderId="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0" borderId="70" applyNumberFormat="0" applyFill="0" applyAlignment="0" applyProtection="0"/>
    <xf numFmtId="0" fontId="1" fillId="0" borderId="0"/>
    <xf numFmtId="0" fontId="78" fillId="0" borderId="0"/>
    <xf numFmtId="193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8" fillId="0" borderId="0"/>
    <xf numFmtId="0" fontId="65" fillId="0" borderId="61"/>
    <xf numFmtId="0" fontId="64" fillId="7" borderId="61"/>
    <xf numFmtId="0" fontId="57" fillId="0" borderId="61"/>
    <xf numFmtId="246" fontId="87" fillId="0" borderId="71" applyFont="0" applyBorder="0" applyAlignment="0">
      <alignment horizontal="center" vertical="center"/>
    </xf>
    <xf numFmtId="0" fontId="1" fillId="0" borderId="0"/>
    <xf numFmtId="19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7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" fillId="0" borderId="0"/>
    <xf numFmtId="0" fontId="7" fillId="0" borderId="0"/>
    <xf numFmtId="0" fontId="78" fillId="0" borderId="0"/>
    <xf numFmtId="9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" fillId="0" borderId="0"/>
    <xf numFmtId="9" fontId="15" fillId="0" borderId="0" applyFont="0" applyFill="0" applyBorder="0" applyAlignment="0" applyProtection="0"/>
    <xf numFmtId="0" fontId="7" fillId="0" borderId="0"/>
    <xf numFmtId="0" fontId="6" fillId="0" borderId="54" applyNumberFormat="0" applyFill="0" applyAlignment="0" applyProtection="0"/>
    <xf numFmtId="0" fontId="6" fillId="0" borderId="54" applyNumberFormat="0" applyFill="0" applyAlignment="0" applyProtection="0"/>
    <xf numFmtId="193" fontId="7" fillId="0" borderId="0" applyFont="0" applyFill="0" applyBorder="0" applyAlignment="0" applyProtection="0"/>
    <xf numFmtId="4" fontId="7" fillId="0" borderId="61">
      <alignment horizontal="right"/>
    </xf>
    <xf numFmtId="0" fontId="57" fillId="0" borderId="61"/>
    <xf numFmtId="0" fontId="60" fillId="2" borderId="61"/>
    <xf numFmtId="0" fontId="60" fillId="2" borderId="61"/>
    <xf numFmtId="0" fontId="60" fillId="2" borderId="61"/>
    <xf numFmtId="0" fontId="64" fillId="2" borderId="62"/>
    <xf numFmtId="0" fontId="64" fillId="2" borderId="61"/>
    <xf numFmtId="0" fontId="64" fillId="7" borderId="61"/>
    <xf numFmtId="0" fontId="73" fillId="11" borderId="61"/>
    <xf numFmtId="0" fontId="78" fillId="0" borderId="0"/>
    <xf numFmtId="9" fontId="7" fillId="0" borderId="0" applyFont="0" applyFill="0" applyBorder="0" applyAlignment="0" applyProtection="0"/>
    <xf numFmtId="0" fontId="60" fillId="2" borderId="61"/>
    <xf numFmtId="0" fontId="65" fillId="0" borderId="61"/>
    <xf numFmtId="0" fontId="73" fillId="0" borderId="61"/>
    <xf numFmtId="0" fontId="57" fillId="0" borderId="61"/>
    <xf numFmtId="0" fontId="57" fillId="0" borderId="61"/>
    <xf numFmtId="0" fontId="57" fillId="0" borderId="61"/>
    <xf numFmtId="0" fontId="57" fillId="0" borderId="61"/>
    <xf numFmtId="0" fontId="73" fillId="0" borderId="61"/>
    <xf numFmtId="0" fontId="65" fillId="0" borderId="61"/>
    <xf numFmtId="0" fontId="73" fillId="11" borderId="61"/>
    <xf numFmtId="0" fontId="64" fillId="7" borderId="61"/>
    <xf numFmtId="0" fontId="64" fillId="2" borderId="61"/>
    <xf numFmtId="0" fontId="64" fillId="2" borderId="62"/>
    <xf numFmtId="0" fontId="60" fillId="2" borderId="61"/>
    <xf numFmtId="0" fontId="60" fillId="2" borderId="61"/>
    <xf numFmtId="0" fontId="60" fillId="2" borderId="61"/>
    <xf numFmtId="0" fontId="57" fillId="0" borderId="61"/>
    <xf numFmtId="0" fontId="60" fillId="2" borderId="61"/>
    <xf numFmtId="43" fontId="15" fillId="0" borderId="0" applyFont="0" applyFill="0" applyBorder="0" applyAlignment="0" applyProtection="0"/>
    <xf numFmtId="0" fontId="7" fillId="0" borderId="0"/>
    <xf numFmtId="9" fontId="15" fillId="0" borderId="0" applyFont="0" applyFill="0" applyBorder="0" applyAlignment="0" applyProtection="0"/>
    <xf numFmtId="4" fontId="7" fillId="0" borderId="61">
      <alignment horizontal="right"/>
    </xf>
    <xf numFmtId="0" fontId="140" fillId="120" borderId="64" applyNumberFormat="0" applyAlignment="0" applyProtection="0"/>
    <xf numFmtId="0" fontId="140" fillId="120" borderId="64" applyNumberFormat="0" applyAlignment="0" applyProtection="0"/>
    <xf numFmtId="0" fontId="140" fillId="120" borderId="64" applyNumberFormat="0" applyAlignment="0" applyProtection="0"/>
    <xf numFmtId="0" fontId="140" fillId="120" borderId="64" applyNumberFormat="0" applyAlignment="0" applyProtection="0"/>
    <xf numFmtId="0" fontId="140" fillId="120" borderId="64" applyNumberFormat="0" applyAlignment="0" applyProtection="0"/>
    <xf numFmtId="0" fontId="205" fillId="47" borderId="64" applyNumberFormat="0" applyAlignment="0" applyProtection="0"/>
    <xf numFmtId="0" fontId="205" fillId="47" borderId="64" applyNumberFormat="0" applyAlignment="0" applyProtection="0"/>
    <xf numFmtId="0" fontId="205" fillId="47" borderId="64" applyNumberFormat="0" applyAlignment="0" applyProtection="0"/>
    <xf numFmtId="43" fontId="7" fillId="0" borderId="0" applyFont="0" applyFill="0" applyBorder="0" applyAlignment="0" applyProtection="0"/>
    <xf numFmtId="0" fontId="16" fillId="0" borderId="66">
      <alignment horizontal="left" vertical="center"/>
    </xf>
    <xf numFmtId="0" fontId="16" fillId="0" borderId="66">
      <alignment horizontal="left" vertical="center"/>
    </xf>
    <xf numFmtId="0" fontId="16" fillId="0" borderId="66">
      <alignment horizontal="left" vertical="center"/>
    </xf>
    <xf numFmtId="0" fontId="16" fillId="0" borderId="66">
      <alignment horizontal="left" vertical="center"/>
    </xf>
    <xf numFmtId="0" fontId="16" fillId="0" borderId="66">
      <alignment horizontal="left" vertical="center"/>
    </xf>
    <xf numFmtId="0" fontId="221" fillId="107" borderId="64" applyNumberFormat="0" applyAlignment="0" applyProtection="0"/>
    <xf numFmtId="0" fontId="221" fillId="107" borderId="64" applyNumberFormat="0" applyAlignment="0" applyProtection="0"/>
    <xf numFmtId="0" fontId="221" fillId="107" borderId="64" applyNumberFormat="0" applyAlignment="0" applyProtection="0"/>
    <xf numFmtId="0" fontId="221" fillId="107" borderId="64" applyNumberFormat="0" applyAlignment="0" applyProtection="0"/>
    <xf numFmtId="0" fontId="222" fillId="41" borderId="64" applyNumberFormat="0" applyAlignment="0" applyProtection="0"/>
    <xf numFmtId="0" fontId="222" fillId="41" borderId="64" applyNumberFormat="0" applyAlignment="0" applyProtection="0"/>
    <xf numFmtId="0" fontId="222" fillId="41" borderId="64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7" fillId="43" borderId="67" applyNumberFormat="0" applyFont="0" applyAlignment="0" applyProtection="0"/>
    <xf numFmtId="0" fontId="7" fillId="43" borderId="67" applyNumberFormat="0" applyFon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99" fillId="123" borderId="67" applyNumberFormat="0" applyAlignment="0" applyProtection="0"/>
    <xf numFmtId="0" fontId="10" fillId="43" borderId="67" applyNumberFormat="0" applyFont="0" applyAlignment="0" applyProtection="0"/>
    <xf numFmtId="0" fontId="7" fillId="43" borderId="67" applyNumberFormat="0" applyFont="0" applyAlignment="0" applyProtection="0"/>
    <xf numFmtId="0" fontId="7" fillId="43" borderId="67" applyNumberFormat="0" applyFont="0" applyAlignment="0" applyProtection="0"/>
    <xf numFmtId="0" fontId="7" fillId="43" borderId="67" applyNumberFormat="0" applyFont="0" applyAlignment="0" applyProtection="0"/>
    <xf numFmtId="0" fontId="7" fillId="43" borderId="67" applyNumberFormat="0" applyFont="0" applyAlignment="0" applyProtection="0"/>
    <xf numFmtId="0" fontId="161" fillId="120" borderId="68" applyNumberFormat="0" applyAlignment="0" applyProtection="0"/>
    <xf numFmtId="0" fontId="161" fillId="120" borderId="68" applyNumberFormat="0" applyAlignment="0" applyProtection="0"/>
    <xf numFmtId="0" fontId="161" fillId="120" borderId="68" applyNumberFormat="0" applyAlignment="0" applyProtection="0"/>
    <xf numFmtId="0" fontId="161" fillId="120" borderId="68" applyNumberFormat="0" applyAlignment="0" applyProtection="0"/>
    <xf numFmtId="0" fontId="161" fillId="120" borderId="68" applyNumberFormat="0" applyAlignment="0" applyProtection="0"/>
    <xf numFmtId="0" fontId="240" fillId="47" borderId="68" applyNumberFormat="0" applyAlignment="0" applyProtection="0"/>
    <xf numFmtId="0" fontId="240" fillId="47" borderId="68" applyNumberFormat="0" applyAlignment="0" applyProtection="0"/>
    <xf numFmtId="0" fontId="240" fillId="47" borderId="68" applyNumberFormat="0" applyAlignment="0" applyProtection="0"/>
    <xf numFmtId="4" fontId="244" fillId="50" borderId="69" applyNumberFormat="0" applyProtection="0">
      <alignment vertical="center"/>
    </xf>
    <xf numFmtId="4" fontId="59" fillId="40" borderId="69" applyNumberFormat="0" applyProtection="0">
      <alignment horizontal="right" vertical="center"/>
    </xf>
    <xf numFmtId="4" fontId="59" fillId="48" borderId="69" applyNumberFormat="0" applyProtection="0">
      <alignment horizontal="right" vertical="center"/>
    </xf>
    <xf numFmtId="4" fontId="59" fillId="62" borderId="69" applyNumberFormat="0" applyProtection="0">
      <alignment horizontal="right" vertical="center"/>
    </xf>
    <xf numFmtId="4" fontId="59" fillId="51" borderId="69" applyNumberFormat="0" applyProtection="0">
      <alignment horizontal="right" vertical="center"/>
    </xf>
    <xf numFmtId="4" fontId="59" fillId="55" borderId="69" applyNumberFormat="0" applyProtection="0">
      <alignment horizontal="right" vertical="center"/>
    </xf>
    <xf numFmtId="4" fontId="59" fillId="74" borderId="69" applyNumberFormat="0" applyProtection="0">
      <alignment horizontal="right" vertical="center"/>
    </xf>
    <xf numFmtId="4" fontId="59" fillId="65" borderId="69" applyNumberFormat="0" applyProtection="0">
      <alignment horizontal="right" vertical="center"/>
    </xf>
    <xf numFmtId="4" fontId="59" fillId="124" borderId="69" applyNumberFormat="0" applyProtection="0">
      <alignment horizontal="right" vertical="center"/>
    </xf>
    <xf numFmtId="4" fontId="59" fillId="49" borderId="69" applyNumberFormat="0" applyProtection="0">
      <alignment horizontal="right" vertical="center"/>
    </xf>
    <xf numFmtId="4" fontId="59" fillId="125" borderId="69" applyNumberFormat="0" applyProtection="0">
      <alignment horizontal="right" vertical="center"/>
    </xf>
    <xf numFmtId="0" fontId="7" fillId="68" borderId="69" applyNumberFormat="0" applyProtection="0">
      <alignment horizontal="left" vertical="top" indent="1"/>
    </xf>
    <xf numFmtId="0" fontId="7" fillId="125" borderId="69" applyNumberFormat="0" applyProtection="0">
      <alignment horizontal="left" vertical="top" indent="1"/>
    </xf>
    <xf numFmtId="0" fontId="7" fillId="46" borderId="69" applyNumberFormat="0" applyProtection="0">
      <alignment horizontal="left" vertical="top" indent="1"/>
    </xf>
    <xf numFmtId="0" fontId="7" fillId="126" borderId="69" applyNumberFormat="0" applyProtection="0">
      <alignment horizontal="left" vertical="top" indent="1"/>
    </xf>
    <xf numFmtId="4" fontId="59" fillId="43" borderId="69" applyNumberFormat="0" applyProtection="0">
      <alignment vertical="center"/>
    </xf>
    <xf numFmtId="4" fontId="246" fillId="43" borderId="69" applyNumberFormat="0" applyProtection="0">
      <alignment vertical="center"/>
    </xf>
    <xf numFmtId="0" fontId="59" fillId="43" borderId="69" applyNumberFormat="0" applyProtection="0">
      <alignment horizontal="left" vertical="top" indent="1"/>
    </xf>
    <xf numFmtId="4" fontId="246" fillId="126" borderId="69" applyNumberFormat="0" applyProtection="0">
      <alignment horizontal="right" vertical="center"/>
    </xf>
    <xf numFmtId="0" fontId="166" fillId="0" borderId="70" applyNumberFormat="0" applyFill="0" applyAlignment="0" applyProtection="0"/>
    <xf numFmtId="0" fontId="253" fillId="0" borderId="70" applyNumberFormat="0" applyFill="0" applyAlignment="0" applyProtection="0"/>
    <xf numFmtId="0" fontId="253" fillId="0" borderId="70" applyNumberFormat="0" applyFill="0" applyAlignment="0" applyProtection="0"/>
    <xf numFmtId="0" fontId="253" fillId="0" borderId="70" applyNumberFormat="0" applyFill="0" applyAlignment="0" applyProtection="0"/>
    <xf numFmtId="0" fontId="140" fillId="47" borderId="64" applyNumberFormat="0" applyAlignment="0" applyProtection="0"/>
    <xf numFmtId="0" fontId="221" fillId="41" borderId="64" applyNumberFormat="0" applyAlignment="0" applyProtection="0"/>
    <xf numFmtId="0" fontId="166" fillId="0" borderId="70" applyNumberFormat="0" applyFill="0" applyAlignment="0" applyProtection="0"/>
    <xf numFmtId="0" fontId="161" fillId="47" borderId="68" applyNumberFormat="0" applyAlignment="0" applyProtection="0"/>
    <xf numFmtId="0" fontId="7" fillId="43" borderId="67" applyNumberFormat="0" applyFont="0" applyAlignment="0" applyProtection="0"/>
    <xf numFmtId="193" fontId="6" fillId="0" borderId="0" applyFont="0" applyFill="0" applyBorder="0" applyAlignment="0" applyProtection="0"/>
    <xf numFmtId="0" fontId="65" fillId="0" borderId="61"/>
    <xf numFmtId="0" fontId="60" fillId="2" borderId="61"/>
    <xf numFmtId="0" fontId="57" fillId="0" borderId="61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1" fillId="0" borderId="0"/>
    <xf numFmtId="19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" fillId="0" borderId="0"/>
    <xf numFmtId="0" fontId="7" fillId="0" borderId="0"/>
    <xf numFmtId="0" fontId="78" fillId="0" borderId="0"/>
    <xf numFmtId="9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15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8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257" fontId="41" fillId="0" borderId="72" applyFont="0" applyBorder="0" applyAlignment="0">
      <alignment horizontal="center" vertical="center"/>
    </xf>
    <xf numFmtId="0" fontId="7" fillId="0" borderId="0"/>
    <xf numFmtId="9" fontId="15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8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05" fillId="0" borderId="0"/>
    <xf numFmtId="193" fontId="105" fillId="0" borderId="0" applyFont="0" applyFill="0" applyBorder="0" applyAlignment="0" applyProtection="0"/>
  </cellStyleXfs>
  <cellXfs count="297">
    <xf numFmtId="0" fontId="0" fillId="0" borderId="0" xfId="0"/>
    <xf numFmtId="43" fontId="10" fillId="0" borderId="0" xfId="114" applyFont="1" applyFill="1" applyBorder="1"/>
    <xf numFmtId="0" fontId="10" fillId="0" borderId="0" xfId="0" applyFont="1" applyFill="1" applyBorder="1"/>
    <xf numFmtId="0" fontId="11" fillId="0" borderId="0" xfId="0" applyFont="1" applyFill="1" applyBorder="1"/>
    <xf numFmtId="196" fontId="10" fillId="0" borderId="14" xfId="114" applyNumberFormat="1" applyFont="1" applyFill="1" applyBorder="1"/>
    <xf numFmtId="193" fontId="10" fillId="0" borderId="0" xfId="0" applyNumberFormat="1" applyFont="1" applyFill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/>
    <xf numFmtId="196" fontId="10" fillId="0" borderId="0" xfId="114" applyNumberFormat="1" applyFont="1" applyFill="1" applyBorder="1"/>
    <xf numFmtId="196" fontId="10" fillId="0" borderId="14" xfId="0" applyNumberFormat="1" applyFont="1" applyFill="1" applyBorder="1"/>
    <xf numFmtId="0" fontId="10" fillId="0" borderId="0" xfId="0" applyFont="1" applyFill="1" applyAlignment="1"/>
    <xf numFmtId="0" fontId="10" fillId="0" borderId="0" xfId="0" applyFont="1" applyFill="1" applyBorder="1" applyAlignment="1"/>
    <xf numFmtId="43" fontId="10" fillId="0" borderId="0" xfId="114" applyFont="1" applyFill="1"/>
    <xf numFmtId="0" fontId="11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96" fontId="10" fillId="0" borderId="31" xfId="114" applyNumberFormat="1" applyFont="1" applyFill="1" applyBorder="1"/>
    <xf numFmtId="196" fontId="10" fillId="0" borderId="0" xfId="114" applyNumberFormat="1" applyFont="1" applyFill="1" applyBorder="1" applyAlignment="1"/>
    <xf numFmtId="198" fontId="24" fillId="0" borderId="0" xfId="324" applyNumberFormat="1" applyFont="1" applyFill="1"/>
    <xf numFmtId="43" fontId="9" fillId="0" borderId="26" xfId="114" applyFont="1" applyFill="1" applyBorder="1" applyAlignment="1">
      <alignment horizontal="center"/>
    </xf>
    <xf numFmtId="14" fontId="9" fillId="0" borderId="32" xfId="114" applyNumberFormat="1" applyFont="1" applyFill="1" applyBorder="1" applyAlignment="1">
      <alignment horizontal="center"/>
    </xf>
    <xf numFmtId="9" fontId="10" fillId="0" borderId="14" xfId="336" applyFont="1" applyFill="1" applyBorder="1" applyAlignment="1">
      <alignment horizontal="center"/>
    </xf>
    <xf numFmtId="193" fontId="15" fillId="0" borderId="26" xfId="114" applyNumberFormat="1" applyFont="1" applyFill="1" applyBorder="1" applyAlignment="1">
      <alignment horizontal="center"/>
    </xf>
    <xf numFmtId="14" fontId="15" fillId="0" borderId="32" xfId="114" applyNumberFormat="1" applyFont="1" applyFill="1" applyBorder="1" applyAlignment="1">
      <alignment horizontal="center"/>
    </xf>
    <xf numFmtId="193" fontId="15" fillId="0" borderId="31" xfId="0" applyNumberFormat="1" applyFont="1" applyFill="1" applyBorder="1"/>
    <xf numFmtId="10" fontId="15" fillId="0" borderId="14" xfId="0" applyNumberFormat="1" applyFont="1" applyFill="1" applyBorder="1" applyAlignment="1">
      <alignment horizontal="center"/>
    </xf>
    <xf numFmtId="196" fontId="13" fillId="0" borderId="0" xfId="114" applyNumberFormat="1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3" fontId="23" fillId="0" borderId="0" xfId="324" applyNumberFormat="1" applyFont="1" applyFill="1"/>
    <xf numFmtId="43" fontId="10" fillId="0" borderId="0" xfId="114" applyFont="1" applyFill="1" applyAlignment="1">
      <alignment vertical="center"/>
    </xf>
    <xf numFmtId="0" fontId="11" fillId="0" borderId="0" xfId="0" applyFont="1" applyFill="1" applyAlignment="1">
      <alignment vertical="center"/>
    </xf>
    <xf numFmtId="9" fontId="11" fillId="20" borderId="28" xfId="336" applyFont="1" applyFill="1" applyBorder="1" applyAlignment="1">
      <alignment horizontal="center"/>
    </xf>
    <xf numFmtId="196" fontId="11" fillId="20" borderId="28" xfId="114" applyNumberFormat="1" applyFont="1" applyFill="1" applyBorder="1"/>
    <xf numFmtId="43" fontId="10" fillId="0" borderId="0" xfId="114" applyFont="1" applyFill="1" applyAlignment="1"/>
    <xf numFmtId="43" fontId="10" fillId="0" borderId="0" xfId="114" applyFont="1" applyFill="1" applyBorder="1" applyAlignment="1"/>
    <xf numFmtId="193" fontId="10" fillId="0" borderId="0" xfId="114" applyNumberFormat="1" applyFont="1" applyFill="1" applyBorder="1"/>
    <xf numFmtId="193" fontId="15" fillId="0" borderId="9" xfId="114" applyNumberFormat="1" applyFont="1" applyFill="1" applyBorder="1" applyAlignment="1"/>
    <xf numFmtId="193" fontId="15" fillId="0" borderId="29" xfId="114" applyNumberFormat="1" applyFont="1" applyFill="1" applyBorder="1" applyAlignment="1"/>
    <xf numFmtId="196" fontId="10" fillId="23" borderId="14" xfId="114" applyNumberFormat="1" applyFont="1" applyFill="1" applyBorder="1"/>
    <xf numFmtId="0" fontId="10" fillId="23" borderId="14" xfId="0" applyFont="1" applyFill="1" applyBorder="1"/>
    <xf numFmtId="0" fontId="107" fillId="23" borderId="14" xfId="0" applyFont="1" applyFill="1" applyBorder="1" applyAlignment="1">
      <alignment horizontal="center"/>
    </xf>
    <xf numFmtId="196" fontId="10" fillId="23" borderId="14" xfId="0" applyNumberFormat="1" applyFont="1" applyFill="1" applyBorder="1"/>
    <xf numFmtId="9" fontId="10" fillId="23" borderId="14" xfId="336" applyFont="1" applyFill="1" applyBorder="1" applyAlignment="1">
      <alignment horizontal="center"/>
    </xf>
    <xf numFmtId="0" fontId="35" fillId="23" borderId="14" xfId="0" applyFont="1" applyFill="1" applyBorder="1" applyAlignment="1">
      <alignment horizontal="center"/>
    </xf>
    <xf numFmtId="14" fontId="9" fillId="0" borderId="2" xfId="629" applyNumberFormat="1" applyFont="1" applyFill="1" applyBorder="1" applyAlignment="1">
      <alignment horizontal="center"/>
    </xf>
    <xf numFmtId="0" fontId="9" fillId="0" borderId="27" xfId="629" applyFont="1" applyFill="1" applyBorder="1"/>
    <xf numFmtId="4" fontId="11" fillId="0" borderId="0" xfId="1473" applyNumberFormat="1" applyFont="1" applyFill="1" applyBorder="1" applyAlignment="1">
      <alignment horizontal="left"/>
    </xf>
    <xf numFmtId="4" fontId="11" fillId="0" borderId="0" xfId="1473" applyNumberFormat="1" applyFont="1" applyFill="1" applyBorder="1" applyAlignment="1"/>
    <xf numFmtId="4" fontId="11" fillId="0" borderId="0" xfId="1473" applyNumberFormat="1" applyFont="1" applyFill="1" applyBorder="1" applyAlignment="1">
      <alignment horizontal="center"/>
    </xf>
    <xf numFmtId="0" fontId="11" fillId="0" borderId="0" xfId="1473" applyFont="1" applyFill="1"/>
    <xf numFmtId="0" fontId="11" fillId="0" borderId="16" xfId="1473" applyFont="1" applyFill="1" applyBorder="1" applyAlignment="1"/>
    <xf numFmtId="0" fontId="11" fillId="0" borderId="2" xfId="1473" applyFont="1" applyFill="1" applyBorder="1" applyAlignment="1">
      <alignment horizontal="center" vertical="center"/>
    </xf>
    <xf numFmtId="0" fontId="11" fillId="0" borderId="2" xfId="1473" applyFont="1" applyFill="1" applyBorder="1" applyAlignment="1">
      <alignment horizontal="center"/>
    </xf>
    <xf numFmtId="0" fontId="11" fillId="0" borderId="0" xfId="1473" applyFont="1" applyFill="1" applyBorder="1" applyAlignment="1">
      <alignment horizontal="left"/>
    </xf>
    <xf numFmtId="0" fontId="11" fillId="0" borderId="0" xfId="1473" applyFont="1" applyFill="1" applyBorder="1" applyAlignment="1"/>
    <xf numFmtId="0" fontId="11" fillId="0" borderId="0" xfId="1473" applyFont="1" applyFill="1" applyBorder="1" applyAlignment="1">
      <alignment horizontal="center"/>
    </xf>
    <xf numFmtId="0" fontId="10" fillId="0" borderId="2" xfId="1473" applyFont="1" applyFill="1" applyBorder="1" applyAlignment="1">
      <alignment horizontal="center" vertical="center"/>
    </xf>
    <xf numFmtId="201" fontId="24" fillId="0" borderId="0" xfId="1473" quotePrefix="1" applyNumberFormat="1" applyFont="1" applyFill="1" applyBorder="1" applyAlignment="1">
      <alignment horizontal="left"/>
    </xf>
    <xf numFmtId="0" fontId="10" fillId="0" borderId="0" xfId="1473" applyFont="1" applyFill="1" applyBorder="1" applyAlignment="1"/>
    <xf numFmtId="201" fontId="24" fillId="0" borderId="33" xfId="1473" quotePrefix="1" applyNumberFormat="1" applyFont="1" applyFill="1" applyBorder="1" applyAlignment="1">
      <alignment horizontal="left"/>
    </xf>
    <xf numFmtId="4" fontId="11" fillId="0" borderId="33" xfId="1473" applyNumberFormat="1" applyFont="1" applyFill="1" applyBorder="1" applyAlignment="1"/>
    <xf numFmtId="4" fontId="11" fillId="0" borderId="33" xfId="1473" applyNumberFormat="1" applyFont="1" applyFill="1" applyBorder="1" applyAlignment="1">
      <alignment horizontal="center"/>
    </xf>
    <xf numFmtId="0" fontId="10" fillId="0" borderId="33" xfId="1473" applyFont="1" applyFill="1" applyBorder="1" applyAlignment="1"/>
    <xf numFmtId="0" fontId="11" fillId="0" borderId="31" xfId="1473" applyFont="1" applyFill="1" applyBorder="1"/>
    <xf numFmtId="0" fontId="10" fillId="0" borderId="26" xfId="1473" applyFont="1" applyFill="1" applyBorder="1" applyAlignment="1">
      <alignment horizontal="center"/>
    </xf>
    <xf numFmtId="0" fontId="9" fillId="0" borderId="26" xfId="1473" applyFont="1" applyFill="1" applyBorder="1" applyAlignment="1">
      <alignment horizontal="center"/>
    </xf>
    <xf numFmtId="0" fontId="29" fillId="0" borderId="0" xfId="1473" applyFont="1" applyFill="1" applyAlignment="1">
      <alignment horizontal="center"/>
    </xf>
    <xf numFmtId="0" fontId="10" fillId="0" borderId="32" xfId="1473" applyFont="1" applyFill="1" applyBorder="1" applyAlignment="1">
      <alignment horizontal="center"/>
    </xf>
    <xf numFmtId="0" fontId="9" fillId="0" borderId="32" xfId="1473" applyFont="1" applyFill="1" applyBorder="1" applyAlignment="1">
      <alignment horizontal="center"/>
    </xf>
    <xf numFmtId="0" fontId="9" fillId="0" borderId="28" xfId="1473" applyFont="1" applyFill="1" applyBorder="1" applyAlignment="1">
      <alignment horizontal="center"/>
    </xf>
    <xf numFmtId="0" fontId="15" fillId="0" borderId="28" xfId="1473" applyFont="1" applyFill="1" applyBorder="1" applyAlignment="1">
      <alignment horizontal="center"/>
    </xf>
    <xf numFmtId="0" fontId="31" fillId="0" borderId="0" xfId="1473" applyFont="1" applyFill="1" applyAlignment="1">
      <alignment horizontal="center"/>
    </xf>
    <xf numFmtId="0" fontId="10" fillId="0" borderId="14" xfId="1473" applyFont="1" applyFill="1" applyBorder="1" applyAlignment="1">
      <alignment horizontal="center"/>
    </xf>
    <xf numFmtId="196" fontId="10" fillId="0" borderId="0" xfId="1473" applyNumberFormat="1" applyFont="1" applyFill="1"/>
    <xf numFmtId="0" fontId="10" fillId="0" borderId="0" xfId="1473" applyFont="1" applyFill="1"/>
    <xf numFmtId="0" fontId="35" fillId="0" borderId="14" xfId="1473" applyFont="1" applyFill="1" applyBorder="1" applyAlignment="1">
      <alignment horizontal="center"/>
    </xf>
    <xf numFmtId="0" fontId="10" fillId="0" borderId="14" xfId="1473" applyFont="1" applyFill="1" applyBorder="1"/>
    <xf numFmtId="196" fontId="10" fillId="0" borderId="14" xfId="1473" applyNumberFormat="1" applyFont="1" applyFill="1" applyBorder="1"/>
    <xf numFmtId="193" fontId="15" fillId="0" borderId="31" xfId="1473" applyNumberFormat="1" applyFont="1" applyFill="1" applyBorder="1"/>
    <xf numFmtId="10" fontId="15" fillId="0" borderId="14" xfId="1473" applyNumberFormat="1" applyFont="1" applyFill="1" applyBorder="1" applyAlignment="1">
      <alignment horizontal="center"/>
    </xf>
    <xf numFmtId="0" fontId="107" fillId="0" borderId="14" xfId="1473" applyFont="1" applyFill="1" applyBorder="1" applyAlignment="1">
      <alignment horizontal="center"/>
    </xf>
    <xf numFmtId="0" fontId="11" fillId="20" borderId="28" xfId="1473" applyFont="1" applyFill="1" applyBorder="1" applyAlignment="1">
      <alignment horizontal="center"/>
    </xf>
    <xf numFmtId="196" fontId="11" fillId="21" borderId="0" xfId="1473" applyNumberFormat="1" applyFont="1" applyFill="1"/>
    <xf numFmtId="0" fontId="11" fillId="21" borderId="0" xfId="1473" applyFont="1" applyFill="1"/>
    <xf numFmtId="0" fontId="10" fillId="0" borderId="0" xfId="1473" applyFont="1" applyFill="1" applyBorder="1" applyAlignment="1">
      <alignment horizontal="center"/>
    </xf>
    <xf numFmtId="0" fontId="10" fillId="0" borderId="0" xfId="1473" applyFont="1" applyFill="1" applyBorder="1"/>
    <xf numFmtId="0" fontId="10" fillId="0" borderId="0" xfId="1473" applyFont="1" applyFill="1" applyBorder="1" applyAlignment="1">
      <alignment horizontal="left"/>
    </xf>
    <xf numFmtId="196" fontId="10" fillId="0" borderId="0" xfId="1473" applyNumberFormat="1" applyFont="1" applyFill="1" applyBorder="1" applyAlignment="1">
      <alignment horizontal="left"/>
    </xf>
    <xf numFmtId="195" fontId="10" fillId="0" borderId="0" xfId="1473" applyNumberFormat="1" applyFont="1" applyFill="1" applyBorder="1" applyAlignment="1">
      <alignment horizontal="left"/>
    </xf>
    <xf numFmtId="0" fontId="10" fillId="0" borderId="0" xfId="1473" applyFont="1" applyFill="1" applyAlignment="1">
      <alignment horizontal="left"/>
    </xf>
    <xf numFmtId="195" fontId="10" fillId="0" borderId="0" xfId="1473" applyNumberFormat="1" applyFont="1" applyFill="1" applyAlignment="1">
      <alignment horizontal="left"/>
    </xf>
    <xf numFmtId="0" fontId="10" fillId="0" borderId="0" xfId="1473" applyFont="1" applyFill="1" applyAlignment="1">
      <alignment horizontal="center"/>
    </xf>
    <xf numFmtId="195" fontId="10" fillId="0" borderId="0" xfId="1473" applyNumberFormat="1" applyFont="1" applyFill="1"/>
    <xf numFmtId="194" fontId="10" fillId="0" borderId="0" xfId="1473" applyNumberFormat="1" applyFont="1" applyFill="1"/>
    <xf numFmtId="43" fontId="108" fillId="0" borderId="0" xfId="114" applyFont="1" applyFill="1" applyAlignment="1"/>
    <xf numFmtId="201" fontId="24" fillId="0" borderId="0" xfId="0" quotePrefix="1" applyNumberFormat="1" applyFont="1" applyFill="1" applyBorder="1" applyAlignment="1">
      <alignment horizontal="left"/>
    </xf>
    <xf numFmtId="198" fontId="270" fillId="0" borderId="0" xfId="324" applyNumberFormat="1" applyFont="1" applyFill="1"/>
    <xf numFmtId="0" fontId="270" fillId="0" borderId="0" xfId="0" applyFont="1" applyFill="1" applyBorder="1"/>
    <xf numFmtId="0" fontId="11" fillId="0" borderId="0" xfId="323" applyFont="1" applyFill="1" applyAlignment="1">
      <alignment horizontal="left"/>
    </xf>
    <xf numFmtId="0" fontId="10" fillId="0" borderId="0" xfId="323" applyFont="1" applyFill="1" applyAlignment="1">
      <alignment horizontal="center"/>
    </xf>
    <xf numFmtId="0" fontId="10" fillId="0" borderId="0" xfId="323" applyFont="1" applyFill="1" applyAlignment="1"/>
    <xf numFmtId="0" fontId="9" fillId="0" borderId="0" xfId="323" applyFont="1" applyFill="1" applyBorder="1" applyAlignment="1">
      <alignment horizontal="center"/>
    </xf>
    <xf numFmtId="0" fontId="10" fillId="0" borderId="0" xfId="323" applyFont="1" applyFill="1" applyBorder="1" applyAlignment="1">
      <alignment horizontal="center"/>
    </xf>
    <xf numFmtId="0" fontId="11" fillId="0" borderId="0" xfId="323" applyFont="1" applyFill="1" applyAlignment="1"/>
    <xf numFmtId="0" fontId="10" fillId="0" borderId="33" xfId="323" applyFont="1" applyFill="1" applyBorder="1" applyAlignment="1">
      <alignment horizontal="center"/>
    </xf>
    <xf numFmtId="0" fontId="10" fillId="0" borderId="0" xfId="323" applyFont="1" applyFill="1" applyBorder="1" applyAlignment="1"/>
    <xf numFmtId="0" fontId="9" fillId="0" borderId="0" xfId="323" applyFont="1" applyFill="1" applyAlignment="1">
      <alignment horizontal="center"/>
    </xf>
    <xf numFmtId="193" fontId="10" fillId="0" borderId="0" xfId="323" applyNumberFormat="1" applyFont="1" applyFill="1" applyAlignment="1"/>
    <xf numFmtId="193" fontId="10" fillId="0" borderId="9" xfId="323" applyNumberFormat="1" applyFont="1" applyFill="1" applyBorder="1" applyAlignment="1"/>
    <xf numFmtId="193" fontId="10" fillId="0" borderId="0" xfId="323" applyNumberFormat="1" applyFont="1" applyFill="1" applyBorder="1" applyAlignment="1"/>
    <xf numFmtId="193" fontId="9" fillId="0" borderId="0" xfId="4694" applyFont="1" applyFill="1" applyBorder="1" applyAlignment="1">
      <alignment horizontal="right"/>
    </xf>
    <xf numFmtId="0" fontId="10" fillId="0" borderId="0" xfId="323" applyFont="1" applyFill="1"/>
    <xf numFmtId="0" fontId="11" fillId="0" borderId="0" xfId="323" applyFont="1" applyFill="1" applyBorder="1" applyAlignment="1"/>
    <xf numFmtId="193" fontId="10" fillId="0" borderId="23" xfId="323" applyNumberFormat="1" applyFont="1" applyFill="1" applyBorder="1" applyAlignment="1"/>
    <xf numFmtId="193" fontId="10" fillId="0" borderId="0" xfId="4694" applyFont="1" applyFill="1" applyAlignment="1">
      <alignment horizontal="center"/>
    </xf>
    <xf numFmtId="0" fontId="10" fillId="0" borderId="0" xfId="323" applyFont="1" applyFill="1" applyAlignment="1">
      <alignment horizontal="left" vertical="center"/>
    </xf>
    <xf numFmtId="193" fontId="10" fillId="0" borderId="33" xfId="323" applyNumberFormat="1" applyFont="1" applyFill="1" applyBorder="1" applyAlignment="1"/>
    <xf numFmtId="193" fontId="10" fillId="0" borderId="71" xfId="323" applyNumberFormat="1" applyFont="1" applyFill="1" applyBorder="1" applyAlignment="1"/>
    <xf numFmtId="0" fontId="10" fillId="0" borderId="0" xfId="323" applyFont="1" applyFill="1" applyAlignment="1">
      <alignment vertical="center"/>
    </xf>
    <xf numFmtId="0" fontId="10" fillId="0" borderId="0" xfId="323" applyFont="1" applyFill="1" applyAlignment="1">
      <alignment horizontal="center" vertical="center"/>
    </xf>
    <xf numFmtId="0" fontId="10" fillId="0" borderId="0" xfId="323" applyNumberFormat="1" applyFont="1" applyFill="1" applyBorder="1" applyAlignment="1">
      <alignment horizontal="center"/>
    </xf>
    <xf numFmtId="0" fontId="21" fillId="0" borderId="0" xfId="323" applyFont="1" applyFill="1" applyAlignment="1"/>
    <xf numFmtId="193" fontId="10" fillId="0" borderId="23" xfId="114" applyNumberFormat="1" applyFont="1" applyFill="1" applyBorder="1"/>
    <xf numFmtId="193" fontId="10" fillId="0" borderId="18" xfId="114" applyNumberFormat="1" applyFont="1" applyFill="1" applyBorder="1"/>
    <xf numFmtId="193" fontId="10" fillId="0" borderId="0" xfId="114" applyNumberFormat="1" applyFont="1" applyFill="1"/>
    <xf numFmtId="202" fontId="10" fillId="0" borderId="0" xfId="323" applyNumberFormat="1" applyFont="1" applyFill="1" applyBorder="1" applyAlignment="1"/>
    <xf numFmtId="0" fontId="10" fillId="0" borderId="0" xfId="323" applyFont="1" applyFill="1" applyBorder="1" applyAlignment="1">
      <alignment horizontal="center" vertical="center"/>
    </xf>
    <xf numFmtId="0" fontId="10" fillId="0" borderId="0" xfId="323" quotePrefix="1" applyFont="1" applyFill="1" applyAlignment="1"/>
    <xf numFmtId="0" fontId="10" fillId="0" borderId="33" xfId="323" applyFont="1" applyFill="1" applyBorder="1" applyAlignment="1">
      <alignment horizontal="center"/>
    </xf>
    <xf numFmtId="0" fontId="10" fillId="0" borderId="0" xfId="323" applyFont="1" applyFill="1" applyAlignment="1">
      <alignment horizontal="left"/>
    </xf>
    <xf numFmtId="0" fontId="10" fillId="8" borderId="0" xfId="323" applyFont="1" applyFill="1" applyBorder="1" applyAlignment="1">
      <alignment horizontal="center"/>
    </xf>
    <xf numFmtId="0" fontId="10" fillId="0" borderId="0" xfId="323" applyFont="1" applyFill="1" applyBorder="1"/>
    <xf numFmtId="307" fontId="10" fillId="0" borderId="0" xfId="323" applyNumberFormat="1" applyFont="1" applyFill="1" applyBorder="1"/>
    <xf numFmtId="308" fontId="10" fillId="0" borderId="0" xfId="0" applyNumberFormat="1" applyFont="1" applyFill="1" applyAlignment="1">
      <alignment vertical="center"/>
    </xf>
    <xf numFmtId="0" fontId="10" fillId="8" borderId="0" xfId="0" applyFont="1" applyFill="1" applyBorder="1" applyAlignment="1"/>
    <xf numFmtId="307" fontId="10" fillId="0" borderId="23" xfId="323" applyNumberFormat="1" applyFont="1" applyFill="1" applyBorder="1"/>
    <xf numFmtId="0" fontId="10" fillId="0" borderId="0" xfId="323" applyFont="1" applyFill="1" applyAlignment="1">
      <alignment horizontal="right"/>
    </xf>
    <xf numFmtId="0" fontId="10" fillId="8" borderId="0" xfId="323" applyFont="1" applyFill="1" applyAlignment="1">
      <alignment horizontal="center"/>
    </xf>
    <xf numFmtId="0" fontId="10" fillId="8" borderId="33" xfId="323" applyFont="1" applyFill="1" applyBorder="1" applyAlignment="1">
      <alignment horizontal="center"/>
    </xf>
    <xf numFmtId="193" fontId="10" fillId="0" borderId="0" xfId="323" applyNumberFormat="1" applyFont="1" applyFill="1" applyBorder="1" applyAlignment="1">
      <alignment vertical="center"/>
    </xf>
    <xf numFmtId="307" fontId="10" fillId="0" borderId="0" xfId="4694" applyNumberFormat="1" applyFont="1" applyFill="1" applyBorder="1"/>
    <xf numFmtId="0" fontId="11" fillId="0" borderId="0" xfId="323" applyFont="1" applyFill="1" applyAlignment="1">
      <alignment vertical="center"/>
    </xf>
    <xf numFmtId="0" fontId="10" fillId="0" borderId="0" xfId="323" applyFont="1" applyFill="1" applyBorder="1" applyAlignment="1">
      <alignment vertical="center"/>
    </xf>
    <xf numFmtId="193" fontId="10" fillId="0" borderId="0" xfId="323" applyNumberFormat="1" applyFont="1" applyFill="1" applyAlignment="1">
      <alignment vertical="center"/>
    </xf>
    <xf numFmtId="0" fontId="21" fillId="0" borderId="0" xfId="323" applyFont="1" applyFill="1" applyAlignment="1">
      <alignment vertical="center"/>
    </xf>
    <xf numFmtId="0" fontId="21" fillId="0" borderId="0" xfId="323" applyFont="1" applyFill="1" applyAlignment="1">
      <alignment horizontal="center" vertical="center"/>
    </xf>
    <xf numFmtId="309" fontId="10" fillId="0" borderId="0" xfId="0" applyNumberFormat="1" applyFont="1" applyFill="1"/>
    <xf numFmtId="193" fontId="10" fillId="0" borderId="33" xfId="323" applyNumberFormat="1" applyFont="1" applyFill="1" applyBorder="1" applyAlignment="1">
      <alignment vertical="center"/>
    </xf>
    <xf numFmtId="193" fontId="21" fillId="0" borderId="0" xfId="323" applyNumberFormat="1" applyFont="1" applyFill="1" applyBorder="1" applyAlignment="1">
      <alignment vertical="center"/>
    </xf>
    <xf numFmtId="193" fontId="21" fillId="0" borderId="0" xfId="323" applyNumberFormat="1" applyFont="1" applyFill="1" applyAlignment="1">
      <alignment vertical="center"/>
    </xf>
    <xf numFmtId="193" fontId="10" fillId="0" borderId="71" xfId="323" applyNumberFormat="1" applyFont="1" applyFill="1" applyBorder="1" applyAlignment="1">
      <alignment vertical="center"/>
    </xf>
    <xf numFmtId="193" fontId="10" fillId="0" borderId="9" xfId="323" applyNumberFormat="1" applyFont="1" applyFill="1" applyBorder="1" applyAlignment="1">
      <alignment vertical="center"/>
    </xf>
    <xf numFmtId="0" fontId="21" fillId="0" borderId="0" xfId="323" applyFont="1" applyFill="1" applyAlignment="1">
      <alignment horizontal="center"/>
    </xf>
    <xf numFmtId="193" fontId="21" fillId="0" borderId="0" xfId="323" applyNumberFormat="1" applyFont="1" applyFill="1" applyBorder="1" applyAlignment="1"/>
    <xf numFmtId="193" fontId="10" fillId="0" borderId="0" xfId="323" applyNumberFormat="1" applyFont="1" applyFill="1" applyBorder="1" applyAlignment="1">
      <alignment horizontal="center"/>
    </xf>
    <xf numFmtId="0" fontId="11" fillId="0" borderId="0" xfId="323" applyFont="1" applyFill="1" applyBorder="1" applyAlignment="1">
      <alignment vertical="center"/>
    </xf>
    <xf numFmtId="193" fontId="21" fillId="0" borderId="0" xfId="323" applyNumberFormat="1" applyFont="1" applyFill="1" applyAlignment="1"/>
    <xf numFmtId="193" fontId="10" fillId="0" borderId="0" xfId="114" applyNumberFormat="1" applyFont="1" applyFill="1" applyAlignment="1"/>
    <xf numFmtId="193" fontId="10" fillId="0" borderId="0" xfId="114" applyNumberFormat="1" applyFont="1" applyFill="1" applyBorder="1" applyAlignment="1"/>
    <xf numFmtId="0" fontId="10" fillId="0" borderId="0" xfId="323" applyFont="1" applyFill="1" applyBorder="1" applyAlignment="1">
      <alignment horizontal="center"/>
    </xf>
    <xf numFmtId="193" fontId="10" fillId="0" borderId="0" xfId="114" applyNumberFormat="1" applyFont="1" applyFill="1" applyBorder="1" applyAlignment="1">
      <alignment horizontal="center"/>
    </xf>
    <xf numFmtId="311" fontId="10" fillId="0" borderId="33" xfId="0" applyNumberFormat="1" applyFont="1" applyFill="1" applyBorder="1" applyAlignment="1">
      <alignment horizontal="center"/>
    </xf>
    <xf numFmtId="312" fontId="10" fillId="0" borderId="33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 vertical="center"/>
    </xf>
    <xf numFmtId="305" fontId="10" fillId="0" borderId="0" xfId="4695" applyNumberFormat="1" applyFont="1" applyFill="1" applyBorder="1" applyAlignment="1">
      <alignment horizontal="center"/>
    </xf>
    <xf numFmtId="49" fontId="10" fillId="0" borderId="0" xfId="0" quotePrefix="1" applyNumberFormat="1" applyFont="1" applyFill="1" applyBorder="1" applyAlignment="1">
      <alignment horizontal="center" vertical="center"/>
    </xf>
    <xf numFmtId="306" fontId="10" fillId="0" borderId="0" xfId="0" applyNumberFormat="1" applyFont="1" applyFill="1" applyBorder="1" applyAlignment="1">
      <alignment horizontal="center" vertical="center"/>
    </xf>
    <xf numFmtId="305" fontId="10" fillId="0" borderId="0" xfId="114" quotePrefix="1" applyNumberFormat="1" applyFont="1" applyFill="1" applyBorder="1" applyAlignment="1">
      <alignment horizontal="centerContinuous"/>
    </xf>
    <xf numFmtId="0" fontId="30" fillId="0" borderId="0" xfId="323" applyFont="1" applyFill="1" applyBorder="1" applyAlignment="1">
      <alignment horizontal="center"/>
    </xf>
    <xf numFmtId="193" fontId="10" fillId="0" borderId="0" xfId="4694" applyNumberFormat="1" applyFont="1" applyFill="1" applyBorder="1" applyAlignment="1">
      <alignment horizontal="right"/>
    </xf>
    <xf numFmtId="193" fontId="10" fillId="0" borderId="0" xfId="4694" applyNumberFormat="1" applyFont="1" applyFill="1" applyAlignment="1">
      <alignment horizontal="right"/>
    </xf>
    <xf numFmtId="193" fontId="9" fillId="0" borderId="0" xfId="4694" applyNumberFormat="1" applyFont="1" applyFill="1" applyBorder="1" applyAlignment="1">
      <alignment horizontal="right"/>
    </xf>
    <xf numFmtId="43" fontId="9" fillId="0" borderId="0" xfId="114" applyFont="1" applyFill="1" applyBorder="1" applyAlignment="1">
      <alignment horizontal="right"/>
    </xf>
    <xf numFmtId="193" fontId="9" fillId="0" borderId="0" xfId="4694" applyNumberFormat="1" applyFont="1" applyFill="1" applyAlignment="1">
      <alignment horizontal="right"/>
    </xf>
    <xf numFmtId="0" fontId="10" fillId="0" borderId="0" xfId="323" quotePrefix="1" applyFont="1" applyFill="1" applyAlignment="1">
      <alignment horizontal="left"/>
    </xf>
    <xf numFmtId="193" fontId="10" fillId="0" borderId="23" xfId="4694" applyNumberFormat="1" applyFont="1" applyFill="1" applyBorder="1" applyAlignment="1">
      <alignment horizontal="right"/>
    </xf>
    <xf numFmtId="193" fontId="10" fillId="0" borderId="0" xfId="4694" applyFont="1" applyFill="1" applyBorder="1" applyAlignment="1">
      <alignment horizontal="right"/>
    </xf>
    <xf numFmtId="193" fontId="10" fillId="0" borderId="0" xfId="4694" applyFont="1" applyFill="1" applyAlignment="1"/>
    <xf numFmtId="193" fontId="10" fillId="0" borderId="0" xfId="4694" applyNumberFormat="1" applyFont="1" applyFill="1" applyAlignment="1"/>
    <xf numFmtId="193" fontId="10" fillId="0" borderId="0" xfId="4694" applyFont="1" applyFill="1" applyAlignment="1">
      <alignment horizontal="right"/>
    </xf>
    <xf numFmtId="0" fontId="9" fillId="0" borderId="0" xfId="323" applyFont="1" applyFill="1" applyAlignment="1">
      <alignment horizontal="center" vertical="center"/>
    </xf>
    <xf numFmtId="193" fontId="10" fillId="0" borderId="0" xfId="114" applyNumberFormat="1" applyFont="1" applyFill="1" applyAlignment="1">
      <alignment vertical="center"/>
    </xf>
    <xf numFmtId="0" fontId="10" fillId="0" borderId="0" xfId="323" applyFont="1" applyFill="1" applyBorder="1" applyAlignment="1">
      <alignment horizontal="left" vertical="center"/>
    </xf>
    <xf numFmtId="0" fontId="10" fillId="0" borderId="0" xfId="323" applyFont="1" applyFill="1" applyBorder="1" applyAlignment="1">
      <alignment horizontal="left"/>
    </xf>
    <xf numFmtId="49" fontId="10" fillId="0" borderId="0" xfId="323" applyNumberFormat="1" applyFont="1" applyFill="1" applyBorder="1" applyAlignment="1">
      <alignment horizontal="center"/>
    </xf>
    <xf numFmtId="306" fontId="10" fillId="0" borderId="0" xfId="0" applyNumberFormat="1" applyFont="1" applyFill="1" applyBorder="1" applyAlignment="1">
      <alignment horizontal="center"/>
    </xf>
    <xf numFmtId="193" fontId="10" fillId="0" borderId="0" xfId="4694" applyFont="1" applyFill="1" applyAlignment="1">
      <alignment vertical="center"/>
    </xf>
    <xf numFmtId="0" fontId="9" fillId="0" borderId="0" xfId="323" applyFont="1" applyFill="1" applyBorder="1" applyAlignment="1">
      <alignment horizontal="center" vertical="center"/>
    </xf>
    <xf numFmtId="193" fontId="10" fillId="0" borderId="0" xfId="4694" applyNumberFormat="1" applyFont="1" applyFill="1" applyAlignment="1">
      <alignment horizontal="right" vertical="center"/>
    </xf>
    <xf numFmtId="193" fontId="9" fillId="0" borderId="0" xfId="4694" applyNumberFormat="1" applyFont="1" applyFill="1" applyAlignment="1">
      <alignment horizontal="right" vertical="center"/>
    </xf>
    <xf numFmtId="0" fontId="10" fillId="0" borderId="0" xfId="325" applyFont="1" applyFill="1" applyAlignment="1">
      <alignment vertical="center"/>
    </xf>
    <xf numFmtId="193" fontId="10" fillId="0" borderId="0" xfId="323" applyNumberFormat="1" applyFont="1" applyFill="1" applyAlignment="1">
      <alignment horizontal="center" vertical="center"/>
    </xf>
    <xf numFmtId="193" fontId="10" fillId="0" borderId="0" xfId="4694" applyNumberFormat="1" applyFont="1" applyFill="1" applyBorder="1" applyAlignment="1">
      <alignment horizontal="right" vertical="center"/>
    </xf>
    <xf numFmtId="193" fontId="9" fillId="0" borderId="0" xfId="4694" applyNumberFormat="1" applyFont="1" applyFill="1" applyBorder="1" applyAlignment="1">
      <alignment horizontal="right" vertical="center"/>
    </xf>
    <xf numFmtId="0" fontId="10" fillId="0" borderId="0" xfId="323" quotePrefix="1" applyFont="1" applyFill="1" applyAlignment="1">
      <alignment horizontal="left" vertical="center"/>
    </xf>
    <xf numFmtId="193" fontId="10" fillId="0" borderId="9" xfId="4694" applyNumberFormat="1" applyFont="1" applyFill="1" applyBorder="1" applyAlignment="1">
      <alignment horizontal="right" vertical="center"/>
    </xf>
    <xf numFmtId="193" fontId="10" fillId="0" borderId="18" xfId="4694" applyNumberFormat="1" applyFont="1" applyFill="1" applyBorder="1" applyAlignment="1">
      <alignment horizontal="right" vertical="center"/>
    </xf>
    <xf numFmtId="204" fontId="10" fillId="0" borderId="0" xfId="323" applyNumberFormat="1" applyFont="1" applyFill="1" applyAlignment="1">
      <alignment vertical="center"/>
    </xf>
    <xf numFmtId="193" fontId="10" fillId="0" borderId="33" xfId="4694" applyNumberFormat="1" applyFont="1" applyFill="1" applyBorder="1" applyAlignment="1">
      <alignment horizontal="right" vertical="center"/>
    </xf>
    <xf numFmtId="193" fontId="10" fillId="0" borderId="71" xfId="4694" applyNumberFormat="1" applyFont="1" applyFill="1" applyBorder="1" applyAlignment="1">
      <alignment horizontal="right" vertical="center"/>
    </xf>
    <xf numFmtId="193" fontId="11" fillId="0" borderId="0" xfId="323" applyNumberFormat="1" applyFont="1" applyFill="1" applyAlignment="1">
      <alignment vertical="center"/>
    </xf>
    <xf numFmtId="193" fontId="10" fillId="0" borderId="23" xfId="323" applyNumberFormat="1" applyFont="1" applyFill="1" applyBorder="1" applyAlignment="1">
      <alignment vertical="center"/>
    </xf>
    <xf numFmtId="193" fontId="108" fillId="0" borderId="0" xfId="323" applyNumberFormat="1" applyFont="1" applyFill="1" applyBorder="1" applyAlignment="1">
      <alignment vertical="center"/>
    </xf>
    <xf numFmtId="310" fontId="30" fillId="0" borderId="0" xfId="4694" applyNumberFormat="1" applyFont="1" applyFill="1" applyBorder="1" applyAlignment="1">
      <alignment vertical="center"/>
    </xf>
    <xf numFmtId="193" fontId="29" fillId="0" borderId="0" xfId="323" applyNumberFormat="1" applyFont="1" applyFill="1" applyAlignment="1"/>
    <xf numFmtId="203" fontId="29" fillId="0" borderId="0" xfId="323" applyNumberFormat="1" applyFont="1" applyFill="1" applyAlignment="1"/>
    <xf numFmtId="0" fontId="29" fillId="0" borderId="0" xfId="323" applyFont="1" applyFill="1" applyBorder="1" applyAlignment="1"/>
    <xf numFmtId="0" fontId="29" fillId="0" borderId="0" xfId="323" applyFont="1" applyFill="1" applyAlignment="1"/>
    <xf numFmtId="43" fontId="10" fillId="0" borderId="0" xfId="2472" applyFont="1" applyFill="1" applyAlignment="1"/>
    <xf numFmtId="0" fontId="10" fillId="0" borderId="9" xfId="323" applyNumberFormat="1" applyFont="1" applyFill="1" applyBorder="1" applyAlignment="1">
      <alignment horizontal="center"/>
    </xf>
    <xf numFmtId="193" fontId="21" fillId="0" borderId="0" xfId="114" applyNumberFormat="1" applyFont="1" applyFill="1" applyBorder="1"/>
    <xf numFmtId="193" fontId="10" fillId="0" borderId="0" xfId="323" applyNumberFormat="1" applyFont="1" applyFill="1" applyBorder="1" applyAlignment="1">
      <alignment horizontal="left"/>
    </xf>
    <xf numFmtId="193" fontId="21" fillId="0" borderId="0" xfId="323" applyNumberFormat="1" applyFont="1" applyFill="1" applyBorder="1" applyAlignment="1">
      <alignment horizontal="left"/>
    </xf>
    <xf numFmtId="202" fontId="10" fillId="0" borderId="5" xfId="114" applyNumberFormat="1" applyFont="1" applyFill="1" applyBorder="1"/>
    <xf numFmtId="202" fontId="10" fillId="0" borderId="0" xfId="114" applyNumberFormat="1" applyFont="1" applyFill="1"/>
    <xf numFmtId="202" fontId="10" fillId="0" borderId="18" xfId="114" applyNumberFormat="1" applyFont="1" applyFill="1" applyBorder="1"/>
    <xf numFmtId="0" fontId="10" fillId="8" borderId="0" xfId="323" applyFont="1" applyFill="1"/>
    <xf numFmtId="0" fontId="10" fillId="8" borderId="0" xfId="323" quotePrefix="1" applyFont="1" applyFill="1" applyAlignment="1"/>
    <xf numFmtId="0" fontId="10" fillId="8" borderId="0" xfId="323" quotePrefix="1" applyFont="1" applyFill="1" applyAlignment="1">
      <alignment horizontal="center"/>
    </xf>
    <xf numFmtId="0" fontId="10" fillId="8" borderId="0" xfId="323" quotePrefix="1" applyFont="1" applyFill="1" applyBorder="1" applyAlignment="1">
      <alignment horizontal="center"/>
    </xf>
    <xf numFmtId="0" fontId="10" fillId="8" borderId="0" xfId="323" applyFont="1" applyFill="1" applyBorder="1" applyAlignment="1"/>
    <xf numFmtId="0" fontId="10" fillId="8" borderId="0" xfId="323" applyFont="1" applyFill="1" applyAlignment="1">
      <alignment horizontal="left"/>
    </xf>
    <xf numFmtId="0" fontId="10" fillId="8" borderId="0" xfId="323" applyFont="1" applyFill="1" applyBorder="1"/>
    <xf numFmtId="0" fontId="10" fillId="8" borderId="33" xfId="0" applyFont="1" applyFill="1" applyBorder="1" applyAlignment="1">
      <alignment horizontal="center"/>
    </xf>
    <xf numFmtId="0" fontId="10" fillId="8" borderId="0" xfId="0" applyFont="1" applyFill="1" applyBorder="1" applyAlignment="1">
      <alignment horizontal="center"/>
    </xf>
    <xf numFmtId="49" fontId="10" fillId="8" borderId="0" xfId="0" applyNumberFormat="1" applyFont="1" applyFill="1" applyBorder="1" applyAlignment="1">
      <alignment horizontal="center" vertical="center"/>
    </xf>
    <xf numFmtId="0" fontId="11" fillId="0" borderId="0" xfId="1123" applyNumberFormat="1" applyFont="1" applyFill="1"/>
    <xf numFmtId="307" fontId="10" fillId="8" borderId="0" xfId="323" applyNumberFormat="1" applyFont="1" applyFill="1" applyBorder="1"/>
    <xf numFmtId="43" fontId="10" fillId="8" borderId="0" xfId="114" applyFont="1" applyFill="1" applyBorder="1" applyAlignment="1">
      <alignment horizontal="center"/>
    </xf>
    <xf numFmtId="43" fontId="10" fillId="8" borderId="0" xfId="114" applyFont="1" applyFill="1" applyBorder="1" applyAlignment="1">
      <alignment horizontal="center" vertical="center"/>
    </xf>
    <xf numFmtId="43" fontId="10" fillId="8" borderId="0" xfId="114" applyFont="1" applyFill="1" applyBorder="1"/>
    <xf numFmtId="0" fontId="108" fillId="8" borderId="0" xfId="323" applyFont="1" applyFill="1"/>
    <xf numFmtId="307" fontId="10" fillId="8" borderId="71" xfId="323" applyNumberFormat="1" applyFont="1" applyFill="1" applyBorder="1"/>
    <xf numFmtId="0" fontId="6" fillId="8" borderId="0" xfId="0" applyFont="1" applyFill="1"/>
    <xf numFmtId="0" fontId="272" fillId="8" borderId="0" xfId="0" applyFont="1" applyFill="1"/>
    <xf numFmtId="0" fontId="6" fillId="0" borderId="0" xfId="0" applyFont="1" applyFill="1"/>
    <xf numFmtId="307" fontId="10" fillId="8" borderId="0" xfId="4694" applyNumberFormat="1" applyFont="1" applyFill="1" applyBorder="1"/>
    <xf numFmtId="307" fontId="10" fillId="0" borderId="33" xfId="323" applyNumberFormat="1" applyFont="1" applyFill="1" applyBorder="1"/>
    <xf numFmtId="0" fontId="11" fillId="8" borderId="0" xfId="323" applyFont="1" applyFill="1" applyAlignment="1">
      <alignment vertical="center"/>
    </xf>
    <xf numFmtId="307" fontId="10" fillId="8" borderId="33" xfId="323" applyNumberFormat="1" applyFont="1" applyFill="1" applyBorder="1"/>
    <xf numFmtId="0" fontId="10" fillId="8" borderId="0" xfId="0" applyFont="1" applyFill="1" applyBorder="1" applyAlignment="1">
      <alignment vertical="center"/>
    </xf>
    <xf numFmtId="193" fontId="10" fillId="0" borderId="0" xfId="114" applyNumberFormat="1" applyFont="1" applyFill="1" applyBorder="1" applyAlignment="1">
      <alignment vertical="center"/>
    </xf>
    <xf numFmtId="193" fontId="10" fillId="0" borderId="0" xfId="323" applyNumberFormat="1" applyFont="1" applyFill="1" applyBorder="1" applyAlignment="1">
      <alignment horizontal="center" vertical="center"/>
    </xf>
    <xf numFmtId="0" fontId="10" fillId="0" borderId="0" xfId="323" applyFont="1" applyFill="1" applyBorder="1" applyAlignment="1">
      <alignment vertical="top"/>
    </xf>
    <xf numFmtId="0" fontId="10" fillId="0" borderId="9" xfId="323" applyFont="1" applyFill="1" applyBorder="1" applyAlignment="1">
      <alignment horizontal="center" vertical="center"/>
    </xf>
    <xf numFmtId="0" fontId="21" fillId="0" borderId="0" xfId="323" applyFont="1" applyFill="1" applyBorder="1" applyAlignment="1">
      <alignment vertical="center"/>
    </xf>
    <xf numFmtId="193" fontId="21" fillId="0" borderId="0" xfId="114" applyNumberFormat="1" applyFont="1" applyFill="1" applyAlignment="1">
      <alignment vertical="center"/>
    </xf>
    <xf numFmtId="193" fontId="21" fillId="0" borderId="0" xfId="114" applyNumberFormat="1" applyFont="1" applyFill="1" applyBorder="1" applyAlignment="1">
      <alignment vertical="center"/>
    </xf>
    <xf numFmtId="193" fontId="10" fillId="0" borderId="9" xfId="114" applyNumberFormat="1" applyFont="1" applyFill="1" applyBorder="1"/>
    <xf numFmtId="193" fontId="10" fillId="0" borderId="23" xfId="114" applyNumberFormat="1" applyFont="1" applyFill="1" applyBorder="1" applyAlignment="1">
      <alignment vertical="center"/>
    </xf>
    <xf numFmtId="193" fontId="10" fillId="0" borderId="0" xfId="4694" applyNumberFormat="1" applyFont="1" applyFill="1" applyBorder="1" applyAlignment="1">
      <alignment vertical="center"/>
    </xf>
    <xf numFmtId="193" fontId="10" fillId="0" borderId="33" xfId="4694" applyNumberFormat="1" applyFont="1" applyFill="1" applyBorder="1" applyAlignment="1">
      <alignment vertical="center"/>
    </xf>
    <xf numFmtId="0" fontId="108" fillId="0" borderId="0" xfId="323" applyFont="1" applyFill="1" applyAlignment="1">
      <alignment vertical="center"/>
    </xf>
    <xf numFmtId="193" fontId="10" fillId="0" borderId="23" xfId="4694" applyNumberFormat="1" applyFont="1" applyFill="1" applyBorder="1" applyAlignment="1">
      <alignment vertical="center"/>
    </xf>
    <xf numFmtId="193" fontId="10" fillId="0" borderId="33" xfId="114" applyNumberFormat="1" applyFont="1" applyFill="1" applyBorder="1" applyAlignment="1">
      <alignment vertical="center"/>
    </xf>
    <xf numFmtId="43" fontId="29" fillId="0" borderId="0" xfId="114" applyFont="1" applyFill="1" applyAlignment="1"/>
    <xf numFmtId="43" fontId="10" fillId="0" borderId="0" xfId="323" applyNumberFormat="1" applyFont="1" applyFill="1" applyAlignment="1">
      <alignment horizontal="center"/>
    </xf>
    <xf numFmtId="307" fontId="108" fillId="0" borderId="0" xfId="323" applyNumberFormat="1" applyFont="1" applyFill="1" applyBorder="1"/>
    <xf numFmtId="307" fontId="108" fillId="8" borderId="0" xfId="323" applyNumberFormat="1" applyFont="1" applyFill="1" applyBorder="1"/>
    <xf numFmtId="193" fontId="108" fillId="0" borderId="0" xfId="323" applyNumberFormat="1" applyFont="1" applyFill="1" applyAlignment="1"/>
    <xf numFmtId="0" fontId="11" fillId="0" borderId="0" xfId="323" applyFont="1" applyFill="1" applyAlignment="1">
      <alignment horizontal="left"/>
    </xf>
    <xf numFmtId="0" fontId="109" fillId="8" borderId="0" xfId="323" applyFont="1" applyFill="1" applyAlignment="1">
      <alignment vertical="center"/>
    </xf>
    <xf numFmtId="0" fontId="108" fillId="8" borderId="0" xfId="323" applyFont="1" applyFill="1" applyAlignment="1">
      <alignment horizontal="center"/>
    </xf>
    <xf numFmtId="0" fontId="109" fillId="0" borderId="0" xfId="323" applyFont="1" applyFill="1" applyAlignment="1">
      <alignment vertical="center"/>
    </xf>
    <xf numFmtId="0" fontId="108" fillId="0" borderId="0" xfId="323" applyFont="1" applyFill="1" applyAlignment="1">
      <alignment horizontal="center" vertical="center"/>
    </xf>
    <xf numFmtId="193" fontId="108" fillId="0" borderId="0" xfId="4694" applyNumberFormat="1" applyFont="1" applyFill="1" applyBorder="1" applyAlignment="1">
      <alignment vertical="center"/>
    </xf>
    <xf numFmtId="0" fontId="10" fillId="0" borderId="33" xfId="323" applyFont="1" applyFill="1" applyBorder="1" applyAlignment="1">
      <alignment horizontal="center"/>
    </xf>
    <xf numFmtId="193" fontId="10" fillId="0" borderId="9" xfId="114" applyNumberFormat="1" applyFont="1" applyFill="1" applyBorder="1" applyAlignment="1">
      <alignment horizontal="center"/>
    </xf>
    <xf numFmtId="0" fontId="12" fillId="0" borderId="0" xfId="323" applyFont="1" applyFill="1" applyAlignment="1">
      <alignment horizontal="left"/>
    </xf>
    <xf numFmtId="193" fontId="10" fillId="0" borderId="71" xfId="114" applyNumberFormat="1" applyFont="1" applyFill="1" applyBorder="1" applyAlignment="1">
      <alignment horizontal="center"/>
    </xf>
    <xf numFmtId="193" fontId="10" fillId="0" borderId="71" xfId="114" quotePrefix="1" applyNumberFormat="1" applyFont="1" applyFill="1" applyBorder="1" applyAlignment="1">
      <alignment horizontal="center"/>
    </xf>
    <xf numFmtId="193" fontId="10" fillId="0" borderId="9" xfId="114" quotePrefix="1" applyNumberFormat="1" applyFont="1" applyFill="1" applyBorder="1" applyAlignment="1">
      <alignment horizontal="center"/>
    </xf>
    <xf numFmtId="0" fontId="11" fillId="0" borderId="0" xfId="323" applyFont="1" applyFill="1" applyAlignment="1">
      <alignment horizontal="left"/>
    </xf>
    <xf numFmtId="0" fontId="11" fillId="0" borderId="0" xfId="323" applyFont="1" applyFill="1" applyAlignment="1">
      <alignment horizontal="left" vertical="center"/>
    </xf>
    <xf numFmtId="193" fontId="10" fillId="0" borderId="9" xfId="323" applyNumberFormat="1" applyFont="1" applyFill="1" applyBorder="1" applyAlignment="1">
      <alignment horizontal="center"/>
    </xf>
    <xf numFmtId="193" fontId="10" fillId="0" borderId="33" xfId="323" applyNumberFormat="1" applyFont="1" applyFill="1" applyBorder="1" applyAlignment="1">
      <alignment horizontal="center"/>
    </xf>
    <xf numFmtId="193" fontId="10" fillId="0" borderId="33" xfId="114" applyNumberFormat="1" applyFont="1" applyFill="1" applyBorder="1" applyAlignment="1">
      <alignment horizontal="center"/>
    </xf>
    <xf numFmtId="0" fontId="10" fillId="8" borderId="9" xfId="323" applyFont="1" applyFill="1" applyBorder="1" applyAlignment="1">
      <alignment horizontal="center" wrapText="1"/>
    </xf>
    <xf numFmtId="0" fontId="10" fillId="8" borderId="9" xfId="0" applyFont="1" applyFill="1" applyBorder="1" applyAlignment="1">
      <alignment horizontal="center"/>
    </xf>
    <xf numFmtId="0" fontId="10" fillId="8" borderId="33" xfId="323" applyFont="1" applyFill="1" applyBorder="1" applyAlignment="1">
      <alignment horizontal="center"/>
    </xf>
    <xf numFmtId="0" fontId="11" fillId="8" borderId="0" xfId="323" applyFont="1" applyFill="1" applyAlignment="1">
      <alignment horizontal="left"/>
    </xf>
    <xf numFmtId="0" fontId="11" fillId="8" borderId="0" xfId="323" applyFont="1" applyFill="1" applyBorder="1" applyAlignment="1">
      <alignment horizontal="left"/>
    </xf>
    <xf numFmtId="0" fontId="10" fillId="8" borderId="33" xfId="323" quotePrefix="1" applyFont="1" applyFill="1" applyBorder="1" applyAlignment="1">
      <alignment horizontal="center"/>
    </xf>
    <xf numFmtId="0" fontId="10" fillId="0" borderId="9" xfId="323" quotePrefix="1" applyFont="1" applyFill="1" applyBorder="1" applyAlignment="1">
      <alignment horizontal="center"/>
    </xf>
    <xf numFmtId="193" fontId="10" fillId="0" borderId="33" xfId="323" applyNumberFormat="1" applyFont="1" applyFill="1" applyBorder="1" applyAlignment="1">
      <alignment horizontal="center" vertical="top"/>
    </xf>
    <xf numFmtId="0" fontId="10" fillId="0" borderId="33" xfId="323" applyFont="1" applyFill="1" applyBorder="1" applyAlignment="1">
      <alignment horizontal="center" vertical="top"/>
    </xf>
    <xf numFmtId="193" fontId="10" fillId="0" borderId="33" xfId="114" applyNumberFormat="1" applyFont="1" applyFill="1" applyBorder="1" applyAlignment="1">
      <alignment horizontal="center" vertical="center"/>
    </xf>
    <xf numFmtId="0" fontId="11" fillId="0" borderId="0" xfId="323" applyFont="1" applyFill="1" applyAlignment="1">
      <alignment horizontal="left" vertical="top"/>
    </xf>
    <xf numFmtId="193" fontId="10" fillId="0" borderId="33" xfId="323" applyNumberFormat="1" applyFont="1" applyFill="1" applyBorder="1" applyAlignment="1">
      <alignment horizontal="center" vertical="center"/>
    </xf>
    <xf numFmtId="193" fontId="15" fillId="0" borderId="6" xfId="114" applyNumberFormat="1" applyFont="1" applyFill="1" applyBorder="1" applyAlignment="1">
      <alignment horizontal="center"/>
    </xf>
    <xf numFmtId="193" fontId="15" fillId="0" borderId="9" xfId="114" applyNumberFormat="1" applyFont="1" applyFill="1" applyBorder="1" applyAlignment="1">
      <alignment horizontal="center"/>
    </xf>
    <xf numFmtId="193" fontId="15" fillId="0" borderId="29" xfId="114" applyNumberFormat="1" applyFont="1" applyFill="1" applyBorder="1" applyAlignment="1">
      <alignment horizontal="center"/>
    </xf>
    <xf numFmtId="0" fontId="9" fillId="0" borderId="2" xfId="1473" applyFont="1" applyFill="1" applyBorder="1" applyAlignment="1">
      <alignment horizontal="center"/>
    </xf>
    <xf numFmtId="194" fontId="9" fillId="0" borderId="2" xfId="1473" applyNumberFormat="1" applyFont="1" applyFill="1" applyBorder="1" applyAlignment="1">
      <alignment horizontal="center"/>
    </xf>
    <xf numFmtId="0" fontId="15" fillId="0" borderId="30" xfId="1473" applyFont="1" applyFill="1" applyBorder="1" applyAlignment="1">
      <alignment horizontal="center"/>
    </xf>
    <xf numFmtId="0" fontId="15" fillId="0" borderId="29" xfId="1473" applyFont="1" applyFill="1" applyBorder="1" applyAlignment="1">
      <alignment horizontal="center"/>
    </xf>
  </cellXfs>
  <cellStyles count="4700">
    <cellStyle name="_x0004_" xfId="1"/>
    <cellStyle name="_x000e_" xfId="2"/>
    <cellStyle name="_x000f_" xfId="2473"/>
    <cellStyle name="_x0004_ 2" xfId="2474"/>
    <cellStyle name=" _x0005_M_x0004_" xfId="2475"/>
    <cellStyle name="_x000a__x0005__x001c__x0005__x000a_" xfId="2476"/>
    <cellStyle name="_x000b_" xfId="2477"/>
    <cellStyle name="&amp;A_x000a_Page &amp;P of &amp;N_x000a_CW 5/02_x000a__x0017_&amp;L&amp;F_x000a_&amp;D,&amp;T_x000a_Reviewed by:" xfId="3"/>
    <cellStyle name="&amp;A_x000a_Page &amp;P of &amp;N_x000a_CW 5/02_x000a__x0017_&amp;L&amp;F_x000a_&amp;D,&amp;T_x000a_Reviewed by: 2" xfId="2478"/>
    <cellStyle name="&amp;R&amp;&quot;Book Antiqua,Bold&quot;&amp;16A" xfId="2479"/>
    <cellStyle name="(1529.8)" xfId="4"/>
    <cellStyle name=",Regular&quot;&amp;F. &amp;A_x000a_&amp;D, &amp;Tb" xfId="2480"/>
    <cellStyle name="??" xfId="2481"/>
    <cellStyle name="?? [0.00]_ADMAG" xfId="2482"/>
    <cellStyle name="???" xfId="2483"/>
    <cellStyle name="???? [0.00]_ADMAG" xfId="2484"/>
    <cellStyle name="?????????????????" xfId="2485"/>
    <cellStyle name="????????????????? [0]_MOGAS97" xfId="2486"/>
    <cellStyle name="??????????????????? [0]_MOGAS97" xfId="2487"/>
    <cellStyle name="???????????????????_MOGAS97" xfId="2488"/>
    <cellStyle name="?????????????????_MOGAS97" xfId="2489"/>
    <cellStyle name="????_ADMAG" xfId="2490"/>
    <cellStyle name="???[0]_liz-ss" xfId="2491"/>
    <cellStyle name="???_'01.11" xfId="2492"/>
    <cellStyle name="??_ADMAG" xfId="2493"/>
    <cellStyle name="^6A_x0001_" xfId="562"/>
    <cellStyle name="^6A_x0001_ 2" xfId="630"/>
    <cellStyle name="^6A_x0001_ 3" xfId="631"/>
    <cellStyle name="^6A_x0001_ 4" xfId="632"/>
    <cellStyle name="^6A_x0001_ 5" xfId="633"/>
    <cellStyle name="^6A_x0001_ 6" xfId="634"/>
    <cellStyle name="^6A_x0001_ 7" xfId="635"/>
    <cellStyle name="_All AWPs - RCSB-FST 110602" xfId="5"/>
    <cellStyle name="_All AWPs - RCSB-FST 110602 2" xfId="2494"/>
    <cellStyle name="_All AWPs - RCSB-FST 110602_1" xfId="6"/>
    <cellStyle name="_All AWPs - RCSB-FST 110602_2" xfId="7"/>
    <cellStyle name="_All AWPs - RCSB-FST 110602_2 2" xfId="2495"/>
    <cellStyle name="_All AWPs - RCSB-FST 110602_2_Book1" xfId="8"/>
    <cellStyle name="_All AWPs - RCSB-FST 110602_2_Book1_BP AWPs 16122002" xfId="9"/>
    <cellStyle name="_All AWPs - RCSB-FST 110602_2_Book1_to be discussed with wai pong" xfId="10"/>
    <cellStyle name="_All AWPs - RCSB-FST 110602_2_CFA - AWPs 26.1.03" xfId="11"/>
    <cellStyle name="_All AWPs - RCSB-FST 110602_2_CFA-AWPs 16.1.03" xfId="12"/>
    <cellStyle name="_All AWPs - RCSB-FST 110602_2_Storewell(R)-Awps-2002" xfId="13"/>
    <cellStyle name="_All AWPs - RCSB-FST 110602_2_Storewell(R)-Awps-2002 2" xfId="2496"/>
    <cellStyle name="_All AWPs - RCSB-FST 110602_3" xfId="14"/>
    <cellStyle name="_All AWPs - RCSB-FST 110602_3 2" xfId="2497"/>
    <cellStyle name="_All AWPs - RCSB-FST 110602_3_Book1" xfId="15"/>
    <cellStyle name="_All AWPs - RCSB-FST 110602_3_Book1 2" xfId="2498"/>
    <cellStyle name="_All AWPs - RCSB-FST 110602_3_Book1_BP AWPs 16122002" xfId="16"/>
    <cellStyle name="_All AWPs - RCSB-FST 110602_3_Book1_BP AWPs 16122002 2" xfId="2499"/>
    <cellStyle name="_All AWPs - RCSB-FST 110602_3_Book1_to be discussed with wai pong" xfId="17"/>
    <cellStyle name="_All AWPs - RCSB-FST 110602_3_CFA - AWPs 26.1.03" xfId="18"/>
    <cellStyle name="_All AWPs - RCSB-FST 110602_3_CFA - AWPs 26.1.03 2" xfId="2500"/>
    <cellStyle name="_All AWPs - RCSB-FST 110602_3_CFA-AWPs 16.1.03" xfId="19"/>
    <cellStyle name="_All AWPs - RCSB-FST 110602_3_CFA-AWPs 16.1.03 2" xfId="2501"/>
    <cellStyle name="_All AWPs - RCSB-FST 110602_3_Storewell(R)-Awps-2002" xfId="20"/>
    <cellStyle name="_All AWPs - RCSB-FST 110602_3_Storewell(R)-Awps-2002 2" xfId="2502"/>
    <cellStyle name="_All AWPs - RCSB-FST 110602_4" xfId="21"/>
    <cellStyle name="_All AWPs - RCSB-FST 110602_4 2" xfId="2503"/>
    <cellStyle name="_All AWPs - RCSB-FST 110602_4_Book1" xfId="22"/>
    <cellStyle name="_All AWPs - RCSB-FST 110602_4_Book1 2" xfId="2504"/>
    <cellStyle name="_All AWPs - RCSB-FST 110602_4_Book1_BP AWPs 16122002" xfId="23"/>
    <cellStyle name="_All AWPs - RCSB-FST 110602_4_Book1_BP AWPs 16122002 2" xfId="2505"/>
    <cellStyle name="_All AWPs - RCSB-FST 110602_4_Book1_to be discussed with wai pong" xfId="24"/>
    <cellStyle name="_All AWPs - RCSB-FST 110602_4_CFA - AWPs 26.1.03" xfId="25"/>
    <cellStyle name="_All AWPs - RCSB-FST 110602_4_CFA - AWPs 26.1.03 2" xfId="2506"/>
    <cellStyle name="_All AWPs - RCSB-FST 110602_4_CFA-AWPs 16.1.03" xfId="26"/>
    <cellStyle name="_All AWPs - RCSB-FST 110602_4_CFA-AWPs 16.1.03 2" xfId="2507"/>
    <cellStyle name="_All AWPs - RCSB-FST 110602_4_Storewell(R)-Awps-2002" xfId="27"/>
    <cellStyle name="_All AWPs - RCSB-FST 110602_4_Storewell(R)-Awps-2002 2" xfId="2508"/>
    <cellStyle name="_All AWPs - RCSB-FST 110602_5" xfId="28"/>
    <cellStyle name="_All AWPs - RCSB-FST 110602_5 2" xfId="2509"/>
    <cellStyle name="_Announcement 2008 4Q 080416" xfId="29"/>
    <cellStyle name="_Announcement 2008 4Q 080416 2" xfId="2510"/>
    <cellStyle name="_Book1" xfId="30"/>
    <cellStyle name="_x0004__Book1" xfId="31"/>
    <cellStyle name="_Book1 2" xfId="2511"/>
    <cellStyle name="_x0004__Book1 2" xfId="2512"/>
    <cellStyle name="_Book1_BP AWPs 16122002" xfId="32"/>
    <cellStyle name="_x0004__Book1_BP AWPs 16122002" xfId="33"/>
    <cellStyle name="_Book1_BP AWPs 16122002 2" xfId="2513"/>
    <cellStyle name="_x0004__Book1_BP AWPs 16122002 2" xfId="2514"/>
    <cellStyle name="_Book1_to be discussed with wai pong" xfId="34"/>
    <cellStyle name="_x0004__Book1_to be discussed with wai pong" xfId="35"/>
    <cellStyle name="_x000e__BS wp" xfId="36"/>
    <cellStyle name="_x000e__BS wp_BS wps" xfId="37"/>
    <cellStyle name="_x000e__BS wps" xfId="38"/>
    <cellStyle name="_CFA - AWPs 26.1.03" xfId="39"/>
    <cellStyle name="_x0004__CFA - AWPs 26.1.03" xfId="40"/>
    <cellStyle name="_CFA - AWPs 26.1.03 2" xfId="2515"/>
    <cellStyle name="_x0004__CFA - AWPs 26.1.03 2" xfId="2516"/>
    <cellStyle name="_CFA-AWPs 16.1.03" xfId="41"/>
    <cellStyle name="_x0004__CFA-AWPs 16.1.03" xfId="42"/>
    <cellStyle name="_CFA-AWPs 16.1.03 2" xfId="2517"/>
    <cellStyle name="_x0004__CFA-AWPs 16.1.03 2" xfId="2518"/>
    <cellStyle name="_Fixed assets" xfId="2519"/>
    <cellStyle name="_FSA-FH" xfId="2520"/>
    <cellStyle name="_FSA-FH2" xfId="2521"/>
    <cellStyle name="_x000e__G" xfId="43"/>
    <cellStyle name="_x000e__G_BS wp" xfId="44"/>
    <cellStyle name="_x000e__G_BS wp_BS wps" xfId="45"/>
    <cellStyle name="_x000e__G_BS wps" xfId="46"/>
    <cellStyle name="_x000e__G_Makatas Industries WP - IS 08" xfId="47"/>
    <cellStyle name="_x000e__G_WP(IS)-System" xfId="48"/>
    <cellStyle name="_x000e__G_WP-IS" xfId="49"/>
    <cellStyle name="_x000e__Makatas Industries WP - IS 08" xfId="50"/>
    <cellStyle name="_Orisoft Conso Working 08-Dec" xfId="51"/>
    <cellStyle name="_Storewell(R)-Awps-2002" xfId="52"/>
    <cellStyle name="_x0004__Storewell(R)-Awps-2002" xfId="53"/>
    <cellStyle name="_Storewell(R)-Awps-2002 2" xfId="2522"/>
    <cellStyle name="_x0004__Storewell(R)-Awps-2002 2" xfId="2523"/>
    <cellStyle name="_x000e__WP(IS)-System" xfId="54"/>
    <cellStyle name="_x000e__WP-IS" xfId="55"/>
    <cellStyle name="’??? [0.00]_TMCA Spreadsheet(body)" xfId="2524"/>
    <cellStyle name="’???_TMCA Spreadsheet(body)" xfId="2525"/>
    <cellStyle name="=C:\WINNT\SYSTEM32\COMMAND.COM" xfId="2526"/>
    <cellStyle name="•W?_TMCA Spreadsheet(body)" xfId="2527"/>
    <cellStyle name="_x0018__x0002__x0003_⟀Å٢b" xfId="2528"/>
    <cellStyle name="঴" xfId="2529"/>
    <cellStyle name="æØè [0.00]_NO.1-CLAIM FORMAT" xfId="56"/>
    <cellStyle name="æØè_NO.1-CLAIM FORMAT" xfId="57"/>
    <cellStyle name="ÊÝ [0.00]_NO.1-CLAIM FORMAT" xfId="58"/>
    <cellStyle name="ÊÝ_NO.1-CLAIM FORMAT" xfId="59"/>
    <cellStyle name="fEñY [0.00]_Region Orders (2)" xfId="60"/>
    <cellStyle name="fEñY_Region Orders (2)" xfId="61"/>
    <cellStyle name="W_CATÊSSP_1" xfId="62"/>
    <cellStyle name="0,0_x000d__x000a_NA_x000d__x000a_" xfId="63"/>
    <cellStyle name="0,0_x000d__x000a_NA_x000d__x000a_ 2" xfId="2530"/>
    <cellStyle name="0]_ITOCPX" xfId="2531"/>
    <cellStyle name="20% - Accent1 10" xfId="2532"/>
    <cellStyle name="20% - Accent1 11" xfId="2533"/>
    <cellStyle name="20% - Accent1 12" xfId="2534"/>
    <cellStyle name="20% - Accent1 13" xfId="2535"/>
    <cellStyle name="20% - Accent1 2" xfId="636"/>
    <cellStyle name="20% - Accent1 2 2" xfId="637"/>
    <cellStyle name="20% - Accent1 2 2 2" xfId="638"/>
    <cellStyle name="20% - Accent1 2 3" xfId="639"/>
    <cellStyle name="20% - Accent1 2 3 2" xfId="2536"/>
    <cellStyle name="20% - Accent1 2 4" xfId="2267"/>
    <cellStyle name="20% - Accent1 2 4 2" xfId="2537"/>
    <cellStyle name="20% - Accent1 2 5" xfId="2322"/>
    <cellStyle name="20% - Accent1 2 5 2" xfId="2538"/>
    <cellStyle name="20% - Accent1 2 6" xfId="2292"/>
    <cellStyle name="20% - Accent1 2 6 2" xfId="2539"/>
    <cellStyle name="20% - Accent1 2 7" xfId="2444"/>
    <cellStyle name="20% - Accent1 2 8" xfId="2540"/>
    <cellStyle name="20% - Accent1 3" xfId="640"/>
    <cellStyle name="20% - Accent1 3 2" xfId="2541"/>
    <cellStyle name="20% - Accent1 3 2 2" xfId="2542"/>
    <cellStyle name="20% - Accent1 3 3" xfId="2543"/>
    <cellStyle name="20% - Accent1 3 3 2" xfId="2544"/>
    <cellStyle name="20% - Accent1 3 4" xfId="2545"/>
    <cellStyle name="20% - Accent1 3 4 2" xfId="2546"/>
    <cellStyle name="20% - Accent1 3 5" xfId="2547"/>
    <cellStyle name="20% - Accent1 3 5 2" xfId="2548"/>
    <cellStyle name="20% - Accent1 3 6" xfId="2549"/>
    <cellStyle name="20% - Accent1 3 6 2" xfId="2550"/>
    <cellStyle name="20% - Accent1 3 7" xfId="2551"/>
    <cellStyle name="20% - Accent1 3 8" xfId="2552"/>
    <cellStyle name="20% - Accent1 4" xfId="2553"/>
    <cellStyle name="20% - Accent1 4 2" xfId="2554"/>
    <cellStyle name="20% - Accent1 5" xfId="2555"/>
    <cellStyle name="20% - Accent1 5 2" xfId="2556"/>
    <cellStyle name="20% - Accent1 6" xfId="2557"/>
    <cellStyle name="20% - Accent1 7" xfId="2558"/>
    <cellStyle name="20% - Accent1 8" xfId="2559"/>
    <cellStyle name="20% - Accent1 9" xfId="2560"/>
    <cellStyle name="20% - Accent2 10" xfId="2561"/>
    <cellStyle name="20% - Accent2 11" xfId="2562"/>
    <cellStyle name="20% - Accent2 12" xfId="2563"/>
    <cellStyle name="20% - Accent2 13" xfId="2564"/>
    <cellStyle name="20% - Accent2 2" xfId="641"/>
    <cellStyle name="20% - Accent2 2 2" xfId="642"/>
    <cellStyle name="20% - Accent2 2 2 2" xfId="643"/>
    <cellStyle name="20% - Accent2 2 3" xfId="644"/>
    <cellStyle name="20% - Accent2 2 3 2" xfId="2565"/>
    <cellStyle name="20% - Accent2 2 4" xfId="2266"/>
    <cellStyle name="20% - Accent2 2 4 2" xfId="2566"/>
    <cellStyle name="20% - Accent2 2 5" xfId="2323"/>
    <cellStyle name="20% - Accent2 2 5 2" xfId="2567"/>
    <cellStyle name="20% - Accent2 2 6" xfId="2293"/>
    <cellStyle name="20% - Accent2 2 6 2" xfId="2568"/>
    <cellStyle name="20% - Accent2 2 7" xfId="2443"/>
    <cellStyle name="20% - Accent2 2 8" xfId="2569"/>
    <cellStyle name="20% - Accent2 3" xfId="645"/>
    <cellStyle name="20% - Accent2 3 2" xfId="2570"/>
    <cellStyle name="20% - Accent2 3 2 2" xfId="2571"/>
    <cellStyle name="20% - Accent2 3 3" xfId="2572"/>
    <cellStyle name="20% - Accent2 3 3 2" xfId="2573"/>
    <cellStyle name="20% - Accent2 3 4" xfId="2574"/>
    <cellStyle name="20% - Accent2 3 4 2" xfId="2575"/>
    <cellStyle name="20% - Accent2 3 5" xfId="2576"/>
    <cellStyle name="20% - Accent2 3 5 2" xfId="2577"/>
    <cellStyle name="20% - Accent2 3 6" xfId="2578"/>
    <cellStyle name="20% - Accent2 3 6 2" xfId="2579"/>
    <cellStyle name="20% - Accent2 3 7" xfId="2580"/>
    <cellStyle name="20% - Accent2 3 8" xfId="2581"/>
    <cellStyle name="20% - Accent2 4" xfId="2582"/>
    <cellStyle name="20% - Accent2 4 2" xfId="2583"/>
    <cellStyle name="20% - Accent2 5" xfId="2584"/>
    <cellStyle name="20% - Accent2 5 2" xfId="2585"/>
    <cellStyle name="20% - Accent2 6" xfId="2586"/>
    <cellStyle name="20% - Accent2 7" xfId="2587"/>
    <cellStyle name="20% - Accent2 8" xfId="2588"/>
    <cellStyle name="20% - Accent2 9" xfId="2589"/>
    <cellStyle name="20% - Accent3 10" xfId="2590"/>
    <cellStyle name="20% - Accent3 11" xfId="2591"/>
    <cellStyle name="20% - Accent3 12" xfId="2592"/>
    <cellStyle name="20% - Accent3 13" xfId="2593"/>
    <cellStyle name="20% - Accent3 2" xfId="646"/>
    <cellStyle name="20% - Accent3 2 2" xfId="647"/>
    <cellStyle name="20% - Accent3 2 2 2" xfId="648"/>
    <cellStyle name="20% - Accent3 2 3" xfId="649"/>
    <cellStyle name="20% - Accent3 2 3 2" xfId="2594"/>
    <cellStyle name="20% - Accent3 2 4" xfId="2265"/>
    <cellStyle name="20% - Accent3 2 4 2" xfId="2595"/>
    <cellStyle name="20% - Accent3 2 5" xfId="2324"/>
    <cellStyle name="20% - Accent3 2 5 2" xfId="2596"/>
    <cellStyle name="20% - Accent3 2 6" xfId="2294"/>
    <cellStyle name="20% - Accent3 2 6 2" xfId="2597"/>
    <cellStyle name="20% - Accent3 2 7" xfId="2442"/>
    <cellStyle name="20% - Accent3 2 8" xfId="2598"/>
    <cellStyle name="20% - Accent3 3" xfId="650"/>
    <cellStyle name="20% - Accent3 3 2" xfId="2599"/>
    <cellStyle name="20% - Accent3 3 2 2" xfId="2600"/>
    <cellStyle name="20% - Accent3 3 3" xfId="2601"/>
    <cellStyle name="20% - Accent3 3 3 2" xfId="2602"/>
    <cellStyle name="20% - Accent3 3 4" xfId="2603"/>
    <cellStyle name="20% - Accent3 3 4 2" xfId="2604"/>
    <cellStyle name="20% - Accent3 3 5" xfId="2605"/>
    <cellStyle name="20% - Accent3 3 5 2" xfId="2606"/>
    <cellStyle name="20% - Accent3 3 6" xfId="2607"/>
    <cellStyle name="20% - Accent3 3 6 2" xfId="2608"/>
    <cellStyle name="20% - Accent3 3 7" xfId="2609"/>
    <cellStyle name="20% - Accent3 3 8" xfId="2610"/>
    <cellStyle name="20% - Accent3 4" xfId="2611"/>
    <cellStyle name="20% - Accent3 4 2" xfId="2612"/>
    <cellStyle name="20% - Accent3 5" xfId="2613"/>
    <cellStyle name="20% - Accent3 5 2" xfId="2614"/>
    <cellStyle name="20% - Accent3 6" xfId="2615"/>
    <cellStyle name="20% - Accent3 7" xfId="2616"/>
    <cellStyle name="20% - Accent3 8" xfId="2617"/>
    <cellStyle name="20% - Accent3 9" xfId="2618"/>
    <cellStyle name="20% - Accent4 10" xfId="2619"/>
    <cellStyle name="20% - Accent4 11" xfId="2620"/>
    <cellStyle name="20% - Accent4 12" xfId="2621"/>
    <cellStyle name="20% - Accent4 13" xfId="2622"/>
    <cellStyle name="20% - Accent4 2" xfId="651"/>
    <cellStyle name="20% - Accent4 2 2" xfId="652"/>
    <cellStyle name="20% - Accent4 2 2 2" xfId="653"/>
    <cellStyle name="20% - Accent4 2 3" xfId="654"/>
    <cellStyle name="20% - Accent4 2 3 2" xfId="2623"/>
    <cellStyle name="20% - Accent4 2 4" xfId="2264"/>
    <cellStyle name="20% - Accent4 2 4 2" xfId="2624"/>
    <cellStyle name="20% - Accent4 2 5" xfId="2325"/>
    <cellStyle name="20% - Accent4 2 5 2" xfId="2625"/>
    <cellStyle name="20% - Accent4 2 6" xfId="2295"/>
    <cellStyle name="20% - Accent4 2 6 2" xfId="2626"/>
    <cellStyle name="20% - Accent4 2 7" xfId="2441"/>
    <cellStyle name="20% - Accent4 2 8" xfId="2627"/>
    <cellStyle name="20% - Accent4 3" xfId="655"/>
    <cellStyle name="20% - Accent4 3 2" xfId="2628"/>
    <cellStyle name="20% - Accent4 3 2 2" xfId="2629"/>
    <cellStyle name="20% - Accent4 3 3" xfId="2630"/>
    <cellStyle name="20% - Accent4 3 3 2" xfId="2631"/>
    <cellStyle name="20% - Accent4 3 4" xfId="2632"/>
    <cellStyle name="20% - Accent4 3 4 2" xfId="2633"/>
    <cellStyle name="20% - Accent4 3 5" xfId="2634"/>
    <cellStyle name="20% - Accent4 3 5 2" xfId="2635"/>
    <cellStyle name="20% - Accent4 3 6" xfId="2636"/>
    <cellStyle name="20% - Accent4 3 6 2" xfId="2637"/>
    <cellStyle name="20% - Accent4 3 7" xfId="2638"/>
    <cellStyle name="20% - Accent4 3 8" xfId="2639"/>
    <cellStyle name="20% - Accent4 4" xfId="2640"/>
    <cellStyle name="20% - Accent4 4 2" xfId="2641"/>
    <cellStyle name="20% - Accent4 5" xfId="2642"/>
    <cellStyle name="20% - Accent4 5 2" xfId="2643"/>
    <cellStyle name="20% - Accent4 6" xfId="2644"/>
    <cellStyle name="20% - Accent4 7" xfId="2645"/>
    <cellStyle name="20% - Accent4 8" xfId="2646"/>
    <cellStyle name="20% - Accent4 9" xfId="2647"/>
    <cellStyle name="20% - Accent5 10" xfId="2648"/>
    <cellStyle name="20% - Accent5 11" xfId="2649"/>
    <cellStyle name="20% - Accent5 12" xfId="2650"/>
    <cellStyle name="20% - Accent5 13" xfId="2651"/>
    <cellStyle name="20% - Accent5 2" xfId="656"/>
    <cellStyle name="20% - Accent5 2 2" xfId="657"/>
    <cellStyle name="20% - Accent5 2 2 2" xfId="658"/>
    <cellStyle name="20% - Accent5 2 3" xfId="659"/>
    <cellStyle name="20% - Accent5 2 3 2" xfId="2652"/>
    <cellStyle name="20% - Accent5 2 4" xfId="2263"/>
    <cellStyle name="20% - Accent5 2 4 2" xfId="2653"/>
    <cellStyle name="20% - Accent5 2 5" xfId="2326"/>
    <cellStyle name="20% - Accent5 2 5 2" xfId="2654"/>
    <cellStyle name="20% - Accent5 2 6" xfId="2296"/>
    <cellStyle name="20% - Accent5 2 6 2" xfId="2655"/>
    <cellStyle name="20% - Accent5 2 7" xfId="2440"/>
    <cellStyle name="20% - Accent5 2 8" xfId="2656"/>
    <cellStyle name="20% - Accent5 3" xfId="660"/>
    <cellStyle name="20% - Accent5 3 2" xfId="2657"/>
    <cellStyle name="20% - Accent5 3 2 2" xfId="2658"/>
    <cellStyle name="20% - Accent5 3 3" xfId="2659"/>
    <cellStyle name="20% - Accent5 3 3 2" xfId="2660"/>
    <cellStyle name="20% - Accent5 3 4" xfId="2661"/>
    <cellStyle name="20% - Accent5 3 4 2" xfId="2662"/>
    <cellStyle name="20% - Accent5 3 5" xfId="2663"/>
    <cellStyle name="20% - Accent5 3 5 2" xfId="2664"/>
    <cellStyle name="20% - Accent5 3 6" xfId="2665"/>
    <cellStyle name="20% - Accent5 3 6 2" xfId="2666"/>
    <cellStyle name="20% - Accent5 3 7" xfId="2667"/>
    <cellStyle name="20% - Accent5 3 8" xfId="2668"/>
    <cellStyle name="20% - Accent5 4" xfId="2669"/>
    <cellStyle name="20% - Accent5 4 2" xfId="2670"/>
    <cellStyle name="20% - Accent5 5" xfId="2671"/>
    <cellStyle name="20% - Accent5 5 2" xfId="2672"/>
    <cellStyle name="20% - Accent5 6" xfId="2673"/>
    <cellStyle name="20% - Accent5 7" xfId="2674"/>
    <cellStyle name="20% - Accent5 8" xfId="2675"/>
    <cellStyle name="20% - Accent5 9" xfId="2676"/>
    <cellStyle name="20% - Accent6 10" xfId="2677"/>
    <cellStyle name="20% - Accent6 11" xfId="2678"/>
    <cellStyle name="20% - Accent6 12" xfId="2679"/>
    <cellStyle name="20% - Accent6 13" xfId="2680"/>
    <cellStyle name="20% - Accent6 2" xfId="661"/>
    <cellStyle name="20% - Accent6 2 2" xfId="662"/>
    <cellStyle name="20% - Accent6 2 2 2" xfId="663"/>
    <cellStyle name="20% - Accent6 2 3" xfId="664"/>
    <cellStyle name="20% - Accent6 2 3 2" xfId="2681"/>
    <cellStyle name="20% - Accent6 2 4" xfId="2262"/>
    <cellStyle name="20% - Accent6 2 4 2" xfId="2682"/>
    <cellStyle name="20% - Accent6 2 5" xfId="2327"/>
    <cellStyle name="20% - Accent6 2 5 2" xfId="2683"/>
    <cellStyle name="20% - Accent6 2 6" xfId="2297"/>
    <cellStyle name="20% - Accent6 2 6 2" xfId="2684"/>
    <cellStyle name="20% - Accent6 2 7" xfId="2439"/>
    <cellStyle name="20% - Accent6 2 8" xfId="2685"/>
    <cellStyle name="20% - Accent6 3" xfId="665"/>
    <cellStyle name="20% - Accent6 3 2" xfId="2686"/>
    <cellStyle name="20% - Accent6 3 2 2" xfId="2687"/>
    <cellStyle name="20% - Accent6 3 3" xfId="2688"/>
    <cellStyle name="20% - Accent6 3 3 2" xfId="2689"/>
    <cellStyle name="20% - Accent6 3 4" xfId="2690"/>
    <cellStyle name="20% - Accent6 3 4 2" xfId="2691"/>
    <cellStyle name="20% - Accent6 3 5" xfId="2692"/>
    <cellStyle name="20% - Accent6 3 5 2" xfId="2693"/>
    <cellStyle name="20% - Accent6 3 6" xfId="2694"/>
    <cellStyle name="20% - Accent6 3 6 2" xfId="2695"/>
    <cellStyle name="20% - Accent6 3 7" xfId="2696"/>
    <cellStyle name="20% - Accent6 3 8" xfId="2697"/>
    <cellStyle name="20% - Accent6 4" xfId="2698"/>
    <cellStyle name="20% - Accent6 4 2" xfId="2699"/>
    <cellStyle name="20% - Accent6 5" xfId="2700"/>
    <cellStyle name="20% - Accent6 5 2" xfId="2701"/>
    <cellStyle name="20% - Accent6 6" xfId="2702"/>
    <cellStyle name="20% - Accent6 7" xfId="2703"/>
    <cellStyle name="20% - Accent6 8" xfId="2704"/>
    <cellStyle name="20% - Accent6 9" xfId="2705"/>
    <cellStyle name="20% - ส่วนที่ถูกเน้น1" xfId="2706"/>
    <cellStyle name="20% - ส่วนที่ถูกเน้น2" xfId="2707"/>
    <cellStyle name="20% - ส่วนที่ถูกเน้น3" xfId="2708"/>
    <cellStyle name="20% - ส่วนที่ถูกเน้น4" xfId="2709"/>
    <cellStyle name="20% - ส่วนที่ถูกเน้น5" xfId="2710"/>
    <cellStyle name="20% - ส่วนที่ถูกเน้น6" xfId="2711"/>
    <cellStyle name="๒๖๋_x000d_A_x0001_" xfId="563"/>
    <cellStyle name="๒๖๋_x000d_A_x0001_ 2" xfId="666"/>
    <cellStyle name="๒๖๋_x000d_A_x0001_ 2 2" xfId="667"/>
    <cellStyle name="๒๖๋_x000d_A_x0001_ 3" xfId="668"/>
    <cellStyle name="๒๖๋_x000d_A_x0001_ 4" xfId="669"/>
    <cellStyle name="๒๖๋_x000d_A_x0001_ 5" xfId="670"/>
    <cellStyle name="๒๖๋_x000d_A_x0001_ 6" xfId="671"/>
    <cellStyle name="๒๖๋_x000d_A_x0001_ 7" xfId="672"/>
    <cellStyle name="2line" xfId="64"/>
    <cellStyle name="2line 2" xfId="2712"/>
    <cellStyle name="๒Wลว - Style1" xfId="2713"/>
    <cellStyle name="๒Wลว - Style2" xfId="2714"/>
    <cellStyle name="๒Wลว - Style3" xfId="2715"/>
    <cellStyle name="๒Wลว - Style4" xfId="2716"/>
    <cellStyle name="๒Wลว - Style5" xfId="2717"/>
    <cellStyle name="๒Wลว - Style6" xfId="2718"/>
    <cellStyle name="๒Wลว - Style7" xfId="2719"/>
    <cellStyle name="๒Wลว - Style8" xfId="2720"/>
    <cellStyle name="40% - Accent1 10" xfId="2721"/>
    <cellStyle name="40% - Accent1 11" xfId="2722"/>
    <cellStyle name="40% - Accent1 12" xfId="2723"/>
    <cellStyle name="40% - Accent1 13" xfId="2724"/>
    <cellStyle name="40% - Accent1 2" xfId="673"/>
    <cellStyle name="40% - Accent1 2 2" xfId="674"/>
    <cellStyle name="40% - Accent1 2 2 2" xfId="675"/>
    <cellStyle name="40% - Accent1 2 3" xfId="676"/>
    <cellStyle name="40% - Accent1 2 3 2" xfId="2725"/>
    <cellStyle name="40% - Accent1 2 4" xfId="2260"/>
    <cellStyle name="40% - Accent1 2 4 2" xfId="2726"/>
    <cellStyle name="40% - Accent1 2 5" xfId="2329"/>
    <cellStyle name="40% - Accent1 2 5 2" xfId="2727"/>
    <cellStyle name="40% - Accent1 2 6" xfId="2225"/>
    <cellStyle name="40% - Accent1 2 6 2" xfId="2728"/>
    <cellStyle name="40% - Accent1 2 7" xfId="2438"/>
    <cellStyle name="40% - Accent1 2 8" xfId="2729"/>
    <cellStyle name="40% - Accent1 3" xfId="677"/>
    <cellStyle name="40% - Accent1 3 2" xfId="2730"/>
    <cellStyle name="40% - Accent1 3 2 2" xfId="2731"/>
    <cellStyle name="40% - Accent1 3 3" xfId="2732"/>
    <cellStyle name="40% - Accent1 3 3 2" xfId="2733"/>
    <cellStyle name="40% - Accent1 3 4" xfId="2734"/>
    <cellStyle name="40% - Accent1 3 4 2" xfId="2735"/>
    <cellStyle name="40% - Accent1 3 5" xfId="2736"/>
    <cellStyle name="40% - Accent1 3 5 2" xfId="2737"/>
    <cellStyle name="40% - Accent1 3 6" xfId="2738"/>
    <cellStyle name="40% - Accent1 3 6 2" xfId="2739"/>
    <cellStyle name="40% - Accent1 3 7" xfId="2740"/>
    <cellStyle name="40% - Accent1 3 8" xfId="2741"/>
    <cellStyle name="40% - Accent1 4" xfId="2742"/>
    <cellStyle name="40% - Accent1 4 2" xfId="2743"/>
    <cellStyle name="40% - Accent1 5" xfId="2744"/>
    <cellStyle name="40% - Accent1 5 2" xfId="2745"/>
    <cellStyle name="40% - Accent1 6" xfId="2746"/>
    <cellStyle name="40% - Accent1 7" xfId="2747"/>
    <cellStyle name="40% - Accent1 8" xfId="2748"/>
    <cellStyle name="40% - Accent1 9" xfId="2749"/>
    <cellStyle name="40% - Accent2 10" xfId="2750"/>
    <cellStyle name="40% - Accent2 11" xfId="2751"/>
    <cellStyle name="40% - Accent2 12" xfId="2752"/>
    <cellStyle name="40% - Accent2 13" xfId="2753"/>
    <cellStyle name="40% - Accent2 2" xfId="678"/>
    <cellStyle name="40% - Accent2 2 2" xfId="679"/>
    <cellStyle name="40% - Accent2 2 2 2" xfId="680"/>
    <cellStyle name="40% - Accent2 2 3" xfId="681"/>
    <cellStyle name="40% - Accent2 2 3 2" xfId="2754"/>
    <cellStyle name="40% - Accent2 2 4" xfId="2259"/>
    <cellStyle name="40% - Accent2 2 4 2" xfId="2755"/>
    <cellStyle name="40% - Accent2 2 5" xfId="2330"/>
    <cellStyle name="40% - Accent2 2 5 2" xfId="2756"/>
    <cellStyle name="40% - Accent2 2 6" xfId="2226"/>
    <cellStyle name="40% - Accent2 2 6 2" xfId="2757"/>
    <cellStyle name="40% - Accent2 2 7" xfId="2437"/>
    <cellStyle name="40% - Accent2 2 8" xfId="2758"/>
    <cellStyle name="40% - Accent2 3" xfId="682"/>
    <cellStyle name="40% - Accent2 3 2" xfId="2759"/>
    <cellStyle name="40% - Accent2 3 2 2" xfId="2760"/>
    <cellStyle name="40% - Accent2 3 3" xfId="2761"/>
    <cellStyle name="40% - Accent2 3 3 2" xfId="2762"/>
    <cellStyle name="40% - Accent2 3 4" xfId="2763"/>
    <cellStyle name="40% - Accent2 3 4 2" xfId="2764"/>
    <cellStyle name="40% - Accent2 3 5" xfId="2765"/>
    <cellStyle name="40% - Accent2 3 5 2" xfId="2766"/>
    <cellStyle name="40% - Accent2 3 6" xfId="2767"/>
    <cellStyle name="40% - Accent2 3 6 2" xfId="2768"/>
    <cellStyle name="40% - Accent2 3 7" xfId="2769"/>
    <cellStyle name="40% - Accent2 3 8" xfId="2770"/>
    <cellStyle name="40% - Accent2 4" xfId="2771"/>
    <cellStyle name="40% - Accent2 4 2" xfId="2772"/>
    <cellStyle name="40% - Accent2 5" xfId="2773"/>
    <cellStyle name="40% - Accent2 5 2" xfId="2774"/>
    <cellStyle name="40% - Accent2 6" xfId="2775"/>
    <cellStyle name="40% - Accent2 7" xfId="2776"/>
    <cellStyle name="40% - Accent2 8" xfId="2777"/>
    <cellStyle name="40% - Accent2 9" xfId="2778"/>
    <cellStyle name="40% - Accent3 10" xfId="2779"/>
    <cellStyle name="40% - Accent3 11" xfId="2780"/>
    <cellStyle name="40% - Accent3 12" xfId="2781"/>
    <cellStyle name="40% - Accent3 13" xfId="2782"/>
    <cellStyle name="40% - Accent3 2" xfId="683"/>
    <cellStyle name="40% - Accent3 2 2" xfId="684"/>
    <cellStyle name="40% - Accent3 2 2 2" xfId="685"/>
    <cellStyle name="40% - Accent3 2 3" xfId="686"/>
    <cellStyle name="40% - Accent3 2 3 2" xfId="2783"/>
    <cellStyle name="40% - Accent3 2 4" xfId="2258"/>
    <cellStyle name="40% - Accent3 2 4 2" xfId="2784"/>
    <cellStyle name="40% - Accent3 2 5" xfId="2256"/>
    <cellStyle name="40% - Accent3 2 5 2" xfId="2785"/>
    <cellStyle name="40% - Accent3 2 6" xfId="2227"/>
    <cellStyle name="40% - Accent3 2 6 2" xfId="2786"/>
    <cellStyle name="40% - Accent3 2 7" xfId="2436"/>
    <cellStyle name="40% - Accent3 2 8" xfId="2787"/>
    <cellStyle name="40% - Accent3 3" xfId="687"/>
    <cellStyle name="40% - Accent3 3 2" xfId="2788"/>
    <cellStyle name="40% - Accent3 3 2 2" xfId="2789"/>
    <cellStyle name="40% - Accent3 3 3" xfId="2790"/>
    <cellStyle name="40% - Accent3 3 3 2" xfId="2791"/>
    <cellStyle name="40% - Accent3 3 4" xfId="2792"/>
    <cellStyle name="40% - Accent3 3 4 2" xfId="2793"/>
    <cellStyle name="40% - Accent3 3 5" xfId="2794"/>
    <cellStyle name="40% - Accent3 3 5 2" xfId="2795"/>
    <cellStyle name="40% - Accent3 3 6" xfId="2796"/>
    <cellStyle name="40% - Accent3 3 6 2" xfId="2797"/>
    <cellStyle name="40% - Accent3 3 7" xfId="2798"/>
    <cellStyle name="40% - Accent3 3 8" xfId="2799"/>
    <cellStyle name="40% - Accent3 4" xfId="2800"/>
    <cellStyle name="40% - Accent3 4 2" xfId="2801"/>
    <cellStyle name="40% - Accent3 5" xfId="2802"/>
    <cellStyle name="40% - Accent3 5 2" xfId="2803"/>
    <cellStyle name="40% - Accent3 6" xfId="2804"/>
    <cellStyle name="40% - Accent3 7" xfId="2805"/>
    <cellStyle name="40% - Accent3 8" xfId="2806"/>
    <cellStyle name="40% - Accent3 9" xfId="2807"/>
    <cellStyle name="40% - Accent4 10" xfId="2808"/>
    <cellStyle name="40% - Accent4 11" xfId="2809"/>
    <cellStyle name="40% - Accent4 12" xfId="2810"/>
    <cellStyle name="40% - Accent4 13" xfId="2811"/>
    <cellStyle name="40% - Accent4 2" xfId="688"/>
    <cellStyle name="40% - Accent4 2 2" xfId="689"/>
    <cellStyle name="40% - Accent4 2 2 2" xfId="690"/>
    <cellStyle name="40% - Accent4 2 3" xfId="691"/>
    <cellStyle name="40% - Accent4 2 3 2" xfId="2812"/>
    <cellStyle name="40% - Accent4 2 4" xfId="2283"/>
    <cellStyle name="40% - Accent4 2 4 2" xfId="2813"/>
    <cellStyle name="40% - Accent4 2 5" xfId="2331"/>
    <cellStyle name="40% - Accent4 2 5 2" xfId="2814"/>
    <cellStyle name="40% - Accent4 2 6" xfId="2228"/>
    <cellStyle name="40% - Accent4 2 6 2" xfId="2815"/>
    <cellStyle name="40% - Accent4 2 7" xfId="2435"/>
    <cellStyle name="40% - Accent4 2 8" xfId="2816"/>
    <cellStyle name="40% - Accent4 3" xfId="692"/>
    <cellStyle name="40% - Accent4 3 2" xfId="2817"/>
    <cellStyle name="40% - Accent4 3 2 2" xfId="2818"/>
    <cellStyle name="40% - Accent4 3 3" xfId="2819"/>
    <cellStyle name="40% - Accent4 3 3 2" xfId="2820"/>
    <cellStyle name="40% - Accent4 3 4" xfId="2821"/>
    <cellStyle name="40% - Accent4 3 4 2" xfId="2822"/>
    <cellStyle name="40% - Accent4 3 5" xfId="2823"/>
    <cellStyle name="40% - Accent4 3 5 2" xfId="2824"/>
    <cellStyle name="40% - Accent4 3 6" xfId="2825"/>
    <cellStyle name="40% - Accent4 3 6 2" xfId="2826"/>
    <cellStyle name="40% - Accent4 3 7" xfId="2827"/>
    <cellStyle name="40% - Accent4 3 8" xfId="2828"/>
    <cellStyle name="40% - Accent4 4" xfId="2829"/>
    <cellStyle name="40% - Accent4 4 2" xfId="2830"/>
    <cellStyle name="40% - Accent4 5" xfId="2831"/>
    <cellStyle name="40% - Accent4 5 2" xfId="2832"/>
    <cellStyle name="40% - Accent4 6" xfId="2833"/>
    <cellStyle name="40% - Accent4 7" xfId="2834"/>
    <cellStyle name="40% - Accent4 8" xfId="2835"/>
    <cellStyle name="40% - Accent4 9" xfId="2836"/>
    <cellStyle name="40% - Accent5 10" xfId="2837"/>
    <cellStyle name="40% - Accent5 11" xfId="2838"/>
    <cellStyle name="40% - Accent5 12" xfId="2839"/>
    <cellStyle name="40% - Accent5 13" xfId="2840"/>
    <cellStyle name="40% - Accent5 2" xfId="693"/>
    <cellStyle name="40% - Accent5 2 2" xfId="694"/>
    <cellStyle name="40% - Accent5 2 2 2" xfId="695"/>
    <cellStyle name="40% - Accent5 2 3" xfId="696"/>
    <cellStyle name="40% - Accent5 2 3 2" xfId="2841"/>
    <cellStyle name="40% - Accent5 2 4" xfId="2282"/>
    <cellStyle name="40% - Accent5 2 4 2" xfId="2842"/>
    <cellStyle name="40% - Accent5 2 5" xfId="2333"/>
    <cellStyle name="40% - Accent5 2 5 2" xfId="2843"/>
    <cellStyle name="40% - Accent5 2 6" xfId="2229"/>
    <cellStyle name="40% - Accent5 2 6 2" xfId="2844"/>
    <cellStyle name="40% - Accent5 2 7" xfId="2432"/>
    <cellStyle name="40% - Accent5 2 8" xfId="2845"/>
    <cellStyle name="40% - Accent5 3" xfId="697"/>
    <cellStyle name="40% - Accent5 3 2" xfId="2846"/>
    <cellStyle name="40% - Accent5 3 2 2" xfId="2847"/>
    <cellStyle name="40% - Accent5 3 3" xfId="2848"/>
    <cellStyle name="40% - Accent5 3 3 2" xfId="2849"/>
    <cellStyle name="40% - Accent5 3 4" xfId="2850"/>
    <cellStyle name="40% - Accent5 3 4 2" xfId="2851"/>
    <cellStyle name="40% - Accent5 3 5" xfId="2852"/>
    <cellStyle name="40% - Accent5 3 5 2" xfId="2853"/>
    <cellStyle name="40% - Accent5 3 6" xfId="2854"/>
    <cellStyle name="40% - Accent5 3 6 2" xfId="2855"/>
    <cellStyle name="40% - Accent5 3 7" xfId="2856"/>
    <cellStyle name="40% - Accent5 3 8" xfId="2857"/>
    <cellStyle name="40% - Accent5 4" xfId="2858"/>
    <cellStyle name="40% - Accent5 4 2" xfId="2859"/>
    <cellStyle name="40% - Accent5 5" xfId="2860"/>
    <cellStyle name="40% - Accent5 5 2" xfId="2861"/>
    <cellStyle name="40% - Accent5 6" xfId="2862"/>
    <cellStyle name="40% - Accent5 7" xfId="2863"/>
    <cellStyle name="40% - Accent5 8" xfId="2864"/>
    <cellStyle name="40% - Accent5 9" xfId="2865"/>
    <cellStyle name="40% - Accent6 10" xfId="2866"/>
    <cellStyle name="40% - Accent6 11" xfId="2867"/>
    <cellStyle name="40% - Accent6 12" xfId="2868"/>
    <cellStyle name="40% - Accent6 13" xfId="2869"/>
    <cellStyle name="40% - Accent6 2" xfId="698"/>
    <cellStyle name="40% - Accent6 2 2" xfId="699"/>
    <cellStyle name="40% - Accent6 2 2 2" xfId="700"/>
    <cellStyle name="40% - Accent6 2 3" xfId="701"/>
    <cellStyle name="40% - Accent6 2 3 2" xfId="2870"/>
    <cellStyle name="40% - Accent6 2 4" xfId="2281"/>
    <cellStyle name="40% - Accent6 2 4 2" xfId="2871"/>
    <cellStyle name="40% - Accent6 2 5" xfId="2334"/>
    <cellStyle name="40% - Accent6 2 5 2" xfId="2872"/>
    <cellStyle name="40% - Accent6 2 6" xfId="2299"/>
    <cellStyle name="40% - Accent6 2 6 2" xfId="2873"/>
    <cellStyle name="40% - Accent6 2 7" xfId="2431"/>
    <cellStyle name="40% - Accent6 2 8" xfId="2874"/>
    <cellStyle name="40% - Accent6 3" xfId="702"/>
    <cellStyle name="40% - Accent6 3 2" xfId="2875"/>
    <cellStyle name="40% - Accent6 3 2 2" xfId="2876"/>
    <cellStyle name="40% - Accent6 3 3" xfId="2877"/>
    <cellStyle name="40% - Accent6 3 3 2" xfId="2878"/>
    <cellStyle name="40% - Accent6 3 4" xfId="2879"/>
    <cellStyle name="40% - Accent6 3 4 2" xfId="2880"/>
    <cellStyle name="40% - Accent6 3 5" xfId="2881"/>
    <cellStyle name="40% - Accent6 3 5 2" xfId="2882"/>
    <cellStyle name="40% - Accent6 3 6" xfId="2883"/>
    <cellStyle name="40% - Accent6 3 6 2" xfId="2884"/>
    <cellStyle name="40% - Accent6 3 7" xfId="2885"/>
    <cellStyle name="40% - Accent6 3 8" xfId="2886"/>
    <cellStyle name="40% - Accent6 4" xfId="2887"/>
    <cellStyle name="40% - Accent6 4 2" xfId="2888"/>
    <cellStyle name="40% - Accent6 5" xfId="2889"/>
    <cellStyle name="40% - Accent6 5 2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2895"/>
    <cellStyle name="40% - ส่วนที่ถูกเน้น2" xfId="2896"/>
    <cellStyle name="40% - ส่วนที่ถูกเน้น3" xfId="2897"/>
    <cellStyle name="40% - ส่วนที่ถูกเน้น4" xfId="2898"/>
    <cellStyle name="40% - ส่วนที่ถูกเน้น5" xfId="2899"/>
    <cellStyle name="40% - ส่วนที่ถูกเน้น6" xfId="2900"/>
    <cellStyle name="60% - Accent1 2" xfId="703"/>
    <cellStyle name="60% - Accent1 2 2" xfId="704"/>
    <cellStyle name="60% - Accent1 2 2 2" xfId="705"/>
    <cellStyle name="60% - Accent1 2 3" xfId="706"/>
    <cellStyle name="60% - Accent1 2 4" xfId="2280"/>
    <cellStyle name="60% - Accent1 2 5" xfId="2276"/>
    <cellStyle name="60% - Accent1 2 6" xfId="2300"/>
    <cellStyle name="60% - Accent1 2 7" xfId="2429"/>
    <cellStyle name="60% - Accent1 3" xfId="707"/>
    <cellStyle name="60% - Accent1 3 2" xfId="2901"/>
    <cellStyle name="60% - Accent1 3 3" xfId="2902"/>
    <cellStyle name="60% - Accent1 3 4" xfId="2903"/>
    <cellStyle name="60% - Accent1 3 5" xfId="2904"/>
    <cellStyle name="60% - Accent1 3 6" xfId="2905"/>
    <cellStyle name="60% - Accent1 3 7" xfId="2906"/>
    <cellStyle name="60% - Accent1 4" xfId="2907"/>
    <cellStyle name="60% - Accent1 5" xfId="2908"/>
    <cellStyle name="60% - Accent2 2" xfId="708"/>
    <cellStyle name="60% - Accent2 2 2" xfId="709"/>
    <cellStyle name="60% - Accent2 2 2 2" xfId="710"/>
    <cellStyle name="60% - Accent2 2 3" xfId="711"/>
    <cellStyle name="60% - Accent2 2 4" xfId="2279"/>
    <cellStyle name="60% - Accent2 2 5" xfId="2277"/>
    <cellStyle name="60% - Accent2 2 6" xfId="2302"/>
    <cellStyle name="60% - Accent2 2 7" xfId="2428"/>
    <cellStyle name="60% - Accent2 3" xfId="712"/>
    <cellStyle name="60% - Accent2 3 2" xfId="2909"/>
    <cellStyle name="60% - Accent2 3 3" xfId="2910"/>
    <cellStyle name="60% - Accent2 3 4" xfId="2911"/>
    <cellStyle name="60% - Accent2 3 5" xfId="2912"/>
    <cellStyle name="60% - Accent2 3 6" xfId="2913"/>
    <cellStyle name="60% - Accent2 3 7" xfId="2914"/>
    <cellStyle name="60% - Accent2 4" xfId="2915"/>
    <cellStyle name="60% - Accent2 5" xfId="2916"/>
    <cellStyle name="60% - Accent3 2" xfId="713"/>
    <cellStyle name="60% - Accent3 2 2" xfId="714"/>
    <cellStyle name="60% - Accent3 2 2 2" xfId="715"/>
    <cellStyle name="60% - Accent3 2 3" xfId="716"/>
    <cellStyle name="60% - Accent3 2 4" xfId="2422"/>
    <cellStyle name="60% - Accent3 2 5" xfId="2335"/>
    <cellStyle name="60% - Accent3 2 6" xfId="2303"/>
    <cellStyle name="60% - Accent3 2 7" xfId="2427"/>
    <cellStyle name="60% - Accent3 3" xfId="717"/>
    <cellStyle name="60% - Accent3 3 2" xfId="2917"/>
    <cellStyle name="60% - Accent3 3 3" xfId="2918"/>
    <cellStyle name="60% - Accent3 3 4" xfId="2919"/>
    <cellStyle name="60% - Accent3 3 5" xfId="2920"/>
    <cellStyle name="60% - Accent3 3 6" xfId="2921"/>
    <cellStyle name="60% - Accent3 3 7" xfId="2922"/>
    <cellStyle name="60% - Accent3 4" xfId="2923"/>
    <cellStyle name="60% - Accent3 5" xfId="2924"/>
    <cellStyle name="60% - Accent4 2" xfId="718"/>
    <cellStyle name="60% - Accent4 2 2" xfId="719"/>
    <cellStyle name="60% - Accent4 2 2 2" xfId="720"/>
    <cellStyle name="60% - Accent4 2 3" xfId="721"/>
    <cellStyle name="60% - Accent4 2 4" xfId="2421"/>
    <cellStyle name="60% - Accent4 2 5" xfId="2336"/>
    <cellStyle name="60% - Accent4 2 6" xfId="2231"/>
    <cellStyle name="60% - Accent4 2 7" xfId="2426"/>
    <cellStyle name="60% - Accent4 3" xfId="722"/>
    <cellStyle name="60% - Accent4 3 2" xfId="2925"/>
    <cellStyle name="60% - Accent4 3 3" xfId="2926"/>
    <cellStyle name="60% - Accent4 3 4" xfId="2927"/>
    <cellStyle name="60% - Accent4 3 5" xfId="2928"/>
    <cellStyle name="60% - Accent4 3 6" xfId="2929"/>
    <cellStyle name="60% - Accent4 3 7" xfId="2930"/>
    <cellStyle name="60% - Accent4 4" xfId="2931"/>
    <cellStyle name="60% - Accent4 5" xfId="2932"/>
    <cellStyle name="60% - Accent5 2" xfId="723"/>
    <cellStyle name="60% - Accent5 2 2" xfId="724"/>
    <cellStyle name="60% - Accent5 2 2 2" xfId="725"/>
    <cellStyle name="60% - Accent5 2 3" xfId="726"/>
    <cellStyle name="60% - Accent5 2 4" xfId="2420"/>
    <cellStyle name="60% - Accent5 2 5" xfId="2278"/>
    <cellStyle name="60% - Accent5 2 6" xfId="2232"/>
    <cellStyle name="60% - Accent5 2 7" xfId="2425"/>
    <cellStyle name="60% - Accent5 3" xfId="727"/>
    <cellStyle name="60% - Accent5 3 2" xfId="2933"/>
    <cellStyle name="60% - Accent5 3 3" xfId="2934"/>
    <cellStyle name="60% - Accent5 3 4" xfId="2935"/>
    <cellStyle name="60% - Accent5 3 5" xfId="2936"/>
    <cellStyle name="60% - Accent5 3 6" xfId="2937"/>
    <cellStyle name="60% - Accent5 3 7" xfId="2938"/>
    <cellStyle name="60% - Accent5 4" xfId="2939"/>
    <cellStyle name="60% - Accent5 5" xfId="2940"/>
    <cellStyle name="60% - Accent6 2" xfId="728"/>
    <cellStyle name="60% - Accent6 2 2" xfId="729"/>
    <cellStyle name="60% - Accent6 2 2 2" xfId="730"/>
    <cellStyle name="60% - Accent6 2 3" xfId="731"/>
    <cellStyle name="60% - Accent6 2 4" xfId="2419"/>
    <cellStyle name="60% - Accent6 2 5" xfId="2337"/>
    <cellStyle name="60% - Accent6 2 6" xfId="2233"/>
    <cellStyle name="60% - Accent6 2 7" xfId="2424"/>
    <cellStyle name="60% - Accent6 3" xfId="732"/>
    <cellStyle name="60% - Accent6 3 2" xfId="2941"/>
    <cellStyle name="60% - Accent6 3 3" xfId="2942"/>
    <cellStyle name="60% - Accent6 3 4" xfId="2943"/>
    <cellStyle name="60% - Accent6 3 5" xfId="2944"/>
    <cellStyle name="60% - Accent6 3 6" xfId="2945"/>
    <cellStyle name="60% - Accent6 3 7" xfId="2946"/>
    <cellStyle name="60% - Accent6 4" xfId="2947"/>
    <cellStyle name="60% - Accent6 5" xfId="2948"/>
    <cellStyle name="60% - ส่วนที่ถูกเน้น1" xfId="2949"/>
    <cellStyle name="60% - ส่วนที่ถูกเน้น2" xfId="2950"/>
    <cellStyle name="60% - ส่วนที่ถูกเน้น3" xfId="2951"/>
    <cellStyle name="60% - ส่วนที่ถูกเน้น4" xfId="2952"/>
    <cellStyle name="60% - ส่วนที่ถูกเน้น5" xfId="2953"/>
    <cellStyle name="60% - ส่วนที่ถูกเน้น6" xfId="2954"/>
    <cellStyle name="6Ab&amp;&amp;L&amp;&quot;Book Antiqua,Regular&quot;&amp;F. &amp;A_x000a_&amp;D, &amp;Tb" xfId="2955"/>
    <cellStyle name="75" xfId="564"/>
    <cellStyle name="75 2" xfId="733"/>
    <cellStyle name="75 3" xfId="734"/>
    <cellStyle name="75 4" xfId="735"/>
    <cellStyle name="75 5" xfId="736"/>
    <cellStyle name="75 6" xfId="737"/>
    <cellStyle name="75 7" xfId="738"/>
    <cellStyle name="75_AVERAGE-ยา" xfId="2956"/>
    <cellStyle name="A_x0001_" xfId="565"/>
    <cellStyle name="A_x0001_ 2" xfId="739"/>
    <cellStyle name="A_x0001_ 2 2" xfId="740"/>
    <cellStyle name="A_x0001_ 3" xfId="741"/>
    <cellStyle name="A_x0001_ 4" xfId="742"/>
    <cellStyle name="A_x0001_ 5" xfId="743"/>
    <cellStyle name="A_x0001_ 6" xfId="744"/>
    <cellStyle name="A_x0001_ 7" xfId="745"/>
    <cellStyle name="AA FRAME" xfId="65"/>
    <cellStyle name="AA FRAME 2" xfId="2957"/>
    <cellStyle name="AA FRAME 3" xfId="2958"/>
    <cellStyle name="AA HEADING" xfId="66"/>
    <cellStyle name="AA HEADING 2" xfId="2959"/>
    <cellStyle name="AA HEADING 3" xfId="2960"/>
    <cellStyle name="AA INITIALS" xfId="67"/>
    <cellStyle name="AA INITIALS 2" xfId="2961"/>
    <cellStyle name="AA INITIALS 3" xfId="2962"/>
    <cellStyle name="AA INPUT" xfId="68"/>
    <cellStyle name="AA INPUT 2" xfId="2963"/>
    <cellStyle name="AA INPUT 3" xfId="2964"/>
    <cellStyle name="AA LOCK" xfId="69"/>
    <cellStyle name="AA LOCK 2" xfId="2965"/>
    <cellStyle name="AA LOCK 3" xfId="2966"/>
    <cellStyle name="AA MGR NAME" xfId="70"/>
    <cellStyle name="AA MGR NAME 2" xfId="2967"/>
    <cellStyle name="AA MGR NAME 3" xfId="2968"/>
    <cellStyle name="AA NORMAL" xfId="71"/>
    <cellStyle name="AA NUMBER" xfId="72"/>
    <cellStyle name="AA NUMBER 2" xfId="2969"/>
    <cellStyle name="AA NUMBER2" xfId="73"/>
    <cellStyle name="AA NUMBER2 2" xfId="2970"/>
    <cellStyle name="AA QUESTION" xfId="74"/>
    <cellStyle name="AA QUESTION 2" xfId="2971"/>
    <cellStyle name="AA QUESTION 3" xfId="2972"/>
    <cellStyle name="AA SHADE" xfId="75"/>
    <cellStyle name="AA SHADE 2" xfId="2973"/>
    <cellStyle name="AA SHADE 3" xfId="2974"/>
    <cellStyle name="Accent1 - 20%" xfId="746"/>
    <cellStyle name="Accent1 - 20% 10" xfId="747"/>
    <cellStyle name="Accent1 - 20% 11" xfId="748"/>
    <cellStyle name="Accent1 - 20% 12" xfId="749"/>
    <cellStyle name="Accent1 - 20% 13" xfId="750"/>
    <cellStyle name="Accent1 - 20% 14" xfId="751"/>
    <cellStyle name="Accent1 - 20% 15" xfId="752"/>
    <cellStyle name="Accent1 - 20% 16" xfId="753"/>
    <cellStyle name="Accent1 - 20% 17" xfId="754"/>
    <cellStyle name="Accent1 - 20% 18" xfId="755"/>
    <cellStyle name="Accent1 - 20% 19" xfId="756"/>
    <cellStyle name="Accent1 - 20% 2" xfId="757"/>
    <cellStyle name="Accent1 - 20% 20" xfId="758"/>
    <cellStyle name="Accent1 - 20% 21" xfId="759"/>
    <cellStyle name="Accent1 - 20% 22" xfId="760"/>
    <cellStyle name="Accent1 - 20% 23" xfId="761"/>
    <cellStyle name="Accent1 - 20% 24" xfId="762"/>
    <cellStyle name="Accent1 - 20% 3" xfId="763"/>
    <cellStyle name="Accent1 - 20% 4" xfId="764"/>
    <cellStyle name="Accent1 - 20% 5" xfId="765"/>
    <cellStyle name="Accent1 - 20% 6" xfId="766"/>
    <cellStyle name="Accent1 - 20% 7" xfId="767"/>
    <cellStyle name="Accent1 - 20% 8" xfId="768"/>
    <cellStyle name="Accent1 - 20% 9" xfId="769"/>
    <cellStyle name="Accent1 - 40%" xfId="770"/>
    <cellStyle name="Accent1 - 40% 10" xfId="771"/>
    <cellStyle name="Accent1 - 40% 11" xfId="772"/>
    <cellStyle name="Accent1 - 40% 12" xfId="773"/>
    <cellStyle name="Accent1 - 40% 13" xfId="774"/>
    <cellStyle name="Accent1 - 40% 14" xfId="775"/>
    <cellStyle name="Accent1 - 40% 15" xfId="776"/>
    <cellStyle name="Accent1 - 40% 16" xfId="777"/>
    <cellStyle name="Accent1 - 40% 17" xfId="778"/>
    <cellStyle name="Accent1 - 40% 18" xfId="779"/>
    <cellStyle name="Accent1 - 40% 19" xfId="780"/>
    <cellStyle name="Accent1 - 40% 2" xfId="781"/>
    <cellStyle name="Accent1 - 40% 20" xfId="782"/>
    <cellStyle name="Accent1 - 40% 21" xfId="783"/>
    <cellStyle name="Accent1 - 40% 22" xfId="784"/>
    <cellStyle name="Accent1 - 40% 23" xfId="785"/>
    <cellStyle name="Accent1 - 40% 24" xfId="786"/>
    <cellStyle name="Accent1 - 40% 3" xfId="787"/>
    <cellStyle name="Accent1 - 40% 4" xfId="788"/>
    <cellStyle name="Accent1 - 40% 5" xfId="789"/>
    <cellStyle name="Accent1 - 40% 6" xfId="790"/>
    <cellStyle name="Accent1 - 40% 7" xfId="791"/>
    <cellStyle name="Accent1 - 40% 8" xfId="792"/>
    <cellStyle name="Accent1 - 40% 9" xfId="793"/>
    <cellStyle name="Accent1 - 60%" xfId="794"/>
    <cellStyle name="Accent1 2" xfId="795"/>
    <cellStyle name="Accent1 2 2" xfId="796"/>
    <cellStyle name="Accent1 2 2 2" xfId="797"/>
    <cellStyle name="Accent1 2 3" xfId="798"/>
    <cellStyle name="Accent1 2 4" xfId="2416"/>
    <cellStyle name="Accent1 2 5" xfId="2340"/>
    <cellStyle name="Accent1 2 6" xfId="2236"/>
    <cellStyle name="Accent1 2 7" xfId="2202"/>
    <cellStyle name="Accent1 3" xfId="799"/>
    <cellStyle name="Accent1 3 2" xfId="800"/>
    <cellStyle name="Accent1 3 3" xfId="2975"/>
    <cellStyle name="Accent1 3 4" xfId="2976"/>
    <cellStyle name="Accent1 3 5" xfId="2977"/>
    <cellStyle name="Accent1 3 6" xfId="2978"/>
    <cellStyle name="Accent1 3 7" xfId="2979"/>
    <cellStyle name="Accent1 4" xfId="801"/>
    <cellStyle name="Accent1 5" xfId="802"/>
    <cellStyle name="Accent1 6" xfId="803"/>
    <cellStyle name="Accent1 7" xfId="804"/>
    <cellStyle name="Accent2 - 20%" xfId="805"/>
    <cellStyle name="Accent2 - 20% 10" xfId="806"/>
    <cellStyle name="Accent2 - 20% 11" xfId="807"/>
    <cellStyle name="Accent2 - 20% 12" xfId="808"/>
    <cellStyle name="Accent2 - 20% 13" xfId="809"/>
    <cellStyle name="Accent2 - 20% 14" xfId="810"/>
    <cellStyle name="Accent2 - 20% 15" xfId="811"/>
    <cellStyle name="Accent2 - 20% 16" xfId="812"/>
    <cellStyle name="Accent2 - 20% 17" xfId="813"/>
    <cellStyle name="Accent2 - 20% 18" xfId="814"/>
    <cellStyle name="Accent2 - 20% 19" xfId="815"/>
    <cellStyle name="Accent2 - 20% 2" xfId="816"/>
    <cellStyle name="Accent2 - 20% 20" xfId="817"/>
    <cellStyle name="Accent2 - 20% 21" xfId="818"/>
    <cellStyle name="Accent2 - 20% 22" xfId="819"/>
    <cellStyle name="Accent2 - 20% 23" xfId="820"/>
    <cellStyle name="Accent2 - 20% 24" xfId="821"/>
    <cellStyle name="Accent2 - 20% 3" xfId="822"/>
    <cellStyle name="Accent2 - 20% 4" xfId="823"/>
    <cellStyle name="Accent2 - 20% 5" xfId="824"/>
    <cellStyle name="Accent2 - 20% 6" xfId="825"/>
    <cellStyle name="Accent2 - 20% 7" xfId="826"/>
    <cellStyle name="Accent2 - 20% 8" xfId="827"/>
    <cellStyle name="Accent2 - 20% 9" xfId="828"/>
    <cellStyle name="Accent2 - 40%" xfId="829"/>
    <cellStyle name="Accent2 - 40% 10" xfId="830"/>
    <cellStyle name="Accent2 - 40% 11" xfId="831"/>
    <cellStyle name="Accent2 - 40% 12" xfId="832"/>
    <cellStyle name="Accent2 - 40% 13" xfId="833"/>
    <cellStyle name="Accent2 - 40% 14" xfId="834"/>
    <cellStyle name="Accent2 - 40% 15" xfId="835"/>
    <cellStyle name="Accent2 - 40% 16" xfId="836"/>
    <cellStyle name="Accent2 - 40% 17" xfId="837"/>
    <cellStyle name="Accent2 - 40% 18" xfId="838"/>
    <cellStyle name="Accent2 - 40% 19" xfId="839"/>
    <cellStyle name="Accent2 - 40% 2" xfId="840"/>
    <cellStyle name="Accent2 - 40% 20" xfId="841"/>
    <cellStyle name="Accent2 - 40% 21" xfId="842"/>
    <cellStyle name="Accent2 - 40% 22" xfId="843"/>
    <cellStyle name="Accent2 - 40% 23" xfId="844"/>
    <cellStyle name="Accent2 - 40% 24" xfId="845"/>
    <cellStyle name="Accent2 - 40% 3" xfId="846"/>
    <cellStyle name="Accent2 - 40% 4" xfId="847"/>
    <cellStyle name="Accent2 - 40% 5" xfId="848"/>
    <cellStyle name="Accent2 - 40% 6" xfId="849"/>
    <cellStyle name="Accent2 - 40% 7" xfId="850"/>
    <cellStyle name="Accent2 - 40% 8" xfId="851"/>
    <cellStyle name="Accent2 - 40% 9" xfId="852"/>
    <cellStyle name="Accent2 - 60%" xfId="853"/>
    <cellStyle name="Accent2 2" xfId="854"/>
    <cellStyle name="Accent2 2 2" xfId="855"/>
    <cellStyle name="Accent2 2 2 2" xfId="856"/>
    <cellStyle name="Accent2 2 3" xfId="857"/>
    <cellStyle name="Accent2 2 4" xfId="2415"/>
    <cellStyle name="Accent2 2 5" xfId="2341"/>
    <cellStyle name="Accent2 2 6" xfId="2237"/>
    <cellStyle name="Accent2 2 7" xfId="2203"/>
    <cellStyle name="Accent2 3" xfId="858"/>
    <cellStyle name="Accent2 3 2" xfId="859"/>
    <cellStyle name="Accent2 3 3" xfId="2980"/>
    <cellStyle name="Accent2 3 4" xfId="2981"/>
    <cellStyle name="Accent2 3 5" xfId="2982"/>
    <cellStyle name="Accent2 3 6" xfId="2983"/>
    <cellStyle name="Accent2 3 7" xfId="2984"/>
    <cellStyle name="Accent2 4" xfId="860"/>
    <cellStyle name="Accent2 5" xfId="861"/>
    <cellStyle name="Accent2 6" xfId="862"/>
    <cellStyle name="Accent2 7" xfId="863"/>
    <cellStyle name="Accent3 - 20%" xfId="864"/>
    <cellStyle name="Accent3 - 20% 10" xfId="865"/>
    <cellStyle name="Accent3 - 20% 11" xfId="866"/>
    <cellStyle name="Accent3 - 20% 12" xfId="867"/>
    <cellStyle name="Accent3 - 20% 13" xfId="868"/>
    <cellStyle name="Accent3 - 20% 14" xfId="869"/>
    <cellStyle name="Accent3 - 20% 15" xfId="870"/>
    <cellStyle name="Accent3 - 20% 16" xfId="871"/>
    <cellStyle name="Accent3 - 20% 17" xfId="872"/>
    <cellStyle name="Accent3 - 20% 18" xfId="873"/>
    <cellStyle name="Accent3 - 20% 19" xfId="874"/>
    <cellStyle name="Accent3 - 20% 2" xfId="875"/>
    <cellStyle name="Accent3 - 20% 20" xfId="876"/>
    <cellStyle name="Accent3 - 20% 21" xfId="877"/>
    <cellStyle name="Accent3 - 20% 22" xfId="878"/>
    <cellStyle name="Accent3 - 20% 23" xfId="879"/>
    <cellStyle name="Accent3 - 20% 24" xfId="880"/>
    <cellStyle name="Accent3 - 20% 3" xfId="881"/>
    <cellStyle name="Accent3 - 20% 4" xfId="882"/>
    <cellStyle name="Accent3 - 20% 5" xfId="883"/>
    <cellStyle name="Accent3 - 20% 6" xfId="884"/>
    <cellStyle name="Accent3 - 20% 7" xfId="885"/>
    <cellStyle name="Accent3 - 20% 8" xfId="886"/>
    <cellStyle name="Accent3 - 20% 9" xfId="887"/>
    <cellStyle name="Accent3 - 40%" xfId="888"/>
    <cellStyle name="Accent3 - 40% 10" xfId="889"/>
    <cellStyle name="Accent3 - 40% 11" xfId="890"/>
    <cellStyle name="Accent3 - 40% 12" xfId="891"/>
    <cellStyle name="Accent3 - 40% 13" xfId="892"/>
    <cellStyle name="Accent3 - 40% 14" xfId="893"/>
    <cellStyle name="Accent3 - 40% 15" xfId="894"/>
    <cellStyle name="Accent3 - 40% 16" xfId="895"/>
    <cellStyle name="Accent3 - 40% 17" xfId="896"/>
    <cellStyle name="Accent3 - 40% 18" xfId="897"/>
    <cellStyle name="Accent3 - 40% 19" xfId="898"/>
    <cellStyle name="Accent3 - 40% 2" xfId="899"/>
    <cellStyle name="Accent3 - 40% 20" xfId="900"/>
    <cellStyle name="Accent3 - 40% 21" xfId="901"/>
    <cellStyle name="Accent3 - 40% 22" xfId="902"/>
    <cellStyle name="Accent3 - 40% 23" xfId="903"/>
    <cellStyle name="Accent3 - 40% 24" xfId="904"/>
    <cellStyle name="Accent3 - 40% 3" xfId="905"/>
    <cellStyle name="Accent3 - 40% 4" xfId="906"/>
    <cellStyle name="Accent3 - 40% 5" xfId="907"/>
    <cellStyle name="Accent3 - 40% 6" xfId="908"/>
    <cellStyle name="Accent3 - 40% 7" xfId="909"/>
    <cellStyle name="Accent3 - 40% 8" xfId="910"/>
    <cellStyle name="Accent3 - 40% 9" xfId="911"/>
    <cellStyle name="Accent3 - 60%" xfId="912"/>
    <cellStyle name="Accent3 2" xfId="913"/>
    <cellStyle name="Accent3 2 2" xfId="914"/>
    <cellStyle name="Accent3 2 2 2" xfId="915"/>
    <cellStyle name="Accent3 2 3" xfId="916"/>
    <cellStyle name="Accent3 2 4" xfId="2414"/>
    <cellStyle name="Accent3 2 5" xfId="2342"/>
    <cellStyle name="Accent3 2 6" xfId="2304"/>
    <cellStyle name="Accent3 2 7" xfId="2270"/>
    <cellStyle name="Accent3 3" xfId="917"/>
    <cellStyle name="Accent3 3 2" xfId="918"/>
    <cellStyle name="Accent3 3 3" xfId="2985"/>
    <cellStyle name="Accent3 3 4" xfId="2986"/>
    <cellStyle name="Accent3 3 5" xfId="2987"/>
    <cellStyle name="Accent3 3 6" xfId="2988"/>
    <cellStyle name="Accent3 3 7" xfId="2989"/>
    <cellStyle name="Accent3 4" xfId="919"/>
    <cellStyle name="Accent3 5" xfId="920"/>
    <cellStyle name="Accent3 6" xfId="921"/>
    <cellStyle name="Accent3 7" xfId="922"/>
    <cellStyle name="Accent4 - 20%" xfId="923"/>
    <cellStyle name="Accent4 - 20% 10" xfId="924"/>
    <cellStyle name="Accent4 - 20% 11" xfId="925"/>
    <cellStyle name="Accent4 - 20% 12" xfId="926"/>
    <cellStyle name="Accent4 - 20% 13" xfId="927"/>
    <cellStyle name="Accent4 - 20% 14" xfId="928"/>
    <cellStyle name="Accent4 - 20% 15" xfId="929"/>
    <cellStyle name="Accent4 - 20% 16" xfId="930"/>
    <cellStyle name="Accent4 - 20% 17" xfId="931"/>
    <cellStyle name="Accent4 - 20% 18" xfId="932"/>
    <cellStyle name="Accent4 - 20% 19" xfId="933"/>
    <cellStyle name="Accent4 - 20% 2" xfId="934"/>
    <cellStyle name="Accent4 - 20% 20" xfId="935"/>
    <cellStyle name="Accent4 - 20% 21" xfId="936"/>
    <cellStyle name="Accent4 - 20% 22" xfId="937"/>
    <cellStyle name="Accent4 - 20% 23" xfId="938"/>
    <cellStyle name="Accent4 - 20% 24" xfId="939"/>
    <cellStyle name="Accent4 - 20% 3" xfId="940"/>
    <cellStyle name="Accent4 - 20% 4" xfId="941"/>
    <cellStyle name="Accent4 - 20% 5" xfId="942"/>
    <cellStyle name="Accent4 - 20% 6" xfId="943"/>
    <cellStyle name="Accent4 - 20% 7" xfId="944"/>
    <cellStyle name="Accent4 - 20% 8" xfId="945"/>
    <cellStyle name="Accent4 - 20% 9" xfId="946"/>
    <cellStyle name="Accent4 - 40%" xfId="947"/>
    <cellStyle name="Accent4 - 40% 10" xfId="948"/>
    <cellStyle name="Accent4 - 40% 11" xfId="949"/>
    <cellStyle name="Accent4 - 40% 12" xfId="950"/>
    <cellStyle name="Accent4 - 40% 13" xfId="951"/>
    <cellStyle name="Accent4 - 40% 14" xfId="952"/>
    <cellStyle name="Accent4 - 40% 15" xfId="953"/>
    <cellStyle name="Accent4 - 40% 16" xfId="954"/>
    <cellStyle name="Accent4 - 40% 17" xfId="955"/>
    <cellStyle name="Accent4 - 40% 18" xfId="956"/>
    <cellStyle name="Accent4 - 40% 19" xfId="957"/>
    <cellStyle name="Accent4 - 40% 2" xfId="958"/>
    <cellStyle name="Accent4 - 40% 20" xfId="959"/>
    <cellStyle name="Accent4 - 40% 21" xfId="960"/>
    <cellStyle name="Accent4 - 40% 22" xfId="961"/>
    <cellStyle name="Accent4 - 40% 23" xfId="962"/>
    <cellStyle name="Accent4 - 40% 24" xfId="963"/>
    <cellStyle name="Accent4 - 40% 3" xfId="964"/>
    <cellStyle name="Accent4 - 40% 4" xfId="965"/>
    <cellStyle name="Accent4 - 40% 5" xfId="966"/>
    <cellStyle name="Accent4 - 40% 6" xfId="967"/>
    <cellStyle name="Accent4 - 40% 7" xfId="968"/>
    <cellStyle name="Accent4 - 40% 8" xfId="969"/>
    <cellStyle name="Accent4 - 40% 9" xfId="970"/>
    <cellStyle name="Accent4 - 60%" xfId="971"/>
    <cellStyle name="Accent4 2" xfId="972"/>
    <cellStyle name="Accent4 2 2" xfId="973"/>
    <cellStyle name="Accent4 2 2 2" xfId="974"/>
    <cellStyle name="Accent4 2 3" xfId="975"/>
    <cellStyle name="Accent4 2 4" xfId="2413"/>
    <cellStyle name="Accent4 2 5" xfId="2343"/>
    <cellStyle name="Accent4 2 6" xfId="2305"/>
    <cellStyle name="Accent4 2 7" xfId="2285"/>
    <cellStyle name="Accent4 3" xfId="976"/>
    <cellStyle name="Accent4 3 2" xfId="977"/>
    <cellStyle name="Accent4 3 3" xfId="2990"/>
    <cellStyle name="Accent4 3 4" xfId="2991"/>
    <cellStyle name="Accent4 3 5" xfId="2992"/>
    <cellStyle name="Accent4 3 6" xfId="2993"/>
    <cellStyle name="Accent4 3 7" xfId="2994"/>
    <cellStyle name="Accent4 4" xfId="978"/>
    <cellStyle name="Accent4 5" xfId="979"/>
    <cellStyle name="Accent4 6" xfId="980"/>
    <cellStyle name="Accent4 7" xfId="981"/>
    <cellStyle name="Accent5 - 20%" xfId="982"/>
    <cellStyle name="Accent5 - 20% 10" xfId="983"/>
    <cellStyle name="Accent5 - 20% 11" xfId="984"/>
    <cellStyle name="Accent5 - 20% 12" xfId="985"/>
    <cellStyle name="Accent5 - 20% 13" xfId="986"/>
    <cellStyle name="Accent5 - 20% 14" xfId="987"/>
    <cellStyle name="Accent5 - 20% 15" xfId="988"/>
    <cellStyle name="Accent5 - 20% 16" xfId="989"/>
    <cellStyle name="Accent5 - 20% 17" xfId="990"/>
    <cellStyle name="Accent5 - 20% 18" xfId="991"/>
    <cellStyle name="Accent5 - 20% 19" xfId="992"/>
    <cellStyle name="Accent5 - 20% 2" xfId="993"/>
    <cellStyle name="Accent5 - 20% 20" xfId="994"/>
    <cellStyle name="Accent5 - 20% 21" xfId="995"/>
    <cellStyle name="Accent5 - 20% 22" xfId="996"/>
    <cellStyle name="Accent5 - 20% 23" xfId="997"/>
    <cellStyle name="Accent5 - 20% 24" xfId="998"/>
    <cellStyle name="Accent5 - 20% 3" xfId="999"/>
    <cellStyle name="Accent5 - 20% 4" xfId="1000"/>
    <cellStyle name="Accent5 - 20% 5" xfId="1001"/>
    <cellStyle name="Accent5 - 20% 6" xfId="1002"/>
    <cellStyle name="Accent5 - 20% 7" xfId="1003"/>
    <cellStyle name="Accent5 - 20% 8" xfId="1004"/>
    <cellStyle name="Accent5 - 20% 9" xfId="1005"/>
    <cellStyle name="Accent5 - 40%" xfId="1006"/>
    <cellStyle name="Accent5 - 40% 10" xfId="1007"/>
    <cellStyle name="Accent5 - 40% 11" xfId="1008"/>
    <cellStyle name="Accent5 - 40% 12" xfId="1009"/>
    <cellStyle name="Accent5 - 40% 13" xfId="1010"/>
    <cellStyle name="Accent5 - 40% 14" xfId="1011"/>
    <cellStyle name="Accent5 - 40% 15" xfId="1012"/>
    <cellStyle name="Accent5 - 40% 16" xfId="1013"/>
    <cellStyle name="Accent5 - 40% 17" xfId="1014"/>
    <cellStyle name="Accent5 - 40% 18" xfId="1015"/>
    <cellStyle name="Accent5 - 40% 19" xfId="1016"/>
    <cellStyle name="Accent5 - 40% 2" xfId="1017"/>
    <cellStyle name="Accent5 - 40% 20" xfId="1018"/>
    <cellStyle name="Accent5 - 40% 21" xfId="1019"/>
    <cellStyle name="Accent5 - 40% 22" xfId="1020"/>
    <cellStyle name="Accent5 - 40% 23" xfId="1021"/>
    <cellStyle name="Accent5 - 40% 24" xfId="1022"/>
    <cellStyle name="Accent5 - 40% 3" xfId="1023"/>
    <cellStyle name="Accent5 - 40% 4" xfId="1024"/>
    <cellStyle name="Accent5 - 40% 5" xfId="1025"/>
    <cellStyle name="Accent5 - 40% 6" xfId="1026"/>
    <cellStyle name="Accent5 - 40% 7" xfId="1027"/>
    <cellStyle name="Accent5 - 40% 8" xfId="1028"/>
    <cellStyle name="Accent5 - 40% 9" xfId="1029"/>
    <cellStyle name="Accent5 - 60%" xfId="1030"/>
    <cellStyle name="Accent5 2" xfId="1031"/>
    <cellStyle name="Accent5 2 2" xfId="1032"/>
    <cellStyle name="Accent5 2 2 2" xfId="1033"/>
    <cellStyle name="Accent5 2 3" xfId="1034"/>
    <cellStyle name="Accent5 2 4" xfId="2412"/>
    <cellStyle name="Accent5 2 5" xfId="2344"/>
    <cellStyle name="Accent5 2 6" xfId="2306"/>
    <cellStyle name="Accent5 2 7" xfId="2286"/>
    <cellStyle name="Accent5 3" xfId="1035"/>
    <cellStyle name="Accent5 3 2" xfId="1036"/>
    <cellStyle name="Accent5 3 3" xfId="2995"/>
    <cellStyle name="Accent5 3 4" xfId="2996"/>
    <cellStyle name="Accent5 3 5" xfId="2997"/>
    <cellStyle name="Accent5 3 6" xfId="2998"/>
    <cellStyle name="Accent5 3 7" xfId="2999"/>
    <cellStyle name="Accent5 4" xfId="1037"/>
    <cellStyle name="Accent5 5" xfId="1038"/>
    <cellStyle name="Accent5 6" xfId="1039"/>
    <cellStyle name="Accent5 7" xfId="1040"/>
    <cellStyle name="Accent6 - 20%" xfId="1041"/>
    <cellStyle name="Accent6 - 20% 10" xfId="1042"/>
    <cellStyle name="Accent6 - 20% 11" xfId="1043"/>
    <cellStyle name="Accent6 - 20% 12" xfId="1044"/>
    <cellStyle name="Accent6 - 20% 13" xfId="1045"/>
    <cellStyle name="Accent6 - 20% 14" xfId="1046"/>
    <cellStyle name="Accent6 - 20% 15" xfId="1047"/>
    <cellStyle name="Accent6 - 20% 16" xfId="1048"/>
    <cellStyle name="Accent6 - 20% 17" xfId="1049"/>
    <cellStyle name="Accent6 - 20% 18" xfId="1050"/>
    <cellStyle name="Accent6 - 20% 19" xfId="1051"/>
    <cellStyle name="Accent6 - 20% 2" xfId="1052"/>
    <cellStyle name="Accent6 - 20% 20" xfId="1053"/>
    <cellStyle name="Accent6 - 20% 21" xfId="1054"/>
    <cellStyle name="Accent6 - 20% 22" xfId="1055"/>
    <cellStyle name="Accent6 - 20% 23" xfId="1056"/>
    <cellStyle name="Accent6 - 20% 24" xfId="1057"/>
    <cellStyle name="Accent6 - 20% 3" xfId="1058"/>
    <cellStyle name="Accent6 - 20% 4" xfId="1059"/>
    <cellStyle name="Accent6 - 20% 5" xfId="1060"/>
    <cellStyle name="Accent6 - 20% 6" xfId="1061"/>
    <cellStyle name="Accent6 - 20% 7" xfId="1062"/>
    <cellStyle name="Accent6 - 20% 8" xfId="1063"/>
    <cellStyle name="Accent6 - 20% 9" xfId="1064"/>
    <cellStyle name="Accent6 - 40%" xfId="1065"/>
    <cellStyle name="Accent6 - 40% 10" xfId="1066"/>
    <cellStyle name="Accent6 - 40% 11" xfId="1067"/>
    <cellStyle name="Accent6 - 40% 12" xfId="1068"/>
    <cellStyle name="Accent6 - 40% 13" xfId="1069"/>
    <cellStyle name="Accent6 - 40% 14" xfId="1070"/>
    <cellStyle name="Accent6 - 40% 15" xfId="1071"/>
    <cellStyle name="Accent6 - 40% 16" xfId="1072"/>
    <cellStyle name="Accent6 - 40% 17" xfId="1073"/>
    <cellStyle name="Accent6 - 40% 18" xfId="1074"/>
    <cellStyle name="Accent6 - 40% 19" xfId="1075"/>
    <cellStyle name="Accent6 - 40% 2" xfId="1076"/>
    <cellStyle name="Accent6 - 40% 20" xfId="1077"/>
    <cellStyle name="Accent6 - 40% 21" xfId="1078"/>
    <cellStyle name="Accent6 - 40% 22" xfId="1079"/>
    <cellStyle name="Accent6 - 40% 23" xfId="1080"/>
    <cellStyle name="Accent6 - 40% 24" xfId="1081"/>
    <cellStyle name="Accent6 - 40% 3" xfId="1082"/>
    <cellStyle name="Accent6 - 40% 4" xfId="1083"/>
    <cellStyle name="Accent6 - 40% 5" xfId="1084"/>
    <cellStyle name="Accent6 - 40% 6" xfId="1085"/>
    <cellStyle name="Accent6 - 40% 7" xfId="1086"/>
    <cellStyle name="Accent6 - 40% 8" xfId="1087"/>
    <cellStyle name="Accent6 - 40% 9" xfId="1088"/>
    <cellStyle name="Accent6 - 60%" xfId="1089"/>
    <cellStyle name="Accent6 2" xfId="1090"/>
    <cellStyle name="Accent6 2 2" xfId="1091"/>
    <cellStyle name="Accent6 2 2 2" xfId="1092"/>
    <cellStyle name="Accent6 2 3" xfId="1093"/>
    <cellStyle name="Accent6 2 4" xfId="2411"/>
    <cellStyle name="Accent6 2 5" xfId="2346"/>
    <cellStyle name="Accent6 2 6" xfId="2238"/>
    <cellStyle name="Accent6 2 7" xfId="2288"/>
    <cellStyle name="Accent6 3" xfId="1094"/>
    <cellStyle name="Accent6 3 2" xfId="1095"/>
    <cellStyle name="Accent6 3 3" xfId="3000"/>
    <cellStyle name="Accent6 3 4" xfId="3001"/>
    <cellStyle name="Accent6 3 5" xfId="3002"/>
    <cellStyle name="Accent6 3 6" xfId="3003"/>
    <cellStyle name="Accent6 3 7" xfId="3004"/>
    <cellStyle name="Accent6 4" xfId="1096"/>
    <cellStyle name="Accent6 5" xfId="1097"/>
    <cellStyle name="Accent6 6" xfId="1098"/>
    <cellStyle name="Accent6 7" xfId="1099"/>
    <cellStyle name="ÅëÈ­ [0]_laroux" xfId="76"/>
    <cellStyle name="ÅëÈ­_laroux" xfId="77"/>
    <cellStyle name="args.style" xfId="78"/>
    <cellStyle name="ÄÞ¸¶ [0]_laroux" xfId="79"/>
    <cellStyle name="ÄÞ¸¶_laroux" xfId="80"/>
    <cellStyle name="b" xfId="81"/>
    <cellStyle name="b_BS wp" xfId="82"/>
    <cellStyle name="b_BS wp_BS wps" xfId="83"/>
    <cellStyle name="b_BS wps" xfId="84"/>
    <cellStyle name="Bad 2" xfId="1100"/>
    <cellStyle name="Bad 2 2" xfId="1101"/>
    <cellStyle name="Bad 2 2 2" xfId="1102"/>
    <cellStyle name="Bad 2 3" xfId="1103"/>
    <cellStyle name="Bad 2 4" xfId="2410"/>
    <cellStyle name="Bad 2 5" xfId="2347"/>
    <cellStyle name="Bad 2 6" xfId="2240"/>
    <cellStyle name="Bad 2 7" xfId="2289"/>
    <cellStyle name="Bad 3" xfId="1104"/>
    <cellStyle name="Bad 3 2" xfId="3005"/>
    <cellStyle name="Bad 3 3" xfId="3006"/>
    <cellStyle name="Bad 3 4" xfId="3007"/>
    <cellStyle name="Bad 3 5" xfId="3008"/>
    <cellStyle name="Bad 3 6" xfId="3009"/>
    <cellStyle name="Bad 3 7" xfId="3010"/>
    <cellStyle name="Bad 4" xfId="3011"/>
    <cellStyle name="Bad 5" xfId="3012"/>
    <cellStyle name="blue" xfId="85"/>
    <cellStyle name="Body" xfId="86"/>
    <cellStyle name="Body 10" xfId="3013"/>
    <cellStyle name="Body 2" xfId="3014"/>
    <cellStyle name="Body 2 2" xfId="3015"/>
    <cellStyle name="Body 2 2 2" xfId="3016"/>
    <cellStyle name="Body 2 2 3" xfId="3017"/>
    <cellStyle name="Body 2 3" xfId="3018"/>
    <cellStyle name="Body 2 4" xfId="3019"/>
    <cellStyle name="Body 2 5" xfId="3020"/>
    <cellStyle name="Body 2 6" xfId="3021"/>
    <cellStyle name="Body 2 7" xfId="3022"/>
    <cellStyle name="Body 3" xfId="3023"/>
    <cellStyle name="Body 4" xfId="3024"/>
    <cellStyle name="Body 5" xfId="3025"/>
    <cellStyle name="Body 6" xfId="3026"/>
    <cellStyle name="Body 7" xfId="3027"/>
    <cellStyle name="Body 8" xfId="3028"/>
    <cellStyle name="Body 9" xfId="3029"/>
    <cellStyle name="BOLDSH - Style1" xfId="3030"/>
    <cellStyle name="BOLDSH - Style1 2" xfId="4449"/>
    <cellStyle name="BOLDSH - Style1 3" xfId="4243"/>
    <cellStyle name="BOLDSH - Style1 4" xfId="4308"/>
    <cellStyle name="Ç¥ÁØ_laroux" xfId="87"/>
    <cellStyle name="Calc C - Style1" xfId="88"/>
    <cellStyle name="Calc C - Style2" xfId="89"/>
    <cellStyle name="Calc C - Style3" xfId="90"/>
    <cellStyle name="Calc C - Style4" xfId="91"/>
    <cellStyle name="Calc C - Style5" xfId="92"/>
    <cellStyle name="Calc C - Style6" xfId="93"/>
    <cellStyle name="Calc C - Style7" xfId="94"/>
    <cellStyle name="Calc C - Style8" xfId="95"/>
    <cellStyle name="Calc Currency (0)" xfId="96"/>
    <cellStyle name="Calc Currency (0) 2" xfId="97"/>
    <cellStyle name="Calc Currency (2)" xfId="98"/>
    <cellStyle name="Calc Currency (2) 2" xfId="99"/>
    <cellStyle name="Calc Percent (0)" xfId="100"/>
    <cellStyle name="Calc Percent (0) 2" xfId="101"/>
    <cellStyle name="Calc Percent (1)" xfId="102"/>
    <cellStyle name="Calc Percent (1) 2" xfId="103"/>
    <cellStyle name="Calc Percent (2)" xfId="104"/>
    <cellStyle name="Calc Percent (2) 2" xfId="105"/>
    <cellStyle name="Calc Units (0)" xfId="106"/>
    <cellStyle name="Calc Units (0) 2" xfId="107"/>
    <cellStyle name="Calc Units (1)" xfId="108"/>
    <cellStyle name="Calc Units (1) 2" xfId="109"/>
    <cellStyle name="Calc Units (2)" xfId="110"/>
    <cellStyle name="Calc Units (2) 2" xfId="111"/>
    <cellStyle name="Calculation 2" xfId="1105"/>
    <cellStyle name="Calculation 2 10" xfId="4414"/>
    <cellStyle name="Calculation 2 2" xfId="1106"/>
    <cellStyle name="Calculation 2 2 2" xfId="1107"/>
    <cellStyle name="Calculation 2 3" xfId="1108"/>
    <cellStyle name="Calculation 2 3 2" xfId="4246"/>
    <cellStyle name="Calculation 2 3 3" xfId="4505"/>
    <cellStyle name="Calculation 2 3 4" xfId="4230"/>
    <cellStyle name="Calculation 2 4" xfId="2408"/>
    <cellStyle name="Calculation 2 5" xfId="2349"/>
    <cellStyle name="Calculation 2 6" xfId="2241"/>
    <cellStyle name="Calculation 2 7" xfId="2204"/>
    <cellStyle name="Calculation 2 8" xfId="4245"/>
    <cellStyle name="Calculation 2 9" xfId="4506"/>
    <cellStyle name="Calculation 3" xfId="1109"/>
    <cellStyle name="Calculation 3 10" xfId="4231"/>
    <cellStyle name="Calculation 3 2" xfId="3031"/>
    <cellStyle name="Calculation 3 2 2" xfId="4580"/>
    <cellStyle name="Calculation 3 3" xfId="3032"/>
    <cellStyle name="Calculation 3 3 2" xfId="4581"/>
    <cellStyle name="Calculation 3 4" xfId="3033"/>
    <cellStyle name="Calculation 3 4 2" xfId="4582"/>
    <cellStyle name="Calculation 3 5" xfId="3034"/>
    <cellStyle name="Calculation 3 5 2" xfId="4583"/>
    <cellStyle name="Calculation 3 6" xfId="3035"/>
    <cellStyle name="Calculation 3 6 2" xfId="4584"/>
    <cellStyle name="Calculation 3 7" xfId="3036"/>
    <cellStyle name="Calculation 3 7 2" xfId="4585"/>
    <cellStyle name="Calculation 3 8" xfId="4247"/>
    <cellStyle name="Calculation 3 9" xfId="4504"/>
    <cellStyle name="Calculation 4" xfId="3037"/>
    <cellStyle name="Calculation 4 2" xfId="4586"/>
    <cellStyle name="Calculation 5" xfId="3038"/>
    <cellStyle name="Calculation 5 2" xfId="4587"/>
    <cellStyle name="category" xfId="112"/>
    <cellStyle name="Change A&amp;ll" xfId="113"/>
    <cellStyle name="Check Cell 2" xfId="1110"/>
    <cellStyle name="Check Cell 2 2" xfId="1111"/>
    <cellStyle name="Check Cell 2 2 2" xfId="1112"/>
    <cellStyle name="Check Cell 2 3" xfId="1113"/>
    <cellStyle name="Check Cell 2 4" xfId="2407"/>
    <cellStyle name="Check Cell 2 5" xfId="2350"/>
    <cellStyle name="Check Cell 2 6" xfId="2242"/>
    <cellStyle name="Check Cell 2 7" xfId="2205"/>
    <cellStyle name="Check Cell 3" xfId="1114"/>
    <cellStyle name="Check Cell 3 2" xfId="3039"/>
    <cellStyle name="Check Cell 3 3" xfId="3040"/>
    <cellStyle name="Check Cell 3 4" xfId="3041"/>
    <cellStyle name="Check Cell 3 5" xfId="3042"/>
    <cellStyle name="Check Cell 3 6" xfId="3043"/>
    <cellStyle name="Check Cell 3 7" xfId="3044"/>
    <cellStyle name="Check Cell 4" xfId="3045"/>
    <cellStyle name="Check Cell 5" xfId="3046"/>
    <cellStyle name="Comma" xfId="114" builtinId="3"/>
    <cellStyle name="Comma  - Style1" xfId="115"/>
    <cellStyle name="Comma  - Style1 2" xfId="116"/>
    <cellStyle name="Comma  - Style2" xfId="117"/>
    <cellStyle name="Comma  - Style2 2" xfId="118"/>
    <cellStyle name="Comma  - Style3" xfId="119"/>
    <cellStyle name="Comma  - Style3 2" xfId="120"/>
    <cellStyle name="Comma  - Style4" xfId="121"/>
    <cellStyle name="Comma  - Style4 2" xfId="122"/>
    <cellStyle name="Comma  - Style5" xfId="123"/>
    <cellStyle name="Comma  - Style5 2" xfId="124"/>
    <cellStyle name="Comma  - Style6" xfId="125"/>
    <cellStyle name="Comma  - Style6 2" xfId="126"/>
    <cellStyle name="Comma  - Style7" xfId="127"/>
    <cellStyle name="Comma  - Style7 2" xfId="128"/>
    <cellStyle name="Comma  - Style8" xfId="129"/>
    <cellStyle name="Comma  - Style8 2" xfId="130"/>
    <cellStyle name="Comma (0.0)" xfId="566"/>
    <cellStyle name="Comma (0.00)" xfId="567"/>
    <cellStyle name="Comma (hidden)" xfId="568"/>
    <cellStyle name="Comma (index)" xfId="569"/>
    <cellStyle name="Comma [0] 2" xfId="131"/>
    <cellStyle name="Comma [0] 2 2" xfId="3047"/>
    <cellStyle name="Comma [0] 2 3" xfId="3048"/>
    <cellStyle name="Comma [00]" xfId="132"/>
    <cellStyle name="Comma [00] 2" xfId="133"/>
    <cellStyle name="Comma 10" xfId="134"/>
    <cellStyle name="Comma 10 10" xfId="3049"/>
    <cellStyle name="Comma 10 11" xfId="3050"/>
    <cellStyle name="Comma 10 12" xfId="3051"/>
    <cellStyle name="Comma 10 13" xfId="2472"/>
    <cellStyle name="Comma 10 14" xfId="4154"/>
    <cellStyle name="Comma 10 15" xfId="4345"/>
    <cellStyle name="Comma 10 16" xfId="4481"/>
    <cellStyle name="Comma 10 2" xfId="135"/>
    <cellStyle name="Comma 10 2 2" xfId="3052"/>
    <cellStyle name="Comma 10 2 3" xfId="3053"/>
    <cellStyle name="Comma 10 2 4" xfId="3054"/>
    <cellStyle name="Comma 10 2 5" xfId="3055"/>
    <cellStyle name="Comma 10 3" xfId="1115"/>
    <cellStyle name="Comma 10 3 2" xfId="3056"/>
    <cellStyle name="Comma 10 3 3" xfId="3057"/>
    <cellStyle name="Comma 10 4" xfId="1116"/>
    <cellStyle name="Comma 10 4 2" xfId="3058"/>
    <cellStyle name="Comma 10 4 3" xfId="2471"/>
    <cellStyle name="Comma 10 5" xfId="1117"/>
    <cellStyle name="Comma 10 5 2" xfId="3059"/>
    <cellStyle name="Comma 10 6" xfId="1118"/>
    <cellStyle name="Comma 10 7" xfId="2109"/>
    <cellStyle name="Comma 10 8" xfId="2199"/>
    <cellStyle name="Comma 10 9" xfId="3060"/>
    <cellStyle name="Comma 10_B3 - Property plant &amp; equipment.nat" xfId="3061"/>
    <cellStyle name="Comma 11" xfId="570"/>
    <cellStyle name="Comma 11 10" xfId="3062"/>
    <cellStyle name="Comma 11 11" xfId="3063"/>
    <cellStyle name="Comma 11 12" xfId="3064"/>
    <cellStyle name="Comma 11 13" xfId="4699"/>
    <cellStyle name="Comma 11 2" xfId="1119"/>
    <cellStyle name="Comma 11 2 2" xfId="3065"/>
    <cellStyle name="Comma 11 2 3" xfId="3066"/>
    <cellStyle name="Comma 11 3" xfId="1120"/>
    <cellStyle name="Comma 11 3 2" xfId="3067"/>
    <cellStyle name="Comma 11 4" xfId="3068"/>
    <cellStyle name="Comma 11 4 2" xfId="3069"/>
    <cellStyle name="Comma 11 5" xfId="3070"/>
    <cellStyle name="Comma 11 6" xfId="3071"/>
    <cellStyle name="Comma 11 7" xfId="3072"/>
    <cellStyle name="Comma 11 8" xfId="3073"/>
    <cellStyle name="Comma 11 9" xfId="3074"/>
    <cellStyle name="Comma 11_B3 - Property plant &amp; equipment.nat" xfId="3075"/>
    <cellStyle name="Comma 12" xfId="2353"/>
    <cellStyle name="Comma 12 10" xfId="3076"/>
    <cellStyle name="Comma 12 11" xfId="3077"/>
    <cellStyle name="Comma 12 12" xfId="3078"/>
    <cellStyle name="Comma 12 2" xfId="1121"/>
    <cellStyle name="Comma 12 2 2" xfId="3079"/>
    <cellStyle name="Comma 12 2 3" xfId="3080"/>
    <cellStyle name="Comma 12 3" xfId="1122"/>
    <cellStyle name="Comma 12 3 2" xfId="3081"/>
    <cellStyle name="Comma 12 4" xfId="3082"/>
    <cellStyle name="Comma 12 4 2" xfId="3083"/>
    <cellStyle name="Comma 12 5" xfId="3084"/>
    <cellStyle name="Comma 12 5 2" xfId="3085"/>
    <cellStyle name="Comma 12 6" xfId="3086"/>
    <cellStyle name="Comma 12 6 2" xfId="3087"/>
    <cellStyle name="Comma 12 7" xfId="3088"/>
    <cellStyle name="Comma 12 8" xfId="3089"/>
    <cellStyle name="Comma 12 9" xfId="3090"/>
    <cellStyle name="Comma 12_B3 - Property plant &amp; equipment_GE" xfId="3091"/>
    <cellStyle name="Comma 13" xfId="136"/>
    <cellStyle name="Comma 13 2" xfId="137"/>
    <cellStyle name="Comma 13 2 2" xfId="3092"/>
    <cellStyle name="Comma 13 3" xfId="1123"/>
    <cellStyle name="Comma 13 4" xfId="2110"/>
    <cellStyle name="Comma 13 5" xfId="2198"/>
    <cellStyle name="Comma 13 6" xfId="4155"/>
    <cellStyle name="Comma 13 7" xfId="4344"/>
    <cellStyle name="Comma 13 8" xfId="4279"/>
    <cellStyle name="Comma 13_CPI_Y'52_TOP_GG 1" xfId="1124"/>
    <cellStyle name="Comma 14" xfId="138"/>
    <cellStyle name="Comma 14 2" xfId="139"/>
    <cellStyle name="Comma 14 3" xfId="140"/>
    <cellStyle name="Comma 14 4" xfId="3093"/>
    <cellStyle name="Comma 14 5" xfId="3094"/>
    <cellStyle name="Comma 15" xfId="141"/>
    <cellStyle name="Comma 15 10" xfId="3095"/>
    <cellStyle name="Comma 15 11" xfId="3096"/>
    <cellStyle name="Comma 15 12" xfId="3097"/>
    <cellStyle name="Comma 15 2" xfId="142"/>
    <cellStyle name="Comma 15 2 2" xfId="3098"/>
    <cellStyle name="Comma 15 3" xfId="1125"/>
    <cellStyle name="Comma 15 3 2" xfId="3099"/>
    <cellStyle name="Comma 15 4" xfId="1126"/>
    <cellStyle name="Comma 15 4 2" xfId="3100"/>
    <cellStyle name="Comma 15 5" xfId="3101"/>
    <cellStyle name="Comma 15 6" xfId="3102"/>
    <cellStyle name="Comma 15 7" xfId="3103"/>
    <cellStyle name="Comma 15 8" xfId="3104"/>
    <cellStyle name="Comma 15 9" xfId="3105"/>
    <cellStyle name="Comma 16" xfId="143"/>
    <cellStyle name="Comma 16 2" xfId="144"/>
    <cellStyle name="Comma 16 3" xfId="3106"/>
    <cellStyle name="Comma 16_130017-B1  โปรแกรมคอมพิวเตอร์ CPI_Q409" xfId="1127"/>
    <cellStyle name="Comma 17" xfId="145"/>
    <cellStyle name="Comma 17 2" xfId="146"/>
    <cellStyle name="Comma 17 3" xfId="3107"/>
    <cellStyle name="Comma 18" xfId="147"/>
    <cellStyle name="Comma 18 2" xfId="1128"/>
    <cellStyle name="Comma 18 2 10" xfId="1129"/>
    <cellStyle name="Comma 18 2 11" xfId="1130"/>
    <cellStyle name="Comma 18 2 12" xfId="1131"/>
    <cellStyle name="Comma 18 2 13" xfId="1132"/>
    <cellStyle name="Comma 18 2 14" xfId="1133"/>
    <cellStyle name="Comma 18 2 15" xfId="1134"/>
    <cellStyle name="Comma 18 2 16" xfId="1135"/>
    <cellStyle name="Comma 18 2 17" xfId="1136"/>
    <cellStyle name="Comma 18 2 18" xfId="1137"/>
    <cellStyle name="Comma 18 2 19" xfId="1138"/>
    <cellStyle name="Comma 18 2 2" xfId="1139"/>
    <cellStyle name="Comma 18 2 20" xfId="1140"/>
    <cellStyle name="Comma 18 2 21" xfId="1141"/>
    <cellStyle name="Comma 18 2 22" xfId="1142"/>
    <cellStyle name="Comma 18 2 23" xfId="1143"/>
    <cellStyle name="Comma 18 2 24" xfId="1144"/>
    <cellStyle name="Comma 18 2 3" xfId="1145"/>
    <cellStyle name="Comma 18 2 4" xfId="1146"/>
    <cellStyle name="Comma 18 2 5" xfId="1147"/>
    <cellStyle name="Comma 18 2 6" xfId="1148"/>
    <cellStyle name="Comma 18 2 7" xfId="1149"/>
    <cellStyle name="Comma 18 2 8" xfId="1150"/>
    <cellStyle name="Comma 18 2 9" xfId="1151"/>
    <cellStyle name="Comma 18 3" xfId="1152"/>
    <cellStyle name="Comma 18 3 10" xfId="1153"/>
    <cellStyle name="Comma 18 3 11" xfId="1154"/>
    <cellStyle name="Comma 18 3 12" xfId="1155"/>
    <cellStyle name="Comma 18 3 13" xfId="1156"/>
    <cellStyle name="Comma 18 3 14" xfId="1157"/>
    <cellStyle name="Comma 18 3 15" xfId="1158"/>
    <cellStyle name="Comma 18 3 16" xfId="1159"/>
    <cellStyle name="Comma 18 3 17" xfId="1160"/>
    <cellStyle name="Comma 18 3 18" xfId="1161"/>
    <cellStyle name="Comma 18 3 19" xfId="1162"/>
    <cellStyle name="Comma 18 3 2" xfId="1163"/>
    <cellStyle name="Comma 18 3 20" xfId="1164"/>
    <cellStyle name="Comma 18 3 21" xfId="1165"/>
    <cellStyle name="Comma 18 3 22" xfId="1166"/>
    <cellStyle name="Comma 18 3 23" xfId="1167"/>
    <cellStyle name="Comma 18 3 24" xfId="1168"/>
    <cellStyle name="Comma 18 3 3" xfId="1169"/>
    <cellStyle name="Comma 18 3 4" xfId="1170"/>
    <cellStyle name="Comma 18 3 5" xfId="1171"/>
    <cellStyle name="Comma 18 3 6" xfId="1172"/>
    <cellStyle name="Comma 18 3 7" xfId="1173"/>
    <cellStyle name="Comma 18 3 8" xfId="1174"/>
    <cellStyle name="Comma 18 3 9" xfId="1175"/>
    <cellStyle name="Comma 18 4" xfId="3108"/>
    <cellStyle name="Comma 18_B3-Property plant&amp;equiment_incom" xfId="3109"/>
    <cellStyle name="Comma 19" xfId="148"/>
    <cellStyle name="Comma 19 2" xfId="1176"/>
    <cellStyle name="Comma 19 3" xfId="1177"/>
    <cellStyle name="Comma 19 4" xfId="1178"/>
    <cellStyle name="Comma 19_Cut-off_รายได้" xfId="3110"/>
    <cellStyle name="Comma 2" xfId="571"/>
    <cellStyle name="Comma 2 10" xfId="1179"/>
    <cellStyle name="Comma 2 10 2" xfId="3111"/>
    <cellStyle name="Comma 2 11" xfId="1180"/>
    <cellStyle name="Comma 2 11 2" xfId="3112"/>
    <cellStyle name="Comma 2 12" xfId="1181"/>
    <cellStyle name="Comma 2 13" xfId="1182"/>
    <cellStyle name="Comma 2 14" xfId="1183"/>
    <cellStyle name="Comma 2 15" xfId="1184"/>
    <cellStyle name="Comma 2 16" xfId="1185"/>
    <cellStyle name="Comma 2 17" xfId="1186"/>
    <cellStyle name="Comma 2 18" xfId="1187"/>
    <cellStyle name="Comma 2 19" xfId="1188"/>
    <cellStyle name="Comma 2 2" xfId="149"/>
    <cellStyle name="Comma 2 2 10" xfId="1189"/>
    <cellStyle name="Comma 2 2 10 2" xfId="3113"/>
    <cellStyle name="Comma 2 2 11" xfId="1190"/>
    <cellStyle name="Comma 2 2 12" xfId="1191"/>
    <cellStyle name="Comma 2 2 13" xfId="1192"/>
    <cellStyle name="Comma 2 2 14" xfId="1193"/>
    <cellStyle name="Comma 2 2 15" xfId="1194"/>
    <cellStyle name="Comma 2 2 16" xfId="1195"/>
    <cellStyle name="Comma 2 2 17" xfId="1196"/>
    <cellStyle name="Comma 2 2 18" xfId="1197"/>
    <cellStyle name="Comma 2 2 19" xfId="1198"/>
    <cellStyle name="Comma 2 2 2" xfId="150"/>
    <cellStyle name="Comma 2 2 2 10" xfId="3114"/>
    <cellStyle name="Comma 2 2 2 11" xfId="3115"/>
    <cellStyle name="Comma 2 2 2 12" xfId="3116"/>
    <cellStyle name="Comma 2 2 2 13" xfId="3117"/>
    <cellStyle name="Comma 2 2 2 14" xfId="3118"/>
    <cellStyle name="Comma 2 2 2 15" xfId="3119"/>
    <cellStyle name="Comma 2 2 2 16" xfId="3120"/>
    <cellStyle name="Comma 2 2 2 17" xfId="3121"/>
    <cellStyle name="Comma 2 2 2 18" xfId="3122"/>
    <cellStyle name="Comma 2 2 2 19" xfId="3123"/>
    <cellStyle name="Comma 2 2 2 2" xfId="1199"/>
    <cellStyle name="Comma 2 2 2 2 10" xfId="4157"/>
    <cellStyle name="Comma 2 2 2 2 10 2" xfId="4539"/>
    <cellStyle name="Comma 2 2 2 2 10 3" xfId="4679"/>
    <cellStyle name="Comma 2 2 2 2 10 4" xfId="4257"/>
    <cellStyle name="Comma 2 2 2 2 11" xfId="4527"/>
    <cellStyle name="Comma 2 2 2 2 12" xfId="4666"/>
    <cellStyle name="Comma 2 2 2 2 2" xfId="2112"/>
    <cellStyle name="Comma 2 2 2 2 2 2" xfId="2173"/>
    <cellStyle name="Comma 2 2 2 2 2 2 2" xfId="3124"/>
    <cellStyle name="Comma 2 2 2 2 2 2 2 2" xfId="4371"/>
    <cellStyle name="Comma 2 2 2 2 2 2 2 2 2" xfId="4452"/>
    <cellStyle name="Comma 2 2 2 2 2 2 2 2 3" xfId="4447"/>
    <cellStyle name="Comma 2 2 2 2 2 2 2 2 4" xfId="4311"/>
    <cellStyle name="Comma 2 2 2 2 2 2 2 3" xfId="4588"/>
    <cellStyle name="Comma 2 2 2 2 2 2 2 4" xfId="4470"/>
    <cellStyle name="Comma 2 2 2 2 2 2 2 5" xfId="4236"/>
    <cellStyle name="Comma 2 2 2 2 2 2 3" xfId="4347"/>
    <cellStyle name="Comma 2 2 2 2 2 2 3 2" xfId="4576"/>
    <cellStyle name="Comma 2 2 2 2 2 2 3 3" xfId="4686"/>
    <cellStyle name="Comma 2 2 2 2 2 2 3 4" xfId="4693"/>
    <cellStyle name="Comma 2 2 2 2 2 2 4" xfId="4480"/>
    <cellStyle name="Comma 2 2 2 2 2 2 5" xfId="4670"/>
    <cellStyle name="Comma 2 2 2 2 2 3" xfId="2114"/>
    <cellStyle name="Comma 2 2 2 2 2 4" xfId="3125"/>
    <cellStyle name="Comma 2 2 2 2 2 5" xfId="4249"/>
    <cellStyle name="Comma 2 2 2 2 2 5 2" xfId="4546"/>
    <cellStyle name="Comma 2 2 2 2 2 5 3" xfId="4683"/>
    <cellStyle name="Comma 2 2 2 2 2 5 4" xfId="4690"/>
    <cellStyle name="Comma 2 2 2 2 2 6" xfId="4503"/>
    <cellStyle name="Comma 2 2 2 2 2 7" xfId="4491"/>
    <cellStyle name="Comma 2 2 2 2 3" xfId="2290"/>
    <cellStyle name="Comma 2 2 2 2 4" xfId="2196"/>
    <cellStyle name="Comma 2 2 2 2 5" xfId="3126"/>
    <cellStyle name="Comma 2 2 2 2 6" xfId="3127"/>
    <cellStyle name="Comma 2 2 2 2 7" xfId="3128"/>
    <cellStyle name="Comma 2 2 2 2 8" xfId="3129"/>
    <cellStyle name="Comma 2 2 2 2 9" xfId="3130"/>
    <cellStyle name="Comma 2 2 2 20" xfId="3131"/>
    <cellStyle name="Comma 2 2 2 21" xfId="3132"/>
    <cellStyle name="Comma 2 2 2 22" xfId="3133"/>
    <cellStyle name="Comma 2 2 2 23" xfId="3134"/>
    <cellStyle name="Comma 2 2 2 24" xfId="3135"/>
    <cellStyle name="Comma 2 2 2 25" xfId="3136"/>
    <cellStyle name="Comma 2 2 2 26" xfId="3137"/>
    <cellStyle name="Comma 2 2 2 27" xfId="3138"/>
    <cellStyle name="Comma 2 2 2 28" xfId="3139"/>
    <cellStyle name="Comma 2 2 2 29" xfId="3140"/>
    <cellStyle name="Comma 2 2 2 3" xfId="2111"/>
    <cellStyle name="Comma 2 2 2 3 2" xfId="2221"/>
    <cellStyle name="Comma 2 2 2 3 3" xfId="2463"/>
    <cellStyle name="Comma 2 2 2 30" xfId="3141"/>
    <cellStyle name="Comma 2 2 2 31" xfId="3142"/>
    <cellStyle name="Comma 2 2 2 32" xfId="3143"/>
    <cellStyle name="Comma 2 2 2 33" xfId="3144"/>
    <cellStyle name="Comma 2 2 2 34" xfId="3145"/>
    <cellStyle name="Comma 2 2 2 35" xfId="3146"/>
    <cellStyle name="Comma 2 2 2 36" xfId="3147"/>
    <cellStyle name="Comma 2 2 2 37" xfId="3148"/>
    <cellStyle name="Comma 2 2 2 38" xfId="3149"/>
    <cellStyle name="Comma 2 2 2 39" xfId="3150"/>
    <cellStyle name="Comma 2 2 2 4" xfId="2197"/>
    <cellStyle name="Comma 2 2 2 40" xfId="3151"/>
    <cellStyle name="Comma 2 2 2 40 2" xfId="3152"/>
    <cellStyle name="Comma 2 2 2 40 3" xfId="3153"/>
    <cellStyle name="Comma 2 2 2 40 4" xfId="3154"/>
    <cellStyle name="Comma 2 2 2 41" xfId="3155"/>
    <cellStyle name="Comma 2 2 2 42" xfId="3156"/>
    <cellStyle name="Comma 2 2 2 43" xfId="3157"/>
    <cellStyle name="Comma 2 2 2 44" xfId="3158"/>
    <cellStyle name="Comma 2 2 2 45" xfId="3159"/>
    <cellStyle name="Comma 2 2 2 46" xfId="4156"/>
    <cellStyle name="Comma 2 2 2 46 2" xfId="4532"/>
    <cellStyle name="Comma 2 2 2 46 3" xfId="4673"/>
    <cellStyle name="Comma 2 2 2 46 4" xfId="4252"/>
    <cellStyle name="Comma 2 2 2 47" xfId="4343"/>
    <cellStyle name="Comma 2 2 2 48" xfId="4667"/>
    <cellStyle name="Comma 2 2 2 5" xfId="3160"/>
    <cellStyle name="Comma 2 2 2 6" xfId="3161"/>
    <cellStyle name="Comma 2 2 2 7" xfId="3162"/>
    <cellStyle name="Comma 2 2 2 8" xfId="3163"/>
    <cellStyle name="Comma 2 2 2 9" xfId="3164"/>
    <cellStyle name="Comma 2 2 20" xfId="1200"/>
    <cellStyle name="Comma 2 2 21" xfId="1201"/>
    <cellStyle name="Comma 2 2 22" xfId="1202"/>
    <cellStyle name="Comma 2 2 23" xfId="1203"/>
    <cellStyle name="Comma 2 2 24" xfId="1204"/>
    <cellStyle name="Comma 2 2 25" xfId="1205"/>
    <cellStyle name="Comma 2 2 26" xfId="1206"/>
    <cellStyle name="Comma 2 2 27" xfId="1207"/>
    <cellStyle name="Comma 2 2 28" xfId="1208"/>
    <cellStyle name="Comma 2 2 29" xfId="1209"/>
    <cellStyle name="Comma 2 2 3" xfId="151"/>
    <cellStyle name="Comma 2 2 3 2" xfId="3165"/>
    <cellStyle name="Comma 2 2 3 3" xfId="3166"/>
    <cellStyle name="Comma 2 2 30" xfId="1210"/>
    <cellStyle name="Comma 2 2 31" xfId="1211"/>
    <cellStyle name="Comma 2 2 32" xfId="1212"/>
    <cellStyle name="Comma 2 2 33" xfId="1213"/>
    <cellStyle name="Comma 2 2 34" xfId="1214"/>
    <cellStyle name="Comma 2 2 35" xfId="1215"/>
    <cellStyle name="Comma 2 2 36" xfId="1216"/>
    <cellStyle name="Comma 2 2 37" xfId="1217"/>
    <cellStyle name="Comma 2 2 38" xfId="1218"/>
    <cellStyle name="Comma 2 2 39" xfId="1219"/>
    <cellStyle name="Comma 2 2 4" xfId="1220"/>
    <cellStyle name="Comma 2 2 4 2" xfId="3167"/>
    <cellStyle name="Comma 2 2 4 2 2" xfId="3168"/>
    <cellStyle name="Comma 2 2 4 3" xfId="3169"/>
    <cellStyle name="Comma 2 2 40" xfId="1221"/>
    <cellStyle name="Comma 2 2 41" xfId="1222"/>
    <cellStyle name="Comma 2 2 42" xfId="1223"/>
    <cellStyle name="Comma 2 2 43" xfId="1224"/>
    <cellStyle name="Comma 2 2 44" xfId="1225"/>
    <cellStyle name="Comma 2 2 45" xfId="1226"/>
    <cellStyle name="Comma 2 2 46" xfId="1227"/>
    <cellStyle name="Comma 2 2 47" xfId="1228"/>
    <cellStyle name="Comma 2 2 48" xfId="1229"/>
    <cellStyle name="Comma 2 2 49" xfId="1230"/>
    <cellStyle name="Comma 2 2 49 2" xfId="3170"/>
    <cellStyle name="Comma 2 2 49 3" xfId="3171"/>
    <cellStyle name="Comma 2 2 49 4" xfId="3172"/>
    <cellStyle name="Comma 2 2 5" xfId="1231"/>
    <cellStyle name="Comma 2 2 5 2" xfId="3173"/>
    <cellStyle name="Comma 2 2 50" xfId="1232"/>
    <cellStyle name="Comma 2 2 51" xfId="1233"/>
    <cellStyle name="Comma 2 2 52" xfId="1234"/>
    <cellStyle name="Comma 2 2 53" xfId="1235"/>
    <cellStyle name="Comma 2 2 54" xfId="1236"/>
    <cellStyle name="Comma 2 2 55" xfId="1237"/>
    <cellStyle name="Comma 2 2 56" xfId="1238"/>
    <cellStyle name="Comma 2 2 57" xfId="1239"/>
    <cellStyle name="Comma 2 2 58" xfId="1240"/>
    <cellStyle name="Comma 2 2 59" xfId="1241"/>
    <cellStyle name="Comma 2 2 6" xfId="1242"/>
    <cellStyle name="Comma 2 2 6 2" xfId="3174"/>
    <cellStyle name="Comma 2 2 60" xfId="2158"/>
    <cellStyle name="Comma 2 2 60 2" xfId="2220"/>
    <cellStyle name="Comma 2 2 60 3" xfId="2462"/>
    <cellStyle name="Comma 2 2 61" xfId="2402"/>
    <cellStyle name="Comma 2 2 62" xfId="2359"/>
    <cellStyle name="Comma 2 2 63" xfId="2309"/>
    <cellStyle name="Comma 2 2 64" xfId="2209"/>
    <cellStyle name="Comma 2 2 65" xfId="2131"/>
    <cellStyle name="Comma 2 2 66" xfId="4221"/>
    <cellStyle name="Comma 2 2 66 2" xfId="4531"/>
    <cellStyle name="Comma 2 2 66 3" xfId="4672"/>
    <cellStyle name="Comma 2 2 66 4" xfId="4251"/>
    <cellStyle name="Comma 2 2 67" xfId="4517"/>
    <cellStyle name="Comma 2 2 68" xfId="4662"/>
    <cellStyle name="Comma 2 2 7" xfId="1243"/>
    <cellStyle name="Comma 2 2 7 2" xfId="3175"/>
    <cellStyle name="Comma 2 2 8" xfId="1244"/>
    <cellStyle name="Comma 2 2 8 2" xfId="3176"/>
    <cellStyle name="Comma 2 2 9" xfId="1245"/>
    <cellStyle name="Comma 2 2_B3 - Property plant &amp; equipment.nat" xfId="3177"/>
    <cellStyle name="Comma 2 20" xfId="1246"/>
    <cellStyle name="Comma 2 21" xfId="1247"/>
    <cellStyle name="Comma 2 22" xfId="1248"/>
    <cellStyle name="Comma 2 23" xfId="1249"/>
    <cellStyle name="Comma 2 24" xfId="1250"/>
    <cellStyle name="Comma 2 25" xfId="1251"/>
    <cellStyle name="Comma 2 26" xfId="1252"/>
    <cellStyle name="Comma 2 27" xfId="1253"/>
    <cellStyle name="Comma 2 28" xfId="1254"/>
    <cellStyle name="Comma 2 29" xfId="1255"/>
    <cellStyle name="Comma 2 3" xfId="152"/>
    <cellStyle name="Comma 2 3 2" xfId="1256"/>
    <cellStyle name="Comma 2 3 2 2" xfId="3178"/>
    <cellStyle name="Comma 2 3 2 3" xfId="3179"/>
    <cellStyle name="Comma 2 3 3" xfId="2401"/>
    <cellStyle name="Comma 2 3 4" xfId="2361"/>
    <cellStyle name="Comma 2 3 5" xfId="2310"/>
    <cellStyle name="Comma 2 3 6" xfId="2210"/>
    <cellStyle name="Comma 2 30" xfId="1257"/>
    <cellStyle name="Comma 2 31" xfId="1258"/>
    <cellStyle name="Comma 2 32" xfId="1259"/>
    <cellStyle name="Comma 2 33" xfId="1260"/>
    <cellStyle name="Comma 2 34" xfId="1261"/>
    <cellStyle name="Comma 2 35" xfId="1262"/>
    <cellStyle name="Comma 2 36" xfId="1263"/>
    <cellStyle name="Comma 2 37" xfId="1264"/>
    <cellStyle name="Comma 2 38" xfId="1265"/>
    <cellStyle name="Comma 2 39" xfId="1266"/>
    <cellStyle name="Comma 2 4" xfId="1267"/>
    <cellStyle name="Comma 2 4 2" xfId="3180"/>
    <cellStyle name="Comma 2 4 2 2" xfId="3181"/>
    <cellStyle name="Comma 2 4 3" xfId="3182"/>
    <cellStyle name="Comma 2 4 4" xfId="3183"/>
    <cellStyle name="Comma 2 40" xfId="1268"/>
    <cellStyle name="Comma 2 41" xfId="1269"/>
    <cellStyle name="Comma 2 42" xfId="1270"/>
    <cellStyle name="Comma 2 43" xfId="1271"/>
    <cellStyle name="Comma 2 44" xfId="1272"/>
    <cellStyle name="Comma 2 45" xfId="1273"/>
    <cellStyle name="Comma 2 46" xfId="1274"/>
    <cellStyle name="Comma 2 47" xfId="1275"/>
    <cellStyle name="Comma 2 48" xfId="1276"/>
    <cellStyle name="Comma 2 49" xfId="1277"/>
    <cellStyle name="Comma 2 5" xfId="1278"/>
    <cellStyle name="Comma 2 5 2" xfId="3184"/>
    <cellStyle name="Comma 2 5 3" xfId="3185"/>
    <cellStyle name="Comma 2 50" xfId="1279"/>
    <cellStyle name="Comma 2 51" xfId="1280"/>
    <cellStyle name="Comma 2 52" xfId="1281"/>
    <cellStyle name="Comma 2 53" xfId="1282"/>
    <cellStyle name="Comma 2 54" xfId="1283"/>
    <cellStyle name="Comma 2 55" xfId="1284"/>
    <cellStyle name="Comma 2 56" xfId="1285"/>
    <cellStyle name="Comma 2 57" xfId="1286"/>
    <cellStyle name="Comma 2 58" xfId="1287"/>
    <cellStyle name="Comma 2 59" xfId="1288"/>
    <cellStyle name="Comma 2 6" xfId="1289"/>
    <cellStyle name="Comma 2 6 2" xfId="3186"/>
    <cellStyle name="Comma 2 6 3" xfId="3187"/>
    <cellStyle name="Comma 2 6 4" xfId="3188"/>
    <cellStyle name="Comma 2 60" xfId="1290"/>
    <cellStyle name="Comma 2 60 2" xfId="1291"/>
    <cellStyle name="Comma 2 61" xfId="1292"/>
    <cellStyle name="Comma 2 61 2" xfId="3189"/>
    <cellStyle name="Comma 2 61 2 2" xfId="4455"/>
    <cellStyle name="Comma 2 61 2 3" xfId="4242"/>
    <cellStyle name="Comma 2 61 2 4" xfId="4507"/>
    <cellStyle name="Comma 2 62" xfId="1293"/>
    <cellStyle name="Comma 2 63" xfId="1294"/>
    <cellStyle name="Comma 2 64" xfId="1295"/>
    <cellStyle name="Comma 2 65" xfId="1296"/>
    <cellStyle name="Comma 2 66" xfId="1297"/>
    <cellStyle name="Comma 2 67" xfId="1298"/>
    <cellStyle name="Comma 2 68" xfId="1299"/>
    <cellStyle name="Comma 2 69" xfId="1300"/>
    <cellStyle name="Comma 2 7" xfId="1301"/>
    <cellStyle name="Comma 2 7 2" xfId="3190"/>
    <cellStyle name="Comma 2 7 3" xfId="3191"/>
    <cellStyle name="Comma 2 70" xfId="2108"/>
    <cellStyle name="Comma 2 70 2" xfId="2271"/>
    <cellStyle name="Comma 2 70 3" xfId="2468"/>
    <cellStyle name="Comma 2 71" xfId="2403"/>
    <cellStyle name="Comma 2 72" xfId="2358"/>
    <cellStyle name="Comma 2 73" xfId="2308"/>
    <cellStyle name="Comma 2 74" xfId="2208"/>
    <cellStyle name="Comma 2 75" xfId="2200"/>
    <cellStyle name="Comma 2 76" xfId="4153"/>
    <cellStyle name="Comma 2 76 2" xfId="4537"/>
    <cellStyle name="Comma 2 76 3" xfId="4678"/>
    <cellStyle name="Comma 2 76 4" xfId="4528"/>
    <cellStyle name="Comma 2 77" xfId="4346"/>
    <cellStyle name="Comma 2 78" xfId="4668"/>
    <cellStyle name="Comma 2 8" xfId="1302"/>
    <cellStyle name="Comma 2 8 2" xfId="3192"/>
    <cellStyle name="Comma 2 8 3" xfId="3193"/>
    <cellStyle name="Comma 2 9" xfId="1303"/>
    <cellStyle name="Comma 2 9 2" xfId="3194"/>
    <cellStyle name="Comma 2 9 2 2" xfId="4695"/>
    <cellStyle name="Comma 2 9 3" xfId="3195"/>
    <cellStyle name="Comma 2_130017-B1  โปรแกรมคอมพิวเตอร์ CPI_Q409" xfId="3196"/>
    <cellStyle name="Comma 20" xfId="153"/>
    <cellStyle name="Comma 20 2" xfId="3197"/>
    <cellStyle name="Comma 21" xfId="154"/>
    <cellStyle name="Comma 21 2" xfId="3198"/>
    <cellStyle name="Comma 21 2 2" xfId="3199"/>
    <cellStyle name="Comma 21 3" xfId="3200"/>
    <cellStyle name="Comma 21 4" xfId="3201"/>
    <cellStyle name="Comma 21 5" xfId="3202"/>
    <cellStyle name="Comma 21 6" xfId="3203"/>
    <cellStyle name="Comma 22" xfId="155"/>
    <cellStyle name="Comma 22 2" xfId="3204"/>
    <cellStyle name="Comma 22 2 2" xfId="3205"/>
    <cellStyle name="Comma 22 3" xfId="3206"/>
    <cellStyle name="Comma 22 4" xfId="3207"/>
    <cellStyle name="Comma 22 5" xfId="3208"/>
    <cellStyle name="Comma 23" xfId="156"/>
    <cellStyle name="Comma 23 2" xfId="1304"/>
    <cellStyle name="Comma 23 2 2" xfId="3209"/>
    <cellStyle name="Comma 23 3" xfId="3210"/>
    <cellStyle name="Comma 23 4" xfId="3211"/>
    <cellStyle name="Comma 23_Cut-off_รายได้" xfId="3212"/>
    <cellStyle name="Comma 24" xfId="157"/>
    <cellStyle name="Comma 24 2" xfId="3213"/>
    <cellStyle name="Comma 24 3" xfId="3214"/>
    <cellStyle name="Comma 25" xfId="158"/>
    <cellStyle name="Comma 25 2" xfId="3215"/>
    <cellStyle name="Comma 26" xfId="159"/>
    <cellStyle name="Comma 26 2" xfId="3216"/>
    <cellStyle name="Comma 26 2 2" xfId="3217"/>
    <cellStyle name="Comma 26 3" xfId="3218"/>
    <cellStyle name="Comma 26 4" xfId="3219"/>
    <cellStyle name="Comma 26_Cut-off_รายได้" xfId="3220"/>
    <cellStyle name="Comma 27" xfId="160"/>
    <cellStyle name="Comma 27 2" xfId="3221"/>
    <cellStyle name="Comma 27 3" xfId="3222"/>
    <cellStyle name="Comma 28" xfId="161"/>
    <cellStyle name="Comma 28 2" xfId="3223"/>
    <cellStyle name="Comma 28 3" xfId="3224"/>
    <cellStyle name="Comma 29" xfId="162"/>
    <cellStyle name="Comma 29 2" xfId="3225"/>
    <cellStyle name="Comma 29 3" xfId="3226"/>
    <cellStyle name="Comma 3" xfId="625"/>
    <cellStyle name="Comma 3 10" xfId="3227"/>
    <cellStyle name="Comma 3 10 2" xfId="3228"/>
    <cellStyle name="Comma 3 11" xfId="3229"/>
    <cellStyle name="Comma 3 11 2" xfId="3230"/>
    <cellStyle name="Comma 3 12" xfId="3231"/>
    <cellStyle name="Comma 3 13" xfId="3232"/>
    <cellStyle name="Comma 3 14" xfId="3233"/>
    <cellStyle name="Comma 3 15" xfId="3234"/>
    <cellStyle name="Comma 3 16" xfId="3235"/>
    <cellStyle name="Comma 3 17" xfId="3236"/>
    <cellStyle name="Comma 3 18" xfId="3237"/>
    <cellStyle name="Comma 3 19" xfId="3238"/>
    <cellStyle name="Comma 3 2" xfId="163"/>
    <cellStyle name="Comma 3 2 2" xfId="1305"/>
    <cellStyle name="Comma 3 2 2 2" xfId="3239"/>
    <cellStyle name="Comma 3 2 3" xfId="3240"/>
    <cellStyle name="Comma 3 2 4" xfId="3241"/>
    <cellStyle name="Comma 3 20" xfId="3242"/>
    <cellStyle name="Comma 3 21" xfId="4226"/>
    <cellStyle name="Comma 3 22" xfId="4512"/>
    <cellStyle name="Comma 3 23" xfId="4409"/>
    <cellStyle name="Comma 3 3" xfId="164"/>
    <cellStyle name="Comma 3 3 2" xfId="3243"/>
    <cellStyle name="Comma 3 3 3" xfId="3244"/>
    <cellStyle name="Comma 3 4" xfId="1306"/>
    <cellStyle name="Comma 3 4 2" xfId="3245"/>
    <cellStyle name="Comma 3 4 3" xfId="3246"/>
    <cellStyle name="Comma 3 5" xfId="1307"/>
    <cellStyle name="Comma 3 5 2" xfId="3247"/>
    <cellStyle name="Comma 3 6" xfId="2162"/>
    <cellStyle name="Comma 3 6 2" xfId="3248"/>
    <cellStyle name="Comma 3 7" xfId="2190"/>
    <cellStyle name="Comma 3 7 2" xfId="3249"/>
    <cellStyle name="Comma 3 8" xfId="3250"/>
    <cellStyle name="Comma 3 8 2" xfId="3251"/>
    <cellStyle name="Comma 3 9" xfId="3252"/>
    <cellStyle name="Comma 3 9 2" xfId="3253"/>
    <cellStyle name="Comma 3_B3 - Property plant &amp; equipment.nat" xfId="3254"/>
    <cellStyle name="Comma 30" xfId="165"/>
    <cellStyle name="Comma 30 2" xfId="3255"/>
    <cellStyle name="Comma 30 3" xfId="3256"/>
    <cellStyle name="Comma 31" xfId="166"/>
    <cellStyle name="Comma 31 2" xfId="167"/>
    <cellStyle name="Comma 31 3" xfId="3257"/>
    <cellStyle name="Comma 31 3 2" xfId="3258"/>
    <cellStyle name="Comma 32" xfId="168"/>
    <cellStyle name="Comma 32 2" xfId="3259"/>
    <cellStyle name="Comma 32 3" xfId="3260"/>
    <cellStyle name="Comma 33" xfId="169"/>
    <cellStyle name="Comma 33 2" xfId="3261"/>
    <cellStyle name="Comma 33 3" xfId="3262"/>
    <cellStyle name="Comma 34" xfId="170"/>
    <cellStyle name="Comma 34 2" xfId="3263"/>
    <cellStyle name="Comma 34 3" xfId="3264"/>
    <cellStyle name="Comma 35" xfId="171"/>
    <cellStyle name="Comma 35 2" xfId="3265"/>
    <cellStyle name="Comma 35 3" xfId="3266"/>
    <cellStyle name="Comma 35 4" xfId="3267"/>
    <cellStyle name="Comma 36" xfId="172"/>
    <cellStyle name="Comma 36 2" xfId="3268"/>
    <cellStyle name="Comma 36 3" xfId="3269"/>
    <cellStyle name="Comma 37" xfId="173"/>
    <cellStyle name="Comma 37 2" xfId="3270"/>
    <cellStyle name="Comma 37 3" xfId="3271"/>
    <cellStyle name="Comma 38" xfId="174"/>
    <cellStyle name="Comma 38 2" xfId="3272"/>
    <cellStyle name="Comma 38 2 2" xfId="3273"/>
    <cellStyle name="Comma 38 3" xfId="3274"/>
    <cellStyle name="Comma 39" xfId="175"/>
    <cellStyle name="Comma 39 2" xfId="176"/>
    <cellStyle name="Comma 39 2 2" xfId="3275"/>
    <cellStyle name="Comma 39 2 3" xfId="3276"/>
    <cellStyle name="Comma 39 3" xfId="3277"/>
    <cellStyle name="Comma 39 4" xfId="3278"/>
    <cellStyle name="Comma 4" xfId="1308"/>
    <cellStyle name="Comma 4 10" xfId="1309"/>
    <cellStyle name="Comma 4 11" xfId="1310"/>
    <cellStyle name="Comma 4 12" xfId="1311"/>
    <cellStyle name="Comma 4 12 2" xfId="2177"/>
    <cellStyle name="Comma 4 12 2 2" xfId="4375"/>
    <cellStyle name="Comma 4 12 2 3" xfId="4270"/>
    <cellStyle name="Comma 4 12 2 4" xfId="4439"/>
    <cellStyle name="Comma 4 12 3" xfId="2174"/>
    <cellStyle name="Comma 4 12 3 2" xfId="4372"/>
    <cellStyle name="Comma 4 12 3 3" xfId="4469"/>
    <cellStyle name="Comma 4 12 3 4" xfId="4436"/>
    <cellStyle name="Comma 4 12 4" xfId="4263"/>
    <cellStyle name="Comma 4 12 5" xfId="4301"/>
    <cellStyle name="Comma 4 12 6" xfId="4415"/>
    <cellStyle name="Comma 4 13" xfId="2176"/>
    <cellStyle name="Comma 4 13 2" xfId="4374"/>
    <cellStyle name="Comma 4 13 3" xfId="4271"/>
    <cellStyle name="Comma 4 13 4" xfId="4438"/>
    <cellStyle name="Comma 4 14" xfId="2175"/>
    <cellStyle name="Comma 4 14 2" xfId="4373"/>
    <cellStyle name="Comma 4 14 3" xfId="4468"/>
    <cellStyle name="Comma 4 14 4" xfId="4437"/>
    <cellStyle name="Comma 4 15" xfId="4262"/>
    <cellStyle name="Comma 4 16" xfId="4302"/>
    <cellStyle name="Comma 4 17" xfId="4405"/>
    <cellStyle name="Comma 4 2" xfId="177"/>
    <cellStyle name="Comma 4 2 2" xfId="1312"/>
    <cellStyle name="Comma 4 2 2 2" xfId="3279"/>
    <cellStyle name="Comma 4 2 3" xfId="1313"/>
    <cellStyle name="Comma 4 2 3 2" xfId="3280"/>
    <cellStyle name="Comma 4 2 4" xfId="1314"/>
    <cellStyle name="Comma 4 2 5" xfId="3281"/>
    <cellStyle name="Comma 4 3" xfId="178"/>
    <cellStyle name="Comma 4 3 2" xfId="3282"/>
    <cellStyle name="Comma 4 3 3" xfId="3283"/>
    <cellStyle name="Comma 4 4" xfId="1315"/>
    <cellStyle name="Comma 4 4 2" xfId="3284"/>
    <cellStyle name="Comma 4 4 3" xfId="3285"/>
    <cellStyle name="Comma 4 5" xfId="1316"/>
    <cellStyle name="Comma 4 5 2" xfId="3286"/>
    <cellStyle name="Comma 4 5 3" xfId="3287"/>
    <cellStyle name="Comma 4 6" xfId="1317"/>
    <cellStyle name="Comma 4 6 2" xfId="3288"/>
    <cellStyle name="Comma 4 6 3" xfId="3289"/>
    <cellStyle name="Comma 4 7" xfId="1318"/>
    <cellStyle name="Comma 4 7 2" xfId="3290"/>
    <cellStyle name="Comma 4 7 3" xfId="3291"/>
    <cellStyle name="Comma 4 8" xfId="1319"/>
    <cellStyle name="Comma 4 8 2" xfId="3292"/>
    <cellStyle name="Comma 4 9" xfId="1320"/>
    <cellStyle name="Comma 4_B3 - Property plant &amp; equipment_GE" xfId="3293"/>
    <cellStyle name="Comma 40" xfId="179"/>
    <cellStyle name="Comma 40 2" xfId="1321"/>
    <cellStyle name="Comma 40 2 2" xfId="2178"/>
    <cellStyle name="Comma 40 2 2 2" xfId="4376"/>
    <cellStyle name="Comma 40 2 2 3" xfId="4467"/>
    <cellStyle name="Comma 40 2 2 4" xfId="4440"/>
    <cellStyle name="Comma 40 2 3" xfId="2113"/>
    <cellStyle name="Comma 40 2 3 2" xfId="4348"/>
    <cellStyle name="Comma 40 2 3 3" xfId="4389"/>
    <cellStyle name="Comma 40 2 3 4" xfId="4435"/>
    <cellStyle name="Comma 40 2 4" xfId="4266"/>
    <cellStyle name="Comma 40 2 5" xfId="4300"/>
    <cellStyle name="Comma 40 2 6" xfId="4416"/>
    <cellStyle name="Comma 40 3" xfId="2115"/>
    <cellStyle name="Comma 40 3 2" xfId="4349"/>
    <cellStyle name="Comma 40 3 3" xfId="4278"/>
    <cellStyle name="Comma 40 3 4" xfId="4680"/>
    <cellStyle name="Comma 40 4" xfId="2195"/>
    <cellStyle name="Comma 40 4 2" xfId="4388"/>
    <cellStyle name="Comma 40 4 3" xfId="4265"/>
    <cellStyle name="Comma 40 4 4" xfId="4444"/>
    <cellStyle name="Comma 40 5" xfId="4158"/>
    <cellStyle name="Comma 40 6" xfId="4342"/>
    <cellStyle name="Comma 40 7" xfId="4160"/>
    <cellStyle name="Comma 41" xfId="1322"/>
    <cellStyle name="Comma 41 2" xfId="1323"/>
    <cellStyle name="Comma 41 3" xfId="3294"/>
    <cellStyle name="Comma 41 4" xfId="3295"/>
    <cellStyle name="Comma 42" xfId="1324"/>
    <cellStyle name="Comma 42 2" xfId="3296"/>
    <cellStyle name="Comma 42 3" xfId="3297"/>
    <cellStyle name="Comma 42 4" xfId="3298"/>
    <cellStyle name="Comma 43" xfId="1325"/>
    <cellStyle name="Comma 43 2" xfId="3299"/>
    <cellStyle name="Comma 43 3" xfId="3300"/>
    <cellStyle name="Comma 43 4" xfId="3301"/>
    <cellStyle name="Comma 44" xfId="1326"/>
    <cellStyle name="Comma 44 2" xfId="3302"/>
    <cellStyle name="Comma 44 2 2" xfId="3303"/>
    <cellStyle name="Comma 44 3" xfId="3304"/>
    <cellStyle name="Comma 45" xfId="1327"/>
    <cellStyle name="Comma 45 2" xfId="1328"/>
    <cellStyle name="Comma 45 3" xfId="3305"/>
    <cellStyle name="Comma 45 4" xfId="3306"/>
    <cellStyle name="Comma 45 5" xfId="3307"/>
    <cellStyle name="Comma 46" xfId="1329"/>
    <cellStyle name="Comma 46 2" xfId="3308"/>
    <cellStyle name="Comma 47" xfId="1330"/>
    <cellStyle name="Comma 48" xfId="1331"/>
    <cellStyle name="Comma 49" xfId="1332"/>
    <cellStyle name="Comma 5" xfId="1333"/>
    <cellStyle name="Comma 5 10" xfId="3309"/>
    <cellStyle name="Comma 5 11" xfId="3310"/>
    <cellStyle name="Comma 5 11 2" xfId="3311"/>
    <cellStyle name="Comma 5 12" xfId="3312"/>
    <cellStyle name="Comma 5 13" xfId="3313"/>
    <cellStyle name="Comma 5 14" xfId="3314"/>
    <cellStyle name="Comma 5 15" xfId="3315"/>
    <cellStyle name="Comma 5 16" xfId="3316"/>
    <cellStyle name="Comma 5 17" xfId="3317"/>
    <cellStyle name="Comma 5 18" xfId="3318"/>
    <cellStyle name="Comma 5 19" xfId="3319"/>
    <cellStyle name="Comma 5 2" xfId="180"/>
    <cellStyle name="Comma 5 2 2" xfId="1334"/>
    <cellStyle name="Comma 5 2 2 2" xfId="3320"/>
    <cellStyle name="Comma 5 2 3" xfId="3321"/>
    <cellStyle name="Comma 5 2 4" xfId="3322"/>
    <cellStyle name="Comma 5 2 5" xfId="3323"/>
    <cellStyle name="Comma 5 20" xfId="3324"/>
    <cellStyle name="Comma 5 21" xfId="3325"/>
    <cellStyle name="Comma 5 22" xfId="3326"/>
    <cellStyle name="Comma 5 23" xfId="3327"/>
    <cellStyle name="Comma 5 24" xfId="3328"/>
    <cellStyle name="Comma 5 25" xfId="3329"/>
    <cellStyle name="Comma 5 26" xfId="3330"/>
    <cellStyle name="Comma 5 27" xfId="3331"/>
    <cellStyle name="Comma 5 28" xfId="3332"/>
    <cellStyle name="Comma 5 29" xfId="3333"/>
    <cellStyle name="Comma 5 3" xfId="181"/>
    <cellStyle name="Comma 5 3 2" xfId="3334"/>
    <cellStyle name="Comma 5 3 3" xfId="3335"/>
    <cellStyle name="Comma 5 3 4" xfId="3336"/>
    <cellStyle name="Comma 5 30" xfId="3337"/>
    <cellStyle name="Comma 5 31" xfId="3338"/>
    <cellStyle name="Comma 5 32" xfId="3339"/>
    <cellStyle name="Comma 5 4" xfId="182"/>
    <cellStyle name="Comma 5 4 2" xfId="3340"/>
    <cellStyle name="Comma 5 5" xfId="1335"/>
    <cellStyle name="Comma 5 5 2" xfId="3341"/>
    <cellStyle name="Comma 5 5 3" xfId="3342"/>
    <cellStyle name="Comma 5 6" xfId="1336"/>
    <cellStyle name="Comma 5 6 2" xfId="3343"/>
    <cellStyle name="Comma 5 6 3" xfId="3344"/>
    <cellStyle name="Comma 5 7" xfId="1337"/>
    <cellStyle name="Comma 5 8" xfId="1338"/>
    <cellStyle name="Comma 5 9" xfId="1339"/>
    <cellStyle name="Comma 50" xfId="1340"/>
    <cellStyle name="Comma 51" xfId="1341"/>
    <cellStyle name="Comma 52" xfId="1342"/>
    <cellStyle name="Comma 53" xfId="1343"/>
    <cellStyle name="Comma 54" xfId="1344"/>
    <cellStyle name="Comma 54 2" xfId="3345"/>
    <cellStyle name="Comma 55" xfId="1345"/>
    <cellStyle name="Comma 56" xfId="1346"/>
    <cellStyle name="Comma 57" xfId="3346"/>
    <cellStyle name="Comma 57 2" xfId="3347"/>
    <cellStyle name="Comma 57 2 2" xfId="4479"/>
    <cellStyle name="Comma 57 2 3" xfId="4445"/>
    <cellStyle name="Comma 57 2 4" xfId="4192"/>
    <cellStyle name="Comma 57 3" xfId="4478"/>
    <cellStyle name="Comma 57 4" xfId="4446"/>
    <cellStyle name="Comma 57 5" xfId="4191"/>
    <cellStyle name="Comma 58" xfId="2207"/>
    <cellStyle name="Comma 59" xfId="3348"/>
    <cellStyle name="Comma 6" xfId="1347"/>
    <cellStyle name="Comma 6 10" xfId="3349"/>
    <cellStyle name="Comma 6 11" xfId="3350"/>
    <cellStyle name="Comma 6 12" xfId="3351"/>
    <cellStyle name="Comma 6 2" xfId="183"/>
    <cellStyle name="Comma 6 2 2" xfId="1348"/>
    <cellStyle name="Comma 6 2 2 2" xfId="3352"/>
    <cellStyle name="Comma 6 2 3" xfId="3353"/>
    <cellStyle name="Comma 6 2 4" xfId="3354"/>
    <cellStyle name="Comma 6 2 5" xfId="3355"/>
    <cellStyle name="Comma 6 2 6" xfId="3356"/>
    <cellStyle name="Comma 6 3" xfId="1349"/>
    <cellStyle name="Comma 6 3 2" xfId="3357"/>
    <cellStyle name="Comma 6 4" xfId="1350"/>
    <cellStyle name="Comma 6 4 2" xfId="3358"/>
    <cellStyle name="Comma 6 5" xfId="1351"/>
    <cellStyle name="Comma 6 5 2" xfId="3359"/>
    <cellStyle name="Comma 6 6" xfId="1352"/>
    <cellStyle name="Comma 6 6 2" xfId="3360"/>
    <cellStyle name="Comma 6 7" xfId="1353"/>
    <cellStyle name="Comma 6 8" xfId="1354"/>
    <cellStyle name="Comma 6 9" xfId="3361"/>
    <cellStyle name="Comma 60" xfId="3362"/>
    <cellStyle name="Comma 61" xfId="3363"/>
    <cellStyle name="Comma 62 2" xfId="4530"/>
    <cellStyle name="Comma 62 3" xfId="4671"/>
    <cellStyle name="Comma 62 4" xfId="4250"/>
    <cellStyle name="Comma 67" xfId="3364"/>
    <cellStyle name="Comma 7" xfId="1355"/>
    <cellStyle name="Comma 7 10" xfId="3365"/>
    <cellStyle name="Comma 7 11" xfId="3366"/>
    <cellStyle name="Comma 7 12" xfId="3367"/>
    <cellStyle name="Comma 7 13" xfId="3368"/>
    <cellStyle name="Comma 7 14" xfId="3369"/>
    <cellStyle name="Comma 7 2" xfId="184"/>
    <cellStyle name="Comma 7 2 2" xfId="3370"/>
    <cellStyle name="Comma 7 2 2 2" xfId="3371"/>
    <cellStyle name="Comma 7 2 3" xfId="3372"/>
    <cellStyle name="Comma 7 2 4" xfId="3373"/>
    <cellStyle name="Comma 7 2_B3 - Property plant &amp; equipment_GE" xfId="3374"/>
    <cellStyle name="Comma 7 3" xfId="1356"/>
    <cellStyle name="Comma 7 3 2" xfId="3375"/>
    <cellStyle name="Comma 7 3 3" xfId="3376"/>
    <cellStyle name="Comma 7 4" xfId="1357"/>
    <cellStyle name="Comma 7 4 2" xfId="3377"/>
    <cellStyle name="Comma 7 5" xfId="1358"/>
    <cellStyle name="Comma 7 5 2" xfId="3378"/>
    <cellStyle name="Comma 7 6" xfId="1359"/>
    <cellStyle name="Comma 7 7" xfId="1360"/>
    <cellStyle name="Comma 7 8" xfId="3379"/>
    <cellStyle name="Comma 7 9" xfId="3380"/>
    <cellStyle name="Comma 7_B3 - Property plant &amp; equipment.nat" xfId="3381"/>
    <cellStyle name="Comma 79" xfId="3382"/>
    <cellStyle name="Comma 8" xfId="3383"/>
    <cellStyle name="Comma 8 10" xfId="3384"/>
    <cellStyle name="Comma 8 11" xfId="3385"/>
    <cellStyle name="Comma 8 12" xfId="3386"/>
    <cellStyle name="Comma 8 2" xfId="1361"/>
    <cellStyle name="Comma 8 2 2" xfId="3387"/>
    <cellStyle name="Comma 8 2 3" xfId="3388"/>
    <cellStyle name="Comma 8 2 4" xfId="3389"/>
    <cellStyle name="Comma 8 2 5" xfId="3390"/>
    <cellStyle name="Comma 8 2 6" xfId="3391"/>
    <cellStyle name="Comma 8 2 7" xfId="3392"/>
    <cellStyle name="Comma 8 3" xfId="1362"/>
    <cellStyle name="Comma 8 3 2" xfId="3393"/>
    <cellStyle name="Comma 8 4" xfId="3394"/>
    <cellStyle name="Comma 8 4 2" xfId="3395"/>
    <cellStyle name="Comma 8 4 3" xfId="3396"/>
    <cellStyle name="Comma 8 5" xfId="3397"/>
    <cellStyle name="Comma 8 5 2" xfId="3398"/>
    <cellStyle name="Comma 8 6" xfId="3399"/>
    <cellStyle name="Comma 8 6 2" xfId="3400"/>
    <cellStyle name="Comma 8 7" xfId="3401"/>
    <cellStyle name="Comma 8 8" xfId="3402"/>
    <cellStyle name="Comma 8 9" xfId="3403"/>
    <cellStyle name="Comma 8_B3 - Property plant &amp; equipment.nat" xfId="3404"/>
    <cellStyle name="Comma 9" xfId="3405"/>
    <cellStyle name="Comma 9 10" xfId="3406"/>
    <cellStyle name="Comma 9 11" xfId="3407"/>
    <cellStyle name="Comma 9 12" xfId="3408"/>
    <cellStyle name="Comma 9 13" xfId="3409"/>
    <cellStyle name="Comma 9 14" xfId="3410"/>
    <cellStyle name="Comma 9 2" xfId="1363"/>
    <cellStyle name="Comma 9 2 2" xfId="3411"/>
    <cellStyle name="Comma 9 2 3" xfId="3412"/>
    <cellStyle name="Comma 9 3" xfId="1364"/>
    <cellStyle name="Comma 9 3 2" xfId="3413"/>
    <cellStyle name="Comma 9 3 3" xfId="3414"/>
    <cellStyle name="Comma 9 4" xfId="1365"/>
    <cellStyle name="Comma 9 4 2" xfId="3415"/>
    <cellStyle name="Comma 9 4 3" xfId="3416"/>
    <cellStyle name="Comma 9 5" xfId="3417"/>
    <cellStyle name="Comma 9 5 2" xfId="3418"/>
    <cellStyle name="Comma 9 6" xfId="3419"/>
    <cellStyle name="Comma 9 6 2" xfId="3420"/>
    <cellStyle name="Comma 9 7" xfId="3421"/>
    <cellStyle name="Comma 9 8" xfId="3422"/>
    <cellStyle name="Comma 9 9" xfId="3423"/>
    <cellStyle name="comma zerodec" xfId="185"/>
    <cellStyle name="comma zerodec 10" xfId="2311"/>
    <cellStyle name="comma zerodec 11" xfId="2211"/>
    <cellStyle name="comma zerodec 2" xfId="1366"/>
    <cellStyle name="comma zerodec 2 2" xfId="3424"/>
    <cellStyle name="comma zerodec 2 2 2" xfId="3425"/>
    <cellStyle name="comma zerodec 2 3" xfId="3426"/>
    <cellStyle name="comma zerodec 3" xfId="1367"/>
    <cellStyle name="comma zerodec 4" xfId="1368"/>
    <cellStyle name="comma zerodec 5" xfId="1369"/>
    <cellStyle name="comma zerodec 6" xfId="1370"/>
    <cellStyle name="comma zerodec 7" xfId="1371"/>
    <cellStyle name="comma zerodec 8" xfId="2400"/>
    <cellStyle name="comma zerodec 9" xfId="2363"/>
    <cellStyle name="comma zerodec_282-193.00" xfId="3427"/>
    <cellStyle name="Comma_CM Q3'07" xfId="4694"/>
    <cellStyle name="Comma0" xfId="186"/>
    <cellStyle name="Copied" xfId="187"/>
    <cellStyle name="COST1" xfId="188"/>
    <cellStyle name="Cover Date" xfId="572"/>
    <cellStyle name="Cover Subtitle" xfId="573"/>
    <cellStyle name="Cover Title" xfId="574"/>
    <cellStyle name="Curren - Style3" xfId="189"/>
    <cellStyle name="Curren - Style4" xfId="190"/>
    <cellStyle name="Currency (0.00)" xfId="191"/>
    <cellStyle name="Currency (hidden)" xfId="575"/>
    <cellStyle name="Currency [00]" xfId="192"/>
    <cellStyle name="Currency [00] 2" xfId="193"/>
    <cellStyle name="Currency [1]" xfId="194"/>
    <cellStyle name="Currency [1] 2" xfId="2116"/>
    <cellStyle name="Currency [1] 2 2" xfId="4547"/>
    <cellStyle name="Currency [1] 3" xfId="2194"/>
    <cellStyle name="Currency [1] 3 2" xfId="4579"/>
    <cellStyle name="Currency [1] 4" xfId="4162"/>
    <cellStyle name="Currency [1] 5" xfId="4340"/>
    <cellStyle name="Currency [1] 6" xfId="4161"/>
    <cellStyle name="Currency 2" xfId="1372"/>
    <cellStyle name="Currency 2 2" xfId="2179"/>
    <cellStyle name="Currency 2 3" xfId="2291"/>
    <cellStyle name="Currency 2 4" xfId="4540"/>
    <cellStyle name="Currency 3" xfId="3428"/>
    <cellStyle name="Currency 3 2" xfId="3429"/>
    <cellStyle name="Currency 4" xfId="4147"/>
    <cellStyle name="Currency 5" xfId="4148"/>
    <cellStyle name="Currency 6" xfId="4149"/>
    <cellStyle name="Currency 7" xfId="4150"/>
    <cellStyle name="Currency0" xfId="195"/>
    <cellStyle name="Currency1" xfId="196"/>
    <cellStyle name="Currency1 10" xfId="2418"/>
    <cellStyle name="Currency1 11" xfId="2354"/>
    <cellStyle name="Currency1 2" xfId="1373"/>
    <cellStyle name="Currency1 2 2" xfId="3430"/>
    <cellStyle name="Currency1 2 3" xfId="3431"/>
    <cellStyle name="Currency1 3" xfId="1374"/>
    <cellStyle name="Currency1 4" xfId="1375"/>
    <cellStyle name="Currency1 5" xfId="1376"/>
    <cellStyle name="Currency1 6" xfId="1377"/>
    <cellStyle name="Currency1 7" xfId="1378"/>
    <cellStyle name="Currency1 8" xfId="2395"/>
    <cellStyle name="Currency1 9" xfId="2378"/>
    <cellStyle name="Currency1_282-193.00" xfId="3432"/>
    <cellStyle name="Currency2" xfId="3433"/>
    <cellStyle name="custom" xfId="197"/>
    <cellStyle name="Custom - Style1" xfId="198"/>
    <cellStyle name="Custom - Style8" xfId="199"/>
    <cellStyle name="Custom - Style8 2" xfId="200"/>
    <cellStyle name="Custom - Style8 3" xfId="201"/>
    <cellStyle name="Custom - Style8 4" xfId="202"/>
    <cellStyle name="Custom - Style8 4 2" xfId="3434"/>
    <cellStyle name="Custom - Style8 5" xfId="203"/>
    <cellStyle name="Custom - Style8_AWP (IS)-311208" xfId="204"/>
    <cellStyle name="custom 2" xfId="3435"/>
    <cellStyle name="custom_A3" xfId="205"/>
    <cellStyle name="Dan" xfId="3436"/>
    <cellStyle name="Data   - Style2" xfId="206"/>
    <cellStyle name="Data   - Style2 2" xfId="2117"/>
    <cellStyle name="Data   - Style2 2 2" xfId="4548"/>
    <cellStyle name="Data   - Style2 3" xfId="2156"/>
    <cellStyle name="Data   - Style2 3 2" xfId="4574"/>
    <cellStyle name="Data   - Style2 4" xfId="4165"/>
    <cellStyle name="Data   - Style2 5" xfId="4524"/>
    <cellStyle name="Data   - Style2 6" xfId="4665"/>
    <cellStyle name="Date" xfId="207"/>
    <cellStyle name="Date 10" xfId="2417"/>
    <cellStyle name="Date 11" xfId="2356"/>
    <cellStyle name="Date 2" xfId="1379"/>
    <cellStyle name="Date 3" xfId="1380"/>
    <cellStyle name="Date 4" xfId="1381"/>
    <cellStyle name="Date 5" xfId="1382"/>
    <cellStyle name="Date 6" xfId="1383"/>
    <cellStyle name="Date 7" xfId="1384"/>
    <cellStyle name="Date 8" xfId="2394"/>
    <cellStyle name="Date 9" xfId="2382"/>
    <cellStyle name="Date Short" xfId="208"/>
    <cellStyle name="Date_(A3)Working Balance Sheet v4" xfId="209"/>
    <cellStyle name="Define your own named style" xfId="210"/>
    <cellStyle name="Define your own named style 2" xfId="2118"/>
    <cellStyle name="Define your own named style 2 2" xfId="4549"/>
    <cellStyle name="Define your own named style 3" xfId="2155"/>
    <cellStyle name="Define your own named style 3 2" xfId="4573"/>
    <cellStyle name="Define your own named style 4" xfId="4166"/>
    <cellStyle name="Define your own named style 5" xfId="4339"/>
    <cellStyle name="Define your own named style 6" xfId="4664"/>
    <cellStyle name="DELTA" xfId="211"/>
    <cellStyle name="Dezimal [0]_Compiling Utility Macros" xfId="212"/>
    <cellStyle name="Dezimal_Compiling Utility Macros" xfId="213"/>
    <cellStyle name="Dillernia=14" xfId="3437"/>
    <cellStyle name="Dollar (zero dec)" xfId="214"/>
    <cellStyle name="Dollar (zero dec) 10" xfId="2269"/>
    <cellStyle name="Dollar (zero dec) 11" xfId="2357"/>
    <cellStyle name="Dollar (zero dec) 2" xfId="1385"/>
    <cellStyle name="Dollar (zero dec) 2 2" xfId="3438"/>
    <cellStyle name="Dollar (zero dec) 2 3" xfId="3439"/>
    <cellStyle name="Dollar (zero dec) 3" xfId="1386"/>
    <cellStyle name="Dollar (zero dec) 4" xfId="1387"/>
    <cellStyle name="Dollar (zero dec) 5" xfId="1388"/>
    <cellStyle name="Dollar (zero dec) 6" xfId="1389"/>
    <cellStyle name="Dollar (zero dec) 7" xfId="1390"/>
    <cellStyle name="Dollar (zero dec) 8" xfId="2393"/>
    <cellStyle name="Dollar (zero dec) 9" xfId="2383"/>
    <cellStyle name="Dollar (zero dec)_282-193.00" xfId="3440"/>
    <cellStyle name="Dollars" xfId="215"/>
    <cellStyle name="Dollars 2" xfId="3441"/>
    <cellStyle name="Dollars(0)" xfId="216"/>
    <cellStyle name="Dollars(0) 2" xfId="3442"/>
    <cellStyle name="Dollars_purchases test - orisoft systems" xfId="217"/>
    <cellStyle name="Draw lines around data in range" xfId="218"/>
    <cellStyle name="Draw lines around data in range 2" xfId="2119"/>
    <cellStyle name="Draw lines around data in range 2 2" xfId="4550"/>
    <cellStyle name="Draw lines around data in range 3" xfId="2154"/>
    <cellStyle name="Draw lines around data in range 3 2" xfId="4572"/>
    <cellStyle name="Draw lines around data in range 4" xfId="4167"/>
    <cellStyle name="Draw lines around data in range 5" xfId="4338"/>
    <cellStyle name="Draw lines around data in range 6" xfId="4401"/>
    <cellStyle name="Draw shadow and lines within range" xfId="219"/>
    <cellStyle name="Draw shadow and lines within range 2" xfId="2120"/>
    <cellStyle name="Draw shadow and lines within range 2 2" xfId="4551"/>
    <cellStyle name="Draw shadow and lines within range 3" xfId="2153"/>
    <cellStyle name="Draw shadow and lines within range 3 2" xfId="4571"/>
    <cellStyle name="Draw shadow and lines within range 4" xfId="4168"/>
    <cellStyle name="Draw shadow and lines within range 5" xfId="4337"/>
    <cellStyle name="Draw shadow and lines within range 6" xfId="4280"/>
    <cellStyle name="E&amp;Y House" xfId="220"/>
    <cellStyle name="EE" xfId="221"/>
    <cellStyle name="Eliza" xfId="222"/>
    <cellStyle name="Emphasis 1" xfId="1391"/>
    <cellStyle name="Emphasis 2" xfId="1392"/>
    <cellStyle name="Emphasis 3" xfId="1393"/>
    <cellStyle name="ency [0]_laroux" xfId="3443"/>
    <cellStyle name="Enghead" xfId="3444"/>
    <cellStyle name="Enlarge title text, yellow on blue" xfId="223"/>
    <cellStyle name="Enter Currency (0)" xfId="224"/>
    <cellStyle name="Enter Currency (0) 2" xfId="225"/>
    <cellStyle name="Enter Currency (2)" xfId="226"/>
    <cellStyle name="Enter Currency (2) 2" xfId="227"/>
    <cellStyle name="Enter Units (0)" xfId="228"/>
    <cellStyle name="Enter Units (0) 2" xfId="229"/>
    <cellStyle name="Enter Units (1)" xfId="230"/>
    <cellStyle name="Enter Units (1) 2" xfId="231"/>
    <cellStyle name="Enter Units (2)" xfId="232"/>
    <cellStyle name="Enter Units (2) 2" xfId="233"/>
    <cellStyle name="Entered" xfId="234"/>
    <cellStyle name="Euro" xfId="576"/>
    <cellStyle name="Euro 2" xfId="1394"/>
    <cellStyle name="Euro 3" xfId="1395"/>
    <cellStyle name="Euro 4" xfId="1396"/>
    <cellStyle name="Euro 5" xfId="1397"/>
    <cellStyle name="Euro 6" xfId="1398"/>
    <cellStyle name="Euro 7" xfId="1399"/>
    <cellStyle name="Excel_BuiltIn_Accent6" xfId="3445"/>
    <cellStyle name="Explanatory Text 2" xfId="1400"/>
    <cellStyle name="Explanatory Text 2 2" xfId="1401"/>
    <cellStyle name="Explanatory Text 2 2 2" xfId="1402"/>
    <cellStyle name="Explanatory Text 2 3" xfId="1403"/>
    <cellStyle name="Explanatory Text 2 4" xfId="2392"/>
    <cellStyle name="Explanatory Text 2 5" xfId="2388"/>
    <cellStyle name="Explanatory Text 2 6" xfId="2398"/>
    <cellStyle name="Explanatory Text 2 7" xfId="2387"/>
    <cellStyle name="Explanatory Text 3" xfId="1404"/>
    <cellStyle name="Explanatory Text 3 2" xfId="3446"/>
    <cellStyle name="Explanatory Text 4" xfId="3447"/>
    <cellStyle name="Explanatory Text 5" xfId="3448"/>
    <cellStyle name="F2" xfId="235"/>
    <cellStyle name="F3" xfId="236"/>
    <cellStyle name="F4" xfId="237"/>
    <cellStyle name="F5" xfId="238"/>
    <cellStyle name="F6" xfId="239"/>
    <cellStyle name="F7" xfId="240"/>
    <cellStyle name="F8" xfId="241"/>
    <cellStyle name="Fixed" xfId="242"/>
    <cellStyle name="Fixed 10" xfId="2396"/>
    <cellStyle name="Fixed 11" xfId="2390"/>
    <cellStyle name="Fixed 2" xfId="1405"/>
    <cellStyle name="Fixed 3" xfId="1406"/>
    <cellStyle name="Fixed 4" xfId="1407"/>
    <cellStyle name="Fixed 5" xfId="1408"/>
    <cellStyle name="Fixed 6" xfId="1409"/>
    <cellStyle name="Fixed 7" xfId="1410"/>
    <cellStyle name="Fixed 8" xfId="2391"/>
    <cellStyle name="Fixed 9" xfId="2389"/>
    <cellStyle name="Fixed_AVERAGE-ยา" xfId="3449"/>
    <cellStyle name="Footer SBILogo1" xfId="577"/>
    <cellStyle name="Footer SBILogo2" xfId="578"/>
    <cellStyle name="Footnote" xfId="579"/>
    <cellStyle name="Footnote Reference" xfId="580"/>
    <cellStyle name="Footnote__0_Lead_ KOSE_30.06.05" xfId="581"/>
    <cellStyle name="Format a column of totals" xfId="243"/>
    <cellStyle name="Format a column of totals 2" xfId="2121"/>
    <cellStyle name="Format a column of totals 2 2" xfId="4552"/>
    <cellStyle name="Format a column of totals 3" xfId="2152"/>
    <cellStyle name="Format a column of totals 3 2" xfId="4570"/>
    <cellStyle name="Format a column of totals 4" xfId="4176"/>
    <cellStyle name="Format a column of totals 5" xfId="4225"/>
    <cellStyle name="Format a column of totals 6" xfId="4163"/>
    <cellStyle name="Format a row of totals" xfId="244"/>
    <cellStyle name="Format a row of totals 2" xfId="2122"/>
    <cellStyle name="Format a row of totals 2 2" xfId="4553"/>
    <cellStyle name="Format a row of totals 3" xfId="2151"/>
    <cellStyle name="Format a row of totals 3 2" xfId="4569"/>
    <cellStyle name="Format a row of totals 4" xfId="4177"/>
    <cellStyle name="Format a row of totals 5" xfId="4224"/>
    <cellStyle name="Format a row of totals 6" xfId="4482"/>
    <cellStyle name="Format Number Column" xfId="3450"/>
    <cellStyle name="Format text as bold, black on yello" xfId="245"/>
    <cellStyle name="Format text as bold, black on yello 2" xfId="2123"/>
    <cellStyle name="Format text as bold, black on yello 2 2" xfId="4554"/>
    <cellStyle name="Format text as bold, black on yello 3" xfId="2150"/>
    <cellStyle name="Format text as bold, black on yello 3 2" xfId="4568"/>
    <cellStyle name="Format text as bold, black on yello 4" xfId="4178"/>
    <cellStyle name="Format text as bold, black on yello 5" xfId="4523"/>
    <cellStyle name="Format text as bold, black on yello 6" xfId="4164"/>
    <cellStyle name="g,bos]ydxitdyo" xfId="3451"/>
    <cellStyle name="Gara" xfId="246"/>
    <cellStyle name="general" xfId="247"/>
    <cellStyle name="Good 2" xfId="1411"/>
    <cellStyle name="Good 2 2" xfId="1412"/>
    <cellStyle name="Good 2 2 2" xfId="1413"/>
    <cellStyle name="Good 2 3" xfId="1414"/>
    <cellStyle name="Good 2 4" xfId="2385"/>
    <cellStyle name="Good 2 5" xfId="2397"/>
    <cellStyle name="Good 2 6" xfId="2386"/>
    <cellStyle name="Good 2 7" xfId="2257"/>
    <cellStyle name="Good 3" xfId="1415"/>
    <cellStyle name="Good 3 2" xfId="3452"/>
    <cellStyle name="Good 3 3" xfId="3453"/>
    <cellStyle name="Good 3 4" xfId="3454"/>
    <cellStyle name="Good 3 5" xfId="3455"/>
    <cellStyle name="Good 3 6" xfId="3456"/>
    <cellStyle name="Good 3 7" xfId="3457"/>
    <cellStyle name="Good 4" xfId="3458"/>
    <cellStyle name="Good 5" xfId="3459"/>
    <cellStyle name="Grey" xfId="248"/>
    <cellStyle name="Grey 2" xfId="249"/>
    <cellStyle name="Grey 2 2" xfId="3460"/>
    <cellStyle name="Grey 2 3" xfId="3461"/>
    <cellStyle name="HEADER" xfId="250"/>
    <cellStyle name="Header - Style1" xfId="1416"/>
    <cellStyle name="Header 2" xfId="2384"/>
    <cellStyle name="Header 3" xfId="2399"/>
    <cellStyle name="Header 4" xfId="2377"/>
    <cellStyle name="Header 5" xfId="2251"/>
    <cellStyle name="Header Draft Stamp" xfId="582"/>
    <cellStyle name="Header__0_Lead_ KOSE_30.06.05" xfId="583"/>
    <cellStyle name="Header1" xfId="251"/>
    <cellStyle name="Header1 10" xfId="3462"/>
    <cellStyle name="Header1 2" xfId="2381"/>
    <cellStyle name="Header1 2 2" xfId="3463"/>
    <cellStyle name="Header1 2 2 2" xfId="3464"/>
    <cellStyle name="Header1 2 2 3" xfId="3465"/>
    <cellStyle name="Header1 2 3" xfId="3466"/>
    <cellStyle name="Header1 2 4" xfId="3467"/>
    <cellStyle name="Header1 2 5" xfId="3468"/>
    <cellStyle name="Header1 2 6" xfId="3469"/>
    <cellStyle name="Header1 2 7" xfId="3470"/>
    <cellStyle name="Header1 3" xfId="2404"/>
    <cellStyle name="Header1 4" xfId="2372"/>
    <cellStyle name="Header1 5" xfId="2313"/>
    <cellStyle name="Header1 6" xfId="3471"/>
    <cellStyle name="Header1 7" xfId="3472"/>
    <cellStyle name="Header1 8" xfId="3473"/>
    <cellStyle name="Header1 9" xfId="3474"/>
    <cellStyle name="Header2" xfId="252"/>
    <cellStyle name="Header2 10" xfId="3475"/>
    <cellStyle name="Header2 2" xfId="2380"/>
    <cellStyle name="Header2 2 2" xfId="3476"/>
    <cellStyle name="Header2 2 2 2" xfId="3477"/>
    <cellStyle name="Header2 2 2 3" xfId="3478"/>
    <cellStyle name="Header2 2 3" xfId="3479"/>
    <cellStyle name="Header2 2 4" xfId="3480"/>
    <cellStyle name="Header2 2 5" xfId="3481"/>
    <cellStyle name="Header2 2 6" xfId="3482"/>
    <cellStyle name="Header2 2 7" xfId="3483"/>
    <cellStyle name="Header2 2 7 2" xfId="4589"/>
    <cellStyle name="Header2 3" xfId="2405"/>
    <cellStyle name="Header2 4" xfId="2367"/>
    <cellStyle name="Header2 5" xfId="2272"/>
    <cellStyle name="Header2 6" xfId="3484"/>
    <cellStyle name="Header2 6 2" xfId="4590"/>
    <cellStyle name="Header2 7" xfId="3485"/>
    <cellStyle name="Header2 7 2" xfId="4591"/>
    <cellStyle name="Header2 8" xfId="3486"/>
    <cellStyle name="Header2 8 2" xfId="4592"/>
    <cellStyle name="Header2 9" xfId="3487"/>
    <cellStyle name="Header2 9 2" xfId="4593"/>
    <cellStyle name="header3" xfId="253"/>
    <cellStyle name="Heading" xfId="1417"/>
    <cellStyle name="Heading 1 2" xfId="1418"/>
    <cellStyle name="Heading 1 2 2" xfId="1419"/>
    <cellStyle name="Heading 1 2 3" xfId="1420"/>
    <cellStyle name="Heading 1 2 4" xfId="2379"/>
    <cellStyle name="Heading 1 2 5" xfId="2406"/>
    <cellStyle name="Heading 1 2 6" xfId="2364"/>
    <cellStyle name="Heading 1 2 7" xfId="2307"/>
    <cellStyle name="Heading 1 3" xfId="1421"/>
    <cellStyle name="Heading 1 3 2" xfId="3488"/>
    <cellStyle name="Heading 1 4" xfId="3489"/>
    <cellStyle name="Heading 1 5" xfId="3490"/>
    <cellStyle name="Heading 1 Above" xfId="584"/>
    <cellStyle name="Heading 1+" xfId="585"/>
    <cellStyle name="Heading 2 2" xfId="1422"/>
    <cellStyle name="Heading 2 2 2" xfId="1423"/>
    <cellStyle name="Heading 2 2 2 2" xfId="1424"/>
    <cellStyle name="Heading 2 2 3" xfId="1425"/>
    <cellStyle name="Heading 2 2 4" xfId="2376"/>
    <cellStyle name="Heading 2 2 5" xfId="2409"/>
    <cellStyle name="Heading 2 2 6" xfId="2355"/>
    <cellStyle name="Heading 2 2 7" xfId="2244"/>
    <cellStyle name="Heading 2 3" xfId="1426"/>
    <cellStyle name="Heading 2 3 2" xfId="3491"/>
    <cellStyle name="Heading 2 4" xfId="3492"/>
    <cellStyle name="Heading 2 5" xfId="3493"/>
    <cellStyle name="Heading 2 Below" xfId="586"/>
    <cellStyle name="Heading 2 Below 2" xfId="3494"/>
    <cellStyle name="Heading 2+" xfId="587"/>
    <cellStyle name="Heading 3 2" xfId="1427"/>
    <cellStyle name="Heading 3 2 2" xfId="1428"/>
    <cellStyle name="Heading 3 2 3" xfId="1429"/>
    <cellStyle name="Heading 3 2 4" xfId="2375"/>
    <cellStyle name="Heading 3 2 5" xfId="2261"/>
    <cellStyle name="Heading 3 2 6" xfId="2348"/>
    <cellStyle name="Heading 3 2 7" xfId="2235"/>
    <cellStyle name="Heading 3 3" xfId="1430"/>
    <cellStyle name="Heading 3 3 2" xfId="3495"/>
    <cellStyle name="Heading 3 4" xfId="3496"/>
    <cellStyle name="Heading 3 5" xfId="3497"/>
    <cellStyle name="Heading 3+" xfId="588"/>
    <cellStyle name="Heading 4 2" xfId="1431"/>
    <cellStyle name="Heading 4 2 2" xfId="1432"/>
    <cellStyle name="Heading 4 2 3" xfId="1433"/>
    <cellStyle name="Heading 4 2 4" xfId="2374"/>
    <cellStyle name="Heading 4 2 5" xfId="2317"/>
    <cellStyle name="Heading 4 2 6" xfId="2339"/>
    <cellStyle name="Heading 4 2 7" xfId="2224"/>
    <cellStyle name="Heading 4 3" xfId="1434"/>
    <cellStyle name="Heading 4 3 2" xfId="3498"/>
    <cellStyle name="Heading 4 4" xfId="3499"/>
    <cellStyle name="Heading 4 5" xfId="3500"/>
    <cellStyle name="HEADING, MAJOR" xfId="254"/>
    <cellStyle name="HEADING, MINOR" xfId="255"/>
    <cellStyle name="HEADING, RIGHT" xfId="256"/>
    <cellStyle name="HEADING,MAJOR" xfId="257"/>
    <cellStyle name="Heading1" xfId="258"/>
    <cellStyle name="HEADING1 10" xfId="2328"/>
    <cellStyle name="HEADING1 11" xfId="2223"/>
    <cellStyle name="HEADING1 2" xfId="1435"/>
    <cellStyle name="HEADING1 3" xfId="1436"/>
    <cellStyle name="HEADING1 4" xfId="1437"/>
    <cellStyle name="HEADING1 5" xfId="1438"/>
    <cellStyle name="HEADING1 6" xfId="1439"/>
    <cellStyle name="HEADING1 7" xfId="1440"/>
    <cellStyle name="HEADING1 8" xfId="2284"/>
    <cellStyle name="HEADING1 9" xfId="2316"/>
    <cellStyle name="HEADING1_AVERAGE-ยา" xfId="3501"/>
    <cellStyle name="Heading2" xfId="259"/>
    <cellStyle name="HEADING2 10" xfId="2321"/>
    <cellStyle name="HEADING2 11" xfId="2446"/>
    <cellStyle name="HEADING2 12" xfId="3502"/>
    <cellStyle name="HEADING2 13" xfId="3503"/>
    <cellStyle name="HEADING2 14" xfId="3504"/>
    <cellStyle name="HEADING2 15" xfId="3505"/>
    <cellStyle name="HEADING2 16" xfId="3506"/>
    <cellStyle name="HEADING2 17" xfId="3507"/>
    <cellStyle name="HEADING2 18" xfId="3508"/>
    <cellStyle name="HEADING2 2" xfId="1441"/>
    <cellStyle name="HEADING2 3" xfId="1442"/>
    <cellStyle name="HEADING2 4" xfId="1443"/>
    <cellStyle name="HEADING2 5" xfId="1444"/>
    <cellStyle name="HEADING2 6" xfId="1445"/>
    <cellStyle name="HEADING2 7" xfId="1446"/>
    <cellStyle name="HEADING2 8" xfId="2373"/>
    <cellStyle name="HEADING2 9" xfId="2315"/>
    <cellStyle name="HEADING2_AVERAGE-ยา" xfId="3509"/>
    <cellStyle name="HELV8BLUE" xfId="260"/>
    <cellStyle name="Hidden" xfId="589"/>
    <cellStyle name="Hyperlink 2" xfId="3510"/>
    <cellStyle name="Hyperlink 2 2" xfId="3511"/>
    <cellStyle name="Hyperlink 2 2 2" xfId="3512"/>
    <cellStyle name="Hyperlink 2 3" xfId="3513"/>
    <cellStyle name="Hyperlink 3" xfId="3514"/>
    <cellStyle name="Hyperlink 3 2" xfId="3515"/>
    <cellStyle name="Hyperlink 3 3" xfId="3516"/>
    <cellStyle name="Hyperlink 4" xfId="3517"/>
    <cellStyle name="Hyperlink 4 2" xfId="3518"/>
    <cellStyle name="Hyperlink 5" xfId="3519"/>
    <cellStyle name="indent" xfId="261"/>
    <cellStyle name="Info_Main" xfId="3520"/>
    <cellStyle name="Input [yellow]" xfId="262"/>
    <cellStyle name="Input [yellow] 2" xfId="263"/>
    <cellStyle name="Input [yellow] 2 2" xfId="3521"/>
    <cellStyle name="Input [yellow] 2 3" xfId="3522"/>
    <cellStyle name="Input [yellow] 3" xfId="2371"/>
    <cellStyle name="Input [yellow] 4" xfId="2250"/>
    <cellStyle name="Input [yellow] 5" xfId="2219"/>
    <cellStyle name="Input [yellow] 6" xfId="2447"/>
    <cellStyle name="Input 2" xfId="1447"/>
    <cellStyle name="Input 2 10" xfId="4417"/>
    <cellStyle name="Input 2 2" xfId="1448"/>
    <cellStyle name="Input 2 2 2" xfId="1449"/>
    <cellStyle name="Input 2 3" xfId="1450"/>
    <cellStyle name="Input 2 3 2" xfId="4287"/>
    <cellStyle name="Input 2 3 3" xfId="4293"/>
    <cellStyle name="Input 2 3 4" xfId="4493"/>
    <cellStyle name="Input 2 4" xfId="2370"/>
    <cellStyle name="Input 2 5" xfId="2249"/>
    <cellStyle name="Input 2 6" xfId="2218"/>
    <cellStyle name="Input 2 7" xfId="2448"/>
    <cellStyle name="Input 2 8" xfId="4286"/>
    <cellStyle name="Input 2 9" xfId="4499"/>
    <cellStyle name="Input 3" xfId="1451"/>
    <cellStyle name="Input 3 2" xfId="1452"/>
    <cellStyle name="Input 3 3" xfId="3523"/>
    <cellStyle name="Input 3 3 2" xfId="4594"/>
    <cellStyle name="Input 3 4" xfId="3524"/>
    <cellStyle name="Input 3 4 2" xfId="4595"/>
    <cellStyle name="Input 3 5" xfId="3525"/>
    <cellStyle name="Input 3 5 2" xfId="4596"/>
    <cellStyle name="Input 3 6" xfId="3526"/>
    <cellStyle name="Input 3 6 2" xfId="4597"/>
    <cellStyle name="Input 3 7" xfId="3527"/>
    <cellStyle name="Input 3 7 2" xfId="4598"/>
    <cellStyle name="Input 4" xfId="1453"/>
    <cellStyle name="Input 4 2" xfId="3528"/>
    <cellStyle name="Input 4 2 2" xfId="4599"/>
    <cellStyle name="Input 4 3" xfId="4288"/>
    <cellStyle name="Input 4 4" xfId="4497"/>
    <cellStyle name="Input 4 5" xfId="4494"/>
    <cellStyle name="Input 5" xfId="1454"/>
    <cellStyle name="Input 5 2" xfId="3529"/>
    <cellStyle name="Input 5 2 2" xfId="4600"/>
    <cellStyle name="Input 5 3" xfId="4289"/>
    <cellStyle name="Input 5 4" xfId="4496"/>
    <cellStyle name="Input 5 5" xfId="4454"/>
    <cellStyle name="Input 6" xfId="1455"/>
    <cellStyle name="Input 6 2" xfId="4290"/>
    <cellStyle name="Input 6 3" xfId="4292"/>
    <cellStyle name="Input 6 4" xfId="4264"/>
    <cellStyle name="Input 7" xfId="1456"/>
    <cellStyle name="Input 7 2" xfId="4291"/>
    <cellStyle name="Input 7 3" xfId="4358"/>
    <cellStyle name="Input 7 4" xfId="4458"/>
    <cellStyle name="Input Cells" xfId="264"/>
    <cellStyle name="InputCurrency" xfId="3530"/>
    <cellStyle name="InputPercent1" xfId="3531"/>
    <cellStyle name="International" xfId="265"/>
    <cellStyle name="KPMG Heading 1" xfId="3532"/>
    <cellStyle name="KPMG Heading 2" xfId="3533"/>
    <cellStyle name="KPMG Heading 3" xfId="3534"/>
    <cellStyle name="KPMG Heading 4" xfId="3535"/>
    <cellStyle name="KPMG Normal" xfId="3536"/>
    <cellStyle name="KPMG Normal Text" xfId="3537"/>
    <cellStyle name="KPMG Normal_TAX FOR Filtech YE2012 new" xfId="3538"/>
    <cellStyle name="l,Bold&quot;&amp;18BBb_x0001_" xfId="3539"/>
    <cellStyle name="Labels - Style3" xfId="266"/>
    <cellStyle name="Labels - Style3 2" xfId="2124"/>
    <cellStyle name="Labels - Style3 2 2" xfId="4555"/>
    <cellStyle name="Labels - Style3 3" xfId="2149"/>
    <cellStyle name="Labels - Style3 3 2" xfId="4567"/>
    <cellStyle name="Labels - Style3 4" xfId="4179"/>
    <cellStyle name="Labels - Style3 5" xfId="4217"/>
    <cellStyle name="Labels - Style3 6" xfId="4361"/>
    <cellStyle name="left" xfId="3540"/>
    <cellStyle name="LINEAL - Style2" xfId="3541"/>
    <cellStyle name="LINEAL - Style2 2" xfId="4492"/>
    <cellStyle name="LINEAL - Style2 3" xfId="4424"/>
    <cellStyle name="LINEAL - Style2 4" xfId="4244"/>
    <cellStyle name="Link Currency (0)" xfId="267"/>
    <cellStyle name="Link Currency (0) 2" xfId="268"/>
    <cellStyle name="Link Currency (2)" xfId="269"/>
    <cellStyle name="Link Currency (2) 2" xfId="270"/>
    <cellStyle name="Link Units (0)" xfId="271"/>
    <cellStyle name="Link Units (0) 2" xfId="272"/>
    <cellStyle name="Link Units (1)" xfId="273"/>
    <cellStyle name="Link Units (1) 2" xfId="274"/>
    <cellStyle name="Link Units (2)" xfId="275"/>
    <cellStyle name="Link Units (2) 2" xfId="276"/>
    <cellStyle name="Linked Cell 2" xfId="1457"/>
    <cellStyle name="Linked Cell 2 2" xfId="1458"/>
    <cellStyle name="Linked Cell 2 2 2" xfId="1459"/>
    <cellStyle name="Linked Cell 2 3" xfId="1460"/>
    <cellStyle name="Linked Cell 2 4" xfId="2369"/>
    <cellStyle name="Linked Cell 2 5" xfId="2248"/>
    <cellStyle name="Linked Cell 2 6" xfId="2217"/>
    <cellStyle name="Linked Cell 2 7" xfId="2449"/>
    <cellStyle name="Linked Cell 3" xfId="1461"/>
    <cellStyle name="Linked Cell 3 2" xfId="3542"/>
    <cellStyle name="Linked Cell 4" xfId="3543"/>
    <cellStyle name="Linked Cell 5" xfId="3544"/>
    <cellStyle name="Linked Cells" xfId="277"/>
    <cellStyle name="ll AWPs - RCSB-cw.xls]EE" xfId="278"/>
    <cellStyle name="ll AWPs - RCSB-cw.xls]EE 2" xfId="3545"/>
    <cellStyle name="M" xfId="3546"/>
    <cellStyle name="merge" xfId="279"/>
    <cellStyle name="Milliers [0]_!!!GO" xfId="280"/>
    <cellStyle name="Milliers_!!!GO" xfId="281"/>
    <cellStyle name="Model" xfId="282"/>
    <cellStyle name="Mon?taire [0]_AR1194" xfId="3547"/>
    <cellStyle name="Mon?taire_AR1194" xfId="3548"/>
    <cellStyle name="Monetaire [0]_!!!GO" xfId="283"/>
    <cellStyle name="Monétaire [0]_!!!GO" xfId="284"/>
    <cellStyle name="Monetaire [0]_!!!GO 2" xfId="3549"/>
    <cellStyle name="Monétaire [0]_!!!GO 2" xfId="3550"/>
    <cellStyle name="Monetaire_!!!GO" xfId="285"/>
    <cellStyle name="Monétaire_!!!GO" xfId="286"/>
    <cellStyle name="Monetaire_!!!GO 2" xfId="3551"/>
    <cellStyle name="Monétaire_!!!GO 2" xfId="3552"/>
    <cellStyle name="n" xfId="287"/>
    <cellStyle name="ƞ" xfId="288"/>
    <cellStyle name="ƞ 2" xfId="3553"/>
    <cellStyle name="Neutral 2" xfId="1462"/>
    <cellStyle name="Neutral 2 2" xfId="1463"/>
    <cellStyle name="Neutral 2 2 2" xfId="1464"/>
    <cellStyle name="Neutral 2 3" xfId="1465"/>
    <cellStyle name="Neutral 2 4" xfId="2368"/>
    <cellStyle name="Neutral 2 5" xfId="2247"/>
    <cellStyle name="Neutral 2 6" xfId="2216"/>
    <cellStyle name="Neutral 2 7" xfId="2450"/>
    <cellStyle name="Neutral 3" xfId="1466"/>
    <cellStyle name="Neutral 3 2" xfId="3554"/>
    <cellStyle name="Neutral 3 3" xfId="3555"/>
    <cellStyle name="Neutral 3 4" xfId="3556"/>
    <cellStyle name="Neutral 3 5" xfId="3557"/>
    <cellStyle name="Neutral 3 6" xfId="3558"/>
    <cellStyle name="Neutral 3 7" xfId="3559"/>
    <cellStyle name="Neutral 4" xfId="3560"/>
    <cellStyle name="Neutral 5" xfId="3561"/>
    <cellStyle name="New" xfId="3562"/>
    <cellStyle name="New Times Roman" xfId="289"/>
    <cellStyle name="Nɯrmal_Consulting" xfId="3563"/>
    <cellStyle name="no dec" xfId="290"/>
    <cellStyle name="no dec 2" xfId="1467"/>
    <cellStyle name="no dec 2 2" xfId="3564"/>
    <cellStyle name="no dec 2 3" xfId="3565"/>
    <cellStyle name="no dec 2 4" xfId="3566"/>
    <cellStyle name="no dec 2 5" xfId="3567"/>
    <cellStyle name="no dec 2 6" xfId="3568"/>
    <cellStyle name="no dec 2 7" xfId="3569"/>
    <cellStyle name="no dec 3" xfId="1468"/>
    <cellStyle name="no dec 4" xfId="1469"/>
    <cellStyle name="no dec 5" xfId="1470"/>
    <cellStyle name="no dec 6" xfId="1471"/>
    <cellStyle name="no dec 6 2" xfId="3570"/>
    <cellStyle name="no dec 7" xfId="1472"/>
    <cellStyle name="no dec 7 2" xfId="3571"/>
    <cellStyle name="no dec 8" xfId="3572"/>
    <cellStyle name="no dec 9" xfId="3573"/>
    <cellStyle name="no dec_282-193.00" xfId="3574"/>
    <cellStyle name="NorLal_laroux_pldt" xfId="291"/>
    <cellStyle name="Norma - Style1" xfId="292"/>
    <cellStyle name="Norma - Style2" xfId="293"/>
    <cellStyle name="Norma - Style3" xfId="294"/>
    <cellStyle name="Normal" xfId="0" builtinId="0"/>
    <cellStyle name="Normal - Style1" xfId="295"/>
    <cellStyle name="Normal - Style1 2" xfId="296"/>
    <cellStyle name="Normal - Style1 2 2" xfId="3575"/>
    <cellStyle name="Normal - Style1 2 3" xfId="3576"/>
    <cellStyle name="Normal - Style1 3" xfId="2366"/>
    <cellStyle name="Normal - Style1 3 2" xfId="3577"/>
    <cellStyle name="Normal - Style1 3 3" xfId="3578"/>
    <cellStyle name="Normal - Style1 4" xfId="2246"/>
    <cellStyle name="Normal - Style1 5" xfId="2215"/>
    <cellStyle name="Normal - Style1 6" xfId="2451"/>
    <cellStyle name="Normal - Style1 7" xfId="3579"/>
    <cellStyle name="Normal - Style1 8" xfId="3580"/>
    <cellStyle name="Normal - Style1_FS1210" xfId="297"/>
    <cellStyle name="Normal - Style2" xfId="298"/>
    <cellStyle name="Normal - Style3" xfId="299"/>
    <cellStyle name="Normal - Style4" xfId="300"/>
    <cellStyle name="Normal - Style5" xfId="301"/>
    <cellStyle name="Normal - Style6" xfId="302"/>
    <cellStyle name="Normal - Style7" xfId="303"/>
    <cellStyle name="Normal - Style8" xfId="304"/>
    <cellStyle name="Normal 10" xfId="2445"/>
    <cellStyle name="Normal 10 10" xfId="3581"/>
    <cellStyle name="Normal 10 2" xfId="3582"/>
    <cellStyle name="Normal 10 2 2" xfId="3583"/>
    <cellStyle name="Normal 10 2 3" xfId="3584"/>
    <cellStyle name="Normal 10 3" xfId="3585"/>
    <cellStyle name="Normal 10 3 2" xfId="3586"/>
    <cellStyle name="Normal 10 4" xfId="2470"/>
    <cellStyle name="Normal 100" xfId="3587"/>
    <cellStyle name="Normal 101 2" xfId="4377"/>
    <cellStyle name="Normal 101 3" xfId="4466"/>
    <cellStyle name="Normal 101 4" xfId="4441"/>
    <cellStyle name="Normal 103" xfId="4696"/>
    <cellStyle name="Normal 108" xfId="3588"/>
    <cellStyle name="Normal 109" xfId="3589"/>
    <cellStyle name="Normal 11" xfId="3590"/>
    <cellStyle name="Normal 11 2" xfId="3591"/>
    <cellStyle name="Normal 11 2 2" xfId="3592"/>
    <cellStyle name="Normal 11 2 3" xfId="3593"/>
    <cellStyle name="Normal 11 3" xfId="3594"/>
    <cellStyle name="Normal 111" xfId="3595"/>
    <cellStyle name="Normal 112" xfId="3596"/>
    <cellStyle name="Normal 113" xfId="3597"/>
    <cellStyle name="Normal 114" xfId="3598"/>
    <cellStyle name="Normal 115" xfId="3599"/>
    <cellStyle name="Normal 12" xfId="1473"/>
    <cellStyle name="Normal 12 2" xfId="3600"/>
    <cellStyle name="Normal 12 2 2" xfId="3601"/>
    <cellStyle name="Normal 12 3" xfId="3602"/>
    <cellStyle name="Normal 12 4" xfId="3603"/>
    <cellStyle name="Normal 12 5" xfId="3604"/>
    <cellStyle name="Normal 12 6" xfId="3605"/>
    <cellStyle name="Normal 13" xfId="3606"/>
    <cellStyle name="Normal 13 2" xfId="305"/>
    <cellStyle name="Normal 13 2 2" xfId="3607"/>
    <cellStyle name="Normal 13 2 3" xfId="3608"/>
    <cellStyle name="Normal 13_160800B1 CPI09 โปรแกรมคอมพิวเตอร์ - BOI" xfId="3609"/>
    <cellStyle name="Normal 14" xfId="306"/>
    <cellStyle name="Normal 14 10" xfId="4518"/>
    <cellStyle name="Normal 14 2" xfId="1474"/>
    <cellStyle name="Normal 14 2 2" xfId="3610"/>
    <cellStyle name="Normal 14 2 2 2" xfId="3611"/>
    <cellStyle name="Normal 14 2 2 3" xfId="3612"/>
    <cellStyle name="Normal 14 2 2 4" xfId="3613"/>
    <cellStyle name="Normal 14 2 3" xfId="3614"/>
    <cellStyle name="Normal 14 2 4" xfId="3615"/>
    <cellStyle name="Normal 14 2 5" xfId="3616"/>
    <cellStyle name="Normal 14 2 6" xfId="3617"/>
    <cellStyle name="Normal 14 2 7" xfId="3618"/>
    <cellStyle name="Normal 14 2 8" xfId="3619"/>
    <cellStyle name="Normal 14 3" xfId="2125"/>
    <cellStyle name="Normal 14 4" xfId="2148"/>
    <cellStyle name="Normal 14 5" xfId="3620"/>
    <cellStyle name="Normal 14 6" xfId="3621"/>
    <cellStyle name="Normal 14 7" xfId="3622"/>
    <cellStyle name="Normal 14 8" xfId="4185"/>
    <cellStyle name="Normal 14 9" xfId="4216"/>
    <cellStyle name="Normal 144" xfId="4697"/>
    <cellStyle name="Normal 15" xfId="307"/>
    <cellStyle name="Normal 15 2" xfId="3623"/>
    <cellStyle name="Normal 15 3" xfId="3624"/>
    <cellStyle name="Normal 16" xfId="308"/>
    <cellStyle name="Normal 16 2" xfId="3625"/>
    <cellStyle name="Normal 17" xfId="309"/>
    <cellStyle name="Normal 17 2" xfId="1475"/>
    <cellStyle name="Normal 17 2 2" xfId="3626"/>
    <cellStyle name="Normal 17 3" xfId="2126"/>
    <cellStyle name="Normal 17 4" xfId="2147"/>
    <cellStyle name="Normal 17 5" xfId="4186"/>
    <cellStyle name="Normal 17 6" xfId="4215"/>
    <cellStyle name="Normal 17 7" xfId="4519"/>
    <cellStyle name="Normal 18" xfId="310"/>
    <cellStyle name="Normal 18 2" xfId="1476"/>
    <cellStyle name="Normal 18 3" xfId="2127"/>
    <cellStyle name="Normal 18 4" xfId="2146"/>
    <cellStyle name="Normal 18 5" xfId="4187"/>
    <cellStyle name="Normal 18 6" xfId="4214"/>
    <cellStyle name="Normal 18 7" xfId="4543"/>
    <cellStyle name="Normal 19" xfId="1477"/>
    <cellStyle name="Normal 19 2" xfId="3627"/>
    <cellStyle name="Normal 19 3" xfId="3628"/>
    <cellStyle name="Normal 19 4" xfId="3629"/>
    <cellStyle name="Normal 19 4 2" xfId="4498"/>
    <cellStyle name="Normal 19 4 3" xfId="4404"/>
    <cellStyle name="Normal 19 4 4" xfId="4393"/>
    <cellStyle name="Normal 2" xfId="311"/>
    <cellStyle name="Normal 2 10" xfId="1478"/>
    <cellStyle name="Normal 2 10 2" xfId="3630"/>
    <cellStyle name="Normal 2 11" xfId="1479"/>
    <cellStyle name="Normal 2 11 2" xfId="3631"/>
    <cellStyle name="Normal 2 12" xfId="1480"/>
    <cellStyle name="Normal 2 12 2" xfId="3632"/>
    <cellStyle name="Normal 2 13" xfId="1481"/>
    <cellStyle name="Normal 2 13 2" xfId="3633"/>
    <cellStyle name="Normal 2 14" xfId="1482"/>
    <cellStyle name="Normal 2 14 2" xfId="3634"/>
    <cellStyle name="Normal 2 15" xfId="1483"/>
    <cellStyle name="Normal 2 15 2" xfId="3635"/>
    <cellStyle name="Normal 2 16" xfId="1484"/>
    <cellStyle name="Normal 2 17" xfId="1485"/>
    <cellStyle name="Normal 2 18" xfId="1486"/>
    <cellStyle name="Normal 2 19" xfId="1487"/>
    <cellStyle name="Normal 2 19 2" xfId="3636"/>
    <cellStyle name="Normal 2 2" xfId="312"/>
    <cellStyle name="Normal 2 2 10" xfId="1488"/>
    <cellStyle name="Normal 2 2 11" xfId="1489"/>
    <cellStyle name="Normal 2 2 12" xfId="1490"/>
    <cellStyle name="Normal 2 2 13" xfId="1491"/>
    <cellStyle name="Normal 2 2 14" xfId="1492"/>
    <cellStyle name="Normal 2 2 15" xfId="1493"/>
    <cellStyle name="Normal 2 2 16" xfId="1494"/>
    <cellStyle name="Normal 2 2 17" xfId="1495"/>
    <cellStyle name="Normal 2 2 18" xfId="1496"/>
    <cellStyle name="Normal 2 2 19" xfId="1497"/>
    <cellStyle name="Normal 2 2 2" xfId="313"/>
    <cellStyle name="Normal 2 2 2 10" xfId="4189"/>
    <cellStyle name="Normal 2 2 2 10 2" xfId="4535"/>
    <cellStyle name="Normal 2 2 2 10 3" xfId="4676"/>
    <cellStyle name="Normal 2 2 2 10 4" xfId="4255"/>
    <cellStyle name="Normal 2 2 2 11" xfId="4212"/>
    <cellStyle name="Normal 2 2 2 12" xfId="4520"/>
    <cellStyle name="Normal 2 2 2 2" xfId="1498"/>
    <cellStyle name="Normal 2 2 2 2 2" xfId="2130"/>
    <cellStyle name="Normal 2 2 2 2 2 2" xfId="2180"/>
    <cellStyle name="Normal 2 2 2 2 2 2 2" xfId="4353"/>
    <cellStyle name="Normal 2 2 2 2 2 2 2 2" xfId="4378"/>
    <cellStyle name="Normal 2 2 2 2 2 2 2 3" xfId="4465"/>
    <cellStyle name="Normal 2 2 2 2 2 2 2 4" xfId="4442"/>
    <cellStyle name="Normal 2 2 2 2 2 2 3" xfId="4577"/>
    <cellStyle name="Normal 2 2 2 2 2 2 4" xfId="4277"/>
    <cellStyle name="Normal 2 2 2 2 2 2 5" xfId="4516"/>
    <cellStyle name="Normal 2 2 2 2 2 3" xfId="2107"/>
    <cellStyle name="Normal 2 2 2 2 2 4" xfId="4295"/>
    <cellStyle name="Normal 2 2 2 2 2 4 2" xfId="4556"/>
    <cellStyle name="Normal 2 2 2 2 2 4 3" xfId="4684"/>
    <cellStyle name="Normal 2 2 2 2 2 4 4" xfId="4691"/>
    <cellStyle name="Normal 2 2 2 2 2 5" xfId="4495"/>
    <cellStyle name="Normal 2 2 2 2 2 6" xfId="4406"/>
    <cellStyle name="Normal 2 2 2 2 3" xfId="2318"/>
    <cellStyle name="Normal 2 2 2 2 4" xfId="2143"/>
    <cellStyle name="Normal 2 2 2 2 5" xfId="4190"/>
    <cellStyle name="Normal 2 2 2 2 5 2" xfId="4541"/>
    <cellStyle name="Normal 2 2 2 2 5 3" xfId="4681"/>
    <cellStyle name="Normal 2 2 2 2 5 4" xfId="4688"/>
    <cellStyle name="Normal 2 2 2 2 6" xfId="4211"/>
    <cellStyle name="Normal 2 2 2 2 7" xfId="4521"/>
    <cellStyle name="Normal 2 2 2 3" xfId="1499"/>
    <cellStyle name="Normal 2 2 2 3 2" xfId="3637"/>
    <cellStyle name="Normal 2 2 2 4" xfId="1500"/>
    <cellStyle name="Normal 2 2 2 4 2" xfId="3638"/>
    <cellStyle name="Normal 2 2 2 5" xfId="1501"/>
    <cellStyle name="Normal 2 2 2 5 2" xfId="3639"/>
    <cellStyle name="Normal 2 2 2 6" xfId="1502"/>
    <cellStyle name="Normal 2 2 2 7" xfId="1503"/>
    <cellStyle name="Normal 2 2 2 8" xfId="2129"/>
    <cellStyle name="Normal 2 2 2 8 2" xfId="2254"/>
    <cellStyle name="Normal 2 2 2 8 3" xfId="2466"/>
    <cellStyle name="Normal 2 2 2 9" xfId="2144"/>
    <cellStyle name="Normal 2 2 20" xfId="1504"/>
    <cellStyle name="Normal 2 2 21" xfId="1505"/>
    <cellStyle name="Normal 2 2 22" xfId="1506"/>
    <cellStyle name="Normal 2 2 23" xfId="1507"/>
    <cellStyle name="Normal 2 2 24" xfId="1508"/>
    <cellStyle name="Normal 2 2 25" xfId="1509"/>
    <cellStyle name="Normal 2 2 26" xfId="1510"/>
    <cellStyle name="Normal 2 2 27" xfId="1511"/>
    <cellStyle name="Normal 2 2 28" xfId="1512"/>
    <cellStyle name="Normal 2 2 29" xfId="1513"/>
    <cellStyle name="Normal 2 2 3" xfId="590"/>
    <cellStyle name="Normal 2 2 3 2" xfId="1514"/>
    <cellStyle name="Normal 2 2 3 3" xfId="1515"/>
    <cellStyle name="Normal 2 2 3 4" xfId="1516"/>
    <cellStyle name="Normal 2 2 3 5" xfId="1517"/>
    <cellStyle name="Normal 2 2 3 6" xfId="1518"/>
    <cellStyle name="Normal 2 2 3 7" xfId="1519"/>
    <cellStyle name="Normal 2 2 3 8" xfId="3640"/>
    <cellStyle name="Normal 2 2 30" xfId="1520"/>
    <cellStyle name="Normal 2 2 31" xfId="1521"/>
    <cellStyle name="Normal 2 2 32" xfId="1522"/>
    <cellStyle name="Normal 2 2 33" xfId="1523"/>
    <cellStyle name="Normal 2 2 34" xfId="1524"/>
    <cellStyle name="Normal 2 2 35" xfId="1525"/>
    <cellStyle name="Normal 2 2 36" xfId="1526"/>
    <cellStyle name="Normal 2 2 37" xfId="1527"/>
    <cellStyle name="Normal 2 2 38" xfId="1528"/>
    <cellStyle name="Normal 2 2 39" xfId="1529"/>
    <cellStyle name="Normal 2 2 4" xfId="1530"/>
    <cellStyle name="Normal 2 2 4 2" xfId="3641"/>
    <cellStyle name="Normal 2 2 40" xfId="1531"/>
    <cellStyle name="Normal 2 2 41" xfId="1532"/>
    <cellStyle name="Normal 2 2 42" xfId="1533"/>
    <cellStyle name="Normal 2 2 43" xfId="1534"/>
    <cellStyle name="Normal 2 2 44" xfId="1535"/>
    <cellStyle name="Normal 2 2 45" xfId="1536"/>
    <cellStyle name="Normal 2 2 46" xfId="1537"/>
    <cellStyle name="Normal 2 2 47" xfId="1538"/>
    <cellStyle name="Normal 2 2 48" xfId="1539"/>
    <cellStyle name="Normal 2 2 49" xfId="1540"/>
    <cellStyle name="Normal 2 2 5" xfId="1541"/>
    <cellStyle name="Normal 2 2 50" xfId="1542"/>
    <cellStyle name="Normal 2 2 51" xfId="1543"/>
    <cellStyle name="Normal 2 2 52" xfId="1544"/>
    <cellStyle name="Normal 2 2 53" xfId="1545"/>
    <cellStyle name="Normal 2 2 54" xfId="1546"/>
    <cellStyle name="Normal 2 2 55" xfId="1547"/>
    <cellStyle name="Normal 2 2 56" xfId="1548"/>
    <cellStyle name="Normal 2 2 57" xfId="1549"/>
    <cellStyle name="Normal 2 2 58" xfId="1550"/>
    <cellStyle name="Normal 2 2 59" xfId="2128"/>
    <cellStyle name="Normal 2 2 59 2" xfId="2253"/>
    <cellStyle name="Normal 2 2 59 3" xfId="2465"/>
    <cellStyle name="Normal 2 2 59 4" xfId="4352"/>
    <cellStyle name="Normal 2 2 59 5" xfId="4477"/>
    <cellStyle name="Normal 2 2 59 6" xfId="4515"/>
    <cellStyle name="Normal 2 2 6" xfId="1551"/>
    <cellStyle name="Normal 2 2 6 2" xfId="3642"/>
    <cellStyle name="Normal 2 2 60" xfId="2365"/>
    <cellStyle name="Normal 2 2 61" xfId="2245"/>
    <cellStyle name="Normal 2 2 62" xfId="2214"/>
    <cellStyle name="Normal 2 2 63" xfId="2452"/>
    <cellStyle name="Normal 2 2 64" xfId="2145"/>
    <cellStyle name="Normal 2 2 64 2" xfId="4357"/>
    <cellStyle name="Normal 2 2 64 3" xfId="4475"/>
    <cellStyle name="Normal 2 2 64 4" xfId="4296"/>
    <cellStyle name="Normal 2 2 65" xfId="4188"/>
    <cellStyle name="Normal 2 2 65 2" xfId="4534"/>
    <cellStyle name="Normal 2 2 65 3" xfId="4675"/>
    <cellStyle name="Normal 2 2 65 4" xfId="4254"/>
    <cellStyle name="Normal 2 2 66" xfId="4213"/>
    <cellStyle name="Normal 2 2 67" xfId="4323"/>
    <cellStyle name="Normal 2 2 7" xfId="1552"/>
    <cellStyle name="Normal 2 2 8" xfId="1553"/>
    <cellStyle name="Normal 2 2 9" xfId="1554"/>
    <cellStyle name="Normal 2 2_CPI_Y'52_TOP_GG 1" xfId="1555"/>
    <cellStyle name="Normal 2 20" xfId="1556"/>
    <cellStyle name="Normal 2 21" xfId="1557"/>
    <cellStyle name="Normal 2 21 2" xfId="3643"/>
    <cellStyle name="Normal 2 22" xfId="1558"/>
    <cellStyle name="Normal 2 22 2" xfId="3644"/>
    <cellStyle name="Normal 2 23" xfId="1559"/>
    <cellStyle name="Normal 2 23 2" xfId="3645"/>
    <cellStyle name="Normal 2 24" xfId="1560"/>
    <cellStyle name="Normal 2 25" xfId="1561"/>
    <cellStyle name="Normal 2 26" xfId="1562"/>
    <cellStyle name="Normal 2 27" xfId="1563"/>
    <cellStyle name="Normal 2 28" xfId="1564"/>
    <cellStyle name="Normal 2 29" xfId="1565"/>
    <cellStyle name="Normal 2 3" xfId="314"/>
    <cellStyle name="Normal 2 3 2" xfId="1566"/>
    <cellStyle name="Normal 2 3 2 2" xfId="3646"/>
    <cellStyle name="Normal 2 3 2 3" xfId="3647"/>
    <cellStyle name="Normal 2 3 3" xfId="1567"/>
    <cellStyle name="Normal 2 3 3 2" xfId="3648"/>
    <cellStyle name="Normal 2 3 4" xfId="1568"/>
    <cellStyle name="Normal 2 3 5" xfId="2362"/>
    <cellStyle name="Normal 2 3 6" xfId="2314"/>
    <cellStyle name="Normal 2 3 7" xfId="2213"/>
    <cellStyle name="Normal 2 3 8" xfId="2453"/>
    <cellStyle name="Normal 2 30" xfId="1569"/>
    <cellStyle name="Normal 2 31" xfId="1570"/>
    <cellStyle name="Normal 2 32" xfId="1571"/>
    <cellStyle name="Normal 2 33" xfId="1572"/>
    <cellStyle name="Normal 2 34" xfId="1573"/>
    <cellStyle name="Normal 2 35" xfId="1574"/>
    <cellStyle name="Normal 2 36" xfId="1575"/>
    <cellStyle name="Normal 2 37" xfId="1576"/>
    <cellStyle name="Normal 2 38" xfId="1577"/>
    <cellStyle name="Normal 2 39" xfId="1578"/>
    <cellStyle name="Normal 2 4" xfId="315"/>
    <cellStyle name="Normal 2 4 2" xfId="3649"/>
    <cellStyle name="Normal 2 4 3" xfId="3650"/>
    <cellStyle name="Normal 2 40" xfId="1579"/>
    <cellStyle name="Normal 2 41" xfId="1580"/>
    <cellStyle name="Normal 2 42" xfId="1581"/>
    <cellStyle name="Normal 2 43" xfId="1582"/>
    <cellStyle name="Normal 2 44" xfId="1583"/>
    <cellStyle name="Normal 2 45" xfId="1584"/>
    <cellStyle name="Normal 2 46" xfId="1585"/>
    <cellStyle name="Normal 2 47" xfId="1586"/>
    <cellStyle name="Normal 2 48" xfId="1587"/>
    <cellStyle name="Normal 2 49" xfId="1588"/>
    <cellStyle name="Normal 2 5" xfId="316"/>
    <cellStyle name="Normal 2 5 2" xfId="3651"/>
    <cellStyle name="Normal 2 5 3" xfId="3652"/>
    <cellStyle name="Normal 2 50" xfId="1589"/>
    <cellStyle name="Normal 2 51" xfId="1590"/>
    <cellStyle name="Normal 2 52" xfId="1591"/>
    <cellStyle name="Normal 2 52 2" xfId="3653"/>
    <cellStyle name="Normal 2 52 3" xfId="3654"/>
    <cellStyle name="Normal 2 52 4" xfId="3655"/>
    <cellStyle name="Normal 2 53" xfId="1592"/>
    <cellStyle name="Normal 2 54" xfId="1593"/>
    <cellStyle name="Normal 2 54 2" xfId="3656"/>
    <cellStyle name="Normal 2 54 3" xfId="3657"/>
    <cellStyle name="Normal 2 54 4" xfId="3658"/>
    <cellStyle name="Normal 2 55" xfId="1594"/>
    <cellStyle name="Normal 2 56" xfId="1595"/>
    <cellStyle name="Normal 2 57" xfId="1596"/>
    <cellStyle name="Normal 2 58" xfId="1597"/>
    <cellStyle name="Normal 2 59" xfId="1598"/>
    <cellStyle name="Normal 2 6" xfId="317"/>
    <cellStyle name="Normal 2 6 2" xfId="3659"/>
    <cellStyle name="Normal 2 60" xfId="1599"/>
    <cellStyle name="Normal 2 60 2" xfId="1600"/>
    <cellStyle name="Normal 2 61" xfId="1601"/>
    <cellStyle name="Normal 2 61 2" xfId="3660"/>
    <cellStyle name="Normal 2 61 2 2" xfId="4502"/>
    <cellStyle name="Normal 2 61 2 3" xfId="4232"/>
    <cellStyle name="Normal 2 61 2 4" xfId="4448"/>
    <cellStyle name="Normal 2 62" xfId="1602"/>
    <cellStyle name="Normal 2 63" xfId="1603"/>
    <cellStyle name="Normal 2 64" xfId="1604"/>
    <cellStyle name="Normal 2 65" xfId="1605"/>
    <cellStyle name="Normal 2 66" xfId="1606"/>
    <cellStyle name="Normal 2 67" xfId="1607"/>
    <cellStyle name="Normal 2 68" xfId="1608"/>
    <cellStyle name="Normal 2 69" xfId="1609"/>
    <cellStyle name="Normal 2 7" xfId="1610"/>
    <cellStyle name="Normal 2 7 2" xfId="3661"/>
    <cellStyle name="Normal 2 70" xfId="1611"/>
    <cellStyle name="Normal 2 71" xfId="1612"/>
    <cellStyle name="Normal 2 72" xfId="1613"/>
    <cellStyle name="Normal 2 73" xfId="1614"/>
    <cellStyle name="Normal 2 73 2" xfId="2181"/>
    <cellStyle name="Normal 2 73 2 2" xfId="4379"/>
    <cellStyle name="Normal 2 73 2 3" xfId="4269"/>
    <cellStyle name="Normal 2 73 2 4" xfId="4443"/>
    <cellStyle name="Normal 2 73 3" xfId="2172"/>
    <cellStyle name="Normal 2 73 3 2" xfId="4370"/>
    <cellStyle name="Normal 2 73 3 3" xfId="4272"/>
    <cellStyle name="Normal 2 73 3 4" xfId="4402"/>
    <cellStyle name="Normal 2 73 4" xfId="4303"/>
    <cellStyle name="Normal 2 73 5" xfId="4184"/>
    <cellStyle name="Normal 2 73 6" xfId="4418"/>
    <cellStyle name="Normal 2 74" xfId="1615"/>
    <cellStyle name="Normal 2 74 2" xfId="2182"/>
    <cellStyle name="Normal 2 74 2 2" xfId="4380"/>
    <cellStyle name="Normal 2 74 2 3" xfId="4464"/>
    <cellStyle name="Normal 2 74 2 4" xfId="4237"/>
    <cellStyle name="Normal 2 74 3" xfId="2171"/>
    <cellStyle name="Normal 2 74 3 2" xfId="4369"/>
    <cellStyle name="Normal 2 74 3 3" xfId="4471"/>
    <cellStyle name="Normal 2 74 3 4" xfId="4398"/>
    <cellStyle name="Normal 2 74 4" xfId="4304"/>
    <cellStyle name="Normal 2 74 5" xfId="4183"/>
    <cellStyle name="Normal 2 74 6" xfId="4419"/>
    <cellStyle name="Normal 2 75" xfId="1616"/>
    <cellStyle name="Normal 2 75 2" xfId="2183"/>
    <cellStyle name="Normal 2 75 2 2" xfId="4381"/>
    <cellStyle name="Normal 2 75 2 3" xfId="4463"/>
    <cellStyle name="Normal 2 75 2 4" xfId="4299"/>
    <cellStyle name="Normal 2 75 3" xfId="2170"/>
    <cellStyle name="Normal 2 75 3 2" xfId="4368"/>
    <cellStyle name="Normal 2 75 3 3" xfId="4273"/>
    <cellStyle name="Normal 2 75 3 4" xfId="4394"/>
    <cellStyle name="Normal 2 75 4" xfId="4305"/>
    <cellStyle name="Normal 2 75 5" xfId="4182"/>
    <cellStyle name="Normal 2 75 6" xfId="4420"/>
    <cellStyle name="Normal 2 76" xfId="1617"/>
    <cellStyle name="Normal 2 76 2" xfId="2184"/>
    <cellStyle name="Normal 2 76 2 2" xfId="4382"/>
    <cellStyle name="Normal 2 76 2 3" xfId="4462"/>
    <cellStyle name="Normal 2 76 2 4" xfId="4238"/>
    <cellStyle name="Normal 2 76 3" xfId="2169"/>
    <cellStyle name="Normal 2 76 3 2" xfId="4367"/>
    <cellStyle name="Normal 2 76 3 3" xfId="4274"/>
    <cellStyle name="Normal 2 76 3 4" xfId="4397"/>
    <cellStyle name="Normal 2 76 4" xfId="4306"/>
    <cellStyle name="Normal 2 76 5" xfId="4181"/>
    <cellStyle name="Normal 2 76 6" xfId="4421"/>
    <cellStyle name="Normal 2 77" xfId="1618"/>
    <cellStyle name="Normal 2 77 2" xfId="2185"/>
    <cellStyle name="Normal 2 77 2 2" xfId="4383"/>
    <cellStyle name="Normal 2 77 2 3" xfId="4268"/>
    <cellStyle name="Normal 2 77 2 4" xfId="4239"/>
    <cellStyle name="Normal 2 77 3" xfId="2168"/>
    <cellStyle name="Normal 2 77 3 2" xfId="4366"/>
    <cellStyle name="Normal 2 77 3 3" xfId="4275"/>
    <cellStyle name="Normal 2 77 3 4" xfId="4235"/>
    <cellStyle name="Normal 2 77 4" xfId="4307"/>
    <cellStyle name="Normal 2 77 5" xfId="4180"/>
    <cellStyle name="Normal 2 77 6" xfId="4258"/>
    <cellStyle name="Normal 2 78" xfId="2106"/>
    <cellStyle name="Normal 2 78 2" xfId="2252"/>
    <cellStyle name="Normal 2 78 2 2" xfId="4392"/>
    <cellStyle name="Normal 2 78 2 3" xfId="4457"/>
    <cellStyle name="Normal 2 78 2 4" xfId="4501"/>
    <cellStyle name="Normal 2 78 3" xfId="2464"/>
    <cellStyle name="Normal 2 78 3 2" xfId="4407"/>
    <cellStyle name="Normal 2 78 3 3" xfId="4453"/>
    <cellStyle name="Normal 2 78 3 4" xfId="4526"/>
    <cellStyle name="Normal 2 79" xfId="2157"/>
    <cellStyle name="Normal 2 8" xfId="1619"/>
    <cellStyle name="Normal 2 8 2" xfId="3662"/>
    <cellStyle name="Normal 2 80" xfId="4152"/>
    <cellStyle name="Normal 2 80 2" xfId="4533"/>
    <cellStyle name="Normal 2 80 3" xfId="4674"/>
    <cellStyle name="Normal 2 80 4" xfId="4253"/>
    <cellStyle name="Normal 2 81" xfId="4529"/>
    <cellStyle name="Normal 2 82" xfId="4669"/>
    <cellStyle name="Normal 2 9" xfId="1620"/>
    <cellStyle name="Normal 2 9 2" xfId="3663"/>
    <cellStyle name="Normal 2_130017-B1  โปรแกรมคอมพิวเตอร์ CPI_Q409" xfId="3664"/>
    <cellStyle name="Normal 20" xfId="1621"/>
    <cellStyle name="Normal 20 2" xfId="3665"/>
    <cellStyle name="Normal 20 3" xfId="3666"/>
    <cellStyle name="Normal 21" xfId="1622"/>
    <cellStyle name="Normal 21 2" xfId="3667"/>
    <cellStyle name="Normal 21 3" xfId="3668"/>
    <cellStyle name="Normal 22" xfId="1623"/>
    <cellStyle name="Normal 22 2" xfId="3669"/>
    <cellStyle name="Normal 22 3" xfId="3670"/>
    <cellStyle name="Normal 23" xfId="1624"/>
    <cellStyle name="Normal 23 2" xfId="3671"/>
    <cellStyle name="Normal 24" xfId="1625"/>
    <cellStyle name="Normal 25" xfId="1626"/>
    <cellStyle name="Normal 26" xfId="1627"/>
    <cellStyle name="Normal 27" xfId="1628"/>
    <cellStyle name="Normal 28" xfId="1629"/>
    <cellStyle name="Normal 29" xfId="1630"/>
    <cellStyle name="Normal 29 2" xfId="3672"/>
    <cellStyle name="Normal 29 3" xfId="3673"/>
    <cellStyle name="Normal 3" xfId="591"/>
    <cellStyle name="Normal 3 10" xfId="1631"/>
    <cellStyle name="Normal 3 10 2" xfId="3674"/>
    <cellStyle name="Normal 3 10 3" xfId="3675"/>
    <cellStyle name="Normal 3 11" xfId="1632"/>
    <cellStyle name="Normal 3 11 2" xfId="3676"/>
    <cellStyle name="Normal 3 12" xfId="1633"/>
    <cellStyle name="Normal 3 12 2" xfId="3677"/>
    <cellStyle name="Normal 3 13" xfId="1634"/>
    <cellStyle name="Normal 3 13 2" xfId="3678"/>
    <cellStyle name="Normal 3 14" xfId="1635"/>
    <cellStyle name="Normal 3 14 2" xfId="3679"/>
    <cellStyle name="Normal 3 15" xfId="1636"/>
    <cellStyle name="Normal 3 15 2" xfId="3680"/>
    <cellStyle name="Normal 3 15 3" xfId="3681"/>
    <cellStyle name="Normal 3 15 4" xfId="3682"/>
    <cellStyle name="Normal 3 16" xfId="1637"/>
    <cellStyle name="Normal 3 17" xfId="1638"/>
    <cellStyle name="Normal 3 17 2" xfId="3683"/>
    <cellStyle name="Normal 3 17 3" xfId="3684"/>
    <cellStyle name="Normal 3 17 4" xfId="3685"/>
    <cellStyle name="Normal 3 18" xfId="1639"/>
    <cellStyle name="Normal 3 19" xfId="1640"/>
    <cellStyle name="Normal 3 2" xfId="318"/>
    <cellStyle name="Normal 3 2 2" xfId="1641"/>
    <cellStyle name="Normal 3 2 2 2" xfId="3686"/>
    <cellStyle name="Normal 3 2 2 3" xfId="3687"/>
    <cellStyle name="Normal 3 2 2 4" xfId="3688"/>
    <cellStyle name="Normal 3 2 3" xfId="1642"/>
    <cellStyle name="Normal 3 2 4" xfId="3689"/>
    <cellStyle name="Normal 3 2 5" xfId="3690"/>
    <cellStyle name="Normal 3 2 6" xfId="3691"/>
    <cellStyle name="Normal 3 2 7" xfId="3692"/>
    <cellStyle name="Normal 3 2 8" xfId="3693"/>
    <cellStyle name="Normal 3 2 9" xfId="3694"/>
    <cellStyle name="Normal 3 2_CPI_Y'52_TOP_GG 1" xfId="1643"/>
    <cellStyle name="Normal 3 20" xfId="1644"/>
    <cellStyle name="Normal 3 21" xfId="1645"/>
    <cellStyle name="Normal 3 22" xfId="3695"/>
    <cellStyle name="Normal 3 23" xfId="3696"/>
    <cellStyle name="Normal 3 24" xfId="3697"/>
    <cellStyle name="Normal 3 25" xfId="3698"/>
    <cellStyle name="Normal 3 26" xfId="3699"/>
    <cellStyle name="Normal 3 27" xfId="3700"/>
    <cellStyle name="Normal 3 28" xfId="3701"/>
    <cellStyle name="Normal 3 29" xfId="3702"/>
    <cellStyle name="Normal 3 3" xfId="319"/>
    <cellStyle name="Normal 3 3 2" xfId="3703"/>
    <cellStyle name="Normal 3 3 3" xfId="3704"/>
    <cellStyle name="Normal 3 30" xfId="3705"/>
    <cellStyle name="Normal 3 31" xfId="3706"/>
    <cellStyle name="Normal 3 32" xfId="3707"/>
    <cellStyle name="Normal 3 33" xfId="3708"/>
    <cellStyle name="Normal 3 34" xfId="3709"/>
    <cellStyle name="Normal 3 35" xfId="3710"/>
    <cellStyle name="Normal 3 36" xfId="3711"/>
    <cellStyle name="Normal 3 37" xfId="3712"/>
    <cellStyle name="Normal 3 38" xfId="3713"/>
    <cellStyle name="Normal 3 39" xfId="3714"/>
    <cellStyle name="Normal 3 4" xfId="1646"/>
    <cellStyle name="Normal 3 4 2" xfId="3715"/>
    <cellStyle name="Normal 3 4 3" xfId="3716"/>
    <cellStyle name="Normal 3 5" xfId="1647"/>
    <cellStyle name="Normal 3 5 2" xfId="3717"/>
    <cellStyle name="Normal 3 5 3" xfId="3718"/>
    <cellStyle name="Normal 3 6" xfId="1648"/>
    <cellStyle name="Normal 3 6 2" xfId="3719"/>
    <cellStyle name="Normal 3 6 3" xfId="3720"/>
    <cellStyle name="Normal 3 7" xfId="1649"/>
    <cellStyle name="Normal 3 7 2" xfId="3721"/>
    <cellStyle name="Normal 3 7 3" xfId="3722"/>
    <cellStyle name="Normal 3 8" xfId="1650"/>
    <cellStyle name="Normal 3 8 2" xfId="3723"/>
    <cellStyle name="Normal 3 8 3" xfId="3724"/>
    <cellStyle name="Normal 3 9" xfId="1651"/>
    <cellStyle name="Normal 3 9 2" xfId="3725"/>
    <cellStyle name="Normal 3 9 3" xfId="3726"/>
    <cellStyle name="Normal 3_B3 - Property plant &amp; equipment_GE" xfId="3727"/>
    <cellStyle name="Normal 30" xfId="1652"/>
    <cellStyle name="Normal 31" xfId="1653"/>
    <cellStyle name="Normal 31 2" xfId="3728"/>
    <cellStyle name="Normal 31 3" xfId="3729"/>
    <cellStyle name="Normal 32" xfId="1654"/>
    <cellStyle name="Normal 32 2" xfId="3730"/>
    <cellStyle name="Normal 32 3" xfId="3731"/>
    <cellStyle name="Normal 33" xfId="1655"/>
    <cellStyle name="Normal 33 2" xfId="3732"/>
    <cellStyle name="Normal 33 3" xfId="3733"/>
    <cellStyle name="Normal 34" xfId="1656"/>
    <cellStyle name="Normal 35" xfId="1657"/>
    <cellStyle name="Normal 36" xfId="1658"/>
    <cellStyle name="Normal 36 2" xfId="1659"/>
    <cellStyle name="Normal 37" xfId="1660"/>
    <cellStyle name="Normal 38" xfId="1661"/>
    <cellStyle name="Normal 39" xfId="1662"/>
    <cellStyle name="Normal 4" xfId="628"/>
    <cellStyle name="Normal 4 10" xfId="1663"/>
    <cellStyle name="Normal 4 10 2" xfId="3734"/>
    <cellStyle name="Normal 4 11" xfId="1664"/>
    <cellStyle name="Normal 4 11 2" xfId="3735"/>
    <cellStyle name="Normal 4 12" xfId="1665"/>
    <cellStyle name="Normal 4 12 2" xfId="3736"/>
    <cellStyle name="Normal 4 13" xfId="1666"/>
    <cellStyle name="Normal 4 14" xfId="1667"/>
    <cellStyle name="Normal 4 15" xfId="1668"/>
    <cellStyle name="Normal 4 16" xfId="1669"/>
    <cellStyle name="Normal 4 17" xfId="1670"/>
    <cellStyle name="Normal 4 18" xfId="1671"/>
    <cellStyle name="Normal 4 18 2" xfId="3737"/>
    <cellStyle name="Normal 4 18 3" xfId="3738"/>
    <cellStyle name="Normal 4 18 4" xfId="3739"/>
    <cellStyle name="Normal 4 19" xfId="1672"/>
    <cellStyle name="Normal 4 2" xfId="320"/>
    <cellStyle name="Normal 4 2 10" xfId="3740"/>
    <cellStyle name="Normal 4 2 11" xfId="3741"/>
    <cellStyle name="Normal 4 2 12" xfId="3742"/>
    <cellStyle name="Normal 4 2 13" xfId="3743"/>
    <cellStyle name="Normal 4 2 2" xfId="3744"/>
    <cellStyle name="Normal 4 2 2 2" xfId="3745"/>
    <cellStyle name="Normal 4 2 2 2 2" xfId="3746"/>
    <cellStyle name="Normal 4 2 2 2 3" xfId="3747"/>
    <cellStyle name="Normal 4 2 2 2 4" xfId="3748"/>
    <cellStyle name="Normal 4 2 2 2 5" xfId="3749"/>
    <cellStyle name="Normal 4 2 2 3" xfId="3750"/>
    <cellStyle name="Normal 4 2 2 4" xfId="3751"/>
    <cellStyle name="Normal 4 2 2 5" xfId="3752"/>
    <cellStyle name="Normal 4 2 2 6" xfId="3753"/>
    <cellStyle name="Normal 4 2 2 7" xfId="3754"/>
    <cellStyle name="Normal 4 2 2 8" xfId="3755"/>
    <cellStyle name="Normal 4 2 3" xfId="3756"/>
    <cellStyle name="Normal 4 2 3 2" xfId="3757"/>
    <cellStyle name="Normal 4 2 4" xfId="3758"/>
    <cellStyle name="Normal 4 2 5" xfId="3759"/>
    <cellStyle name="Normal 4 2 6" xfId="3760"/>
    <cellStyle name="Normal 4 2 7" xfId="3761"/>
    <cellStyle name="Normal 4 2 7 2" xfId="3762"/>
    <cellStyle name="Normal 4 2 7 3" xfId="3763"/>
    <cellStyle name="Normal 4 2 7 4" xfId="3764"/>
    <cellStyle name="Normal 4 2 8" xfId="3765"/>
    <cellStyle name="Normal 4 2 9" xfId="3766"/>
    <cellStyle name="Normal 4 20" xfId="1673"/>
    <cellStyle name="Normal 4 20 2" xfId="1674"/>
    <cellStyle name="Normal 4 20 3" xfId="3767"/>
    <cellStyle name="Normal 4 20 4" xfId="3768"/>
    <cellStyle name="Normal 4 21" xfId="1675"/>
    <cellStyle name="Normal 4 22" xfId="3769"/>
    <cellStyle name="Normal 4 23" xfId="3770"/>
    <cellStyle name="Normal 4 24" xfId="3771"/>
    <cellStyle name="Normal 4 25" xfId="3772"/>
    <cellStyle name="Normal 4 3" xfId="1676"/>
    <cellStyle name="Normal 4 3 2" xfId="3773"/>
    <cellStyle name="Normal 4 3 3" xfId="3774"/>
    <cellStyle name="Normal 4 3 4" xfId="3775"/>
    <cellStyle name="Normal 4 4" xfId="1677"/>
    <cellStyle name="Normal 4 4 2" xfId="3776"/>
    <cellStyle name="Normal 4 4 3" xfId="3777"/>
    <cellStyle name="Normal 4 5" xfId="1678"/>
    <cellStyle name="Normal 4 5 2" xfId="3778"/>
    <cellStyle name="Normal 4 5 3" xfId="3779"/>
    <cellStyle name="Normal 4 6" xfId="1679"/>
    <cellStyle name="Normal 4 6 2" xfId="3780"/>
    <cellStyle name="Normal 4 7" xfId="1680"/>
    <cellStyle name="Normal 4 7 2" xfId="3781"/>
    <cellStyle name="Normal 4 8" xfId="1681"/>
    <cellStyle name="Normal 4 8 2" xfId="3782"/>
    <cellStyle name="Normal 4 9" xfId="1682"/>
    <cellStyle name="Normal 4 9 2" xfId="3783"/>
    <cellStyle name="Normal 4_OLST Petroleum_Workings07" xfId="3784"/>
    <cellStyle name="Normal 40" xfId="1683"/>
    <cellStyle name="Normal 41" xfId="1684"/>
    <cellStyle name="Normal 42" xfId="1685"/>
    <cellStyle name="Normal 43" xfId="1686"/>
    <cellStyle name="Normal 44" xfId="1687"/>
    <cellStyle name="Normal 45" xfId="1688"/>
    <cellStyle name="Normal 46" xfId="1689"/>
    <cellStyle name="Normal 47" xfId="1690"/>
    <cellStyle name="Normal 48" xfId="1691"/>
    <cellStyle name="Normal 49" xfId="1692"/>
    <cellStyle name="Normal 5" xfId="1693"/>
    <cellStyle name="Normal 5 10" xfId="2312"/>
    <cellStyle name="Normal 5 11" xfId="2212"/>
    <cellStyle name="Normal 5 12" xfId="2454"/>
    <cellStyle name="Normal 5 13" xfId="2167"/>
    <cellStyle name="Normal 5 13 2" xfId="4365"/>
    <cellStyle name="Normal 5 13 3" xfId="4276"/>
    <cellStyle name="Normal 5 13 4" xfId="4234"/>
    <cellStyle name="Normal 5 14" xfId="4309"/>
    <cellStyle name="Normal 5 15" xfId="4490"/>
    <cellStyle name="Normal 5 16" xfId="4422"/>
    <cellStyle name="Normal 5 2" xfId="321"/>
    <cellStyle name="Normal 5 2 10" xfId="3785"/>
    <cellStyle name="Normal 5 2 11" xfId="3786"/>
    <cellStyle name="Normal 5 2 12" xfId="3787"/>
    <cellStyle name="Normal 5 2 2" xfId="1694"/>
    <cellStyle name="Normal 5 2 2 2" xfId="3788"/>
    <cellStyle name="Normal 5 2 2 2 2" xfId="3789"/>
    <cellStyle name="Normal 5 2 2 2 3" xfId="3790"/>
    <cellStyle name="Normal 5 2 2 2 4" xfId="3791"/>
    <cellStyle name="Normal 5 2 2 3" xfId="3792"/>
    <cellStyle name="Normal 5 2 2 4" xfId="3793"/>
    <cellStyle name="Normal 5 2 2 5" xfId="3794"/>
    <cellStyle name="Normal 5 2 2 6" xfId="3795"/>
    <cellStyle name="Normal 5 2 2 7" xfId="3796"/>
    <cellStyle name="Normal 5 2 2 8" xfId="3797"/>
    <cellStyle name="Normal 5 2 3" xfId="3798"/>
    <cellStyle name="Normal 5 2 4" xfId="3799"/>
    <cellStyle name="Normal 5 2 5" xfId="3800"/>
    <cellStyle name="Normal 5 2 6" xfId="3801"/>
    <cellStyle name="Normal 5 2 7" xfId="3802"/>
    <cellStyle name="Normal 5 2 7 2" xfId="3803"/>
    <cellStyle name="Normal 5 2 7 3" xfId="3804"/>
    <cellStyle name="Normal 5 2 7 4" xfId="3805"/>
    <cellStyle name="Normal 5 2 7 5" xfId="3806"/>
    <cellStyle name="Normal 5 2 8" xfId="3807"/>
    <cellStyle name="Normal 5 2 9" xfId="3808"/>
    <cellStyle name="Normal 5 3" xfId="1695"/>
    <cellStyle name="Normal 5 3 2" xfId="3809"/>
    <cellStyle name="Normal 5 3 3" xfId="3810"/>
    <cellStyle name="Normal 5 4" xfId="1696"/>
    <cellStyle name="Normal 5 5" xfId="1697"/>
    <cellStyle name="Normal 5 5 2" xfId="1698"/>
    <cellStyle name="Normal 5 6" xfId="1699"/>
    <cellStyle name="Normal 5 6 2" xfId="1700"/>
    <cellStyle name="Normal 5 7" xfId="1701"/>
    <cellStyle name="Normal 5 8" xfId="1702"/>
    <cellStyle name="Normal 5 8 2" xfId="2187"/>
    <cellStyle name="Normal 5 8 2 2" xfId="4385"/>
    <cellStyle name="Normal 5 8 2 3" xfId="4460"/>
    <cellStyle name="Normal 5 8 2 4" xfId="4396"/>
    <cellStyle name="Normal 5 8 3" xfId="2166"/>
    <cellStyle name="Normal 5 8 3 2" xfId="4364"/>
    <cellStyle name="Normal 5 8 3 3" xfId="4472"/>
    <cellStyle name="Normal 5 8 3 4" xfId="4233"/>
    <cellStyle name="Normal 5 8 4" xfId="4310"/>
    <cellStyle name="Normal 5 8 5" xfId="4285"/>
    <cellStyle name="Normal 5 8 6" xfId="4423"/>
    <cellStyle name="Normal 5 9" xfId="2186"/>
    <cellStyle name="Normal 5 9 2" xfId="2360"/>
    <cellStyle name="Normal 5 9 3" xfId="2469"/>
    <cellStyle name="Normal 5 9 4" xfId="4384"/>
    <cellStyle name="Normal 5 9 5" xfId="4461"/>
    <cellStyle name="Normal 5 9 6" xfId="4240"/>
    <cellStyle name="Normal 5_B3 - Property plant &amp; equipment_GE" xfId="3811"/>
    <cellStyle name="Normal 50" xfId="1703"/>
    <cellStyle name="Normal 51" xfId="1704"/>
    <cellStyle name="Normal 52" xfId="1705"/>
    <cellStyle name="Normal 53" xfId="1706"/>
    <cellStyle name="Normal 54" xfId="1707"/>
    <cellStyle name="Normal 55" xfId="1708"/>
    <cellStyle name="Normal 56" xfId="1709"/>
    <cellStyle name="Normal 57" xfId="1710"/>
    <cellStyle name="Normal 58" xfId="1711"/>
    <cellStyle name="Normal 59" xfId="1712"/>
    <cellStyle name="Normal 6" xfId="3812"/>
    <cellStyle name="Normal 6 10" xfId="3813"/>
    <cellStyle name="Normal 6 11" xfId="3814"/>
    <cellStyle name="Normal 6 12" xfId="3815"/>
    <cellStyle name="Normal 6 13" xfId="3816"/>
    <cellStyle name="Normal 6 14" xfId="3817"/>
    <cellStyle name="Normal 6 15" xfId="3818"/>
    <cellStyle name="Normal 6 16" xfId="3819"/>
    <cellStyle name="Normal 6 2" xfId="322"/>
    <cellStyle name="Normal 6 2 2" xfId="3820"/>
    <cellStyle name="Normal 6 2 2 2" xfId="3821"/>
    <cellStyle name="Normal 6 2 2 3" xfId="3822"/>
    <cellStyle name="Normal 6 2 2 4" xfId="3823"/>
    <cellStyle name="Normal 6 2 2 5" xfId="3824"/>
    <cellStyle name="Normal 6 2 3" xfId="3825"/>
    <cellStyle name="Normal 6 2 4" xfId="3826"/>
    <cellStyle name="Normal 6 2 5" xfId="3827"/>
    <cellStyle name="Normal 6 2 6" xfId="3828"/>
    <cellStyle name="Normal 6 2 7" xfId="3829"/>
    <cellStyle name="Normal 6 2 8" xfId="3830"/>
    <cellStyle name="Normal 6 3" xfId="1713"/>
    <cellStyle name="Normal 6 3 2" xfId="3831"/>
    <cellStyle name="Normal 6 3 3" xfId="3832"/>
    <cellStyle name="Normal 6 4" xfId="1714"/>
    <cellStyle name="Normal 6 5" xfId="1715"/>
    <cellStyle name="Normal 6 5 2" xfId="1716"/>
    <cellStyle name="Normal 6 5 3" xfId="3833"/>
    <cellStyle name="Normal 6 6" xfId="1717"/>
    <cellStyle name="Normal 6 6 2" xfId="1718"/>
    <cellStyle name="Normal 6 6 3" xfId="3834"/>
    <cellStyle name="Normal 6 7" xfId="1719"/>
    <cellStyle name="Normal 6 8" xfId="2201"/>
    <cellStyle name="Normal 6 9" xfId="2461"/>
    <cellStyle name="Normal 60" xfId="1720"/>
    <cellStyle name="Normal 61" xfId="1721"/>
    <cellStyle name="Normal 62" xfId="1722"/>
    <cellStyle name="Normal 63" xfId="1723"/>
    <cellStyle name="Normal 64" xfId="1724"/>
    <cellStyle name="Normal 65" xfId="1725"/>
    <cellStyle name="Normal 66" xfId="1726"/>
    <cellStyle name="Normal 67" xfId="1727"/>
    <cellStyle name="Normal 68" xfId="1728"/>
    <cellStyle name="Normal 69" xfId="1729"/>
    <cellStyle name="Normal 7" xfId="2268"/>
    <cellStyle name="Normal 7 10" xfId="1730"/>
    <cellStyle name="Normal 7 11" xfId="1731"/>
    <cellStyle name="Normal 7 12" xfId="1732"/>
    <cellStyle name="Normal 7 13" xfId="1733"/>
    <cellStyle name="Normal 7 2" xfId="1734"/>
    <cellStyle name="Normal 7 2 2" xfId="3835"/>
    <cellStyle name="Normal 7 2 3" xfId="3836"/>
    <cellStyle name="Normal 7 2 4" xfId="3837"/>
    <cellStyle name="Normal 7 2 5" xfId="3838"/>
    <cellStyle name="Normal 7 2 6" xfId="3839"/>
    <cellStyle name="Normal 7 3" xfId="1735"/>
    <cellStyle name="Normal 7 3 2" xfId="3840"/>
    <cellStyle name="Normal 7 3 3" xfId="3841"/>
    <cellStyle name="Normal 7 4" xfId="1736"/>
    <cellStyle name="Normal 7 4 2" xfId="3842"/>
    <cellStyle name="Normal 7 4 3" xfId="3843"/>
    <cellStyle name="Normal 7 5" xfId="1737"/>
    <cellStyle name="Normal 7 5 2" xfId="3844"/>
    <cellStyle name="Normal 7 6" xfId="1738"/>
    <cellStyle name="Normal 7 7" xfId="1739"/>
    <cellStyle name="Normal 7 8" xfId="1740"/>
    <cellStyle name="Normal 7 9" xfId="1741"/>
    <cellStyle name="Normal 70" xfId="1742"/>
    <cellStyle name="Normal 71" xfId="1743"/>
    <cellStyle name="Normal 72" xfId="1744"/>
    <cellStyle name="Normal 73" xfId="1745"/>
    <cellStyle name="Normal 74" xfId="1746"/>
    <cellStyle name="Normal 75" xfId="1747"/>
    <cellStyle name="Normal 76" xfId="1748"/>
    <cellStyle name="Normal 77" xfId="1749"/>
    <cellStyle name="Normal 78" xfId="1750"/>
    <cellStyle name="Normal 79" xfId="1751"/>
    <cellStyle name="Normal 8" xfId="2320"/>
    <cellStyle name="Normal 8 2" xfId="1752"/>
    <cellStyle name="Normal 8 2 2" xfId="3845"/>
    <cellStyle name="Normal 8 3" xfId="3846"/>
    <cellStyle name="Normal 8 3 2" xfId="3847"/>
    <cellStyle name="Normal 8 4" xfId="3848"/>
    <cellStyle name="Normal 8 5" xfId="3849"/>
    <cellStyle name="Normal 8 6" xfId="3850"/>
    <cellStyle name="Normal 8_B3 - Property plant &amp; equipment" xfId="3851"/>
    <cellStyle name="Normal 80" xfId="1753"/>
    <cellStyle name="Normal 81" xfId="1754"/>
    <cellStyle name="Normal 82" xfId="1755"/>
    <cellStyle name="Normal 83" xfId="1756"/>
    <cellStyle name="Normal 84" xfId="1757"/>
    <cellStyle name="Normal 85" xfId="1758"/>
    <cellStyle name="Normal 85 2" xfId="1759"/>
    <cellStyle name="Normal 86" xfId="1760"/>
    <cellStyle name="Normal 87" xfId="1761"/>
    <cellStyle name="Normal 88" xfId="1762"/>
    <cellStyle name="Normal 89" xfId="1763"/>
    <cellStyle name="Normal 89 2" xfId="1764"/>
    <cellStyle name="Normal 89 2 2" xfId="1765"/>
    <cellStyle name="Normal 9" xfId="2222"/>
    <cellStyle name="Normal 9 10" xfId="1766"/>
    <cellStyle name="Normal 9 11" xfId="4698"/>
    <cellStyle name="Normal 9 2" xfId="1767"/>
    <cellStyle name="Normal 9 2 2" xfId="3852"/>
    <cellStyle name="Normal 9 3" xfId="1768"/>
    <cellStyle name="Normal 9 3 2" xfId="3853"/>
    <cellStyle name="Normal 9 4" xfId="1769"/>
    <cellStyle name="Normal 9 4 2" xfId="3854"/>
    <cellStyle name="Normal 9 5" xfId="1770"/>
    <cellStyle name="Normal 9 6" xfId="1771"/>
    <cellStyle name="Normal 9 7" xfId="1772"/>
    <cellStyle name="Normal 9 8" xfId="1773"/>
    <cellStyle name="Normal 9 9" xfId="1774"/>
    <cellStyle name="Normal 90" xfId="1775"/>
    <cellStyle name="Normal 91" xfId="1776"/>
    <cellStyle name="Normal 92" xfId="1777"/>
    <cellStyle name="Normal 92 2" xfId="1778"/>
    <cellStyle name="Normal 93" xfId="1779"/>
    <cellStyle name="Normal 94" xfId="1780"/>
    <cellStyle name="Normal 94 2" xfId="3855"/>
    <cellStyle name="Normal 94 2 2" xfId="4508"/>
    <cellStyle name="Normal 94 2 3" xfId="4229"/>
    <cellStyle name="Normal 94 2 4" xfId="4450"/>
    <cellStyle name="Normal 95" xfId="1781"/>
    <cellStyle name="Normal 95 2" xfId="3856"/>
    <cellStyle name="Normal 95 2 2" xfId="4509"/>
    <cellStyle name="Normal 95 2 3" xfId="4413"/>
    <cellStyle name="Normal 95 2 4" xfId="4248"/>
    <cellStyle name="Normal 96" xfId="1782"/>
    <cellStyle name="Normal 97" xfId="1783"/>
    <cellStyle name="Normal 98" xfId="1784"/>
    <cellStyle name="Normal 99" xfId="1785"/>
    <cellStyle name="Normal 99 2" xfId="1786"/>
    <cellStyle name="Normal_CM Q3'07" xfId="323"/>
    <cellStyle name="Normal_LEAD Q1-2000 New2" xfId="324"/>
    <cellStyle name="Normal_Lead sheetQ3'04 2" xfId="629"/>
    <cellStyle name="Normal_TEY Q4 07" xfId="325"/>
    <cellStyle name="Normal0" xfId="3857"/>
    <cellStyle name="Normale_9639A02C" xfId="1787"/>
    <cellStyle name="NormalGB" xfId="592"/>
    <cellStyle name="Note 10" xfId="3858"/>
    <cellStyle name="Note 10 2" xfId="3859"/>
    <cellStyle name="Note 11" xfId="3860"/>
    <cellStyle name="Note 11 2" xfId="3861"/>
    <cellStyle name="Note 12" xfId="3862"/>
    <cellStyle name="Note 13" xfId="3863"/>
    <cellStyle name="Note 14" xfId="3864"/>
    <cellStyle name="Note 2" xfId="2352"/>
    <cellStyle name="Note 2 2" xfId="1788"/>
    <cellStyle name="Note 2 2 2" xfId="3865"/>
    <cellStyle name="Note 2 2 2 2" xfId="4601"/>
    <cellStyle name="Note 2 2 3" xfId="4312"/>
    <cellStyle name="Note 2 2 4" xfId="4489"/>
    <cellStyle name="Note 2 2 5" xfId="4425"/>
    <cellStyle name="Note 2 3" xfId="1789"/>
    <cellStyle name="Note 2 3 2" xfId="3866"/>
    <cellStyle name="Note 2 3 2 2" xfId="4602"/>
    <cellStyle name="Note 2 3 3" xfId="4313"/>
    <cellStyle name="Note 2 3 4" xfId="4488"/>
    <cellStyle name="Note 2 3 5" xfId="4195"/>
    <cellStyle name="Note 2 4" xfId="3867"/>
    <cellStyle name="Note 2 4 2" xfId="3868"/>
    <cellStyle name="Note 2 4 2 2" xfId="4604"/>
    <cellStyle name="Note 2 4 3" xfId="4603"/>
    <cellStyle name="Note 2 5" xfId="3869"/>
    <cellStyle name="Note 2 5 2" xfId="3870"/>
    <cellStyle name="Note 2 5 2 2" xfId="4606"/>
    <cellStyle name="Note 2 5 3" xfId="4605"/>
    <cellStyle name="Note 2 6" xfId="3871"/>
    <cellStyle name="Note 2 6 2" xfId="3872"/>
    <cellStyle name="Note 2 6 2 2" xfId="4608"/>
    <cellStyle name="Note 2 6 3" xfId="4607"/>
    <cellStyle name="Note 2 7" xfId="3873"/>
    <cellStyle name="Note 2 7 2" xfId="4609"/>
    <cellStyle name="Note 3" xfId="3874"/>
    <cellStyle name="Note 3 2" xfId="3875"/>
    <cellStyle name="Note 3 2 2" xfId="3876"/>
    <cellStyle name="Note 3 2 2 2" xfId="4612"/>
    <cellStyle name="Note 3 2 3" xfId="4611"/>
    <cellStyle name="Note 3 3" xfId="3877"/>
    <cellStyle name="Note 3 3 2" xfId="3878"/>
    <cellStyle name="Note 3 3 2 2" xfId="4614"/>
    <cellStyle name="Note 3 3 3" xfId="4613"/>
    <cellStyle name="Note 3 4" xfId="3879"/>
    <cellStyle name="Note 3 4 2" xfId="3880"/>
    <cellStyle name="Note 3 4 2 2" xfId="4616"/>
    <cellStyle name="Note 3 4 3" xfId="4615"/>
    <cellStyle name="Note 3 5" xfId="3881"/>
    <cellStyle name="Note 3 5 2" xfId="3882"/>
    <cellStyle name="Note 3 5 2 2" xfId="4618"/>
    <cellStyle name="Note 3 5 3" xfId="4617"/>
    <cellStyle name="Note 3 6" xfId="3883"/>
    <cellStyle name="Note 3 6 2" xfId="3884"/>
    <cellStyle name="Note 3 6 2 2" xfId="4620"/>
    <cellStyle name="Note 3 6 3" xfId="4619"/>
    <cellStyle name="Note 3 7" xfId="3885"/>
    <cellStyle name="Note 3 7 2" xfId="4621"/>
    <cellStyle name="Note 3 8" xfId="4610"/>
    <cellStyle name="Note 4" xfId="3886"/>
    <cellStyle name="Note 4 2" xfId="3887"/>
    <cellStyle name="Note 4 3" xfId="3888"/>
    <cellStyle name="Note 4 3 2" xfId="4623"/>
    <cellStyle name="Note 4 4" xfId="4622"/>
    <cellStyle name="Note 5" xfId="3889"/>
    <cellStyle name="Note 5 2" xfId="3890"/>
    <cellStyle name="Note 5 3" xfId="3891"/>
    <cellStyle name="Note 5 3 2" xfId="4625"/>
    <cellStyle name="Note 5 4" xfId="4624"/>
    <cellStyle name="Note 6" xfId="3892"/>
    <cellStyle name="Note 6 2" xfId="3893"/>
    <cellStyle name="Note 7" xfId="3894"/>
    <cellStyle name="Note 7 2" xfId="3895"/>
    <cellStyle name="Note 8" xfId="3896"/>
    <cellStyle name="Note 8 2" xfId="3897"/>
    <cellStyle name="Note 9" xfId="3898"/>
    <cellStyle name="Note 9 2" xfId="3899"/>
    <cellStyle name="NUMBER" xfId="326"/>
    <cellStyle name="NUMBER 2" xfId="3900"/>
    <cellStyle name="Œ…‹æØ‚è [0.00]_ƒ}ƒXƒ^i“¾ˆÓæj" xfId="3901"/>
    <cellStyle name="Œ…‹æØ‚è_ƒ}ƒXƒ^i“¾ˆÓæj" xfId="3902"/>
    <cellStyle name="oft Excel]_x000d__x000a_Comment=The open=/f lines load custom functions into the Paste Function list._x000d__x000a_Maximized=3_x000d__x000a_Basics=1_x000d__x000a_A" xfId="327"/>
    <cellStyle name="oft Mail]_x000d__x000a_NextOnMoveDelete=1_x000d__x000a_CustomInitHandler=_x000d__x000a_DemosEnabled=1_x000d__x000a_WG=0_x000d__x000a_Login=slwong_x000d__x000a_MAPIHELP=C:\MSMAIL\MSMAIL.HL" xfId="328"/>
    <cellStyle name="_x0004_omma_laroux_1_PLDT_Term loan &amp; PP-(YT)" xfId="3903"/>
    <cellStyle name="OTM" xfId="329"/>
    <cellStyle name="Output 2" xfId="1790"/>
    <cellStyle name="Output 2 10" xfId="4218"/>
    <cellStyle name="Output 2 2" xfId="1791"/>
    <cellStyle name="Output 2 2 2" xfId="1792"/>
    <cellStyle name="Output 2 3" xfId="1793"/>
    <cellStyle name="Output 2 3 2" xfId="4315"/>
    <cellStyle name="Output 2 3 3" xfId="4487"/>
    <cellStyle name="Output 2 3 4" xfId="4260"/>
    <cellStyle name="Output 2 4" xfId="2351"/>
    <cellStyle name="Output 2 5" xfId="2243"/>
    <cellStyle name="Output 2 6" xfId="2206"/>
    <cellStyle name="Output 2 7" xfId="2455"/>
    <cellStyle name="Output 2 8" xfId="4314"/>
    <cellStyle name="Output 2 9" xfId="4400"/>
    <cellStyle name="Output 3" xfId="1794"/>
    <cellStyle name="Output 3 10" xfId="4294"/>
    <cellStyle name="Output 3 2" xfId="3904"/>
    <cellStyle name="Output 3 2 2" xfId="4626"/>
    <cellStyle name="Output 3 3" xfId="3905"/>
    <cellStyle name="Output 3 3 2" xfId="4627"/>
    <cellStyle name="Output 3 4" xfId="3906"/>
    <cellStyle name="Output 3 4 2" xfId="4628"/>
    <cellStyle name="Output 3 5" xfId="3907"/>
    <cellStyle name="Output 3 5 2" xfId="4629"/>
    <cellStyle name="Output 3 6" xfId="3908"/>
    <cellStyle name="Output 3 6 2" xfId="4630"/>
    <cellStyle name="Output 3 7" xfId="3909"/>
    <cellStyle name="Output 3 7 2" xfId="4631"/>
    <cellStyle name="Output 3 8" xfId="4316"/>
    <cellStyle name="Output 3 9" xfId="4486"/>
    <cellStyle name="Output 4" xfId="3910"/>
    <cellStyle name="Output 4 2" xfId="4632"/>
    <cellStyle name="Output 5" xfId="3911"/>
    <cellStyle name="Output 5 2" xfId="4633"/>
    <cellStyle name="Output Amounts" xfId="330"/>
    <cellStyle name="Output Column Headings" xfId="331"/>
    <cellStyle name="Output Line Items" xfId="332"/>
    <cellStyle name="Output Report Heading" xfId="333"/>
    <cellStyle name="Output Report Title" xfId="334"/>
    <cellStyle name="Page Number" xfId="593"/>
    <cellStyle name="PageSubTitle" xfId="3912"/>
    <cellStyle name="PageTitle" xfId="3913"/>
    <cellStyle name="pcdos" xfId="3914"/>
    <cellStyle name="per.style" xfId="335"/>
    <cellStyle name="Percent" xfId="336" builtinId="5"/>
    <cellStyle name="Percent (0%)" xfId="594"/>
    <cellStyle name="Percent (0.0%)" xfId="595"/>
    <cellStyle name="Percent (0.00%)" xfId="596"/>
    <cellStyle name="Percent [0]" xfId="337"/>
    <cellStyle name="Percent [0] 2" xfId="338"/>
    <cellStyle name="Percent [00]" xfId="339"/>
    <cellStyle name="Percent [00] 2" xfId="340"/>
    <cellStyle name="Percent [2]" xfId="341"/>
    <cellStyle name="Percent [2] 10" xfId="3915"/>
    <cellStyle name="Percent [2] 11" xfId="3916"/>
    <cellStyle name="Percent [2] 12" xfId="3917"/>
    <cellStyle name="Percent [2] 13" xfId="3918"/>
    <cellStyle name="Percent [2] 14" xfId="3919"/>
    <cellStyle name="Percent [2] 15" xfId="3920"/>
    <cellStyle name="Percent [2] 16" xfId="3921"/>
    <cellStyle name="Percent [2] 17" xfId="3922"/>
    <cellStyle name="Percent [2] 18" xfId="3923"/>
    <cellStyle name="Percent [2] 2" xfId="342"/>
    <cellStyle name="Percent [2] 3" xfId="1795"/>
    <cellStyle name="Percent [2] 4" xfId="1796"/>
    <cellStyle name="Percent [2] 4 2" xfId="3924"/>
    <cellStyle name="Percent [2] 5" xfId="1797"/>
    <cellStyle name="Percent [2] 6" xfId="1798"/>
    <cellStyle name="Percent [2] 7" xfId="1799"/>
    <cellStyle name="Percent [2] 8" xfId="3925"/>
    <cellStyle name="Percent [2] 9" xfId="3926"/>
    <cellStyle name="Percent [2]_282-193.00" xfId="3927"/>
    <cellStyle name="Percent 10" xfId="3928"/>
    <cellStyle name="Percent 10 2" xfId="3929"/>
    <cellStyle name="Percent 10 2 2" xfId="3930"/>
    <cellStyle name="Percent 11" xfId="3931"/>
    <cellStyle name="Percent 12" xfId="3932"/>
    <cellStyle name="Percent 13" xfId="1800"/>
    <cellStyle name="Percent 14" xfId="1801"/>
    <cellStyle name="Percent 15" xfId="1802"/>
    <cellStyle name="Percent 16" xfId="1803"/>
    <cellStyle name="Percent 17" xfId="1804"/>
    <cellStyle name="Percent 18" xfId="1805"/>
    <cellStyle name="Percent 19" xfId="1806"/>
    <cellStyle name="Percent 2" xfId="597"/>
    <cellStyle name="Percent 2 10" xfId="1807"/>
    <cellStyle name="Percent 2 11" xfId="1808"/>
    <cellStyle name="Percent 2 12" xfId="1809"/>
    <cellStyle name="Percent 2 13" xfId="1810"/>
    <cellStyle name="Percent 2 14" xfId="1811"/>
    <cellStyle name="Percent 2 15" xfId="1812"/>
    <cellStyle name="Percent 2 16" xfId="1813"/>
    <cellStyle name="Percent 2 17" xfId="1814"/>
    <cellStyle name="Percent 2 18" xfId="1815"/>
    <cellStyle name="Percent 2 19" xfId="1816"/>
    <cellStyle name="Percent 2 2" xfId="343"/>
    <cellStyle name="Percent 2 2 2" xfId="1817"/>
    <cellStyle name="Percent 2 2 2 2" xfId="2132"/>
    <cellStyle name="Percent 2 2 2 2 2" xfId="2192"/>
    <cellStyle name="Percent 2 2 2 2 2 2" xfId="4354"/>
    <cellStyle name="Percent 2 2 2 2 2 2 2" xfId="4387"/>
    <cellStyle name="Percent 2 2 2 2 2 2 3" xfId="4267"/>
    <cellStyle name="Percent 2 2 2 2 2 2 4" xfId="4241"/>
    <cellStyle name="Percent 2 2 2 2 2 3" xfId="4578"/>
    <cellStyle name="Percent 2 2 2 2 2 4" xfId="4159"/>
    <cellStyle name="Percent 2 2 2 2 2 5" xfId="4341"/>
    <cellStyle name="Percent 2 2 2 2 3" xfId="2165"/>
    <cellStyle name="Percent 2 2 2 2 4" xfId="4317"/>
    <cellStyle name="Percent 2 2 2 2 4 2" xfId="4557"/>
    <cellStyle name="Percent 2 2 2 2 4 3" xfId="4685"/>
    <cellStyle name="Percent 2 2 2 2 4 4" xfId="4692"/>
    <cellStyle name="Percent 2 2 2 2 5" xfId="4485"/>
    <cellStyle name="Percent 2 2 2 2 6" xfId="4500"/>
    <cellStyle name="Percent 2 2 2 3" xfId="2319"/>
    <cellStyle name="Percent 2 2 2 4" xfId="2193"/>
    <cellStyle name="Percent 2 2 2 5" xfId="3933"/>
    <cellStyle name="Percent 2 2 2 6" xfId="4193"/>
    <cellStyle name="Percent 2 2 2 6 2" xfId="4542"/>
    <cellStyle name="Percent 2 2 2 6 3" xfId="4682"/>
    <cellStyle name="Percent 2 2 2 6 4" xfId="4689"/>
    <cellStyle name="Percent 2 2 2 7" xfId="4210"/>
    <cellStyle name="Percent 2 2 2 8" xfId="4199"/>
    <cellStyle name="Percent 2 2 3" xfId="2159"/>
    <cellStyle name="Percent 2 2 3 2" xfId="2255"/>
    <cellStyle name="Percent 2 2 3 3" xfId="2467"/>
    <cellStyle name="Percent 2 2 4" xfId="2191"/>
    <cellStyle name="Percent 2 2 5" xfId="3934"/>
    <cellStyle name="Percent 2 2 6" xfId="3935"/>
    <cellStyle name="Percent 2 2 7" xfId="4222"/>
    <cellStyle name="Percent 2 2 7 2" xfId="4536"/>
    <cellStyle name="Percent 2 2 7 3" xfId="4677"/>
    <cellStyle name="Percent 2 2 7 4" xfId="4256"/>
    <cellStyle name="Percent 2 2 8" xfId="4194"/>
    <cellStyle name="Percent 2 2 9" xfId="4408"/>
    <cellStyle name="Percent 2 20" xfId="1818"/>
    <cellStyle name="Percent 2 21" xfId="1819"/>
    <cellStyle name="Percent 2 22" xfId="1820"/>
    <cellStyle name="Percent 2 23" xfId="1821"/>
    <cellStyle name="Percent 2 24" xfId="1822"/>
    <cellStyle name="Percent 2 25" xfId="1823"/>
    <cellStyle name="Percent 2 26" xfId="1824"/>
    <cellStyle name="Percent 2 27" xfId="1825"/>
    <cellStyle name="Percent 2 28" xfId="1826"/>
    <cellStyle name="Percent 2 29" xfId="1827"/>
    <cellStyle name="Percent 2 3" xfId="344"/>
    <cellStyle name="Percent 2 3 2" xfId="3936"/>
    <cellStyle name="Percent 2 30" xfId="1828"/>
    <cellStyle name="Percent 2 31" xfId="1829"/>
    <cellStyle name="Percent 2 32" xfId="1830"/>
    <cellStyle name="Percent 2 33" xfId="1831"/>
    <cellStyle name="Percent 2 34" xfId="1832"/>
    <cellStyle name="Percent 2 35" xfId="1833"/>
    <cellStyle name="Percent 2 36" xfId="1834"/>
    <cellStyle name="Percent 2 37" xfId="1835"/>
    <cellStyle name="Percent 2 38" xfId="1836"/>
    <cellStyle name="Percent 2 39" xfId="1837"/>
    <cellStyle name="Percent 2 4" xfId="1838"/>
    <cellStyle name="Percent 2 4 2" xfId="3937"/>
    <cellStyle name="Percent 2 40" xfId="1839"/>
    <cellStyle name="Percent 2 41" xfId="1840"/>
    <cellStyle name="Percent 2 42" xfId="1841"/>
    <cellStyle name="Percent 2 43" xfId="1842"/>
    <cellStyle name="Percent 2 44" xfId="1843"/>
    <cellStyle name="Percent 2 45" xfId="1844"/>
    <cellStyle name="Percent 2 46" xfId="1845"/>
    <cellStyle name="Percent 2 47" xfId="1846"/>
    <cellStyle name="Percent 2 48" xfId="1847"/>
    <cellStyle name="Percent 2 49" xfId="1848"/>
    <cellStyle name="Percent 2 5" xfId="1849"/>
    <cellStyle name="Percent 2 5 2" xfId="3938"/>
    <cellStyle name="Percent 2 50" xfId="1850"/>
    <cellStyle name="Percent 2 51" xfId="1851"/>
    <cellStyle name="Percent 2 52" xfId="1852"/>
    <cellStyle name="Percent 2 53" xfId="1853"/>
    <cellStyle name="Percent 2 54" xfId="1854"/>
    <cellStyle name="Percent 2 55" xfId="1855"/>
    <cellStyle name="Percent 2 56" xfId="1856"/>
    <cellStyle name="Percent 2 57" xfId="1857"/>
    <cellStyle name="Percent 2 58" xfId="1858"/>
    <cellStyle name="Percent 2 59" xfId="1859"/>
    <cellStyle name="Percent 2 6" xfId="1860"/>
    <cellStyle name="Percent 2 6 2" xfId="3939"/>
    <cellStyle name="Percent 2 60" xfId="1861"/>
    <cellStyle name="Percent 2 60 2" xfId="1862"/>
    <cellStyle name="Percent 2 61" xfId="1863"/>
    <cellStyle name="Percent 2 62" xfId="2273"/>
    <cellStyle name="Percent 2 63" xfId="2345"/>
    <cellStyle name="Percent 2 64" xfId="2239"/>
    <cellStyle name="Percent 2 65" xfId="2287"/>
    <cellStyle name="Percent 2 66" xfId="2456"/>
    <cellStyle name="Percent 2 67" xfId="4538"/>
    <cellStyle name="Percent 2 7" xfId="1864"/>
    <cellStyle name="Percent 2 7 2" xfId="3940"/>
    <cellStyle name="Percent 2 8" xfId="1865"/>
    <cellStyle name="Percent 2 9" xfId="1866"/>
    <cellStyle name="Percent 2_OLST Petroleum_Workings07" xfId="3941"/>
    <cellStyle name="Percent 20" xfId="1867"/>
    <cellStyle name="Percent 21" xfId="1868"/>
    <cellStyle name="Percent 22" xfId="1869"/>
    <cellStyle name="Percent 23" xfId="1870"/>
    <cellStyle name="Percent 24" xfId="1871"/>
    <cellStyle name="Percent 25" xfId="1872"/>
    <cellStyle name="Percent 26" xfId="1873"/>
    <cellStyle name="Percent 27" xfId="1874"/>
    <cellStyle name="Percent 28" xfId="1875"/>
    <cellStyle name="Percent 28 2" xfId="1876"/>
    <cellStyle name="Percent 29" xfId="1877"/>
    <cellStyle name="Percent 29 2" xfId="3942"/>
    <cellStyle name="Percent 3" xfId="626"/>
    <cellStyle name="Percent 3 2" xfId="345"/>
    <cellStyle name="Percent 3 2 2" xfId="3943"/>
    <cellStyle name="Percent 3 3" xfId="1878"/>
    <cellStyle name="Percent 3 3 2" xfId="3944"/>
    <cellStyle name="Percent 3 4" xfId="2163"/>
    <cellStyle name="Percent 3 4 2" xfId="3945"/>
    <cellStyle name="Percent 3 5" xfId="2189"/>
    <cellStyle name="Percent 3 5 2" xfId="3946"/>
    <cellStyle name="Percent 3 6" xfId="3947"/>
    <cellStyle name="Percent 3 7" xfId="4227"/>
    <cellStyle name="Percent 3 8" xfId="4511"/>
    <cellStyle name="Percent 3 9" xfId="4410"/>
    <cellStyle name="Percent 3_WP(BS)-System" xfId="3948"/>
    <cellStyle name="Percent 30" xfId="1879"/>
    <cellStyle name="Percent 30 2" xfId="3949"/>
    <cellStyle name="Percent 31" xfId="1880"/>
    <cellStyle name="Percent 32" xfId="1881"/>
    <cellStyle name="Percent 33" xfId="1882"/>
    <cellStyle name="Percent 33 2" xfId="3950"/>
    <cellStyle name="Percent 34" xfId="1883"/>
    <cellStyle name="Percent 35" xfId="1884"/>
    <cellStyle name="Percent 36" xfId="1885"/>
    <cellStyle name="Percent 37" xfId="1886"/>
    <cellStyle name="Percent 4" xfId="3951"/>
    <cellStyle name="Percent 4 10" xfId="3952"/>
    <cellStyle name="Percent 4 11" xfId="3953"/>
    <cellStyle name="Percent 4 12" xfId="3954"/>
    <cellStyle name="Percent 4 2" xfId="346"/>
    <cellStyle name="Percent 4 2 2" xfId="3955"/>
    <cellStyle name="Percent 4 3" xfId="3956"/>
    <cellStyle name="Percent 4 3 2" xfId="3957"/>
    <cellStyle name="Percent 4 4" xfId="3958"/>
    <cellStyle name="Percent 4 4 2" xfId="3959"/>
    <cellStyle name="Percent 4 5" xfId="3960"/>
    <cellStyle name="Percent 4 5 2" xfId="3961"/>
    <cellStyle name="Percent 4 6" xfId="3962"/>
    <cellStyle name="Percent 4 6 2" xfId="3963"/>
    <cellStyle name="Percent 4 7" xfId="3964"/>
    <cellStyle name="Percent 4 8" xfId="3965"/>
    <cellStyle name="Percent 4 9" xfId="3966"/>
    <cellStyle name="Percent 5" xfId="3967"/>
    <cellStyle name="Percent 5 10" xfId="3968"/>
    <cellStyle name="Percent 5 11" xfId="3969"/>
    <cellStyle name="Percent 5 12" xfId="3970"/>
    <cellStyle name="Percent 5 13" xfId="3971"/>
    <cellStyle name="Percent 5 14" xfId="3972"/>
    <cellStyle name="Percent 5 15" xfId="3973"/>
    <cellStyle name="Percent 5 16" xfId="3974"/>
    <cellStyle name="Percent 5 17" xfId="3975"/>
    <cellStyle name="Percent 5 18" xfId="3976"/>
    <cellStyle name="Percent 5 19" xfId="3977"/>
    <cellStyle name="Percent 5 2" xfId="347"/>
    <cellStyle name="Percent 5 2 2" xfId="3978"/>
    <cellStyle name="Percent 5 2 2 2" xfId="4513"/>
    <cellStyle name="Percent 5 2 2 3" xfId="4412"/>
    <cellStyle name="Percent 5 2 2 4" xfId="4451"/>
    <cellStyle name="Percent 5 2 3" xfId="3979"/>
    <cellStyle name="Percent 5 20" xfId="3980"/>
    <cellStyle name="Percent 5 3" xfId="3981"/>
    <cellStyle name="Percent 5 4" xfId="3982"/>
    <cellStyle name="Percent 5 5" xfId="3983"/>
    <cellStyle name="Percent 5 6" xfId="3984"/>
    <cellStyle name="Percent 5 7" xfId="3985"/>
    <cellStyle name="Percent 5 8" xfId="3986"/>
    <cellStyle name="Percent 5 9" xfId="3987"/>
    <cellStyle name="Percent 6" xfId="3988"/>
    <cellStyle name="Percent 6 2" xfId="1887"/>
    <cellStyle name="Percent 6 2 2" xfId="3989"/>
    <cellStyle name="Percent 7" xfId="3990"/>
    <cellStyle name="Percent 7 2" xfId="3991"/>
    <cellStyle name="Percent 8" xfId="3992"/>
    <cellStyle name="Percent 8 2" xfId="3993"/>
    <cellStyle name="Percent 9" xfId="3994"/>
    <cellStyle name="Percent 9 2" xfId="3995"/>
    <cellStyle name="percentage" xfId="348"/>
    <cellStyle name="Pilkku_BINV" xfId="3996"/>
    <cellStyle name="PLAN" xfId="3997"/>
    <cellStyle name="PrePop Currency (0)" xfId="349"/>
    <cellStyle name="PrePop Currency (0) 2" xfId="350"/>
    <cellStyle name="PrePop Currency (2)" xfId="351"/>
    <cellStyle name="PrePop Currency (2) 2" xfId="352"/>
    <cellStyle name="PrePop Units (0)" xfId="353"/>
    <cellStyle name="PrePop Units (0) 2" xfId="354"/>
    <cellStyle name="PrePop Units (1)" xfId="355"/>
    <cellStyle name="PrePop Units (1) 2" xfId="356"/>
    <cellStyle name="PrePop Units (2)" xfId="357"/>
    <cellStyle name="PrePop Units (2) 2" xfId="358"/>
    <cellStyle name="pricing" xfId="359"/>
    <cellStyle name="Profile" xfId="360"/>
    <cellStyle name="PSChar" xfId="361"/>
    <cellStyle name="PSDate" xfId="362"/>
    <cellStyle name="PSDec" xfId="363"/>
    <cellStyle name="PSHeading" xfId="364"/>
    <cellStyle name="PSInt" xfId="365"/>
    <cellStyle name="PSSpacer" xfId="366"/>
    <cellStyle name="pwstyle" xfId="3998"/>
    <cellStyle name="Py?r. luku_BINV" xfId="3999"/>
    <cellStyle name="Py?r. valuutta_BINV" xfId="4000"/>
    <cellStyle name="Q1" xfId="367"/>
    <cellStyle name="Q1 2" xfId="4001"/>
    <cellStyle name="qn1" xfId="4002"/>
    <cellStyle name="Quantity" xfId="368"/>
    <cellStyle name="Quantity 10" xfId="4003"/>
    <cellStyle name="Quantity 11" xfId="4004"/>
    <cellStyle name="Quantity 12" xfId="4005"/>
    <cellStyle name="Quantity 13" xfId="4006"/>
    <cellStyle name="Quantity 14" xfId="4007"/>
    <cellStyle name="Quantity 15" xfId="4008"/>
    <cellStyle name="Quantity 16" xfId="4009"/>
    <cellStyle name="Quantity 17" xfId="4010"/>
    <cellStyle name="Quantity 18" xfId="4011"/>
    <cellStyle name="Quantity 2" xfId="1888"/>
    <cellStyle name="Quantity 3" xfId="1889"/>
    <cellStyle name="Quantity 4" xfId="1890"/>
    <cellStyle name="Quantity 4 2" xfId="4012"/>
    <cellStyle name="Quantity 5" xfId="1891"/>
    <cellStyle name="Quantity 6" xfId="1892"/>
    <cellStyle name="Quantity 7" xfId="1893"/>
    <cellStyle name="Quantity 8" xfId="4013"/>
    <cellStyle name="Quantity 9" xfId="4014"/>
    <cellStyle name="Quantity_282-193.00" xfId="4015"/>
    <cellStyle name="Rate" xfId="369"/>
    <cellStyle name="Rate 2" xfId="2133"/>
    <cellStyle name="Rate 2 2" xfId="4355"/>
    <cellStyle name="Rate 2 3" xfId="4476"/>
    <cellStyle name="Rate 2 4" xfId="4525"/>
    <cellStyle name="Rate 3" xfId="2161"/>
    <cellStyle name="Rate 3 2" xfId="4362"/>
    <cellStyle name="Rate 3 3" xfId="4474"/>
    <cellStyle name="Rate 3 4" xfId="4297"/>
    <cellStyle name="Rate 4" xfId="4196"/>
    <cellStyle name="Rate 5" xfId="4209"/>
    <cellStyle name="Rate 6" xfId="4356"/>
    <cellStyle name="Reset  - Style4" xfId="370"/>
    <cellStyle name="Reset  - Style7" xfId="371"/>
    <cellStyle name="Reset range style to defaults" xfId="372"/>
    <cellStyle name="Reset range style to defaults 2" xfId="2134"/>
    <cellStyle name="Reset range style to defaults 2 2" xfId="4558"/>
    <cellStyle name="Reset range style to defaults 3" xfId="2160"/>
    <cellStyle name="Reset range style to defaults 3 2" xfId="4575"/>
    <cellStyle name="Reset range style to defaults 4" xfId="4197"/>
    <cellStyle name="Reset range style to defaults 5" xfId="4208"/>
    <cellStyle name="Reset range style to defaults 6" xfId="4223"/>
    <cellStyle name="Revenue(rev).xls]SEPT" xfId="373"/>
    <cellStyle name="RevList" xfId="374"/>
    <cellStyle name="RevList 2" xfId="4016"/>
    <cellStyle name="Rittichai" xfId="1894"/>
    <cellStyle name="rrency [0]_laroux_1" xfId="4017"/>
    <cellStyle name="s" xfId="375"/>
    <cellStyle name="s 2" xfId="4018"/>
    <cellStyle name="s_FA" xfId="376"/>
    <cellStyle name="s_FA 2" xfId="4019"/>
    <cellStyle name="s_FA_WP-IS" xfId="377"/>
    <cellStyle name="s_FA_WP-IS 2" xfId="4020"/>
    <cellStyle name="s_purchases test - orisoft systems" xfId="378"/>
    <cellStyle name="s_purchases test - orisoft systems 2" xfId="4021"/>
    <cellStyle name="s_WP(IS)-System" xfId="379"/>
    <cellStyle name="s_WP(IS)-System 2" xfId="4022"/>
    <cellStyle name="s_WP-IS" xfId="380"/>
    <cellStyle name="s_WP-IS 2" xfId="4023"/>
    <cellStyle name="Salomon Logo" xfId="598"/>
    <cellStyle name="SAPBEXaggData" xfId="1895"/>
    <cellStyle name="SAPBEXaggData 2" xfId="4318"/>
    <cellStyle name="SAPBEXaggData 3" xfId="4175"/>
    <cellStyle name="SAPBEXaggData 4" xfId="4391"/>
    <cellStyle name="SAPBEXaggDataEmph" xfId="4024"/>
    <cellStyle name="SAPBEXaggDataEmph 2" xfId="4634"/>
    <cellStyle name="SAPBEXaggItem" xfId="1896"/>
    <cellStyle name="SAPBEXaggItem 2" xfId="4319"/>
    <cellStyle name="SAPBEXaggItem 3" xfId="4174"/>
    <cellStyle name="SAPBEXaggItem 4" xfId="4426"/>
    <cellStyle name="SAPBEXaggItemX" xfId="1897"/>
    <cellStyle name="SAPBEXaggItemX 2" xfId="4320"/>
    <cellStyle name="SAPBEXaggItemX 3" xfId="4173"/>
    <cellStyle name="SAPBEXaggItemX 4" xfId="4403"/>
    <cellStyle name="SAPBEXchaText" xfId="1898"/>
    <cellStyle name="SAPBEXchaText 2" xfId="4321"/>
    <cellStyle name="SAPBEXchaText 3" xfId="4172"/>
    <cellStyle name="SAPBEXchaText 4" xfId="4427"/>
    <cellStyle name="SAPBEXexcBad7" xfId="4025"/>
    <cellStyle name="SAPBEXexcBad7 2" xfId="4635"/>
    <cellStyle name="SAPBEXexcBad8" xfId="4026"/>
    <cellStyle name="SAPBEXexcBad8 2" xfId="4636"/>
    <cellStyle name="SAPBEXexcBad9" xfId="4027"/>
    <cellStyle name="SAPBEXexcBad9 2" xfId="4637"/>
    <cellStyle name="SAPBEXexcCritical4" xfId="4028"/>
    <cellStyle name="SAPBEXexcCritical4 2" xfId="4638"/>
    <cellStyle name="SAPBEXexcCritical5" xfId="4029"/>
    <cellStyle name="SAPBEXexcCritical5 2" xfId="4639"/>
    <cellStyle name="SAPBEXexcCritical6" xfId="4030"/>
    <cellStyle name="SAPBEXexcCritical6 2" xfId="4640"/>
    <cellStyle name="SAPBEXexcGood1" xfId="4031"/>
    <cellStyle name="SAPBEXexcGood1 2" xfId="4641"/>
    <cellStyle name="SAPBEXexcGood2" xfId="4032"/>
    <cellStyle name="SAPBEXexcGood2 2" xfId="4642"/>
    <cellStyle name="SAPBEXexcGood3" xfId="4033"/>
    <cellStyle name="SAPBEXexcGood3 2" xfId="4643"/>
    <cellStyle name="SAPBEXfilterDrill" xfId="1899"/>
    <cellStyle name="SAPBEXfilterDrill 2" xfId="4322"/>
    <cellStyle name="SAPBEXfilterDrill 3" xfId="4484"/>
    <cellStyle name="SAPBEXfilterDrill 4" xfId="4259"/>
    <cellStyle name="SAPBEXfilterItem" xfId="1900"/>
    <cellStyle name="SAPBEXfilterText" xfId="4034"/>
    <cellStyle name="SAPBEXformats" xfId="4035"/>
    <cellStyle name="SAPBEXformats 2" xfId="4644"/>
    <cellStyle name="SAPBEXheaderItem" xfId="1901"/>
    <cellStyle name="SAPBEXheaderItem 2" xfId="4324"/>
    <cellStyle name="SAPBEXheaderItem 3" xfId="4284"/>
    <cellStyle name="SAPBEXheaderItem 4" xfId="4219"/>
    <cellStyle name="SAPBEXheaderText" xfId="1902"/>
    <cellStyle name="SAPBEXheaderText 2" xfId="4325"/>
    <cellStyle name="SAPBEXheaderText 3" xfId="4283"/>
    <cellStyle name="SAPBEXheaderText 4" xfId="4428"/>
    <cellStyle name="SAPBEXHLevel0" xfId="1903"/>
    <cellStyle name="SAPBEXHLevel0 2" xfId="4326"/>
    <cellStyle name="SAPBEXHLevel0 3" xfId="4282"/>
    <cellStyle name="SAPBEXHLevel0 4" xfId="4429"/>
    <cellStyle name="SAPBEXHLevel0X" xfId="4036"/>
    <cellStyle name="SAPBEXHLevel0X 2" xfId="4645"/>
    <cellStyle name="SAPBEXHLevel1" xfId="1904"/>
    <cellStyle name="SAPBEXHLevel1 2" xfId="4327"/>
    <cellStyle name="SAPBEXHLevel1 3" xfId="4171"/>
    <cellStyle name="SAPBEXHLevel1 4" xfId="4430"/>
    <cellStyle name="SAPBEXHLevel1X" xfId="4037"/>
    <cellStyle name="SAPBEXHLevel1X 2" xfId="4646"/>
    <cellStyle name="SAPBEXHLevel2" xfId="1905"/>
    <cellStyle name="SAPBEXHLevel2 2" xfId="4328"/>
    <cellStyle name="SAPBEXHLevel2 3" xfId="4170"/>
    <cellStyle name="SAPBEXHLevel2 4" xfId="4431"/>
    <cellStyle name="SAPBEXHLevel2X" xfId="4038"/>
    <cellStyle name="SAPBEXHLevel2X 2" xfId="4647"/>
    <cellStyle name="SAPBEXHLevel3" xfId="1906"/>
    <cellStyle name="SAPBEXHLevel3 2" xfId="4329"/>
    <cellStyle name="SAPBEXHLevel3 3" xfId="4169"/>
    <cellStyle name="SAPBEXHLevel3 4" xfId="4456"/>
    <cellStyle name="SAPBEXHLevel3X" xfId="4039"/>
    <cellStyle name="SAPBEXHLevel3X 2" xfId="4648"/>
    <cellStyle name="SAPBEXinputData" xfId="4040"/>
    <cellStyle name="SAPBEXresData" xfId="4041"/>
    <cellStyle name="SAPBEXresData 2" xfId="4649"/>
    <cellStyle name="SAPBEXresDataEmph" xfId="4042"/>
    <cellStyle name="SAPBEXresDataEmph 2" xfId="4650"/>
    <cellStyle name="SAPBEXresItem" xfId="1907"/>
    <cellStyle name="SAPBEXresItem 2" xfId="4330"/>
    <cellStyle name="SAPBEXresItem 3" xfId="4359"/>
    <cellStyle name="SAPBEXresItem 4" xfId="4261"/>
    <cellStyle name="SAPBEXresItemX" xfId="4043"/>
    <cellStyle name="SAPBEXresItemX 2" xfId="4651"/>
    <cellStyle name="SAPBEXstdData" xfId="1908"/>
    <cellStyle name="SAPBEXstdData 2" xfId="4331"/>
    <cellStyle name="SAPBEXstdData 3" xfId="4351"/>
    <cellStyle name="SAPBEXstdData 4" xfId="4390"/>
    <cellStyle name="SAPBEXstdDataEmph" xfId="4044"/>
    <cellStyle name="SAPBEXstdDataEmph 2" xfId="4652"/>
    <cellStyle name="SAPBEXstdItem" xfId="1909"/>
    <cellStyle name="SAPBEXstdItem 2" xfId="4332"/>
    <cellStyle name="SAPBEXstdItem 3" xfId="4360"/>
    <cellStyle name="SAPBEXstdItem 4" xfId="4432"/>
    <cellStyle name="SAPBEXstdItemX" xfId="1910"/>
    <cellStyle name="SAPBEXstdItemX 2" xfId="4333"/>
    <cellStyle name="SAPBEXstdItemX 3" xfId="4350"/>
    <cellStyle name="SAPBEXstdItemX 4" xfId="4433"/>
    <cellStyle name="SAPBEXtitle" xfId="1911"/>
    <cellStyle name="SAPBEXundefined" xfId="1912"/>
    <cellStyle name="SAPBEXundefined 2" xfId="4334"/>
    <cellStyle name="SAPBEXundefined 3" xfId="4483"/>
    <cellStyle name="SAPBEXundefined 4" xfId="4434"/>
    <cellStyle name="sbt2" xfId="381"/>
    <cellStyle name="SCH1" xfId="4045"/>
    <cellStyle name="section head" xfId="382"/>
    <cellStyle name="shade" xfId="383"/>
    <cellStyle name="SHADETOTAL-AKS" xfId="384"/>
    <cellStyle name="Sheet Title" xfId="1913"/>
    <cellStyle name="SHEET2" xfId="4046"/>
    <cellStyle name="STANDARD" xfId="385"/>
    <cellStyle name="STANDARD 2" xfId="4047"/>
    <cellStyle name="Standard_9912(4)" xfId="4048"/>
    <cellStyle name="STEVE" xfId="386"/>
    <cellStyle name="steven" xfId="387"/>
    <cellStyle name="Style 1" xfId="388"/>
    <cellStyle name="Style 1 2" xfId="4049"/>
    <cellStyle name="Style 2" xfId="389"/>
    <cellStyle name="Style 2 2" xfId="4050"/>
    <cellStyle name="Style 3" xfId="390"/>
    <cellStyle name="Style 4" xfId="391"/>
    <cellStyle name="Style 5" xfId="392"/>
    <cellStyle name="Style 6" xfId="393"/>
    <cellStyle name="style1" xfId="4051"/>
    <cellStyle name="STYLE2" xfId="4052"/>
    <cellStyle name="subhead" xfId="394"/>
    <cellStyle name="SubHeading" xfId="4053"/>
    <cellStyle name="subt1" xfId="395"/>
    <cellStyle name="Subtotal" xfId="396"/>
    <cellStyle name="Table" xfId="1914"/>
    <cellStyle name="Table  - Style5" xfId="397"/>
    <cellStyle name="Table  - Style5 2" xfId="2139"/>
    <cellStyle name="Table  - Style5 2 2" xfId="4563"/>
    <cellStyle name="Table  - Style5 3" xfId="2138"/>
    <cellStyle name="Table  - Style5 3 2" xfId="4562"/>
    <cellStyle name="Table  - Style5 4" xfId="4200"/>
    <cellStyle name="Table  - Style5 5" xfId="4336"/>
    <cellStyle name="Table  - Style5 6" xfId="4202"/>
    <cellStyle name="Table  - Style6" xfId="398"/>
    <cellStyle name="Table  - Style6 2" xfId="2140"/>
    <cellStyle name="Table  - Style6 2 2" xfId="4564"/>
    <cellStyle name="Table  - Style6 3" xfId="2137"/>
    <cellStyle name="Table  - Style6 3 2" xfId="4561"/>
    <cellStyle name="Table  - Style6 4" xfId="4201"/>
    <cellStyle name="Table  - Style6 5" xfId="4207"/>
    <cellStyle name="Table  - Style6 6" xfId="4203"/>
    <cellStyle name="Table Head" xfId="599"/>
    <cellStyle name="Table Source" xfId="600"/>
    <cellStyle name="Table Text" xfId="601"/>
    <cellStyle name="Table Text 2" xfId="4054"/>
    <cellStyle name="Table Title" xfId="602"/>
    <cellStyle name="Table Units" xfId="603"/>
    <cellStyle name="TableBorder" xfId="399"/>
    <cellStyle name="text" xfId="400"/>
    <cellStyle name="Text 1" xfId="604"/>
    <cellStyle name="Text 2" xfId="605"/>
    <cellStyle name="Text 3" xfId="2338"/>
    <cellStyle name="Text 4" xfId="2234"/>
    <cellStyle name="Text 5" xfId="2423"/>
    <cellStyle name="Text 6" xfId="2457"/>
    <cellStyle name="Text Head 1" xfId="606"/>
    <cellStyle name="Text Head 2" xfId="607"/>
    <cellStyle name="Text Indent 1" xfId="608"/>
    <cellStyle name="Text Indent 2" xfId="609"/>
    <cellStyle name="Text Indent A" xfId="401"/>
    <cellStyle name="Text Indent B" xfId="402"/>
    <cellStyle name="Text Indent B 2" xfId="403"/>
    <cellStyle name="Text Indent C" xfId="404"/>
    <cellStyle name="Text Indent C 2" xfId="405"/>
    <cellStyle name="text_ARF" xfId="406"/>
    <cellStyle name="text1" xfId="407"/>
    <cellStyle name="Thaihead" xfId="4055"/>
    <cellStyle name="þ_x001d_ð%&amp;“ý•&amp;Œýx_x0001_‚_x0007_å_x000e__x0007__x0001__x0001_" xfId="408"/>
    <cellStyle name="þ_x001d_ð›_x000c_#ý_x000b__x000d__x001c_ýU_x0001_Ë3_x001e_5_x0007__x0001__x0001_" xfId="409"/>
    <cellStyle name="þ_x001d_ð²_x000c_3ý&quot;_x000d_,ýU_x0001_·1î2_x0007__x0001__x0001_" xfId="410"/>
    <cellStyle name="þ_x001d_ðÕ Xÿ_x0005__x000d_%ÿU_x0001_m)¾*_x0007__x0001__x0001_" xfId="411"/>
    <cellStyle name="Times New Roman" xfId="412"/>
    <cellStyle name="Title  - Style1" xfId="413"/>
    <cellStyle name="Title  - Style6" xfId="414"/>
    <cellStyle name="Title 2" xfId="1915"/>
    <cellStyle name="Title 2 2" xfId="1916"/>
    <cellStyle name="Title 2 3" xfId="1917"/>
    <cellStyle name="Title 2 4" xfId="2275"/>
    <cellStyle name="Title 2 5" xfId="2301"/>
    <cellStyle name="Title 2 6" xfId="2430"/>
    <cellStyle name="Title 2 7" xfId="2458"/>
    <cellStyle name="Title 3" xfId="1918"/>
    <cellStyle name="Title 3 2" xfId="4056"/>
    <cellStyle name="Title 4" xfId="4057"/>
    <cellStyle name="Title 5" xfId="4058"/>
    <cellStyle name="tms rmn" xfId="415"/>
    <cellStyle name="tnr" xfId="416"/>
    <cellStyle name="TOC 1" xfId="610"/>
    <cellStyle name="TOC 2" xfId="611"/>
    <cellStyle name="Total 2" xfId="417"/>
    <cellStyle name="Total 2 2" xfId="1919"/>
    <cellStyle name="Total 2 2 2" xfId="1920"/>
    <cellStyle name="Total 2 2 2 2" xfId="4545"/>
    <cellStyle name="Total 2 2 3" xfId="4544"/>
    <cellStyle name="Total 2 3" xfId="1921"/>
    <cellStyle name="Total 2 3 2" xfId="4335"/>
    <cellStyle name="Total 2 3 3" xfId="4281"/>
    <cellStyle name="Total 2 3 4" xfId="4514"/>
    <cellStyle name="Total 2 4" xfId="2332"/>
    <cellStyle name="Total 2 5" xfId="2298"/>
    <cellStyle name="Total 2 6" xfId="2433"/>
    <cellStyle name="Total 2 7" xfId="2459"/>
    <cellStyle name="Total 3" xfId="418"/>
    <cellStyle name="Total 3 2" xfId="4059"/>
    <cellStyle name="Total 3 2 2" xfId="4653"/>
    <cellStyle name="Total 4" xfId="4060"/>
    <cellStyle name="Total 4 2" xfId="4654"/>
    <cellStyle name="Total 5" xfId="4061"/>
    <cellStyle name="Total 5 2" xfId="4655"/>
    <cellStyle name="Total 6" xfId="4062"/>
    <cellStyle name="Total 6 2" xfId="4656"/>
    <cellStyle name="TotCol - Style5" xfId="419"/>
    <cellStyle name="TotCol - Style7" xfId="420"/>
    <cellStyle name="TotRow - Style4" xfId="421"/>
    <cellStyle name="TotRow - Style4 2" xfId="2141"/>
    <cellStyle name="TotRow - Style4 2 2" xfId="4565"/>
    <cellStyle name="TotRow - Style4 3" xfId="2136"/>
    <cellStyle name="TotRow - Style4 3 2" xfId="4560"/>
    <cellStyle name="TotRow - Style4 4" xfId="4205"/>
    <cellStyle name="TotRow - Style4 5" xfId="4204"/>
    <cellStyle name="TotRow - Style4 6" xfId="4399"/>
    <cellStyle name="TotRow - Style8" xfId="422"/>
    <cellStyle name="TotRow - Style8 2" xfId="2142"/>
    <cellStyle name="TotRow - Style8 2 2" xfId="4566"/>
    <cellStyle name="TotRow - Style8 3" xfId="2135"/>
    <cellStyle name="TotRow - Style8 3 2" xfId="4559"/>
    <cellStyle name="TotRow - Style8 4" xfId="4206"/>
    <cellStyle name="TotRow - Style8 5" xfId="4522"/>
    <cellStyle name="TotRow - Style8 6" xfId="4663"/>
    <cellStyle name="Tusental (0)_pldt" xfId="423"/>
    <cellStyle name="Tusental_A-listan (fixad)" xfId="1922"/>
    <cellStyle name="Ù┼" xfId="424"/>
    <cellStyle name="User_Defined_C" xfId="425"/>
    <cellStyle name="Value" xfId="426"/>
    <cellStyle name="Valuta (0)_pldt" xfId="427"/>
    <cellStyle name="Valuta_NPV" xfId="1923"/>
    <cellStyle name="Valuutta_BINV" xfId="4063"/>
    <cellStyle name="Währung [0]_Compiling Utility Macros" xfId="428"/>
    <cellStyle name="Währung_Compiling Utility Macros" xfId="429"/>
    <cellStyle name="Warning Text 2" xfId="1924"/>
    <cellStyle name="Warning Text 2 2" xfId="1925"/>
    <cellStyle name="Warning Text 2 2 2" xfId="1926"/>
    <cellStyle name="Warning Text 2 3" xfId="1927"/>
    <cellStyle name="Warning Text 2 4" xfId="2274"/>
    <cellStyle name="Warning Text 2 5" xfId="2230"/>
    <cellStyle name="Warning Text 2 6" xfId="2434"/>
    <cellStyle name="Warning Text 2 7" xfId="2460"/>
    <cellStyle name="Warning Text 3" xfId="1928"/>
    <cellStyle name="Warning Text 3 2" xfId="4064"/>
    <cellStyle name="Warning Text 4" xfId="4065"/>
    <cellStyle name="Warning Text 5" xfId="4066"/>
    <cellStyle name="WHead - Style2" xfId="1929"/>
    <cellStyle name="wrap" xfId="4067"/>
    <cellStyle name="x" xfId="430"/>
    <cellStyle name="x 2" xfId="431"/>
    <cellStyle name="x_Aud Sch - Ori Sys (M) 07 (7.5.07)" xfId="432"/>
    <cellStyle name="x_Aud Sch - Ori Sys (M) 07 (7.5.07)_cassie" xfId="433"/>
    <cellStyle name="x_Aud Sch - Ori Sys (M) 07 (7.5.07)_GFES-AWP(IS)-311208" xfId="434"/>
    <cellStyle name="x_Aud Sch - Ori Sys (M) 07 (7.5.07)_GFS OB and sales test" xfId="435"/>
    <cellStyle name="x_Aud Sch - Ori Sys (M) 07 (7.5.07)_GFS-awp (BS) 08" xfId="436"/>
    <cellStyle name="x_Aud Sch - Ori Sys (M) 07 (7.5.07)_Penkopack-WP (BS) 08" xfId="437"/>
    <cellStyle name="x_Aud Sch - Ori Sys (M) 07 (7.5.07)_purchases test - orisoft systems" xfId="438"/>
    <cellStyle name="x_Aud Sch - Ori Sys (M) 07 (7.5.07)_sales test-Orisoft" xfId="439"/>
    <cellStyle name="x_Aud Sch - Ori Sys (M) 07 (7.5.07)_Spritvest-awp (BS) 08" xfId="440"/>
    <cellStyle name="x_Aud Sch - Ori Sys (M) 07 (7.5.07)_SPV 08 -mui" xfId="441"/>
    <cellStyle name="x_Aud Sch - Ori Sys (M) 07 (7.5.07)_WP(IS)-APOS" xfId="442"/>
    <cellStyle name="x_Aud Sch - Ori Sys (M) 07 (7.5.07)_WP-IS" xfId="443"/>
    <cellStyle name="x_AWP" xfId="444"/>
    <cellStyle name="x_AWP - FDI - 2004" xfId="445"/>
    <cellStyle name="x_AWP - FDI - 2004_WP-IS" xfId="446"/>
    <cellStyle name="x_AWP(BS)-LST'08" xfId="447"/>
    <cellStyle name="x_AWP_WP-IS" xfId="448"/>
    <cellStyle name="x_AWP-BS" xfId="449"/>
    <cellStyle name="x_AWP-BS 08 (new)" xfId="450"/>
    <cellStyle name="x_AWP-BS winson 13.1.09" xfId="451"/>
    <cellStyle name="x_AWP-stock 08" xfId="452"/>
    <cellStyle name="x_Bill payables - Jul'09" xfId="453"/>
    <cellStyle name="x_Book1" xfId="454"/>
    <cellStyle name="x_Book3" xfId="455"/>
    <cellStyle name="x_Book3_cassie" xfId="456"/>
    <cellStyle name="x_Book3_GFES-AWP(IS)-311208" xfId="457"/>
    <cellStyle name="x_Book3_GFS OB and sales test" xfId="458"/>
    <cellStyle name="x_Book3_GFS-awp (BS) 08" xfId="459"/>
    <cellStyle name="x_Book3_Penkopack-WP (BS) 08" xfId="460"/>
    <cellStyle name="x_Book3_purchases test - orisoft systems" xfId="461"/>
    <cellStyle name="x_Book3_sales test-Orisoft" xfId="462"/>
    <cellStyle name="x_Book3_Spritvest-awp (BS) 08" xfId="463"/>
    <cellStyle name="x_Book3_SPV 08 -mui" xfId="464"/>
    <cellStyle name="x_Book3_WP(IS)-APOS" xfId="465"/>
    <cellStyle name="x_Book3_WP-IS" xfId="466"/>
    <cellStyle name="x_Bookmark schedules 2007 BS" xfId="467"/>
    <cellStyle name="x_BS wp" xfId="468"/>
    <cellStyle name="x_BS wp_BS wps" xfId="469"/>
    <cellStyle name="x_BS wps" xfId="470"/>
    <cellStyle name="x_BS wps-GFESS" xfId="471"/>
    <cellStyle name="x_cassie" xfId="472"/>
    <cellStyle name="x_chef N Brew outstnading" xfId="473"/>
    <cellStyle name="x_Copy of WP-BS 09-old" xfId="474"/>
    <cellStyle name="x_DETAIL OF FD 2008" xfId="475"/>
    <cellStyle name="x_Due D schedule" xfId="476"/>
    <cellStyle name="x_E-tech (BS) 09" xfId="477"/>
    <cellStyle name="x_E-tech (BS) 09-KC" xfId="478"/>
    <cellStyle name="x_FA lead 06" xfId="479"/>
    <cellStyle name="x_FA lead 06_WP-IS" xfId="480"/>
    <cellStyle name="x_FA(Jul'09)-E-tech" xfId="481"/>
    <cellStyle name="x_GFES-AWP(BS)-311208" xfId="482"/>
    <cellStyle name="x_GFES-AWP(BS)-311208-old" xfId="483"/>
    <cellStyle name="x_GFES-AWP(IS)-311208" xfId="484"/>
    <cellStyle name="x_GFES-insurance" xfId="485"/>
    <cellStyle name="x_GFI - IS 08" xfId="486"/>
    <cellStyle name="x_GFS OB and sales test" xfId="487"/>
    <cellStyle name="x_GFS-awp (BS) 08" xfId="488"/>
    <cellStyle name="x_GFS-BS" xfId="489"/>
    <cellStyle name="x_Insurance coverage - P &amp; T" xfId="490"/>
    <cellStyle name="x_Insurance coverage - P &amp; T_WP-IS" xfId="491"/>
    <cellStyle name="x_kin choong(1)" xfId="492"/>
    <cellStyle name="x_Kopacklables Press-awp (BS) 08" xfId="493"/>
    <cellStyle name="x_Kopacklables Press-awp (BS) 08 1" xfId="494"/>
    <cellStyle name="x_Kopacklables Press-awp (BS) 08-OLD" xfId="495"/>
    <cellStyle name="x_KPSB AWP 08" xfId="496"/>
    <cellStyle name="x_LO" xfId="497"/>
    <cellStyle name="x_Makatas industries - carmen" xfId="498"/>
    <cellStyle name="x_Makatas Marketing - carmen" xfId="499"/>
    <cellStyle name="x_Makatas Marketing WP-BS 08" xfId="500"/>
    <cellStyle name="x_markatas industry - Awp" xfId="501"/>
    <cellStyle name="x_MITV All AWP" xfId="502"/>
    <cellStyle name="x_MITV All AWP_WP-IS" xfId="503"/>
    <cellStyle name="x_Orisoft system 08 awp" xfId="504"/>
    <cellStyle name="x_Orisoft system 08 awp-B4" xfId="505"/>
    <cellStyle name="x_Orisoft system 08 awp-YILANG" xfId="506"/>
    <cellStyle name="x_Penkopack Due D analysis" xfId="507"/>
    <cellStyle name="x_Penkopack FA" xfId="508"/>
    <cellStyle name="x_Penkopack sdn. bhd." xfId="509"/>
    <cellStyle name="x_Penkopack-WP (BS) 08" xfId="510"/>
    <cellStyle name="x_PTPP schedules 2007" xfId="511"/>
    <cellStyle name="x_PTPP schedules 2007_WP-IS" xfId="512"/>
    <cellStyle name="x_purchases test - orisoft systems" xfId="513"/>
    <cellStyle name="x_Pustaka zaman - awp (BS)07" xfId="514"/>
    <cellStyle name="x_REINHAUSEN AWP 2005" xfId="515"/>
    <cellStyle name="x_REINHAUSEN AWP 2005_WP-IS" xfId="516"/>
    <cellStyle name="x_sales test-Orisoft" xfId="517"/>
    <cellStyle name="x_Sample WP (BS)" xfId="518"/>
    <cellStyle name="x_Sheng Foong IS &amp; BS AWP 07" xfId="519"/>
    <cellStyle name="x_Sheng Foong IS &amp; BS AWP 07_WP-IS" xfId="520"/>
    <cellStyle name="x_Spritvest-awp (BS) 08" xfId="521"/>
    <cellStyle name="x_SPV 08 -mui" xfId="522"/>
    <cellStyle name="x_SSSB 04 K - PPE" xfId="523"/>
    <cellStyle name="x_SSSB 04 K - PPE_WP-IS" xfId="524"/>
    <cellStyle name="x_Times awp 2005 (rolled)" xfId="525"/>
    <cellStyle name="x_Times awp 2005 (rolled)_WP-IS" xfId="526"/>
    <cellStyle name="x_Times schedules" xfId="527"/>
    <cellStyle name="x_Times schedules 2006" xfId="528"/>
    <cellStyle name="x_Times schedules_WP-IS" xfId="529"/>
    <cellStyle name="x_U NDY" xfId="530"/>
    <cellStyle name="x_U NDY_WP-IS" xfId="531"/>
    <cellStyle name="x_U_CMT01" xfId="532"/>
    <cellStyle name="x_U_CMT01_WP-IS" xfId="533"/>
    <cellStyle name="x_Uniweld_AWP" xfId="534"/>
    <cellStyle name="x_Uniweld_AWP_WP-IS" xfId="535"/>
    <cellStyle name="x_WP (BS)" xfId="536"/>
    <cellStyle name="x_WP(BS)-APOS...." xfId="537"/>
    <cellStyle name="x_WP(BS)-Ori Tech" xfId="538"/>
    <cellStyle name="x_WP(BS)-System" xfId="539"/>
    <cellStyle name="x_WP(BS)-System..." xfId="540"/>
    <cellStyle name="x_WP(BS)-WCHT Consultancy" xfId="541"/>
    <cellStyle name="x_WP(IS)-APOS" xfId="542"/>
    <cellStyle name="x_WP(IS)-System" xfId="543"/>
    <cellStyle name="x_WP-BS" xfId="544"/>
    <cellStyle name="x_WP-BS 09" xfId="545"/>
    <cellStyle name="x_WP-BS 09 (etech" xfId="546"/>
    <cellStyle name="x_WP-IS" xfId="547"/>
    <cellStyle name="x_yilang Penkopack sdn. bhd." xfId="548"/>
    <cellStyle name="x_YNHC 04 K - PPE" xfId="549"/>
    <cellStyle name="x_YNHC 04 K - PPE_WP-IS" xfId="550"/>
    <cellStyle name="YEL" xfId="551"/>
    <cellStyle name="YY.MM" xfId="552"/>
    <cellStyle name="YY.MM 2" xfId="4220"/>
    <cellStyle name="YY.MM 3" xfId="4198"/>
    <cellStyle name="YY.MM 4" xfId="4687"/>
    <cellStyle name="ｵﾒﾁ｡ﾒﾃ爼ﾗ靉ﾁ篦ｧﾋﾅﾒﾂﾁﾔｵﾔ" xfId="4068"/>
    <cellStyle name="การคำนวณ" xfId="4069"/>
    <cellStyle name="การคำนวณ 2" xfId="4657"/>
    <cellStyle name="ข้อความเตือน" xfId="4070"/>
    <cellStyle name="ข้อความอธิบาย" xfId="4071"/>
    <cellStyle name="ค@ฏ๋_1111D2111DQ2" xfId="612"/>
    <cellStyle name="คdคภฆ์[0]_1111D2111DQ2" xfId="613"/>
    <cellStyle name="คdคภฆ์_1111D2111DQ1" xfId="614"/>
    <cellStyle name="เครื่องหมายจุลภาค [0]" xfId="4072"/>
    <cellStyle name="เครื่องหมายจุลภาค 10" xfId="1930"/>
    <cellStyle name="เครื่องหมายจุลภาค 10 2" xfId="1931"/>
    <cellStyle name="เครื่องหมายจุลภาค 10_CPI_Y'52_TOP_GG 1" xfId="1932"/>
    <cellStyle name="เครื่องหมายจุลภาค 11" xfId="1933"/>
    <cellStyle name="เครื่องหมายจุลภาค 11 2" xfId="1934"/>
    <cellStyle name="เครื่องหมายจุลภาค 11 3" xfId="1935"/>
    <cellStyle name="เครื่องหมายจุลภาค 11 4" xfId="1936"/>
    <cellStyle name="เครื่องหมายจุลภาค 11 5" xfId="1937"/>
    <cellStyle name="เครื่องหมายจุลภาค 11 6" xfId="1938"/>
    <cellStyle name="เครื่องหมายจุลภาค 11 7" xfId="1939"/>
    <cellStyle name="เครื่องหมายจุลภาค 11_CPI_Y'52_TOP_GG 1" xfId="1940"/>
    <cellStyle name="เครื่องหมายจุลภาค 12" xfId="1941"/>
    <cellStyle name="เครื่องหมายจุลภาค 12 2" xfId="1942"/>
    <cellStyle name="เครื่องหมายจุลภาค 12 3" xfId="1943"/>
    <cellStyle name="เครื่องหมายจุลภาค 12 4" xfId="1944"/>
    <cellStyle name="เครื่องหมายจุลภาค 12 5" xfId="1945"/>
    <cellStyle name="เครื่องหมายจุลภาค 12 6" xfId="1946"/>
    <cellStyle name="เครื่องหมายจุลภาค 12_CPI_Y'52_TOP_GG 1" xfId="1947"/>
    <cellStyle name="เครื่องหมายจุลภาค 13" xfId="1948"/>
    <cellStyle name="เครื่องหมายจุลภาค 13 2" xfId="1949"/>
    <cellStyle name="เครื่องหมายจุลภาค 13 3" xfId="1950"/>
    <cellStyle name="เครื่องหมายจุลภาค 14" xfId="1951"/>
    <cellStyle name="เครื่องหมายจุลภาค 15" xfId="1952"/>
    <cellStyle name="เครื่องหมายจุลภาค 15 2" xfId="1953"/>
    <cellStyle name="เครื่องหมายจุลภาค 16" xfId="1954"/>
    <cellStyle name="เครื่องหมายจุลภาค 17" xfId="1955"/>
    <cellStyle name="เครื่องหมายจุลภาค 18" xfId="1956"/>
    <cellStyle name="เครื่องหมายจุลภาค 18 2" xfId="1957"/>
    <cellStyle name="เครื่องหมายจุลภาค 19" xfId="1958"/>
    <cellStyle name="เครื่องหมายจุลภาค 2" xfId="1959"/>
    <cellStyle name="เครื่องหมายจุลภาค 2 10" xfId="1960"/>
    <cellStyle name="เครื่องหมายจุลภาค 2 11" xfId="1961"/>
    <cellStyle name="เครื่องหมายจุลภาค 2 12" xfId="4073"/>
    <cellStyle name="เครื่องหมายจุลภาค 2 13" xfId="4074"/>
    <cellStyle name="เครื่องหมายจุลภาค 2 14" xfId="4075"/>
    <cellStyle name="เครื่องหมายจุลภาค 2 15" xfId="4076"/>
    <cellStyle name="เครื่องหมายจุลภาค 2 16" xfId="4077"/>
    <cellStyle name="เครื่องหมายจุลภาค 2 17" xfId="4078"/>
    <cellStyle name="เครื่องหมายจุลภาค 2 18" xfId="4079"/>
    <cellStyle name="เครื่องหมายจุลภาค 2 2" xfId="1962"/>
    <cellStyle name="เครื่องหมายจุลภาค 2 2 2" xfId="1963"/>
    <cellStyle name="เครื่องหมายจุลภาค 2 2 2 2" xfId="1964"/>
    <cellStyle name="เครื่องหมายจุลภาค 2 2 3" xfId="1965"/>
    <cellStyle name="เครื่องหมายจุลภาค 2 2_CPI_Y'52_TOP_GG 1" xfId="1966"/>
    <cellStyle name="เครื่องหมายจุลภาค 2 3" xfId="1967"/>
    <cellStyle name="เครื่องหมายจุลภาค 2 4" xfId="1968"/>
    <cellStyle name="เครื่องหมายจุลภาค 2 5" xfId="1969"/>
    <cellStyle name="เครื่องหมายจุลภาค 2 6" xfId="1970"/>
    <cellStyle name="เครื่องหมายจุลภาค 2 7" xfId="1971"/>
    <cellStyle name="เครื่องหมายจุลภาค 2 8" xfId="1972"/>
    <cellStyle name="เครื่องหมายจุลภาค 2 9" xfId="1973"/>
    <cellStyle name="เครื่องหมายจุลภาค 2_160800B1 CPI09 โปรแกรมคอมพิวเตอร์ - BOI_Q3" xfId="1974"/>
    <cellStyle name="เครื่องหมายจุลภาค 20" xfId="1975"/>
    <cellStyle name="เครื่องหมายจุลภาค 21" xfId="1976"/>
    <cellStyle name="เครื่องหมายจุลภาค 22" xfId="4080"/>
    <cellStyle name="เครื่องหมายจุลภาค 3" xfId="1977"/>
    <cellStyle name="เครื่องหมายจุลภาค 3 2" xfId="1978"/>
    <cellStyle name="เครื่องหมายจุลภาค 3 2 2" xfId="1979"/>
    <cellStyle name="เครื่องหมายจุลภาค 3 2 2 2" xfId="1980"/>
    <cellStyle name="เครื่องหมายจุลภาค 3 2 3" xfId="4081"/>
    <cellStyle name="เครื่องหมายจุลภาค 3 2 4" xfId="4082"/>
    <cellStyle name="เครื่องหมายจุลภาค 3 2_CPI_Y'52_TOP_GG 1" xfId="1981"/>
    <cellStyle name="เครื่องหมายจุลภาค 3 3" xfId="1982"/>
    <cellStyle name="เครื่องหมายจุลภาค 3 4" xfId="1983"/>
    <cellStyle name="เครื่องหมายจุลภาค 3 5" xfId="4083"/>
    <cellStyle name="เครื่องหมายจุลภาค 3 6" xfId="4084"/>
    <cellStyle name="เครื่องหมายจุลภาค 3_160800B1 CPI09 โปรแกรมคอมพิวเตอร์ - BOI_Q3" xfId="1984"/>
    <cellStyle name="เครื่องหมายจุลภาค 4" xfId="1985"/>
    <cellStyle name="เครื่องหมายจุลภาค 4 2" xfId="1986"/>
    <cellStyle name="เครื่องหมายจุลภาค 4 2 2" xfId="4085"/>
    <cellStyle name="เครื่องหมายจุลภาค 4 2 3" xfId="4086"/>
    <cellStyle name="เครื่องหมายจุลภาค 4 2 4" xfId="4087"/>
    <cellStyle name="เครื่องหมายจุลภาค 4 3" xfId="4088"/>
    <cellStyle name="เครื่องหมายจุลภาค 5" xfId="1987"/>
    <cellStyle name="เครื่องหมายจุลภาค 5 2" xfId="1988"/>
    <cellStyle name="เครื่องหมายจุลภาค 6" xfId="1989"/>
    <cellStyle name="เครื่องหมายจุลภาค 7" xfId="1990"/>
    <cellStyle name="เครื่องหมายจุลภาค 7 2" xfId="1991"/>
    <cellStyle name="เครื่องหมายจุลภาค 8" xfId="1992"/>
    <cellStyle name="เครื่องหมายจุลภาค 8 2" xfId="1993"/>
    <cellStyle name="เครื่องหมายจุลภาค 9" xfId="1994"/>
    <cellStyle name="เครื่องหมายจุลภาค 9 2" xfId="1995"/>
    <cellStyle name="เครื่องหมายจุลภาค_100%" xfId="4089"/>
    <cellStyle name="เครื่องหมายเปอร์เซ็นต์_Sheet1" xfId="1996"/>
    <cellStyle name="เครื่องหมายสกุลเงิน [0]" xfId="4090"/>
    <cellStyle name="เครื่องหมายสกุลเงิน_ASP3" xfId="4151"/>
    <cellStyle name="ชื่อเรื่อง" xfId="4091"/>
    <cellStyle name="เชื่อมโยงหลายมิติ" xfId="615"/>
    <cellStyle name="เชื่อมโยงหลายมิติ 2" xfId="1997"/>
    <cellStyle name="เชื่อมโยงหลายมิติ 3" xfId="1998"/>
    <cellStyle name="เชื่อมโยงหลายมิติ 4" xfId="4092"/>
    <cellStyle name="เชื่อมโยงหลายมิติ_Cost of Billing" xfId="1999"/>
    <cellStyle name="เซลล์ตรวจสอบ" xfId="4093"/>
    <cellStyle name="เซลล์ที่มีการเชื่อมโยง" xfId="4094"/>
    <cellStyle name="ณfน๔ [0]_Book1" xfId="616"/>
    <cellStyle name="ณfน๔_Book1" xfId="617"/>
    <cellStyle name="ดี" xfId="4095"/>
    <cellStyle name="ตามการเชื่อมโยงหลายมิติ" xfId="618"/>
    <cellStyle name="ตามการเชื่อมโยงหลายมิติ 2" xfId="2000"/>
    <cellStyle name="ตามการเชื่อมโยงหลายมิติ 3" xfId="2001"/>
    <cellStyle name="ตามการเชื่อมโยงหลายมิติ 4" xfId="4096"/>
    <cellStyle name="ตามการเชื่อมโยงหลายมิติ_KING KAEW" xfId="4097"/>
    <cellStyle name="น้บะภฒ_95" xfId="619"/>
    <cellStyle name="ปกติ 10" xfId="2002"/>
    <cellStyle name="ปกติ 10 2" xfId="2003"/>
    <cellStyle name="ปกติ 10 3" xfId="2004"/>
    <cellStyle name="ปกติ 10_CPI_Y'52_TOP_GG 1" xfId="2005"/>
    <cellStyle name="ปกติ 11" xfId="2006"/>
    <cellStyle name="ปกติ 11 2" xfId="2007"/>
    <cellStyle name="ปกติ 11 3" xfId="2008"/>
    <cellStyle name="ปกติ 11_CPI_Y'52_TOP_GG 1" xfId="2009"/>
    <cellStyle name="ปกติ 12" xfId="2010"/>
    <cellStyle name="ปกติ 12 2" xfId="2011"/>
    <cellStyle name="ปกติ 12_CPI_Y'52_TOP_GG 1" xfId="2012"/>
    <cellStyle name="ปกติ 13" xfId="2013"/>
    <cellStyle name="ปกติ 14" xfId="2014"/>
    <cellStyle name="ปกติ 15" xfId="2015"/>
    <cellStyle name="ปกติ 15 2" xfId="2016"/>
    <cellStyle name="ปกติ 15_IA_Increase 2009 (update Dec'09) " xfId="2017"/>
    <cellStyle name="ปกติ 16" xfId="2018"/>
    <cellStyle name="ปกติ 16 2" xfId="4098"/>
    <cellStyle name="ปกติ 16 3" xfId="4099"/>
    <cellStyle name="ปกติ 16 4" xfId="4100"/>
    <cellStyle name="ปกติ 16 5" xfId="4101"/>
    <cellStyle name="ปกติ 16 6" xfId="4102"/>
    <cellStyle name="ปกติ 17" xfId="2019"/>
    <cellStyle name="ปกติ 18" xfId="2020"/>
    <cellStyle name="ปกติ 18 10" xfId="2021"/>
    <cellStyle name="ปกติ 18 11" xfId="2022"/>
    <cellStyle name="ปกติ 18 12" xfId="2023"/>
    <cellStyle name="ปกติ 18 13" xfId="2024"/>
    <cellStyle name="ปกติ 18 14" xfId="2025"/>
    <cellStyle name="ปกติ 18 15" xfId="2026"/>
    <cellStyle name="ปกติ 18 16" xfId="2027"/>
    <cellStyle name="ปกติ 18 17" xfId="2028"/>
    <cellStyle name="ปกติ 18 18" xfId="2029"/>
    <cellStyle name="ปกติ 18 19" xfId="2030"/>
    <cellStyle name="ปกติ 18 2" xfId="2031"/>
    <cellStyle name="ปกติ 18 20" xfId="2032"/>
    <cellStyle name="ปกติ 18 21" xfId="2033"/>
    <cellStyle name="ปกติ 18 22" xfId="2034"/>
    <cellStyle name="ปกติ 18 23" xfId="2035"/>
    <cellStyle name="ปกติ 18 24" xfId="2036"/>
    <cellStyle name="ปกติ 18 3" xfId="2037"/>
    <cellStyle name="ปกติ 18 4" xfId="2038"/>
    <cellStyle name="ปกติ 18 5" xfId="2039"/>
    <cellStyle name="ปกติ 18 6" xfId="2040"/>
    <cellStyle name="ปกติ 18 7" xfId="2041"/>
    <cellStyle name="ปกติ 18 8" xfId="2042"/>
    <cellStyle name="ปกติ 18 9" xfId="2043"/>
    <cellStyle name="ปกติ 19" xfId="2044"/>
    <cellStyle name="ปกติ 2" xfId="627"/>
    <cellStyle name="ปกติ 2 10" xfId="2045"/>
    <cellStyle name="ปกติ 2 11" xfId="2046"/>
    <cellStyle name="ปกติ 2 12" xfId="2164"/>
    <cellStyle name="ปกติ 2 12 2" xfId="4363"/>
    <cellStyle name="ปกติ 2 12 3" xfId="4473"/>
    <cellStyle name="ปกติ 2 12 4" xfId="4298"/>
    <cellStyle name="ปกติ 2 13" xfId="2188"/>
    <cellStyle name="ปกติ 2 13 2" xfId="4386"/>
    <cellStyle name="ปกติ 2 13 3" xfId="4459"/>
    <cellStyle name="ปกติ 2 13 4" xfId="4395"/>
    <cellStyle name="ปกติ 2 14" xfId="4103"/>
    <cellStyle name="ปกติ 2 15" xfId="4104"/>
    <cellStyle name="ปกติ 2 16" xfId="4105"/>
    <cellStyle name="ปกติ 2 17" xfId="4106"/>
    <cellStyle name="ปกติ 2 18" xfId="4107"/>
    <cellStyle name="ปกติ 2 19" xfId="4228"/>
    <cellStyle name="ปกติ 2 2" xfId="2047"/>
    <cellStyle name="ปกติ 2 2 2" xfId="2048"/>
    <cellStyle name="ปกติ 2 2 2 2" xfId="2049"/>
    <cellStyle name="ปกติ 2 2 2_CPI_Y'52_TOP_GG 1" xfId="2050"/>
    <cellStyle name="ปกติ 2 2 3" xfId="2051"/>
    <cellStyle name="ปกติ 2 2_Allowance%20IA(1)" xfId="2052"/>
    <cellStyle name="ปกติ 2 20" xfId="4510"/>
    <cellStyle name="ปกติ 2 21" xfId="4411"/>
    <cellStyle name="ปกติ 2 3" xfId="2053"/>
    <cellStyle name="ปกติ 2 4" xfId="2054"/>
    <cellStyle name="ปกติ 2 5" xfId="2055"/>
    <cellStyle name="ปกติ 2 6" xfId="2056"/>
    <cellStyle name="ปกติ 2 7" xfId="2057"/>
    <cellStyle name="ปกติ 2 7 2" xfId="2058"/>
    <cellStyle name="ปกติ 2 8" xfId="2059"/>
    <cellStyle name="ปกติ 2 9" xfId="2060"/>
    <cellStyle name="ปกติ 2_160800B1 CPI09 โปรแกรมคอมพิวเตอร์ - BOI_Q3" xfId="2061"/>
    <cellStyle name="ปกติ 20" xfId="4108"/>
    <cellStyle name="ปกติ 21" xfId="4109"/>
    <cellStyle name="ปกติ 22" xfId="4110"/>
    <cellStyle name="ปกติ 3" xfId="2062"/>
    <cellStyle name="ปกติ 3 2" xfId="2063"/>
    <cellStyle name="ปกติ 3 2 2" xfId="2064"/>
    <cellStyle name="ปกติ 3 3" xfId="2065"/>
    <cellStyle name="ปกติ 3 4" xfId="2066"/>
    <cellStyle name="ปกติ 3_CPI_Y'52_TOP_GG 1" xfId="2067"/>
    <cellStyle name="ปกติ 4" xfId="2068"/>
    <cellStyle name="ปกติ 4 2" xfId="2069"/>
    <cellStyle name="ปกติ 4 3" xfId="2070"/>
    <cellStyle name="ปกติ 4 4" xfId="2071"/>
    <cellStyle name="ปกติ 4_CPI_Y'52_TOP_GG 1" xfId="2072"/>
    <cellStyle name="ปกติ 5" xfId="2073"/>
    <cellStyle name="ปกติ 5 2" xfId="2074"/>
    <cellStyle name="ปกติ 5 3" xfId="2075"/>
    <cellStyle name="ปกติ 5_DetailCPI_1209" xfId="2076"/>
    <cellStyle name="ปกติ 6" xfId="2077"/>
    <cellStyle name="ปกติ 6 2" xfId="2078"/>
    <cellStyle name="ปกติ 6 3" xfId="2079"/>
    <cellStyle name="ปกติ 6_CPI_Y'52_TOP_GG 1" xfId="2080"/>
    <cellStyle name="ปกติ 7" xfId="2081"/>
    <cellStyle name="ปกติ 7 2" xfId="2082"/>
    <cellStyle name="ปกติ 8" xfId="2083"/>
    <cellStyle name="ปกติ 8 2" xfId="2084"/>
    <cellStyle name="ปกติ 8_CPI_Y'52_TOP_GG 1" xfId="2085"/>
    <cellStyle name="ปกติ 9" xfId="2086"/>
    <cellStyle name="ปกติ 9 2" xfId="2087"/>
    <cellStyle name="ปกติ 9_CPI_Y'52_TOP_GG 1" xfId="2088"/>
    <cellStyle name="ปกติ_11510" xfId="4111"/>
    <cellStyle name="ป้อนค่า" xfId="4112"/>
    <cellStyle name="ป้อนค่า 2" xfId="4658"/>
    <cellStyle name="ปานกลาง" xfId="4113"/>
    <cellStyle name="เปอร์เซ็นต์ 10" xfId="2089"/>
    <cellStyle name="เปอร์เซ็นต์ 10 2" xfId="2090"/>
    <cellStyle name="เปอร์เซ็นต์ 11" xfId="2091"/>
    <cellStyle name="เปอร์เซ็นต์ 11 2" xfId="2092"/>
    <cellStyle name="เปอร์เซ็นต์ 2" xfId="2093"/>
    <cellStyle name="เปอร์เซ็นต์ 2 2" xfId="2094"/>
    <cellStyle name="เปอร์เซ็นต์ 2 2 2" xfId="2095"/>
    <cellStyle name="เปอร์เซ็นต์ 2 2 2 2" xfId="2096"/>
    <cellStyle name="เปอร์เซ็นต์ 2 3" xfId="2097"/>
    <cellStyle name="เปอร์เซ็นต์ 2 4" xfId="2098"/>
    <cellStyle name="เปอร์เซ็นต์ 3" xfId="2099"/>
    <cellStyle name="เปอร์เซ็นต์ 4" xfId="2100"/>
    <cellStyle name="เปอร์เซ็นต์ 5" xfId="2101"/>
    <cellStyle name="เปอร์เซ็นต์ 6" xfId="2102"/>
    <cellStyle name="เปอร์เซ็นต์ 7" xfId="2103"/>
    <cellStyle name="เปอร์เซ็นต์ 8" xfId="2104"/>
    <cellStyle name="เปอร์เซ็นต์ 9" xfId="2105"/>
    <cellStyle name="เปอร์เซ็นต์_WP_C_CM_AR_YE07" xfId="4114"/>
    <cellStyle name="ผลรวม" xfId="4115"/>
    <cellStyle name="ผลรวม 2" xfId="4659"/>
    <cellStyle name="แย่" xfId="4116"/>
    <cellStyle name="ฤ?ธถ [0]_95" xfId="4117"/>
    <cellStyle name="ฤ?ธถ_95" xfId="4118"/>
    <cellStyle name="ฤธถ [0]_95" xfId="620"/>
    <cellStyle name="ฤธถ_95" xfId="621"/>
    <cellStyle name="ล๋ศญ [0]_95" xfId="622"/>
    <cellStyle name="ล๋ศญ_95" xfId="623"/>
    <cellStyle name="ลักษณะ 1" xfId="4119"/>
    <cellStyle name="ลักษณะ 2" xfId="4120"/>
    <cellStyle name="วฅมุ_4ฟ๙ฝวภ๛" xfId="624"/>
    <cellStyle name="วงเล็บ" xfId="4121"/>
    <cellStyle name="ส่วนที่ถูกเน้น1" xfId="4122"/>
    <cellStyle name="ส่วนที่ถูกเน้น2" xfId="4123"/>
    <cellStyle name="ส่วนที่ถูกเน้น3" xfId="4124"/>
    <cellStyle name="ส่วนที่ถูกเน้น4" xfId="4125"/>
    <cellStyle name="ส่วนที่ถูกเน้น5" xfId="4126"/>
    <cellStyle name="ส่วนที่ถูกเน้น6" xfId="4127"/>
    <cellStyle name="เส้นขอบขวา" xfId="4128"/>
    <cellStyle name="แสดงผล" xfId="4129"/>
    <cellStyle name="แสดงผล 2" xfId="4660"/>
    <cellStyle name="หมายเหตุ" xfId="4130"/>
    <cellStyle name="หมายเหตุ 2" xfId="4131"/>
    <cellStyle name="หมายเหตุ 3" xfId="4661"/>
    <cellStyle name="หัวเรื่อง 1" xfId="4132"/>
    <cellStyle name="หัวเรื่อง 2" xfId="4133"/>
    <cellStyle name="หัวเรื่อง 3" xfId="4134"/>
    <cellStyle name="หัวเรื่อง 4" xfId="4135"/>
    <cellStyle name="쉼표_MapleSEA_RoyaltyReport_Sep2005_Sample1" xfId="553"/>
    <cellStyle name="콤마 [0]_BP매입매출명세서" xfId="4136"/>
    <cellStyle name="콤마_BP매입매출명세서" xfId="4137"/>
    <cellStyle name="통화 [0]_BP매입매출명세서" xfId="4138"/>
    <cellStyle name="통화_BP매입매출명세서" xfId="4139"/>
    <cellStyle name="표준_DEC99" xfId="4140"/>
    <cellStyle name="一般_0006(1)" xfId="4141"/>
    <cellStyle name="千分位[0]_2002CAP" xfId="554"/>
    <cellStyle name="千分位_2002CAP" xfId="555"/>
    <cellStyle name="未定義" xfId="4142"/>
    <cellStyle name="桁区切り [0.00]_AUG98" xfId="556"/>
    <cellStyle name="桁区切り_eve" xfId="557"/>
    <cellStyle name="標準_AR562売上出来高確認表印刷_帳票レイアウト" xfId="4143"/>
    <cellStyle name="爼ﾗ靉ﾁ篦ｧﾋﾅﾒﾂﾁﾔｵﾔ" xfId="4144"/>
    <cellStyle name="貨幣 [0]_2002CAP" xfId="558"/>
    <cellStyle name="貨幣[0]_LC (2)" xfId="4145"/>
    <cellStyle name="貨幣_2002CAP" xfId="559"/>
    <cellStyle name="通貨 [0.00]_eve" xfId="560"/>
    <cellStyle name="㕃" xfId="561"/>
    <cellStyle name="㕃 2" xfId="4146"/>
  </cellStyles>
  <dxfs count="0"/>
  <tableStyles count="0" defaultTableStyle="TableStyleMedium9" defaultPivotStyle="PivotStyleLight16"/>
  <colors>
    <mruColors>
      <color rgb="FF66FF66"/>
      <color rgb="FFCCFF99"/>
      <color rgb="FF00CC99"/>
      <color rgb="FF99FF33"/>
      <color rgb="FF99FFCC"/>
      <color rgb="FFFF66FF"/>
      <color rgb="FFFF7C80"/>
      <color rgb="FF00FFCC"/>
      <color rgb="FFFF9933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26" Type="http://schemas.openxmlformats.org/officeDocument/2006/relationships/externalLink" Target="externalLinks/externalLink120.xml"/><Relationship Id="rId13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147</xdr:row>
      <xdr:rowOff>209550</xdr:rowOff>
    </xdr:from>
    <xdr:to>
      <xdr:col>23</xdr:col>
      <xdr:colOff>136355</xdr:colOff>
      <xdr:row>147</xdr:row>
      <xdr:rowOff>221361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96600" y="51063525"/>
          <a:ext cx="1655063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HiDA/ANS/Client/CMO/CMO%20YE'2017/Q2'2017/Conso/Draft_CMO_Q2'17/Eng/FS_CMO_Q2'17_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untharin\Desktop\Far_east-lead_20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yvl\Desktop\CSC_Q2_05_KSP\CSC%20Group\CSP%20Q12004\lead\Documents%20and%20Settings\bkkan\My%20Documents\TUF%20group\IFC\31.12.2001\IFC\&#3605;&#3641;&#3657;&#3629;&#3640;&#3656;&#3609;&#3614;&#3634;&#361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yvl\Desktop\CSC_Q2_05_KSP\EYJob\CSCGroup\Q1'04\CSC\Documents%20and%20Settings\bkrss\My%20Documents\BA\Audit%20Working%20Paper\SBA_Dragoco2002\SBA_Dragoco2002(up%20date)\Other%20Working%20pape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onlada.B\Work\Far%20East%20&#3649;&#3621;&#3632;&#3651;&#3609;&#3648;&#3588;&#3619;&#3639;&#3629;\MI\MI%202016\Q3'2016\FS\THiDA\ANS\Client\Far%20East\Incom\Incom%202015\Incom_Q4_2015\FS_Incomm_Q4'15\Lead%20Sheet_Incomm_Q4'2015%20UP%20THi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pa group"/>
      <sheetName val="F1 Log On"/>
      <sheetName val="43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.Equ-Eรวม"/>
      <sheetName val="S.Equity-E"/>
      <sheetName val="CF.E"/>
      <sheetName val="FS_CMO_Q2'17_E"/>
    </sheetNames>
    <definedNames>
      <definedName name="___weg33" refersTo="#REF!"/>
      <definedName name="__weg33" refersTo="#REF!"/>
      <definedName name="aaaaaaaaaaa" refersTo="#REF!"/>
      <definedName name="Full_Print" refersTo="#REF!"/>
      <definedName name="Header_Row" refersTo="#REF!"/>
      <definedName name="Last_Row" refersTo="#REF!"/>
      <definedName name="Loan_Start" refersTo="#REF!"/>
      <definedName name="Number_of_Payments" refersTo="#REF!"/>
      <definedName name="Values_Entered" refersTo="#REF!"/>
      <definedName name="Visible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SH-T"/>
      <sheetName val="CF-T"/>
      <sheetName val="BS-E"/>
      <sheetName val="PL-E"/>
      <sheetName val="SH-E"/>
      <sheetName val="CF-E"/>
      <sheetName val="Z830"/>
      <sheetName val="Z831"/>
      <sheetName val="Z832"/>
      <sheetName val="H110"/>
      <sheetName val="H130"/>
      <sheetName val="H131"/>
      <sheetName val="H300"/>
      <sheetName val="H400"/>
      <sheetName val="H910"/>
      <sheetName val="Z811"/>
      <sheetName val="Z812"/>
      <sheetName val="Z813"/>
      <sheetName val="Z630"/>
      <sheetName val="Z820"/>
      <sheetName val="Z821"/>
      <sheetName val="A100"/>
      <sheetName val="A500"/>
      <sheetName val="A600"/>
      <sheetName val="A700"/>
      <sheetName val="B100"/>
      <sheetName val="B2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500"/>
      <sheetName val="E600"/>
      <sheetName val="E700"/>
      <sheetName val="F100"/>
      <sheetName val="F110"/>
      <sheetName val="F111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C2"/>
      <sheetName val="B"/>
      <sheetName val="FSA"/>
      <sheetName val="K2"/>
      <sheetName val="ADJ - RATE"/>
      <sheetName val="200-110"/>
      <sheetName val="StandingData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19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  <sheetName val="個品ﾘｽﾄ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#REF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B3."/>
      <sheetName val="ตู้อุ่นพาย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CA Sheet"/>
      <sheetName val="SILICATE"/>
      <sheetName val="bblยังไม่จ่าย"/>
      <sheetName val="NAME"/>
      <sheetName val="Salaries"/>
      <sheetName val="Energy(update)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K2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1131 "/>
      <sheetName val="คชจ.ฝ่ายข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g_stock"/>
      <sheetName val="Local sale"/>
      <sheetName val="เงินกู้ธนชาติ"/>
      <sheetName val="เงินกู้ MGC"/>
      <sheetName val="BALANCE SHEET"/>
      <sheetName val="PROFIT(LOSS)"/>
      <sheetName val="WLS"/>
      <sheetName val="Newspaper"/>
      <sheetName val="D21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FF_4"/>
      <sheetName val="11922"/>
    </sheetNames>
    <sheetDataSet>
      <sheetData sheetId="0" refreshError="1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M_Maincomp"/>
      <sheetName val="CBO0497"/>
      <sheetName val="TB Q1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</sheetNames>
    <definedNames>
      <definedName name="Print_Score"/>
    </defined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D212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Exp-Q1'07"/>
      <sheetName val="19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Q1'15"/>
      <sheetName val="TBBS '14"/>
      <sheetName val="TBPL '14"/>
      <sheetName val="Z630"/>
      <sheetName val="SUD-Conso"/>
      <sheetName val="SUD"/>
      <sheetName val="Adj&amp;Rje"/>
      <sheetName val="WBS"/>
      <sheetName val="WPL"/>
      <sheetName val="A1"/>
      <sheetName val="A3"/>
      <sheetName val="A4"/>
      <sheetName val="A5"/>
      <sheetName val="A6"/>
      <sheetName val="A7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</sheetNames>
    <sheetDataSet>
      <sheetData sheetId="0">
        <row r="1">
          <cell r="A1" t="str">
            <v>Integrated Communication Co.,Ltd.</v>
          </cell>
        </row>
        <row r="7">
          <cell r="A7" t="str">
            <v>11AA000</v>
          </cell>
          <cell r="B7" t="str">
            <v>Casn on hand</v>
          </cell>
          <cell r="C7">
            <v>23653.84</v>
          </cell>
          <cell r="D7">
            <v>0</v>
          </cell>
          <cell r="E7">
            <v>0</v>
          </cell>
          <cell r="F7">
            <v>23653.84</v>
          </cell>
          <cell r="G7">
            <v>26209.87</v>
          </cell>
          <cell r="H7">
            <v>26209.87</v>
          </cell>
          <cell r="I7">
            <v>-3790.1399999999994</v>
          </cell>
          <cell r="J7">
            <v>-3907.5</v>
          </cell>
          <cell r="K7">
            <v>-6346.16</v>
          </cell>
          <cell r="L7">
            <v>26499.91</v>
          </cell>
          <cell r="M7">
            <v>33907.5</v>
          </cell>
          <cell r="N7">
            <v>30000</v>
          </cell>
          <cell r="O7">
            <v>23653.84</v>
          </cell>
          <cell r="Q7">
            <v>26649.62</v>
          </cell>
          <cell r="R7">
            <v>35330</v>
          </cell>
          <cell r="S7">
            <v>30000.01</v>
          </cell>
          <cell r="T7">
            <v>26209.87</v>
          </cell>
          <cell r="V7">
            <v>7407.59</v>
          </cell>
          <cell r="W7">
            <v>8680.380000000001</v>
          </cell>
          <cell r="Y7">
            <v>-3907.5</v>
          </cell>
          <cell r="Z7">
            <v>-5329.9900000000016</v>
          </cell>
          <cell r="AB7">
            <v>-6346.16</v>
          </cell>
          <cell r="AC7">
            <v>-3790.1399999999994</v>
          </cell>
        </row>
        <row r="8">
          <cell r="A8" t="str">
            <v>11AB000</v>
          </cell>
          <cell r="B8" t="str">
            <v>BBL (H.O. CA)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R8">
            <v>0</v>
          </cell>
          <cell r="S8">
            <v>0</v>
          </cell>
          <cell r="T8">
            <v>0</v>
          </cell>
          <cell r="V8">
            <v>0</v>
          </cell>
          <cell r="W8">
            <v>0</v>
          </cell>
          <cell r="Y8">
            <v>0</v>
          </cell>
          <cell r="Z8">
            <v>0</v>
          </cell>
          <cell r="AB8">
            <v>0</v>
          </cell>
          <cell r="AC8">
            <v>0</v>
          </cell>
        </row>
        <row r="9">
          <cell r="A9" t="str">
            <v>11AB001</v>
          </cell>
          <cell r="B9" t="str">
            <v>BBL (H.O. SA)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R9">
            <v>0</v>
          </cell>
          <cell r="S9">
            <v>0</v>
          </cell>
          <cell r="T9">
            <v>0</v>
          </cell>
          <cell r="V9">
            <v>0</v>
          </cell>
          <cell r="W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</row>
        <row r="10">
          <cell r="A10" t="str">
            <v>11AB010</v>
          </cell>
          <cell r="B10" t="str">
            <v>BBL (Ratchathewi CA)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V10">
            <v>0</v>
          </cell>
          <cell r="W10">
            <v>0</v>
          </cell>
          <cell r="Y10">
            <v>0</v>
          </cell>
          <cell r="Z10">
            <v>0</v>
          </cell>
          <cell r="AB10">
            <v>0</v>
          </cell>
          <cell r="AC10">
            <v>0</v>
          </cell>
        </row>
        <row r="11">
          <cell r="A11" t="str">
            <v>11AB011</v>
          </cell>
          <cell r="B11" t="str">
            <v>BBL (Ratchathewi SA)</v>
          </cell>
          <cell r="C11">
            <v>108840.81</v>
          </cell>
          <cell r="D11">
            <v>0</v>
          </cell>
          <cell r="E11">
            <v>0</v>
          </cell>
          <cell r="F11">
            <v>108840.81</v>
          </cell>
          <cell r="G11">
            <v>181394.48</v>
          </cell>
          <cell r="H11">
            <v>181394.48</v>
          </cell>
          <cell r="I11">
            <v>-8906.7799999999988</v>
          </cell>
          <cell r="J11">
            <v>-652973.4</v>
          </cell>
          <cell r="K11">
            <v>-445687.29</v>
          </cell>
          <cell r="L11">
            <v>195816.48</v>
          </cell>
          <cell r="M11">
            <v>1207501.5</v>
          </cell>
          <cell r="N11">
            <v>554528.1</v>
          </cell>
          <cell r="O11">
            <v>108840.81</v>
          </cell>
          <cell r="Q11">
            <v>89862.23</v>
          </cell>
          <cell r="R11">
            <v>91098.26</v>
          </cell>
          <cell r="S11">
            <v>190301.26</v>
          </cell>
          <cell r="T11">
            <v>181394.48</v>
          </cell>
          <cell r="V11">
            <v>1011685.02</v>
          </cell>
          <cell r="W11">
            <v>1236.0299999999988</v>
          </cell>
          <cell r="Y11">
            <v>-652973.4</v>
          </cell>
          <cell r="Z11">
            <v>99203.000000000015</v>
          </cell>
          <cell r="AB11">
            <v>-445687.29</v>
          </cell>
          <cell r="AC11">
            <v>-8906.7799999999988</v>
          </cell>
        </row>
        <row r="12">
          <cell r="A12" t="str">
            <v>11AB012</v>
          </cell>
          <cell r="B12" t="str">
            <v>BBL (Ratchathewi FA)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Y12">
            <v>0</v>
          </cell>
          <cell r="Z12">
            <v>0</v>
          </cell>
          <cell r="AB12">
            <v>0</v>
          </cell>
          <cell r="AC12">
            <v>0</v>
          </cell>
        </row>
        <row r="13">
          <cell r="A13" t="str">
            <v>11AB013</v>
          </cell>
          <cell r="B13" t="str">
            <v>BBL (Huay Keang FA)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R13">
            <v>0</v>
          </cell>
          <cell r="S13">
            <v>0</v>
          </cell>
          <cell r="T13">
            <v>0</v>
          </cell>
          <cell r="V13">
            <v>0</v>
          </cell>
          <cell r="W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</row>
        <row r="14">
          <cell r="A14" t="str">
            <v>11AB020</v>
          </cell>
          <cell r="B14" t="str">
            <v>Thanachat Bank (SA)</v>
          </cell>
          <cell r="C14">
            <v>2116313.5699999998</v>
          </cell>
          <cell r="D14">
            <v>0</v>
          </cell>
          <cell r="E14">
            <v>0</v>
          </cell>
          <cell r="F14">
            <v>2116313.5699999998</v>
          </cell>
          <cell r="G14">
            <v>5650226.6699999999</v>
          </cell>
          <cell r="H14">
            <v>5650226.6699999999</v>
          </cell>
          <cell r="I14">
            <v>4911349.03</v>
          </cell>
          <cell r="J14">
            <v>-221573.80999999994</v>
          </cell>
          <cell r="K14">
            <v>1473662.4099999997</v>
          </cell>
          <cell r="L14">
            <v>7046213.2000000002</v>
          </cell>
          <cell r="M14">
            <v>864224.97</v>
          </cell>
          <cell r="N14">
            <v>642651.16</v>
          </cell>
          <cell r="O14">
            <v>2116313.5699999998</v>
          </cell>
          <cell r="Q14">
            <v>503258.14</v>
          </cell>
          <cell r="R14">
            <v>351838.99</v>
          </cell>
          <cell r="S14">
            <v>738877.64</v>
          </cell>
          <cell r="T14">
            <v>5650226.6699999999</v>
          </cell>
          <cell r="V14">
            <v>-6181988.2300000004</v>
          </cell>
          <cell r="W14">
            <v>-151419.15000000002</v>
          </cell>
          <cell r="Y14">
            <v>-221573.80999999994</v>
          </cell>
          <cell r="Z14">
            <v>387038.65</v>
          </cell>
          <cell r="AB14">
            <v>1473662.4099999997</v>
          </cell>
          <cell r="AC14">
            <v>4911349.03</v>
          </cell>
        </row>
        <row r="15">
          <cell r="A15" t="str">
            <v>11AB021</v>
          </cell>
          <cell r="B15" t="str">
            <v>Thanachat Bank (Tonson Fixed A/C 4M)</v>
          </cell>
          <cell r="C15">
            <v>10867319.5</v>
          </cell>
          <cell r="D15">
            <v>0</v>
          </cell>
          <cell r="E15">
            <v>5000000</v>
          </cell>
          <cell r="F15">
            <v>5867319.5</v>
          </cell>
          <cell r="G15">
            <v>9000000</v>
          </cell>
          <cell r="H15">
            <v>9000000</v>
          </cell>
          <cell r="I15">
            <v>3000000</v>
          </cell>
          <cell r="J15">
            <v>1867319.5</v>
          </cell>
          <cell r="K15">
            <v>2000000</v>
          </cell>
          <cell r="L15">
            <v>6000000</v>
          </cell>
          <cell r="M15">
            <v>2000000</v>
          </cell>
          <cell r="N15">
            <v>3867319.5</v>
          </cell>
          <cell r="O15">
            <v>10867319.5</v>
          </cell>
          <cell r="Q15">
            <v>3000000</v>
          </cell>
          <cell r="R15">
            <v>3000000</v>
          </cell>
          <cell r="S15">
            <v>6000000</v>
          </cell>
          <cell r="T15">
            <v>9000000</v>
          </cell>
          <cell r="V15">
            <v>-4000000</v>
          </cell>
          <cell r="W15">
            <v>0</v>
          </cell>
          <cell r="Y15">
            <v>1867319.5</v>
          </cell>
          <cell r="Z15">
            <v>3000000</v>
          </cell>
          <cell r="AB15">
            <v>2000000</v>
          </cell>
          <cell r="AC15">
            <v>3000000</v>
          </cell>
        </row>
        <row r="16">
          <cell r="A16" t="str">
            <v>11AB021-1</v>
          </cell>
          <cell r="B16" t="str">
            <v>Thanachat Bank (Tonson Fixed A/C 3M)</v>
          </cell>
          <cell r="C16">
            <v>0</v>
          </cell>
          <cell r="D16">
            <v>5000000</v>
          </cell>
          <cell r="E16">
            <v>0</v>
          </cell>
          <cell r="F16">
            <v>5000000</v>
          </cell>
          <cell r="G16">
            <v>0</v>
          </cell>
          <cell r="H16">
            <v>0</v>
          </cell>
          <cell r="I16">
            <v>0</v>
          </cell>
          <cell r="J16">
            <v>-3000000</v>
          </cell>
          <cell r="K16">
            <v>2000000</v>
          </cell>
          <cell r="L16">
            <v>0</v>
          </cell>
          <cell r="M16">
            <v>6000000</v>
          </cell>
          <cell r="N16">
            <v>3000000</v>
          </cell>
          <cell r="O16">
            <v>0</v>
          </cell>
          <cell r="R16">
            <v>0</v>
          </cell>
          <cell r="S16">
            <v>0</v>
          </cell>
          <cell r="T16">
            <v>0</v>
          </cell>
          <cell r="V16">
            <v>6000000</v>
          </cell>
          <cell r="W16">
            <v>0</v>
          </cell>
          <cell r="Y16">
            <v>-3000000</v>
          </cell>
          <cell r="Z16">
            <v>0</v>
          </cell>
          <cell r="AB16">
            <v>2000000</v>
          </cell>
          <cell r="AC16">
            <v>0</v>
          </cell>
        </row>
        <row r="17">
          <cell r="A17" t="str">
            <v>11AB022</v>
          </cell>
          <cell r="B17" t="str">
            <v>Thanachat Bank (Tonson CA)</v>
          </cell>
          <cell r="C17">
            <v>1000</v>
          </cell>
          <cell r="D17">
            <v>0</v>
          </cell>
          <cell r="E17">
            <v>0</v>
          </cell>
          <cell r="F17">
            <v>1000</v>
          </cell>
          <cell r="G17">
            <v>1000</v>
          </cell>
          <cell r="H17">
            <v>1000</v>
          </cell>
          <cell r="I17">
            <v>19662.8</v>
          </cell>
          <cell r="J17">
            <v>280923.7</v>
          </cell>
          <cell r="K17">
            <v>0</v>
          </cell>
          <cell r="L17">
            <v>-355244.33</v>
          </cell>
          <cell r="M17">
            <v>-279923.7</v>
          </cell>
          <cell r="N17">
            <v>1000</v>
          </cell>
          <cell r="O17">
            <v>1000</v>
          </cell>
          <cell r="Q17">
            <v>-7000</v>
          </cell>
          <cell r="R17">
            <v>-24000</v>
          </cell>
          <cell r="S17">
            <v>-18662.8</v>
          </cell>
          <cell r="T17">
            <v>1000</v>
          </cell>
          <cell r="V17">
            <v>75320.63</v>
          </cell>
          <cell r="W17">
            <v>-17000</v>
          </cell>
          <cell r="Y17">
            <v>280923.7</v>
          </cell>
          <cell r="Z17">
            <v>5337.2000000000007</v>
          </cell>
          <cell r="AB17">
            <v>0</v>
          </cell>
          <cell r="AC17">
            <v>19662.8</v>
          </cell>
        </row>
        <row r="18">
          <cell r="A18" t="str">
            <v>11AB023</v>
          </cell>
          <cell r="B18" t="str">
            <v>Thanachat Bank (Ladprao Tesco Fixed A/C 4-5M)</v>
          </cell>
          <cell r="C18">
            <v>3700000</v>
          </cell>
          <cell r="D18">
            <v>0</v>
          </cell>
          <cell r="E18">
            <v>2000000</v>
          </cell>
          <cell r="F18">
            <v>1700000</v>
          </cell>
          <cell r="G18">
            <v>4392420</v>
          </cell>
          <cell r="H18">
            <v>4392420</v>
          </cell>
          <cell r="I18">
            <v>2392420</v>
          </cell>
          <cell r="J18">
            <v>0</v>
          </cell>
          <cell r="K18">
            <v>1700000</v>
          </cell>
          <cell r="L18">
            <v>0</v>
          </cell>
          <cell r="M18">
            <v>0</v>
          </cell>
          <cell r="N18">
            <v>0</v>
          </cell>
          <cell r="O18">
            <v>3700000</v>
          </cell>
          <cell r="Q18">
            <v>11000000</v>
          </cell>
          <cell r="R18">
            <v>9000000</v>
          </cell>
          <cell r="S18">
            <v>2000000</v>
          </cell>
          <cell r="T18">
            <v>4392420</v>
          </cell>
          <cell r="V18">
            <v>0</v>
          </cell>
          <cell r="W18">
            <v>-2000000</v>
          </cell>
          <cell r="Y18">
            <v>0</v>
          </cell>
          <cell r="Z18">
            <v>-7000000</v>
          </cell>
          <cell r="AB18">
            <v>1700000</v>
          </cell>
          <cell r="AC18">
            <v>2392420</v>
          </cell>
        </row>
        <row r="19">
          <cell r="A19" t="str">
            <v>11AB023-1</v>
          </cell>
          <cell r="B19" t="str">
            <v>Thanachat Bank (Ladprao Tesco Fixed A/C 3M)</v>
          </cell>
          <cell r="C19">
            <v>0</v>
          </cell>
          <cell r="D19">
            <v>2000000</v>
          </cell>
          <cell r="E19">
            <v>0</v>
          </cell>
          <cell r="F19">
            <v>2000000</v>
          </cell>
          <cell r="G19">
            <v>11060570</v>
          </cell>
          <cell r="H19">
            <v>11060570</v>
          </cell>
          <cell r="I19">
            <v>11060570</v>
          </cell>
          <cell r="J19">
            <v>-2000000</v>
          </cell>
          <cell r="K19">
            <v>0</v>
          </cell>
          <cell r="L19">
            <v>0</v>
          </cell>
          <cell r="M19">
            <v>4000000</v>
          </cell>
          <cell r="N19">
            <v>2000000</v>
          </cell>
          <cell r="O19">
            <v>0</v>
          </cell>
          <cell r="R19">
            <v>0</v>
          </cell>
          <cell r="S19">
            <v>0</v>
          </cell>
          <cell r="T19">
            <v>11060570</v>
          </cell>
          <cell r="V19">
            <v>4000000</v>
          </cell>
          <cell r="W19">
            <v>0</v>
          </cell>
          <cell r="Y19">
            <v>-2000000</v>
          </cell>
          <cell r="Z19">
            <v>0</v>
          </cell>
          <cell r="AB19">
            <v>0</v>
          </cell>
          <cell r="AC19">
            <v>11060570</v>
          </cell>
        </row>
        <row r="20">
          <cell r="A20" t="str">
            <v>11AB024</v>
          </cell>
          <cell r="B20" t="str">
            <v>Thanachat Bank (Ladprao Tesco Fixed A/C 8M)</v>
          </cell>
          <cell r="C20">
            <v>5000000</v>
          </cell>
          <cell r="D20">
            <v>0</v>
          </cell>
          <cell r="E20">
            <v>0</v>
          </cell>
          <cell r="F20">
            <v>5000000</v>
          </cell>
          <cell r="G20">
            <v>4000000</v>
          </cell>
          <cell r="H20">
            <v>4000000</v>
          </cell>
          <cell r="I20">
            <v>-5000000</v>
          </cell>
          <cell r="J20">
            <v>-5000000</v>
          </cell>
          <cell r="K20">
            <v>5000000</v>
          </cell>
          <cell r="L20">
            <v>9000000</v>
          </cell>
          <cell r="M20">
            <v>5000000</v>
          </cell>
          <cell r="N20">
            <v>0</v>
          </cell>
          <cell r="O20">
            <v>5000000</v>
          </cell>
          <cell r="Q20">
            <v>0</v>
          </cell>
          <cell r="R20">
            <v>0</v>
          </cell>
          <cell r="S20">
            <v>9000000</v>
          </cell>
          <cell r="T20">
            <v>4000000</v>
          </cell>
          <cell r="V20">
            <v>-4000000</v>
          </cell>
          <cell r="W20">
            <v>0</v>
          </cell>
          <cell r="Y20">
            <v>-5000000</v>
          </cell>
          <cell r="Z20">
            <v>9000000</v>
          </cell>
          <cell r="AB20">
            <v>5000000</v>
          </cell>
          <cell r="AC20">
            <v>-5000000</v>
          </cell>
        </row>
        <row r="21">
          <cell r="A21" t="str">
            <v>11AB024-1</v>
          </cell>
          <cell r="B21" t="str">
            <v>Thanachat Bank (Ladprao Tesco Fixed A/C 18M)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5000000</v>
          </cell>
          <cell r="H21">
            <v>5000000</v>
          </cell>
          <cell r="I21">
            <v>5000000</v>
          </cell>
          <cell r="J21">
            <v>5000000</v>
          </cell>
          <cell r="K21">
            <v>-5000000</v>
          </cell>
          <cell r="L21">
            <v>0</v>
          </cell>
          <cell r="M21">
            <v>0</v>
          </cell>
          <cell r="N21">
            <v>5000000</v>
          </cell>
          <cell r="O21">
            <v>0</v>
          </cell>
          <cell r="R21">
            <v>0</v>
          </cell>
          <cell r="S21">
            <v>0</v>
          </cell>
          <cell r="T21">
            <v>5000000</v>
          </cell>
          <cell r="V21">
            <v>0</v>
          </cell>
          <cell r="W21">
            <v>0</v>
          </cell>
          <cell r="Y21">
            <v>5000000</v>
          </cell>
          <cell r="Z21">
            <v>0</v>
          </cell>
          <cell r="AB21">
            <v>-5000000</v>
          </cell>
          <cell r="AC21">
            <v>5000000</v>
          </cell>
        </row>
        <row r="22">
          <cell r="A22" t="str">
            <v>11AB030</v>
          </cell>
          <cell r="B22" t="str">
            <v>SCB  (New Phayathai CA)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-730</v>
          </cell>
          <cell r="J22">
            <v>8301.4500000000007</v>
          </cell>
          <cell r="K22">
            <v>-8301.4500000000007</v>
          </cell>
          <cell r="L22">
            <v>0</v>
          </cell>
          <cell r="M22">
            <v>0</v>
          </cell>
          <cell r="N22">
            <v>8301.4500000000007</v>
          </cell>
          <cell r="O22">
            <v>0</v>
          </cell>
          <cell r="Q22">
            <v>43680.45</v>
          </cell>
          <cell r="R22">
            <v>4.8</v>
          </cell>
          <cell r="S22">
            <v>730</v>
          </cell>
          <cell r="T22">
            <v>0</v>
          </cell>
          <cell r="V22">
            <v>0</v>
          </cell>
          <cell r="W22">
            <v>-43675.649999999994</v>
          </cell>
          <cell r="Y22">
            <v>8301.4500000000007</v>
          </cell>
          <cell r="Z22">
            <v>725.2</v>
          </cell>
          <cell r="AB22">
            <v>-8301.4500000000007</v>
          </cell>
          <cell r="AC22">
            <v>-730</v>
          </cell>
        </row>
        <row r="23">
          <cell r="A23" t="str">
            <v>11AB031</v>
          </cell>
          <cell r="B23" t="str">
            <v>SCB  (New Phayathai SA)</v>
          </cell>
          <cell r="C23">
            <v>511912</v>
          </cell>
          <cell r="D23">
            <v>0</v>
          </cell>
          <cell r="E23">
            <v>0</v>
          </cell>
          <cell r="F23">
            <v>511912</v>
          </cell>
          <cell r="G23">
            <v>53466.37</v>
          </cell>
          <cell r="H23">
            <v>53466.37</v>
          </cell>
          <cell r="I23">
            <v>-499387.68000000005</v>
          </cell>
          <cell r="J23">
            <v>2507170.6100000003</v>
          </cell>
          <cell r="K23">
            <v>-2303815.9900000002</v>
          </cell>
          <cell r="L23">
            <v>680237.79</v>
          </cell>
          <cell r="M23">
            <v>308557.38</v>
          </cell>
          <cell r="N23">
            <v>2815727.99</v>
          </cell>
          <cell r="O23">
            <v>511912</v>
          </cell>
          <cell r="Q23">
            <v>102701.75999999999</v>
          </cell>
          <cell r="R23">
            <v>369262.81</v>
          </cell>
          <cell r="S23">
            <v>552854.05000000005</v>
          </cell>
          <cell r="T23">
            <v>53466.37</v>
          </cell>
          <cell r="V23">
            <v>-371680.41000000003</v>
          </cell>
          <cell r="W23">
            <v>266561.05</v>
          </cell>
          <cell r="Y23">
            <v>2507170.6100000003</v>
          </cell>
          <cell r="Z23">
            <v>183591.24000000005</v>
          </cell>
          <cell r="AB23">
            <v>-2303815.9900000002</v>
          </cell>
          <cell r="AC23">
            <v>-499387.68000000005</v>
          </cell>
        </row>
        <row r="24">
          <cell r="A24" t="str">
            <v>11AB040</v>
          </cell>
          <cell r="B24" t="str">
            <v>KTB (Sri Ayutthaya SA)</v>
          </cell>
          <cell r="C24">
            <v>306407.99</v>
          </cell>
          <cell r="D24">
            <v>0</v>
          </cell>
          <cell r="E24">
            <v>0</v>
          </cell>
          <cell r="F24">
            <v>306407.99</v>
          </cell>
          <cell r="G24">
            <v>421720.89</v>
          </cell>
          <cell r="H24">
            <v>421720.89</v>
          </cell>
          <cell r="I24">
            <v>234399.89</v>
          </cell>
          <cell r="J24">
            <v>431206.19</v>
          </cell>
          <cell r="K24">
            <v>-141369.57</v>
          </cell>
          <cell r="L24">
            <v>235852.59</v>
          </cell>
          <cell r="M24">
            <v>16571.37</v>
          </cell>
          <cell r="N24">
            <v>447777.56</v>
          </cell>
          <cell r="O24">
            <v>306407.99</v>
          </cell>
          <cell r="Q24">
            <v>184898.16</v>
          </cell>
          <cell r="R24">
            <v>27067.21</v>
          </cell>
          <cell r="S24">
            <v>187321</v>
          </cell>
          <cell r="T24">
            <v>421720.89</v>
          </cell>
          <cell r="V24">
            <v>-219281.22</v>
          </cell>
          <cell r="W24">
            <v>-157830.95000000001</v>
          </cell>
          <cell r="Y24">
            <v>431206.19</v>
          </cell>
          <cell r="Z24">
            <v>160253.79</v>
          </cell>
          <cell r="AB24">
            <v>-141369.57</v>
          </cell>
          <cell r="AC24">
            <v>234399.89</v>
          </cell>
        </row>
        <row r="25">
          <cell r="A25" t="str">
            <v>11AB041</v>
          </cell>
          <cell r="B25" t="str">
            <v>KTB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Y25">
            <v>0</v>
          </cell>
          <cell r="Z25">
            <v>0</v>
          </cell>
          <cell r="AB25">
            <v>0</v>
          </cell>
          <cell r="AC25">
            <v>0</v>
          </cell>
        </row>
        <row r="26">
          <cell r="A26" t="str">
            <v>11AB050</v>
          </cell>
          <cell r="B26" t="str">
            <v>GHB (FA)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Y26">
            <v>0</v>
          </cell>
          <cell r="Z26">
            <v>0</v>
          </cell>
          <cell r="AB26">
            <v>0</v>
          </cell>
          <cell r="AC26">
            <v>0</v>
          </cell>
        </row>
        <row r="27">
          <cell r="A27" t="str">
            <v>11AB051</v>
          </cell>
          <cell r="B27" t="str">
            <v>GHB (SIAM SQUARE SA)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B27">
            <v>0</v>
          </cell>
          <cell r="AC27">
            <v>0</v>
          </cell>
        </row>
        <row r="28">
          <cell r="A28" t="str">
            <v>11AB060</v>
          </cell>
          <cell r="B28" t="str">
            <v>TMB (Phayathai CA)</v>
          </cell>
          <cell r="C28">
            <v>-34146.14</v>
          </cell>
          <cell r="D28">
            <v>0</v>
          </cell>
          <cell r="E28">
            <v>0</v>
          </cell>
          <cell r="F28">
            <v>-34146.14</v>
          </cell>
          <cell r="G28">
            <v>172344.56</v>
          </cell>
          <cell r="H28">
            <v>172344.56</v>
          </cell>
          <cell r="I28">
            <v>-151261.28000000003</v>
          </cell>
          <cell r="J28">
            <v>-25409.420000000002</v>
          </cell>
          <cell r="K28">
            <v>-45668.55</v>
          </cell>
          <cell r="L28">
            <v>0</v>
          </cell>
          <cell r="M28">
            <v>36931.83</v>
          </cell>
          <cell r="N28">
            <v>11522.41</v>
          </cell>
          <cell r="O28">
            <v>-34146.14</v>
          </cell>
          <cell r="Q28">
            <v>-76920</v>
          </cell>
          <cell r="R28">
            <v>16142.36</v>
          </cell>
          <cell r="S28">
            <v>323605.84000000003</v>
          </cell>
          <cell r="T28">
            <v>172344.56</v>
          </cell>
          <cell r="V28">
            <v>36931.83</v>
          </cell>
          <cell r="W28">
            <v>93062.36</v>
          </cell>
          <cell r="Y28">
            <v>-25409.420000000002</v>
          </cell>
          <cell r="Z28">
            <v>307463.48000000004</v>
          </cell>
          <cell r="AB28">
            <v>-45668.55</v>
          </cell>
          <cell r="AC28">
            <v>-151261.28000000003</v>
          </cell>
        </row>
        <row r="29">
          <cell r="A29" t="str">
            <v>11AB061</v>
          </cell>
          <cell r="B29" t="str">
            <v>TMB (Phayathai SA)</v>
          </cell>
          <cell r="C29">
            <v>1101607.98</v>
          </cell>
          <cell r="D29">
            <v>0</v>
          </cell>
          <cell r="E29">
            <v>0</v>
          </cell>
          <cell r="F29">
            <v>1101607.98</v>
          </cell>
          <cell r="G29">
            <v>2054922.26</v>
          </cell>
          <cell r="H29">
            <v>2054922.26</v>
          </cell>
          <cell r="I29">
            <v>446017.34000000008</v>
          </cell>
          <cell r="J29">
            <v>1104488.9099999999</v>
          </cell>
          <cell r="K29">
            <v>-630494.15999999992</v>
          </cell>
          <cell r="L29">
            <v>395995.85</v>
          </cell>
          <cell r="M29">
            <v>627613.23</v>
          </cell>
          <cell r="N29">
            <v>1732102.14</v>
          </cell>
          <cell r="O29">
            <v>1101607.98</v>
          </cell>
          <cell r="Q29">
            <v>2252164.08</v>
          </cell>
          <cell r="R29">
            <v>2671518.85</v>
          </cell>
          <cell r="S29">
            <v>1608904.92</v>
          </cell>
          <cell r="T29">
            <v>2054922.26</v>
          </cell>
          <cell r="V29">
            <v>231617.38</v>
          </cell>
          <cell r="W29">
            <v>419354.77</v>
          </cell>
          <cell r="Y29">
            <v>1104488.9099999999</v>
          </cell>
          <cell r="Z29">
            <v>-1062613.9300000002</v>
          </cell>
          <cell r="AB29">
            <v>-630494.15999999992</v>
          </cell>
          <cell r="AC29">
            <v>446017.34000000008</v>
          </cell>
        </row>
        <row r="30">
          <cell r="A30" t="str">
            <v>11AB062</v>
          </cell>
          <cell r="B30" t="str">
            <v>TMB (Phayathai FA)</v>
          </cell>
          <cell r="C30">
            <v>3095165.34</v>
          </cell>
          <cell r="D30">
            <v>0</v>
          </cell>
          <cell r="E30">
            <v>3095165.34</v>
          </cell>
          <cell r="F30">
            <v>0</v>
          </cell>
          <cell r="G30">
            <v>0</v>
          </cell>
          <cell r="H30">
            <v>0</v>
          </cell>
          <cell r="I30">
            <v>-3053326.66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3095165.34</v>
          </cell>
          <cell r="Q30">
            <v>3029315.99</v>
          </cell>
          <cell r="R30">
            <v>3042242.46</v>
          </cell>
          <cell r="S30">
            <v>3053326.66</v>
          </cell>
          <cell r="T30">
            <v>0</v>
          </cell>
          <cell r="V30">
            <v>0</v>
          </cell>
          <cell r="W30">
            <v>12926.469999999739</v>
          </cell>
          <cell r="Y30">
            <v>0</v>
          </cell>
          <cell r="Z30">
            <v>11084.200000000186</v>
          </cell>
          <cell r="AB30">
            <v>0</v>
          </cell>
          <cell r="AC30">
            <v>-3053326.66</v>
          </cell>
        </row>
        <row r="31">
          <cell r="A31" t="str">
            <v>11AB062-1</v>
          </cell>
          <cell r="B31" t="str">
            <v>TMB (Phayathai FA 3M)</v>
          </cell>
          <cell r="C31">
            <v>0</v>
          </cell>
          <cell r="D31">
            <v>95165.34</v>
          </cell>
          <cell r="E31">
            <v>0</v>
          </cell>
          <cell r="F31">
            <v>95165.34</v>
          </cell>
          <cell r="G31">
            <v>62850.53</v>
          </cell>
          <cell r="H31">
            <v>62850.53</v>
          </cell>
          <cell r="I31">
            <v>62850.53</v>
          </cell>
          <cell r="J31">
            <v>7614.9099999996834</v>
          </cell>
          <cell r="K31">
            <v>5781.7900000001828</v>
          </cell>
          <cell r="L31">
            <v>72404.100000000093</v>
          </cell>
          <cell r="M31">
            <v>81768.64000000013</v>
          </cell>
          <cell r="N31">
            <v>89383.549999999814</v>
          </cell>
          <cell r="O31">
            <v>0</v>
          </cell>
          <cell r="R31">
            <v>0</v>
          </cell>
          <cell r="S31">
            <v>0</v>
          </cell>
          <cell r="T31">
            <v>62850.53</v>
          </cell>
          <cell r="V31">
            <v>9364.5400000000373</v>
          </cell>
          <cell r="W31">
            <v>0</v>
          </cell>
          <cell r="Y31">
            <v>7614.9099999996834</v>
          </cell>
          <cell r="Z31">
            <v>0</v>
          </cell>
          <cell r="AB31">
            <v>5781.7900000001828</v>
          </cell>
          <cell r="AC31">
            <v>62850.53</v>
          </cell>
        </row>
        <row r="32">
          <cell r="A32" t="str">
            <v>11AB063</v>
          </cell>
          <cell r="B32" t="str">
            <v>TMB (Phayathai FA)</v>
          </cell>
          <cell r="C32">
            <v>0</v>
          </cell>
          <cell r="D32">
            <v>3000000</v>
          </cell>
          <cell r="E32">
            <v>0</v>
          </cell>
          <cell r="F32">
            <v>3000000</v>
          </cell>
          <cell r="G32">
            <v>3000000</v>
          </cell>
          <cell r="H32">
            <v>3000000</v>
          </cell>
          <cell r="I32">
            <v>3000000</v>
          </cell>
          <cell r="J32">
            <v>0</v>
          </cell>
          <cell r="K32">
            <v>0</v>
          </cell>
          <cell r="L32">
            <v>3000000</v>
          </cell>
          <cell r="M32">
            <v>3000000</v>
          </cell>
          <cell r="N32">
            <v>3000000</v>
          </cell>
          <cell r="O32">
            <v>0</v>
          </cell>
          <cell r="R32">
            <v>0</v>
          </cell>
          <cell r="S32">
            <v>0</v>
          </cell>
          <cell r="T32">
            <v>3000000</v>
          </cell>
          <cell r="V32">
            <v>0</v>
          </cell>
          <cell r="W32">
            <v>0</v>
          </cell>
          <cell r="Y32">
            <v>0</v>
          </cell>
          <cell r="Z32">
            <v>0</v>
          </cell>
          <cell r="AB32">
            <v>0</v>
          </cell>
          <cell r="AC32">
            <v>3000000</v>
          </cell>
        </row>
        <row r="33">
          <cell r="A33" t="str">
            <v>11AB070</v>
          </cell>
          <cell r="B33" t="str">
            <v>Kiatnakin Bank, Asok, Saving A/C</v>
          </cell>
          <cell r="C33">
            <v>5058006.72</v>
          </cell>
          <cell r="D33">
            <v>0</v>
          </cell>
          <cell r="E33">
            <v>0</v>
          </cell>
          <cell r="F33">
            <v>5058006.72</v>
          </cell>
          <cell r="G33">
            <v>5217049.5199999996</v>
          </cell>
          <cell r="H33">
            <v>5217049.5199999996</v>
          </cell>
          <cell r="I33">
            <v>343674.09999999963</v>
          </cell>
          <cell r="J33">
            <v>-316930.20000000019</v>
          </cell>
          <cell r="K33">
            <v>327017.46999999974</v>
          </cell>
          <cell r="L33">
            <v>3417049.52</v>
          </cell>
          <cell r="M33">
            <v>5047919.45</v>
          </cell>
          <cell r="N33">
            <v>4730989.25</v>
          </cell>
          <cell r="O33">
            <v>5058006.72</v>
          </cell>
          <cell r="Q33">
            <v>2741285.46</v>
          </cell>
          <cell r="R33">
            <v>4873375.42</v>
          </cell>
          <cell r="S33">
            <v>4873375.42</v>
          </cell>
          <cell r="T33">
            <v>5217049.5199999996</v>
          </cell>
          <cell r="V33">
            <v>1630869.9300000002</v>
          </cell>
          <cell r="W33">
            <v>2132089.96</v>
          </cell>
          <cell r="Y33">
            <v>-316930.20000000019</v>
          </cell>
          <cell r="Z33">
            <v>0</v>
          </cell>
          <cell r="AB33">
            <v>327017.46999999974</v>
          </cell>
          <cell r="AC33">
            <v>343674.09999999963</v>
          </cell>
        </row>
        <row r="34">
          <cell r="A34" t="str">
            <v>11BA000</v>
          </cell>
          <cell r="B34" t="str">
            <v>SHORT-TERM INVESTMENT - TMB M PLUS FUND</v>
          </cell>
          <cell r="C34">
            <v>8000000</v>
          </cell>
          <cell r="D34">
            <v>0</v>
          </cell>
          <cell r="E34">
            <v>0</v>
          </cell>
          <cell r="F34">
            <v>8000000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8000000</v>
          </cell>
          <cell r="N34">
            <v>0</v>
          </cell>
          <cell r="O34">
            <v>8000000</v>
          </cell>
          <cell r="V34">
            <v>0</v>
          </cell>
          <cell r="W34">
            <v>0</v>
          </cell>
          <cell r="Y34">
            <v>0</v>
          </cell>
          <cell r="Z34">
            <v>0</v>
          </cell>
          <cell r="AB34">
            <v>8000000</v>
          </cell>
          <cell r="AC34">
            <v>0</v>
          </cell>
        </row>
        <row r="35">
          <cell r="A35" t="str">
            <v>11BA010</v>
          </cell>
          <cell r="B35" t="str">
            <v>Deposit with - Sicco Securities PCL.</v>
          </cell>
          <cell r="C35">
            <v>7465.56</v>
          </cell>
          <cell r="D35">
            <v>0</v>
          </cell>
          <cell r="E35">
            <v>0</v>
          </cell>
          <cell r="F35">
            <v>7465.56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7465.56</v>
          </cell>
          <cell r="L35">
            <v>0</v>
          </cell>
          <cell r="M35">
            <v>0</v>
          </cell>
          <cell r="N35">
            <v>0</v>
          </cell>
          <cell r="O35">
            <v>7465.56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Y35">
            <v>0</v>
          </cell>
          <cell r="Z35">
            <v>0</v>
          </cell>
          <cell r="AB35">
            <v>7465.56</v>
          </cell>
          <cell r="AC35">
            <v>0</v>
          </cell>
        </row>
        <row r="36">
          <cell r="A36" t="str">
            <v>11BA020</v>
          </cell>
          <cell r="B36" t="str">
            <v xml:space="preserve">B/E Thanachat Bank 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Y36">
            <v>0</v>
          </cell>
          <cell r="Z36">
            <v>0</v>
          </cell>
          <cell r="AB36">
            <v>0</v>
          </cell>
          <cell r="AC36">
            <v>0</v>
          </cell>
        </row>
        <row r="37">
          <cell r="A37" t="str">
            <v>11BA021</v>
          </cell>
          <cell r="B37" t="str">
            <v xml:space="preserve">B/E TMB Bank 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Y37">
            <v>0</v>
          </cell>
          <cell r="Z37">
            <v>0</v>
          </cell>
          <cell r="AB37">
            <v>0</v>
          </cell>
          <cell r="AC37">
            <v>0</v>
          </cell>
        </row>
        <row r="38">
          <cell r="A38" t="str">
            <v>11BA030</v>
          </cell>
          <cell r="B38" t="str">
            <v>Deposit with - Thaihanakorn Finance PLC.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Y38">
            <v>0</v>
          </cell>
          <cell r="Z38">
            <v>0</v>
          </cell>
          <cell r="AB38">
            <v>0</v>
          </cell>
          <cell r="AC38">
            <v>0</v>
          </cell>
        </row>
        <row r="39">
          <cell r="A39" t="str">
            <v>11BA040</v>
          </cell>
          <cell r="B39" t="str">
            <v>Deposit with - Thanasap Finance &amp; Securities Co., Ltd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Y39">
            <v>0</v>
          </cell>
          <cell r="Z39">
            <v>0</v>
          </cell>
          <cell r="AB39">
            <v>0</v>
          </cell>
          <cell r="AC39">
            <v>0</v>
          </cell>
        </row>
        <row r="40">
          <cell r="A40" t="str">
            <v>11BA050</v>
          </cell>
          <cell r="B40" t="str">
            <v>Deposit with - NAVA Finance &amp; Securities PLC.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B40">
            <v>0</v>
          </cell>
          <cell r="AC40">
            <v>0</v>
          </cell>
        </row>
        <row r="41">
          <cell r="A41" t="str">
            <v>11BA060</v>
          </cell>
          <cell r="B41" t="str">
            <v>Deposit with - I.T.F. Finance &amp; Securities PLC.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</row>
        <row r="42">
          <cell r="A42" t="str">
            <v>11BA070</v>
          </cell>
          <cell r="B42" t="str">
            <v>Deposit with - Wallstreet Finance &amp; Securities PLC.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R42">
            <v>0</v>
          </cell>
          <cell r="S42">
            <v>0</v>
          </cell>
          <cell r="T42">
            <v>0</v>
          </cell>
          <cell r="V42">
            <v>0</v>
          </cell>
          <cell r="W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</row>
        <row r="43">
          <cell r="A43" t="str">
            <v>11BA080</v>
          </cell>
          <cell r="B43" t="str">
            <v>Deposit with - Nithipat Finance PLC.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</row>
        <row r="44">
          <cell r="A44" t="str">
            <v>11BA090</v>
          </cell>
          <cell r="B44" t="str">
            <v>Deposit with - KTB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Y44">
            <v>0</v>
          </cell>
          <cell r="Z44">
            <v>0</v>
          </cell>
          <cell r="AB44">
            <v>0</v>
          </cell>
          <cell r="AC44">
            <v>0</v>
          </cell>
        </row>
        <row r="45">
          <cell r="A45" t="str">
            <v>11BA091</v>
          </cell>
          <cell r="B45" t="str">
            <v>Current Portion - Long term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</row>
        <row r="46">
          <cell r="A46" t="str">
            <v>11CA000</v>
          </cell>
          <cell r="B46" t="str">
            <v>Post-Dated CHQ.REC.-Trade</v>
          </cell>
          <cell r="C46">
            <v>27850.93</v>
          </cell>
          <cell r="D46">
            <v>0</v>
          </cell>
          <cell r="E46">
            <v>0</v>
          </cell>
          <cell r="F46">
            <v>27850.93</v>
          </cell>
          <cell r="G46">
            <v>0</v>
          </cell>
          <cell r="H46">
            <v>0</v>
          </cell>
          <cell r="I46">
            <v>-4044815.03</v>
          </cell>
          <cell r="J46">
            <v>788101.01</v>
          </cell>
          <cell r="K46">
            <v>-760250.08</v>
          </cell>
          <cell r="L46">
            <v>141750</v>
          </cell>
          <cell r="M46">
            <v>0</v>
          </cell>
          <cell r="N46">
            <v>788101.01</v>
          </cell>
          <cell r="O46">
            <v>27850.93</v>
          </cell>
          <cell r="Q46">
            <v>126000</v>
          </cell>
          <cell r="R46">
            <v>0</v>
          </cell>
          <cell r="S46">
            <v>4044815.03</v>
          </cell>
          <cell r="T46">
            <v>0</v>
          </cell>
          <cell r="V46">
            <v>-141750</v>
          </cell>
          <cell r="W46">
            <v>-126000</v>
          </cell>
          <cell r="Y46">
            <v>788101.01</v>
          </cell>
          <cell r="Z46">
            <v>4044815.03</v>
          </cell>
          <cell r="AB46">
            <v>-760250.08</v>
          </cell>
          <cell r="AC46">
            <v>-4044815.03</v>
          </cell>
        </row>
        <row r="47">
          <cell r="A47" t="str">
            <v>11CB000</v>
          </cell>
          <cell r="B47" t="str">
            <v>Accounts Receivable - Media</v>
          </cell>
          <cell r="C47">
            <v>1012000</v>
          </cell>
          <cell r="D47">
            <v>0</v>
          </cell>
          <cell r="E47">
            <v>0</v>
          </cell>
          <cell r="F47">
            <v>1012000</v>
          </cell>
          <cell r="G47">
            <v>822250</v>
          </cell>
          <cell r="H47">
            <v>822250</v>
          </cell>
          <cell r="I47">
            <v>-1875075</v>
          </cell>
          <cell r="J47">
            <v>-2200916</v>
          </cell>
          <cell r="K47">
            <v>-1525647.5</v>
          </cell>
          <cell r="L47">
            <v>1367781.25</v>
          </cell>
          <cell r="M47">
            <v>4738563.5</v>
          </cell>
          <cell r="N47">
            <v>2537647.5</v>
          </cell>
          <cell r="O47">
            <v>1012000</v>
          </cell>
          <cell r="Q47">
            <v>2035385</v>
          </cell>
          <cell r="R47">
            <v>4550003.75</v>
          </cell>
          <cell r="S47">
            <v>2697325</v>
          </cell>
          <cell r="T47">
            <v>822250</v>
          </cell>
          <cell r="V47">
            <v>3370782.25</v>
          </cell>
          <cell r="W47">
            <v>2514618.75</v>
          </cell>
          <cell r="Y47">
            <v>-2200916</v>
          </cell>
          <cell r="Z47">
            <v>-1852678.75</v>
          </cell>
          <cell r="AB47">
            <v>-1525647.5</v>
          </cell>
          <cell r="AC47">
            <v>-1875075</v>
          </cell>
        </row>
        <row r="48">
          <cell r="A48" t="str">
            <v>11CB010</v>
          </cell>
          <cell r="B48" t="str">
            <v>Accounts Receivable - Productions</v>
          </cell>
          <cell r="C48">
            <v>16650145.33</v>
          </cell>
          <cell r="D48">
            <v>0</v>
          </cell>
          <cell r="E48">
            <v>0</v>
          </cell>
          <cell r="F48">
            <v>16650145.33</v>
          </cell>
          <cell r="G48">
            <v>9127020.1500000004</v>
          </cell>
          <cell r="H48">
            <v>9127020.1500000004</v>
          </cell>
          <cell r="I48">
            <v>-10048961.779999999</v>
          </cell>
          <cell r="J48">
            <v>12934379.789999999</v>
          </cell>
          <cell r="K48">
            <v>-5431037.8199999984</v>
          </cell>
          <cell r="L48">
            <v>7316472.3600000003</v>
          </cell>
          <cell r="M48">
            <v>9146803.3599999994</v>
          </cell>
          <cell r="N48">
            <v>22081183.149999999</v>
          </cell>
          <cell r="O48">
            <v>16650145.33</v>
          </cell>
          <cell r="Q48">
            <v>15784837.99</v>
          </cell>
          <cell r="R48">
            <v>13361966.199999999</v>
          </cell>
          <cell r="S48">
            <v>19175981.93</v>
          </cell>
          <cell r="T48">
            <v>9127020.1500000004</v>
          </cell>
          <cell r="V48">
            <v>1830330.9999999991</v>
          </cell>
          <cell r="W48">
            <v>-2422871.790000001</v>
          </cell>
          <cell r="Y48">
            <v>12934379.789999999</v>
          </cell>
          <cell r="Z48">
            <v>5814015.7300000004</v>
          </cell>
          <cell r="AB48">
            <v>-5431037.8199999984</v>
          </cell>
          <cell r="AC48">
            <v>-10048961.779999999</v>
          </cell>
        </row>
        <row r="49">
          <cell r="A49" t="str">
            <v>11CC000</v>
          </cell>
          <cell r="B49" t="str">
            <v>Dishonored CHQ.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</row>
        <row r="50">
          <cell r="A50" t="str">
            <v>11CD000</v>
          </cell>
          <cell r="B50" t="str">
            <v>Advances - Advertising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621400</v>
          </cell>
          <cell r="H50">
            <v>621400</v>
          </cell>
          <cell r="I50">
            <v>-133244.90000000002</v>
          </cell>
          <cell r="J50">
            <v>-1928113</v>
          </cell>
          <cell r="K50">
            <v>-355000</v>
          </cell>
          <cell r="L50">
            <v>3981838.33</v>
          </cell>
          <cell r="M50">
            <v>2283113</v>
          </cell>
          <cell r="N50">
            <v>355000</v>
          </cell>
          <cell r="O50">
            <v>0</v>
          </cell>
          <cell r="Q50">
            <v>484315</v>
          </cell>
          <cell r="R50">
            <v>492132.11</v>
          </cell>
          <cell r="S50">
            <v>754644.9</v>
          </cell>
          <cell r="T50">
            <v>621400</v>
          </cell>
          <cell r="V50">
            <v>-1698725.33</v>
          </cell>
          <cell r="W50">
            <v>7817.109999999986</v>
          </cell>
          <cell r="Y50">
            <v>-1928113</v>
          </cell>
          <cell r="Z50">
            <v>262512.79000000004</v>
          </cell>
          <cell r="AB50">
            <v>-355000</v>
          </cell>
          <cell r="AC50">
            <v>-133244.90000000002</v>
          </cell>
        </row>
        <row r="51">
          <cell r="A51" t="str">
            <v>11CD010</v>
          </cell>
          <cell r="B51" t="str">
            <v>Advances - Others</v>
          </cell>
          <cell r="C51">
            <v>158431.6</v>
          </cell>
          <cell r="D51">
            <v>0</v>
          </cell>
          <cell r="E51">
            <v>0</v>
          </cell>
          <cell r="F51">
            <v>158431.6</v>
          </cell>
          <cell r="G51">
            <v>879370</v>
          </cell>
          <cell r="H51">
            <v>879370</v>
          </cell>
          <cell r="I51">
            <v>-182068</v>
          </cell>
          <cell r="J51">
            <v>-1303000</v>
          </cell>
          <cell r="K51">
            <v>80931.600000000006</v>
          </cell>
          <cell r="L51">
            <v>1434870</v>
          </cell>
          <cell r="M51">
            <v>1380500</v>
          </cell>
          <cell r="N51">
            <v>77500</v>
          </cell>
          <cell r="O51">
            <v>158431.6</v>
          </cell>
          <cell r="Q51">
            <v>2664273.59</v>
          </cell>
          <cell r="R51">
            <v>688644.1</v>
          </cell>
          <cell r="S51">
            <v>1061438</v>
          </cell>
          <cell r="T51">
            <v>879370</v>
          </cell>
          <cell r="V51">
            <v>-54370</v>
          </cell>
          <cell r="W51">
            <v>-1975629.4899999998</v>
          </cell>
          <cell r="Y51">
            <v>-1303000</v>
          </cell>
          <cell r="Z51">
            <v>372793.9</v>
          </cell>
          <cell r="AB51">
            <v>80931.600000000006</v>
          </cell>
          <cell r="AC51">
            <v>-182068</v>
          </cell>
        </row>
        <row r="52">
          <cell r="A52" t="str">
            <v>11CE000</v>
          </cell>
          <cell r="B52" t="str">
            <v>A/R - Revenue Dept.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266284.68</v>
          </cell>
          <cell r="M52">
            <v>0</v>
          </cell>
          <cell r="N52">
            <v>0</v>
          </cell>
          <cell r="O52">
            <v>0</v>
          </cell>
          <cell r="Q52">
            <v>111319.74</v>
          </cell>
          <cell r="R52">
            <v>73631.13</v>
          </cell>
          <cell r="S52">
            <v>0</v>
          </cell>
          <cell r="T52">
            <v>0</v>
          </cell>
          <cell r="V52">
            <v>-266284.68</v>
          </cell>
          <cell r="W52">
            <v>-37688.61</v>
          </cell>
          <cell r="Y52">
            <v>0</v>
          </cell>
          <cell r="Z52">
            <v>-73631.13</v>
          </cell>
          <cell r="AB52">
            <v>0</v>
          </cell>
          <cell r="AC52">
            <v>0</v>
          </cell>
        </row>
        <row r="53">
          <cell r="A53" t="str">
            <v>11CF000</v>
          </cell>
          <cell r="B53" t="str">
            <v>Accrued Interest Received</v>
          </cell>
          <cell r="C53">
            <v>19446.27</v>
          </cell>
          <cell r="D53">
            <v>0</v>
          </cell>
          <cell r="E53">
            <v>0</v>
          </cell>
          <cell r="F53">
            <v>19446.27</v>
          </cell>
          <cell r="G53">
            <v>23182.1</v>
          </cell>
          <cell r="H53">
            <v>23182.1</v>
          </cell>
          <cell r="I53">
            <v>-46816.07</v>
          </cell>
          <cell r="J53">
            <v>-4185.4400000000023</v>
          </cell>
          <cell r="K53">
            <v>6369.380000000001</v>
          </cell>
          <cell r="L53">
            <v>17262.330000000002</v>
          </cell>
          <cell r="M53">
            <v>17262.330000000002</v>
          </cell>
          <cell r="N53">
            <v>13076.89</v>
          </cell>
          <cell r="O53">
            <v>19446.27</v>
          </cell>
          <cell r="Q53">
            <v>69998.17</v>
          </cell>
          <cell r="R53">
            <v>69998.17</v>
          </cell>
          <cell r="S53">
            <v>69998.17</v>
          </cell>
          <cell r="T53">
            <v>23182.1</v>
          </cell>
          <cell r="V53">
            <v>0</v>
          </cell>
          <cell r="W53">
            <v>0</v>
          </cell>
          <cell r="Y53">
            <v>-4185.4400000000023</v>
          </cell>
          <cell r="Z53">
            <v>0</v>
          </cell>
          <cell r="AB53">
            <v>6369.380000000001</v>
          </cell>
          <cell r="AC53">
            <v>-46816.07</v>
          </cell>
        </row>
        <row r="54">
          <cell r="A54" t="str">
            <v>11CF010</v>
          </cell>
          <cell r="B54" t="str">
            <v>Accrued Discount Received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Y54">
            <v>0</v>
          </cell>
          <cell r="Z54">
            <v>0</v>
          </cell>
          <cell r="AB54">
            <v>0</v>
          </cell>
          <cell r="AC54">
            <v>0</v>
          </cell>
        </row>
        <row r="55">
          <cell r="A55" t="str">
            <v>11CF020</v>
          </cell>
          <cell r="B55" t="str">
            <v>Accrued Vat Sales Received</v>
          </cell>
          <cell r="C55">
            <v>34300</v>
          </cell>
          <cell r="D55">
            <v>0</v>
          </cell>
          <cell r="E55">
            <v>0</v>
          </cell>
          <cell r="F55">
            <v>34300</v>
          </cell>
          <cell r="G55">
            <v>28000</v>
          </cell>
          <cell r="H55">
            <v>28000</v>
          </cell>
          <cell r="I55">
            <v>21000</v>
          </cell>
          <cell r="J55">
            <v>22750</v>
          </cell>
          <cell r="K55">
            <v>4550</v>
          </cell>
          <cell r="L55">
            <v>0</v>
          </cell>
          <cell r="M55">
            <v>7000</v>
          </cell>
          <cell r="N55">
            <v>29750</v>
          </cell>
          <cell r="O55">
            <v>34300</v>
          </cell>
          <cell r="Q55">
            <v>7000</v>
          </cell>
          <cell r="R55">
            <v>14000</v>
          </cell>
          <cell r="S55">
            <v>7000</v>
          </cell>
          <cell r="T55">
            <v>28000</v>
          </cell>
          <cell r="V55">
            <v>7000</v>
          </cell>
          <cell r="W55">
            <v>7000</v>
          </cell>
          <cell r="Y55">
            <v>22750</v>
          </cell>
          <cell r="Z55">
            <v>-7000</v>
          </cell>
          <cell r="AB55">
            <v>4550</v>
          </cell>
          <cell r="AC55">
            <v>21000</v>
          </cell>
        </row>
        <row r="56">
          <cell r="A56" t="str">
            <v>11CF030</v>
          </cell>
          <cell r="B56" t="str">
            <v>Accrued Income</v>
          </cell>
          <cell r="C56">
            <v>0</v>
          </cell>
          <cell r="D56">
            <v>240000</v>
          </cell>
          <cell r="E56">
            <v>0</v>
          </cell>
          <cell r="F56">
            <v>240000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240000</v>
          </cell>
          <cell r="L56">
            <v>15206306.669999998</v>
          </cell>
          <cell r="M56">
            <v>0</v>
          </cell>
          <cell r="N56">
            <v>0</v>
          </cell>
          <cell r="O56">
            <v>0</v>
          </cell>
          <cell r="Q56">
            <v>250000</v>
          </cell>
          <cell r="R56">
            <v>1201556</v>
          </cell>
          <cell r="S56">
            <v>0</v>
          </cell>
          <cell r="T56">
            <v>0</v>
          </cell>
          <cell r="V56">
            <v>-15206306.669999998</v>
          </cell>
          <cell r="W56">
            <v>951556</v>
          </cell>
          <cell r="Y56">
            <v>0</v>
          </cell>
          <cell r="Z56">
            <v>-1201556</v>
          </cell>
          <cell r="AB56">
            <v>240000</v>
          </cell>
          <cell r="AC56">
            <v>0</v>
          </cell>
        </row>
        <row r="57">
          <cell r="A57" t="str">
            <v>11CG000</v>
          </cell>
          <cell r="B57" t="str">
            <v>Post-Dated CHQ.REC.-Others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</row>
        <row r="58">
          <cell r="A58" t="str">
            <v>11CH000</v>
          </cell>
          <cell r="B58" t="str">
            <v>Accounts Receivable - Other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7142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-7142</v>
          </cell>
          <cell r="Y58">
            <v>0</v>
          </cell>
          <cell r="Z58">
            <v>0</v>
          </cell>
          <cell r="AB58">
            <v>0</v>
          </cell>
          <cell r="AC58">
            <v>0</v>
          </cell>
        </row>
        <row r="59">
          <cell r="A59" t="str">
            <v>11CI000</v>
          </cell>
          <cell r="B59" t="str">
            <v>Allowance for Doubtful A/C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-316355.15000000002</v>
          </cell>
          <cell r="H59">
            <v>-316355.15000000002</v>
          </cell>
          <cell r="I59">
            <v>29906.52999999997</v>
          </cell>
          <cell r="J59">
            <v>0</v>
          </cell>
          <cell r="K59">
            <v>316355.15000000002</v>
          </cell>
          <cell r="L59">
            <v>-316355.15000000002</v>
          </cell>
          <cell r="M59">
            <v>-316355.15000000002</v>
          </cell>
          <cell r="N59">
            <v>-316355.15000000002</v>
          </cell>
          <cell r="O59">
            <v>0</v>
          </cell>
          <cell r="Q59">
            <v>-346261.68</v>
          </cell>
          <cell r="R59">
            <v>-346261.68</v>
          </cell>
          <cell r="S59">
            <v>-346261.68</v>
          </cell>
          <cell r="T59">
            <v>-316355.15000000002</v>
          </cell>
          <cell r="V59">
            <v>0</v>
          </cell>
          <cell r="W59">
            <v>0</v>
          </cell>
          <cell r="Y59">
            <v>0</v>
          </cell>
          <cell r="Z59">
            <v>0</v>
          </cell>
          <cell r="AB59">
            <v>316355.15000000002</v>
          </cell>
          <cell r="AC59">
            <v>29906.52999999997</v>
          </cell>
        </row>
        <row r="60">
          <cell r="A60" t="str">
            <v>11DA000</v>
          </cell>
          <cell r="B60" t="str">
            <v>Call Loans - Affiliated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</row>
        <row r="61">
          <cell r="A61" t="str">
            <v>11DA010</v>
          </cell>
          <cell r="B61" t="str">
            <v>Call Loans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R61">
            <v>0</v>
          </cell>
          <cell r="S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B61">
            <v>0</v>
          </cell>
          <cell r="AC61">
            <v>0</v>
          </cell>
        </row>
        <row r="62">
          <cell r="A62" t="str">
            <v>11EA000</v>
          </cell>
          <cell r="B62" t="str">
            <v>WIP - PD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80732.160000000003</v>
          </cell>
          <cell r="H62">
            <v>80732.160000000003</v>
          </cell>
          <cell r="I62">
            <v>20710.900000000001</v>
          </cell>
          <cell r="J62">
            <v>764393.68000000017</v>
          </cell>
          <cell r="K62">
            <v>-933796.98</v>
          </cell>
          <cell r="L62">
            <v>11500</v>
          </cell>
          <cell r="M62">
            <v>169403.29999999981</v>
          </cell>
          <cell r="N62">
            <v>933796.98</v>
          </cell>
          <cell r="O62">
            <v>0</v>
          </cell>
          <cell r="Q62">
            <v>22347.67</v>
          </cell>
          <cell r="R62">
            <v>218830.24</v>
          </cell>
          <cell r="S62">
            <v>60021.26</v>
          </cell>
          <cell r="T62">
            <v>80732.160000000003</v>
          </cell>
          <cell r="V62">
            <v>157903.29999999981</v>
          </cell>
          <cell r="W62">
            <v>196482.57</v>
          </cell>
          <cell r="Y62">
            <v>764393.68000000017</v>
          </cell>
          <cell r="Z62">
            <v>-158808.97999999998</v>
          </cell>
          <cell r="AB62">
            <v>-933796.98</v>
          </cell>
          <cell r="AC62">
            <v>20710.900000000001</v>
          </cell>
        </row>
        <row r="63">
          <cell r="A63" t="str">
            <v>11EA010</v>
          </cell>
          <cell r="B63" t="str">
            <v>WIP - ART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-91760</v>
          </cell>
          <cell r="J63">
            <v>0</v>
          </cell>
          <cell r="K63">
            <v>0</v>
          </cell>
          <cell r="L63">
            <v>78870.350000000006</v>
          </cell>
          <cell r="M63">
            <v>0</v>
          </cell>
          <cell r="N63">
            <v>0</v>
          </cell>
          <cell r="O63">
            <v>0</v>
          </cell>
          <cell r="Q63">
            <v>5117</v>
          </cell>
          <cell r="R63">
            <v>0</v>
          </cell>
          <cell r="S63">
            <v>91760</v>
          </cell>
          <cell r="T63">
            <v>0</v>
          </cell>
          <cell r="V63">
            <v>-78870.350000000006</v>
          </cell>
          <cell r="W63">
            <v>-5117</v>
          </cell>
          <cell r="Y63">
            <v>0</v>
          </cell>
          <cell r="Z63">
            <v>91760</v>
          </cell>
          <cell r="AB63">
            <v>0</v>
          </cell>
          <cell r="AC63">
            <v>-91760</v>
          </cell>
        </row>
        <row r="64">
          <cell r="A64" t="str">
            <v>11EA020</v>
          </cell>
          <cell r="B64" t="str">
            <v>WIP - PR</v>
          </cell>
          <cell r="C64">
            <v>461473.24</v>
          </cell>
          <cell r="D64">
            <v>0</v>
          </cell>
          <cell r="E64">
            <v>0</v>
          </cell>
          <cell r="F64">
            <v>461473.24</v>
          </cell>
          <cell r="G64">
            <v>13830</v>
          </cell>
          <cell r="H64">
            <v>13830</v>
          </cell>
          <cell r="I64">
            <v>-219691.39</v>
          </cell>
          <cell r="J64">
            <v>-94787.92</v>
          </cell>
          <cell r="K64">
            <v>459613.24</v>
          </cell>
          <cell r="L64">
            <v>590125.90999999992</v>
          </cell>
          <cell r="M64">
            <v>96647.92</v>
          </cell>
          <cell r="N64">
            <v>1860</v>
          </cell>
          <cell r="O64">
            <v>461473.24</v>
          </cell>
          <cell r="Q64">
            <v>515026.81</v>
          </cell>
          <cell r="R64">
            <v>27875.29</v>
          </cell>
          <cell r="S64">
            <v>233521.39</v>
          </cell>
          <cell r="T64">
            <v>13830</v>
          </cell>
          <cell r="V64">
            <v>-493477.98999999993</v>
          </cell>
          <cell r="W64">
            <v>-487151.52</v>
          </cell>
          <cell r="Y64">
            <v>-94787.92</v>
          </cell>
          <cell r="Z64">
            <v>205646.1</v>
          </cell>
          <cell r="AB64">
            <v>459613.24</v>
          </cell>
          <cell r="AC64">
            <v>-219691.39</v>
          </cell>
        </row>
        <row r="65">
          <cell r="A65" t="str">
            <v>11EA030</v>
          </cell>
          <cell r="B65" t="str">
            <v>WIP - DM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2500</v>
          </cell>
          <cell r="H65">
            <v>2500</v>
          </cell>
          <cell r="I65">
            <v>2500</v>
          </cell>
          <cell r="J65">
            <v>0</v>
          </cell>
          <cell r="K65">
            <v>0</v>
          </cell>
          <cell r="L65">
            <v>2500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2500</v>
          </cell>
          <cell r="V65">
            <v>-2500</v>
          </cell>
          <cell r="W65">
            <v>0</v>
          </cell>
          <cell r="Y65">
            <v>0</v>
          </cell>
          <cell r="Z65">
            <v>0</v>
          </cell>
          <cell r="AB65">
            <v>0</v>
          </cell>
          <cell r="AC65">
            <v>2500</v>
          </cell>
        </row>
        <row r="66">
          <cell r="A66" t="str">
            <v>11EA040</v>
          </cell>
          <cell r="B66" t="str">
            <v>WIP - STUDIO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-7368.42</v>
          </cell>
          <cell r="K66">
            <v>0</v>
          </cell>
          <cell r="L66">
            <v>0</v>
          </cell>
          <cell r="M66">
            <v>7368.42</v>
          </cell>
          <cell r="N66">
            <v>0</v>
          </cell>
          <cell r="O66">
            <v>0</v>
          </cell>
          <cell r="Q66">
            <v>0</v>
          </cell>
          <cell r="R66">
            <v>29368.42</v>
          </cell>
          <cell r="S66">
            <v>0</v>
          </cell>
          <cell r="T66">
            <v>0</v>
          </cell>
          <cell r="V66">
            <v>7368.42</v>
          </cell>
          <cell r="W66">
            <v>29368.42</v>
          </cell>
          <cell r="Y66">
            <v>-7368.42</v>
          </cell>
          <cell r="Z66">
            <v>-29368.42</v>
          </cell>
          <cell r="AB66">
            <v>0</v>
          </cell>
          <cell r="AC66">
            <v>0</v>
          </cell>
        </row>
        <row r="67">
          <cell r="A67" t="str">
            <v>11EA050</v>
          </cell>
          <cell r="B67" t="str">
            <v>WIP - PM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</row>
        <row r="68">
          <cell r="A68" t="str">
            <v>11FA000</v>
          </cell>
          <cell r="B68" t="str">
            <v>Prepaid - Advertising (MEDIA)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</row>
        <row r="69">
          <cell r="A69" t="str">
            <v>11FB000</v>
          </cell>
          <cell r="B69" t="str">
            <v>Prepaid - Withholdong Income Tax</v>
          </cell>
          <cell r="C69">
            <v>2415496.85</v>
          </cell>
          <cell r="D69">
            <v>0</v>
          </cell>
          <cell r="E69">
            <v>2415496.85</v>
          </cell>
          <cell r="F69">
            <v>0</v>
          </cell>
          <cell r="G69">
            <v>0</v>
          </cell>
          <cell r="H69">
            <v>0</v>
          </cell>
          <cell r="I69">
            <v>-1582722.31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2415496.85</v>
          </cell>
          <cell r="Q69">
            <v>418374.62</v>
          </cell>
          <cell r="R69">
            <v>879461.23</v>
          </cell>
          <cell r="S69">
            <v>1582722.31</v>
          </cell>
          <cell r="T69">
            <v>0</v>
          </cell>
          <cell r="V69">
            <v>0</v>
          </cell>
          <cell r="W69">
            <v>461086.61</v>
          </cell>
          <cell r="Y69">
            <v>0</v>
          </cell>
          <cell r="Z69">
            <v>703261.08000000007</v>
          </cell>
          <cell r="AB69">
            <v>0</v>
          </cell>
          <cell r="AC69">
            <v>-1582722.31</v>
          </cell>
        </row>
        <row r="70">
          <cell r="A70" t="str">
            <v>11FB001</v>
          </cell>
          <cell r="B70" t="str">
            <v>Withholding tax  refunded</v>
          </cell>
          <cell r="C70">
            <v>0</v>
          </cell>
          <cell r="D70">
            <v>3418146.25</v>
          </cell>
          <cell r="E70">
            <v>0</v>
          </cell>
          <cell r="F70">
            <v>3418146.25</v>
          </cell>
          <cell r="G70">
            <v>2202187.89</v>
          </cell>
          <cell r="H70">
            <v>2202187.89</v>
          </cell>
          <cell r="I70">
            <v>2202187.89</v>
          </cell>
          <cell r="J70">
            <v>44026.520000000019</v>
          </cell>
          <cell r="K70">
            <v>647039.96</v>
          </cell>
          <cell r="L70">
            <v>2431824.5</v>
          </cell>
          <cell r="M70">
            <v>2727079.77</v>
          </cell>
          <cell r="N70">
            <v>2771106.29</v>
          </cell>
          <cell r="O70">
            <v>0</v>
          </cell>
          <cell r="R70">
            <v>0</v>
          </cell>
          <cell r="S70">
            <v>0</v>
          </cell>
          <cell r="T70">
            <v>2202187.89</v>
          </cell>
          <cell r="V70">
            <v>295255.27</v>
          </cell>
          <cell r="W70">
            <v>0</v>
          </cell>
          <cell r="Y70">
            <v>44026.520000000019</v>
          </cell>
          <cell r="Z70">
            <v>0</v>
          </cell>
          <cell r="AB70">
            <v>647039.96</v>
          </cell>
          <cell r="AC70">
            <v>2202187.89</v>
          </cell>
        </row>
        <row r="71">
          <cell r="A71" t="str">
            <v>11FB010</v>
          </cell>
          <cell r="B71" t="str">
            <v>Prepaid - Insurance</v>
          </cell>
          <cell r="C71">
            <v>36453.61</v>
          </cell>
          <cell r="D71">
            <v>0</v>
          </cell>
          <cell r="E71">
            <v>0</v>
          </cell>
          <cell r="F71">
            <v>36453.61</v>
          </cell>
          <cell r="G71">
            <v>42772.42</v>
          </cell>
          <cell r="H71">
            <v>42772.42</v>
          </cell>
          <cell r="I71">
            <v>-15629.64</v>
          </cell>
          <cell r="J71">
            <v>-19200</v>
          </cell>
          <cell r="K71">
            <v>-2909.239999999998</v>
          </cell>
          <cell r="L71">
            <v>25960.42</v>
          </cell>
          <cell r="M71">
            <v>58562.85</v>
          </cell>
          <cell r="N71">
            <v>39362.85</v>
          </cell>
          <cell r="O71">
            <v>36453.61</v>
          </cell>
          <cell r="Q71">
            <v>29660.9</v>
          </cell>
          <cell r="R71">
            <v>86002.06</v>
          </cell>
          <cell r="S71">
            <v>58402.06</v>
          </cell>
          <cell r="T71">
            <v>42772.42</v>
          </cell>
          <cell r="V71">
            <v>32602.43</v>
          </cell>
          <cell r="W71">
            <v>56341.159999999996</v>
          </cell>
          <cell r="Y71">
            <v>-19200</v>
          </cell>
          <cell r="Z71">
            <v>-27600</v>
          </cell>
          <cell r="AB71">
            <v>-2909.239999999998</v>
          </cell>
          <cell r="AC71">
            <v>-15629.64</v>
          </cell>
        </row>
        <row r="72">
          <cell r="A72" t="str">
            <v>11FB020</v>
          </cell>
          <cell r="B72" t="str">
            <v>Prepaid - Advertising</v>
          </cell>
          <cell r="C72">
            <v>25092.66</v>
          </cell>
          <cell r="D72">
            <v>0</v>
          </cell>
          <cell r="E72">
            <v>0</v>
          </cell>
          <cell r="F72">
            <v>25092.66</v>
          </cell>
          <cell r="G72">
            <v>18200</v>
          </cell>
          <cell r="H72">
            <v>18200</v>
          </cell>
          <cell r="I72">
            <v>1200</v>
          </cell>
          <cell r="J72">
            <v>-13057.34</v>
          </cell>
          <cell r="K72">
            <v>19950</v>
          </cell>
          <cell r="L72">
            <v>18200</v>
          </cell>
          <cell r="M72">
            <v>18200</v>
          </cell>
          <cell r="N72">
            <v>5142.66</v>
          </cell>
          <cell r="O72">
            <v>25092.66</v>
          </cell>
          <cell r="Q72">
            <v>87652.1</v>
          </cell>
          <cell r="R72">
            <v>87652.1</v>
          </cell>
          <cell r="S72">
            <v>17000</v>
          </cell>
          <cell r="T72">
            <v>18200</v>
          </cell>
          <cell r="V72">
            <v>0</v>
          </cell>
          <cell r="W72">
            <v>0</v>
          </cell>
          <cell r="Y72">
            <v>-13057.34</v>
          </cell>
          <cell r="Z72">
            <v>-70652.100000000006</v>
          </cell>
          <cell r="AB72">
            <v>19950</v>
          </cell>
          <cell r="AC72">
            <v>1200</v>
          </cell>
        </row>
        <row r="73">
          <cell r="A73" t="str">
            <v>11FB030</v>
          </cell>
          <cell r="B73" t="str">
            <v>Prepaid - Compensation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  <cell r="Y73">
            <v>0</v>
          </cell>
          <cell r="Z73">
            <v>0</v>
          </cell>
          <cell r="AB73">
            <v>0</v>
          </cell>
          <cell r="AC73">
            <v>0</v>
          </cell>
        </row>
        <row r="74">
          <cell r="A74" t="str">
            <v>11FB040</v>
          </cell>
          <cell r="B74" t="str">
            <v>Prepaid - Others</v>
          </cell>
          <cell r="C74">
            <v>15276.77</v>
          </cell>
          <cell r="D74">
            <v>0</v>
          </cell>
          <cell r="E74">
            <v>0</v>
          </cell>
          <cell r="F74">
            <v>15276.77</v>
          </cell>
          <cell r="G74">
            <v>25795.71</v>
          </cell>
          <cell r="H74">
            <v>25795.71</v>
          </cell>
          <cell r="I74">
            <v>17401.169999999998</v>
          </cell>
          <cell r="J74">
            <v>-317060.99999999994</v>
          </cell>
          <cell r="K74">
            <v>-293457.94</v>
          </cell>
          <cell r="L74">
            <v>25795.71</v>
          </cell>
          <cell r="M74">
            <v>625795.71</v>
          </cell>
          <cell r="N74">
            <v>308734.71000000002</v>
          </cell>
          <cell r="O74">
            <v>15276.77</v>
          </cell>
          <cell r="Q74">
            <v>12891.73</v>
          </cell>
          <cell r="R74">
            <v>537891.73</v>
          </cell>
          <cell r="S74">
            <v>8394.5400000000009</v>
          </cell>
          <cell r="T74">
            <v>25795.71</v>
          </cell>
          <cell r="V74">
            <v>600000</v>
          </cell>
          <cell r="W74">
            <v>525000</v>
          </cell>
          <cell r="Y74">
            <v>-317060.99999999994</v>
          </cell>
          <cell r="Z74">
            <v>-529497.18999999994</v>
          </cell>
          <cell r="AB74">
            <v>-293457.94</v>
          </cell>
          <cell r="AC74">
            <v>17401.169999999998</v>
          </cell>
        </row>
        <row r="75">
          <cell r="A75" t="str">
            <v>11FB050</v>
          </cell>
          <cell r="B75" t="str">
            <v>Prepaid - Coporste Income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  <cell r="Y75">
            <v>0</v>
          </cell>
          <cell r="Z75">
            <v>0</v>
          </cell>
          <cell r="AB75">
            <v>0</v>
          </cell>
          <cell r="AC75">
            <v>0</v>
          </cell>
        </row>
        <row r="76">
          <cell r="A76" t="str">
            <v>12AA000</v>
          </cell>
          <cell r="B76" t="str">
            <v>Marketable Securities - Boutique New City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</row>
        <row r="77">
          <cell r="A77" t="str">
            <v>12AA010</v>
          </cell>
          <cell r="B77" t="str">
            <v>Marketable Securities -  Inter Far East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</row>
        <row r="78">
          <cell r="A78" t="str">
            <v>12AA020</v>
          </cell>
          <cell r="B78" t="str">
            <v>Marketable Securities - Sahapathana Interholding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  <cell r="Y78">
            <v>0</v>
          </cell>
          <cell r="Z78">
            <v>0</v>
          </cell>
          <cell r="AB78">
            <v>0</v>
          </cell>
          <cell r="AC78">
            <v>0</v>
          </cell>
        </row>
        <row r="79">
          <cell r="A79" t="str">
            <v>12AA030</v>
          </cell>
          <cell r="B79" t="str">
            <v>Marketable Securities - Internatinal Cosmetic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</row>
        <row r="80">
          <cell r="A80" t="str">
            <v>12AA040</v>
          </cell>
          <cell r="B80" t="str">
            <v>Marketable Securities - DEF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Y80">
            <v>0</v>
          </cell>
          <cell r="Z80">
            <v>0</v>
          </cell>
          <cell r="AB80">
            <v>0</v>
          </cell>
          <cell r="AC80">
            <v>0</v>
          </cell>
        </row>
        <row r="81">
          <cell r="A81" t="str">
            <v>12AA050</v>
          </cell>
          <cell r="B81" t="str">
            <v>Marketable Securities - SPE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  <cell r="V81">
            <v>0</v>
          </cell>
          <cell r="W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</row>
        <row r="82">
          <cell r="A82" t="str">
            <v>12AA060</v>
          </cell>
          <cell r="B82" t="str">
            <v>Marketable Securities - SCC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R82">
            <v>0</v>
          </cell>
          <cell r="S82">
            <v>0</v>
          </cell>
          <cell r="T82">
            <v>0</v>
          </cell>
          <cell r="V82">
            <v>0</v>
          </cell>
          <cell r="W82">
            <v>0</v>
          </cell>
          <cell r="Y82">
            <v>0</v>
          </cell>
          <cell r="Z82">
            <v>0</v>
          </cell>
          <cell r="AB82">
            <v>0</v>
          </cell>
          <cell r="AC82">
            <v>0</v>
          </cell>
        </row>
        <row r="83">
          <cell r="A83" t="str">
            <v>12AB000</v>
          </cell>
          <cell r="B83" t="str">
            <v>Long Term Investment Marketable Debt Securities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Y83">
            <v>0</v>
          </cell>
          <cell r="Z83">
            <v>0</v>
          </cell>
          <cell r="AB83">
            <v>0</v>
          </cell>
          <cell r="AC83">
            <v>0</v>
          </cell>
        </row>
        <row r="84">
          <cell r="A84" t="str">
            <v>12AC012</v>
          </cell>
          <cell r="B84" t="str">
            <v>L-T Investment -  Fame Line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Y84">
            <v>0</v>
          </cell>
          <cell r="Z84">
            <v>0</v>
          </cell>
          <cell r="AB84">
            <v>0</v>
          </cell>
          <cell r="AC84">
            <v>0</v>
          </cell>
        </row>
        <row r="85">
          <cell r="A85" t="str">
            <v>12AC021</v>
          </cell>
          <cell r="B85" t="str">
            <v>L-T Investment - Imperial Techolog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</row>
        <row r="86">
          <cell r="A86" t="str">
            <v>12AC031</v>
          </cell>
          <cell r="B86" t="str">
            <v>L-T Investment - Media Impact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Y86">
            <v>0</v>
          </cell>
          <cell r="Z86">
            <v>0</v>
          </cell>
          <cell r="AB86">
            <v>0</v>
          </cell>
          <cell r="AC86">
            <v>0</v>
          </cell>
        </row>
        <row r="87">
          <cell r="A87" t="str">
            <v>12AC041</v>
          </cell>
          <cell r="B87" t="str">
            <v>L-T Investment - Bangkok Corner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Y87">
            <v>0</v>
          </cell>
          <cell r="Z87">
            <v>0</v>
          </cell>
          <cell r="AB87">
            <v>0</v>
          </cell>
          <cell r="AC87">
            <v>0</v>
          </cell>
        </row>
        <row r="88">
          <cell r="A88" t="str">
            <v>12AC051</v>
          </cell>
          <cell r="B88" t="str">
            <v>L-T Investment - Intercontinental Holding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Y88">
            <v>0</v>
          </cell>
          <cell r="Z88">
            <v>0</v>
          </cell>
          <cell r="AB88">
            <v>0</v>
          </cell>
          <cell r="AC88">
            <v>0</v>
          </cell>
        </row>
        <row r="89">
          <cell r="A89" t="str">
            <v>12AC061</v>
          </cell>
          <cell r="B89" t="str">
            <v>L-T Investment - Pinnacle Travel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  <cell r="Y89">
            <v>0</v>
          </cell>
          <cell r="Z89">
            <v>0</v>
          </cell>
          <cell r="AB89">
            <v>0</v>
          </cell>
          <cell r="AC89">
            <v>0</v>
          </cell>
        </row>
        <row r="90">
          <cell r="A90" t="str">
            <v>12AC070</v>
          </cell>
          <cell r="B90" t="str">
            <v>L-T Investment - Intigrated Comunication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  <cell r="Y90">
            <v>0</v>
          </cell>
          <cell r="Z90">
            <v>0</v>
          </cell>
          <cell r="AB90">
            <v>0</v>
          </cell>
          <cell r="AC90">
            <v>0</v>
          </cell>
        </row>
        <row r="91">
          <cell r="A91" t="str">
            <v>12AC080</v>
          </cell>
          <cell r="B91" t="str">
            <v>L-T Investment - Keow Ruamsin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R91">
            <v>0</v>
          </cell>
          <cell r="S91">
            <v>0</v>
          </cell>
          <cell r="T91">
            <v>0</v>
          </cell>
          <cell r="V91">
            <v>0</v>
          </cell>
          <cell r="W91">
            <v>0</v>
          </cell>
          <cell r="Y91">
            <v>0</v>
          </cell>
          <cell r="Z91">
            <v>0</v>
          </cell>
          <cell r="AB91">
            <v>0</v>
          </cell>
          <cell r="AC91">
            <v>0</v>
          </cell>
        </row>
        <row r="92">
          <cell r="A92" t="str">
            <v>12AC090</v>
          </cell>
          <cell r="B92" t="str">
            <v>L-T Investment - Scien T.Care Corporation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R92">
            <v>0</v>
          </cell>
          <cell r="S92">
            <v>0</v>
          </cell>
          <cell r="T92">
            <v>0</v>
          </cell>
          <cell r="V92">
            <v>0</v>
          </cell>
          <cell r="W92">
            <v>0</v>
          </cell>
          <cell r="Y92">
            <v>0</v>
          </cell>
          <cell r="Z92">
            <v>0</v>
          </cell>
          <cell r="AB92">
            <v>0</v>
          </cell>
          <cell r="AC92">
            <v>0</v>
          </cell>
        </row>
        <row r="93">
          <cell r="A93" t="str">
            <v>12AC100</v>
          </cell>
          <cell r="B93" t="str">
            <v>L-T Investment - Leam Chabang Rubber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</row>
        <row r="94">
          <cell r="A94" t="str">
            <v>12AC110</v>
          </cell>
          <cell r="B94" t="str">
            <v>L-T Investment - Tanara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  <cell r="Y94">
            <v>0</v>
          </cell>
          <cell r="Z94">
            <v>0</v>
          </cell>
          <cell r="AB94">
            <v>0</v>
          </cell>
          <cell r="AC94">
            <v>0</v>
          </cell>
        </row>
        <row r="95">
          <cell r="A95" t="str">
            <v>12AC120</v>
          </cell>
          <cell r="B95" t="str">
            <v>L-T Investment - Saha Thai Pathanapan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</row>
        <row r="96">
          <cell r="A96" t="str">
            <v>12AC130</v>
          </cell>
          <cell r="B96" t="str">
            <v>L-T Investment - Thai Sumsung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  <cell r="Y96">
            <v>0</v>
          </cell>
          <cell r="Z96">
            <v>0</v>
          </cell>
          <cell r="AB96">
            <v>0</v>
          </cell>
          <cell r="AC96">
            <v>0</v>
          </cell>
        </row>
        <row r="97">
          <cell r="A97" t="str">
            <v>12AC140</v>
          </cell>
          <cell r="B97" t="str">
            <v>L-T Investment - K. Commercial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  <cell r="Y97">
            <v>0</v>
          </cell>
          <cell r="Z97">
            <v>0</v>
          </cell>
          <cell r="AB97">
            <v>0</v>
          </cell>
          <cell r="AC97">
            <v>0</v>
          </cell>
        </row>
        <row r="98">
          <cell r="A98" t="str">
            <v>12AC150</v>
          </cell>
          <cell r="B98" t="str">
            <v>L-T Investment - Raja Uchino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  <cell r="Y98">
            <v>0</v>
          </cell>
          <cell r="Z98">
            <v>0</v>
          </cell>
          <cell r="AB98">
            <v>0</v>
          </cell>
          <cell r="AC98">
            <v>0</v>
          </cell>
        </row>
        <row r="99">
          <cell r="A99" t="str">
            <v>12AC160</v>
          </cell>
          <cell r="B99" t="str">
            <v>L-T Investment - Sahapat Properties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  <cell r="Y99">
            <v>0</v>
          </cell>
          <cell r="Z99">
            <v>0</v>
          </cell>
          <cell r="AB99">
            <v>0</v>
          </cell>
          <cell r="AC99">
            <v>0</v>
          </cell>
        </row>
        <row r="100">
          <cell r="A100" t="str">
            <v>12AC170</v>
          </cell>
          <cell r="B100" t="str">
            <v>L-T Investment - Saha Marine Product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  <cell r="Y100">
            <v>0</v>
          </cell>
          <cell r="Z100">
            <v>0</v>
          </cell>
          <cell r="AB100">
            <v>0</v>
          </cell>
          <cell r="AC100">
            <v>0</v>
          </cell>
        </row>
        <row r="101">
          <cell r="A101" t="str">
            <v>12AC180</v>
          </cell>
          <cell r="B101" t="str">
            <v>L-T Investment - Eastern Rubber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0</v>
          </cell>
          <cell r="W101">
            <v>0</v>
          </cell>
          <cell r="Y101">
            <v>0</v>
          </cell>
          <cell r="Z101">
            <v>0</v>
          </cell>
          <cell r="AB101">
            <v>0</v>
          </cell>
          <cell r="AC101">
            <v>0</v>
          </cell>
        </row>
        <row r="102">
          <cell r="A102" t="str">
            <v>12AC190</v>
          </cell>
          <cell r="B102" t="str">
            <v>L-T Investment - First United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0</v>
          </cell>
          <cell r="W102">
            <v>0</v>
          </cell>
          <cell r="Y102">
            <v>0</v>
          </cell>
          <cell r="Z102">
            <v>0</v>
          </cell>
          <cell r="AB102">
            <v>0</v>
          </cell>
          <cell r="AC102">
            <v>0</v>
          </cell>
        </row>
        <row r="103">
          <cell r="A103" t="str">
            <v>12AC200</v>
          </cell>
          <cell r="B103" t="str">
            <v>L-T Investment - Treasure Hill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  <cell r="Y103">
            <v>0</v>
          </cell>
          <cell r="Z103">
            <v>0</v>
          </cell>
          <cell r="AB103">
            <v>0</v>
          </cell>
          <cell r="AC103">
            <v>0</v>
          </cell>
        </row>
        <row r="104">
          <cell r="A104" t="str">
            <v>12AC210</v>
          </cell>
          <cell r="B104" t="str">
            <v>L-T Investment - Sun Color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</row>
        <row r="105">
          <cell r="A105" t="str">
            <v>12AC220</v>
          </cell>
          <cell r="B105" t="str">
            <v>L-T Investment - BTM Leasing (Thailand)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</row>
        <row r="106">
          <cell r="A106" t="str">
            <v>12AC230</v>
          </cell>
          <cell r="B106" t="str">
            <v>L-T Investment - RAMA IX Hospital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0</v>
          </cell>
        </row>
        <row r="107">
          <cell r="A107" t="str">
            <v>12AC240</v>
          </cell>
          <cell r="B107" t="str">
            <v>L-T Investment - Dynamic Eastern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Y107">
            <v>0</v>
          </cell>
          <cell r="Z107">
            <v>0</v>
          </cell>
          <cell r="AB107">
            <v>0</v>
          </cell>
          <cell r="AC107">
            <v>0</v>
          </cell>
        </row>
        <row r="108">
          <cell r="A108" t="str">
            <v>12AC250</v>
          </cell>
          <cell r="B108" t="str">
            <v>L-T Investment - Thai Fujiya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</row>
        <row r="109">
          <cell r="A109" t="str">
            <v>12AC260</v>
          </cell>
          <cell r="B109" t="str">
            <v>L-T Investment - Thai Flying Service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Y109">
            <v>0</v>
          </cell>
          <cell r="Z109">
            <v>0</v>
          </cell>
          <cell r="AB109">
            <v>0</v>
          </cell>
          <cell r="AC109">
            <v>0</v>
          </cell>
        </row>
        <row r="110">
          <cell r="A110" t="str">
            <v>12AC270</v>
          </cell>
          <cell r="B110" t="str">
            <v>L-T Investment - Danone (Thailand)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</row>
        <row r="111">
          <cell r="A111" t="str">
            <v>12AC280</v>
          </cell>
          <cell r="B111" t="str">
            <v xml:space="preserve">L-T Investment - Kasalong Hotel 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0</v>
          </cell>
          <cell r="W111">
            <v>0</v>
          </cell>
          <cell r="Y111">
            <v>0</v>
          </cell>
          <cell r="Z111">
            <v>0</v>
          </cell>
          <cell r="AB111">
            <v>0</v>
          </cell>
          <cell r="AC111">
            <v>0</v>
          </cell>
        </row>
        <row r="112">
          <cell r="A112" t="str">
            <v>12AC290</v>
          </cell>
          <cell r="B112" t="str">
            <v>L-T Investment - Sahapat Real Estate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R112">
            <v>0</v>
          </cell>
          <cell r="S112">
            <v>0</v>
          </cell>
          <cell r="T112">
            <v>0</v>
          </cell>
          <cell r="V112">
            <v>0</v>
          </cell>
          <cell r="W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</row>
        <row r="113">
          <cell r="A113" t="str">
            <v>12AC300</v>
          </cell>
          <cell r="B113" t="str">
            <v>L-T Investment - Thai Flying Maintenance Co., Ltd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R113">
            <v>0</v>
          </cell>
          <cell r="S113">
            <v>0</v>
          </cell>
          <cell r="T113">
            <v>0</v>
          </cell>
          <cell r="V113">
            <v>0</v>
          </cell>
          <cell r="W113">
            <v>0</v>
          </cell>
          <cell r="Y113">
            <v>0</v>
          </cell>
          <cell r="Z113">
            <v>0</v>
          </cell>
          <cell r="AB113">
            <v>0</v>
          </cell>
          <cell r="AC113">
            <v>0</v>
          </cell>
        </row>
        <row r="114">
          <cell r="A114" t="str">
            <v>12BA000</v>
          </cell>
          <cell r="B114" t="str">
            <v>Loan to AffiliatedCO. - Intercontinental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  <cell r="Y114">
            <v>0</v>
          </cell>
          <cell r="Z114">
            <v>0</v>
          </cell>
          <cell r="AB114">
            <v>0</v>
          </cell>
          <cell r="AC114">
            <v>0</v>
          </cell>
        </row>
        <row r="115">
          <cell r="A115" t="str">
            <v>12BA010</v>
          </cell>
          <cell r="B115" t="str">
            <v>Loan to AffiliatedCO. - Saha Pathanapibul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Y115">
            <v>0</v>
          </cell>
          <cell r="Z115">
            <v>0</v>
          </cell>
          <cell r="AB115">
            <v>0</v>
          </cell>
          <cell r="AC115">
            <v>0</v>
          </cell>
        </row>
        <row r="116">
          <cell r="A116" t="str">
            <v>12BA020</v>
          </cell>
          <cell r="B116" t="str">
            <v>Loan to AffiliatedCO. - Rapp Collin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</row>
        <row r="117">
          <cell r="A117" t="str">
            <v>12BA030</v>
          </cell>
          <cell r="B117" t="str">
            <v>Loan to AffiliatedCO. - Image Production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  <cell r="Y117">
            <v>0</v>
          </cell>
          <cell r="Z117">
            <v>0</v>
          </cell>
          <cell r="AB117">
            <v>0</v>
          </cell>
          <cell r="AC117">
            <v>0</v>
          </cell>
        </row>
        <row r="118">
          <cell r="A118" t="str">
            <v>12CA000</v>
          </cell>
          <cell r="B118" t="str">
            <v>Deferred Tax Assets</v>
          </cell>
          <cell r="C118">
            <v>1039816.2</v>
          </cell>
          <cell r="D118">
            <v>96499.199999999997</v>
          </cell>
          <cell r="E118">
            <v>0</v>
          </cell>
          <cell r="F118">
            <v>1136315.3999999999</v>
          </cell>
          <cell r="G118">
            <v>0</v>
          </cell>
          <cell r="H118">
            <v>0</v>
          </cell>
          <cell r="I118">
            <v>-966386.8</v>
          </cell>
          <cell r="J118">
            <v>24124.799999999581</v>
          </cell>
          <cell r="K118">
            <v>-39146.229999999749</v>
          </cell>
          <cell r="L118">
            <v>1127212.03</v>
          </cell>
          <cell r="M118">
            <v>1151336.83</v>
          </cell>
          <cell r="N118">
            <v>1175461.6299999997</v>
          </cell>
          <cell r="O118">
            <v>1039816.2</v>
          </cell>
          <cell r="Q118">
            <v>966386.8</v>
          </cell>
          <cell r="R118">
            <v>966386.8</v>
          </cell>
          <cell r="S118">
            <v>966386.8</v>
          </cell>
          <cell r="T118">
            <v>0</v>
          </cell>
          <cell r="V118">
            <v>24124.800000000047</v>
          </cell>
          <cell r="W118">
            <v>0</v>
          </cell>
          <cell r="Y118">
            <v>24124.799999999581</v>
          </cell>
          <cell r="Z118">
            <v>0</v>
          </cell>
          <cell r="AB118">
            <v>-39146.229999999749</v>
          </cell>
          <cell r="AC118">
            <v>-966386.8</v>
          </cell>
        </row>
        <row r="119">
          <cell r="A119" t="str">
            <v>12CB000</v>
          </cell>
          <cell r="B119" t="str">
            <v>Office in Decoration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  <cell r="Y119">
            <v>0</v>
          </cell>
          <cell r="Z119">
            <v>0</v>
          </cell>
          <cell r="AB119">
            <v>0</v>
          </cell>
          <cell r="AC119">
            <v>0</v>
          </cell>
        </row>
        <row r="120">
          <cell r="A120" t="str">
            <v>12CC000</v>
          </cell>
          <cell r="B120" t="str">
            <v>Installation Cost - Telephone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  <cell r="Y120">
            <v>0</v>
          </cell>
          <cell r="Z120">
            <v>0</v>
          </cell>
          <cell r="AB120">
            <v>0</v>
          </cell>
          <cell r="AC120">
            <v>0</v>
          </cell>
        </row>
        <row r="121">
          <cell r="A121" t="str">
            <v>12CC010</v>
          </cell>
          <cell r="B121" t="str">
            <v>Prior year W/Tax Income Tax</v>
          </cell>
          <cell r="C121">
            <v>2202187.89</v>
          </cell>
          <cell r="D121">
            <v>0</v>
          </cell>
          <cell r="E121">
            <v>2202187.89</v>
          </cell>
          <cell r="F121">
            <v>0</v>
          </cell>
          <cell r="G121">
            <v>0</v>
          </cell>
          <cell r="H121">
            <v>0</v>
          </cell>
          <cell r="I121">
            <v>-759825.53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2202187.89</v>
          </cell>
          <cell r="Q121">
            <v>759825.53</v>
          </cell>
          <cell r="R121">
            <v>759825.53</v>
          </cell>
          <cell r="S121">
            <v>759825.53</v>
          </cell>
          <cell r="T121">
            <v>0</v>
          </cell>
          <cell r="V121">
            <v>0</v>
          </cell>
          <cell r="W121">
            <v>0</v>
          </cell>
          <cell r="Y121">
            <v>0</v>
          </cell>
          <cell r="Z121">
            <v>0</v>
          </cell>
          <cell r="AB121">
            <v>0</v>
          </cell>
          <cell r="AC121">
            <v>-759825.53</v>
          </cell>
        </row>
        <row r="122">
          <cell r="A122" t="str">
            <v>12CC020</v>
          </cell>
          <cell r="B122" t="str">
            <v>Guarantee Deposit - Telephone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R122">
            <v>0</v>
          </cell>
          <cell r="S122">
            <v>0</v>
          </cell>
          <cell r="T122">
            <v>0</v>
          </cell>
          <cell r="V122">
            <v>0</v>
          </cell>
          <cell r="W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</row>
        <row r="123">
          <cell r="A123" t="str">
            <v>12CC030</v>
          </cell>
          <cell r="B123" t="str">
            <v>Guarantee Deposit - Others</v>
          </cell>
          <cell r="C123">
            <v>230378.8</v>
          </cell>
          <cell r="D123">
            <v>0</v>
          </cell>
          <cell r="E123">
            <v>0</v>
          </cell>
          <cell r="F123">
            <v>230378.8</v>
          </cell>
          <cell r="G123">
            <v>269594.06</v>
          </cell>
          <cell r="H123">
            <v>269594.06</v>
          </cell>
          <cell r="I123">
            <v>188491.26</v>
          </cell>
          <cell r="J123">
            <v>436107.00000000006</v>
          </cell>
          <cell r="K123">
            <v>-417034.00000000006</v>
          </cell>
          <cell r="L123">
            <v>514580.06</v>
          </cell>
          <cell r="M123">
            <v>211305.8</v>
          </cell>
          <cell r="N123">
            <v>647412.80000000005</v>
          </cell>
          <cell r="O123">
            <v>230378.8</v>
          </cell>
          <cell r="Q123">
            <v>627167.30000000005</v>
          </cell>
          <cell r="R123">
            <v>81102.8</v>
          </cell>
          <cell r="S123">
            <v>81102.8</v>
          </cell>
          <cell r="T123">
            <v>269594.06</v>
          </cell>
          <cell r="V123">
            <v>-303274.26</v>
          </cell>
          <cell r="W123">
            <v>-546064.5</v>
          </cell>
          <cell r="Y123">
            <v>436107.00000000006</v>
          </cell>
          <cell r="Z123">
            <v>0</v>
          </cell>
          <cell r="AB123">
            <v>-417034.00000000006</v>
          </cell>
          <cell r="AC123">
            <v>188491.26</v>
          </cell>
        </row>
        <row r="124">
          <cell r="A124" t="str">
            <v>13AA000</v>
          </cell>
          <cell r="B124" t="str">
            <v>Land - Asok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Y124">
            <v>0</v>
          </cell>
          <cell r="Z124">
            <v>0</v>
          </cell>
          <cell r="AB124">
            <v>0</v>
          </cell>
          <cell r="AC124">
            <v>0</v>
          </cell>
        </row>
        <row r="125">
          <cell r="A125" t="str">
            <v>13AA010</v>
          </cell>
          <cell r="B125" t="str">
            <v>Land - Phayathai (A)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Y125">
            <v>0</v>
          </cell>
          <cell r="Z125">
            <v>0</v>
          </cell>
          <cell r="AB125">
            <v>0</v>
          </cell>
          <cell r="AC125">
            <v>0</v>
          </cell>
        </row>
        <row r="126">
          <cell r="A126" t="str">
            <v>13AA020</v>
          </cell>
          <cell r="B126" t="str">
            <v>Land - Phayathai (B)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  <cell r="Y126">
            <v>0</v>
          </cell>
          <cell r="Z126">
            <v>0</v>
          </cell>
          <cell r="AB126">
            <v>0</v>
          </cell>
          <cell r="AC126">
            <v>0</v>
          </cell>
        </row>
        <row r="127">
          <cell r="A127" t="str">
            <v>13AA030</v>
          </cell>
          <cell r="B127" t="str">
            <v>Land - Park Beach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Y127">
            <v>0</v>
          </cell>
          <cell r="Z127">
            <v>0</v>
          </cell>
          <cell r="AB127">
            <v>0</v>
          </cell>
          <cell r="AC127">
            <v>0</v>
          </cell>
        </row>
        <row r="128">
          <cell r="A128" t="str">
            <v>13AA040</v>
          </cell>
          <cell r="B128" t="str">
            <v>Land - Cholburi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  <cell r="Y128">
            <v>0</v>
          </cell>
          <cell r="Z128">
            <v>0</v>
          </cell>
          <cell r="AB128">
            <v>0</v>
          </cell>
          <cell r="AC128">
            <v>0</v>
          </cell>
        </row>
        <row r="129">
          <cell r="A129" t="str">
            <v>13BA000</v>
          </cell>
          <cell r="B129" t="str">
            <v>Building - Asok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</row>
        <row r="130">
          <cell r="A130" t="str">
            <v>13BA010</v>
          </cell>
          <cell r="B130" t="str">
            <v>Building - Phayathai (A)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  <cell r="Y130">
            <v>0</v>
          </cell>
          <cell r="Z130">
            <v>0</v>
          </cell>
          <cell r="AB130">
            <v>0</v>
          </cell>
          <cell r="AC130">
            <v>0</v>
          </cell>
        </row>
        <row r="131">
          <cell r="A131" t="str">
            <v>13BA020</v>
          </cell>
          <cell r="B131" t="str">
            <v>Building -  Phayathai (B)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  <cell r="Y131">
            <v>0</v>
          </cell>
          <cell r="Z131">
            <v>0</v>
          </cell>
          <cell r="AB131">
            <v>0</v>
          </cell>
          <cell r="AC131">
            <v>0</v>
          </cell>
        </row>
        <row r="132">
          <cell r="A132" t="str">
            <v>13BA030</v>
          </cell>
          <cell r="B132" t="str">
            <v>Building - Park Beach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W132">
            <v>0</v>
          </cell>
          <cell r="Y132">
            <v>0</v>
          </cell>
          <cell r="Z132">
            <v>0</v>
          </cell>
          <cell r="AB132">
            <v>0</v>
          </cell>
          <cell r="AC132">
            <v>0</v>
          </cell>
        </row>
        <row r="133">
          <cell r="A133" t="str">
            <v>13BA040</v>
          </cell>
          <cell r="B133" t="str">
            <v>Building - Cholburi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0</v>
          </cell>
          <cell r="W133">
            <v>0</v>
          </cell>
          <cell r="Y133">
            <v>0</v>
          </cell>
          <cell r="Z133">
            <v>0</v>
          </cell>
          <cell r="AB133">
            <v>0</v>
          </cell>
          <cell r="AC133">
            <v>0</v>
          </cell>
        </row>
        <row r="134">
          <cell r="A134" t="str">
            <v>13BA050</v>
          </cell>
          <cell r="B134" t="str">
            <v>Condominium - Sittakarn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  <cell r="Y134">
            <v>0</v>
          </cell>
          <cell r="Z134">
            <v>0</v>
          </cell>
          <cell r="AB134">
            <v>0</v>
          </cell>
          <cell r="AC134">
            <v>0</v>
          </cell>
        </row>
        <row r="135">
          <cell r="A135" t="str">
            <v>13CA000</v>
          </cell>
          <cell r="B135" t="str">
            <v>Office Decoration</v>
          </cell>
          <cell r="C135">
            <v>4504563.67</v>
          </cell>
          <cell r="D135">
            <v>0</v>
          </cell>
          <cell r="E135">
            <v>0</v>
          </cell>
          <cell r="F135">
            <v>4504563.67</v>
          </cell>
          <cell r="G135">
            <v>4504563.67</v>
          </cell>
          <cell r="H135">
            <v>4504563.67</v>
          </cell>
          <cell r="I135">
            <v>0</v>
          </cell>
          <cell r="J135">
            <v>0</v>
          </cell>
          <cell r="K135">
            <v>0</v>
          </cell>
          <cell r="L135">
            <v>4504563.67</v>
          </cell>
          <cell r="M135">
            <v>4504563.67</v>
          </cell>
          <cell r="N135">
            <v>4504563.67</v>
          </cell>
          <cell r="O135">
            <v>4504563.67</v>
          </cell>
          <cell r="Q135">
            <v>4504563.67</v>
          </cell>
          <cell r="R135">
            <v>4504563.67</v>
          </cell>
          <cell r="S135">
            <v>4504563.67</v>
          </cell>
          <cell r="T135">
            <v>4504563.67</v>
          </cell>
          <cell r="V135">
            <v>0</v>
          </cell>
          <cell r="W135">
            <v>0</v>
          </cell>
          <cell r="Y135">
            <v>0</v>
          </cell>
          <cell r="Z135">
            <v>0</v>
          </cell>
          <cell r="AB135">
            <v>0</v>
          </cell>
          <cell r="AC135">
            <v>0</v>
          </cell>
        </row>
        <row r="136">
          <cell r="A136" t="str">
            <v>13DA000</v>
          </cell>
          <cell r="B136" t="str">
            <v>Equipment</v>
          </cell>
          <cell r="C136">
            <v>3103156.7</v>
          </cell>
          <cell r="D136">
            <v>0</v>
          </cell>
          <cell r="E136">
            <v>0</v>
          </cell>
          <cell r="F136">
            <v>3103156.7</v>
          </cell>
          <cell r="G136">
            <v>3510770.06</v>
          </cell>
          <cell r="H136">
            <v>3510770.06</v>
          </cell>
          <cell r="I136">
            <v>287231.77</v>
          </cell>
          <cell r="J136">
            <v>-386297.4700000002</v>
          </cell>
          <cell r="K136">
            <v>-31815.889999999665</v>
          </cell>
          <cell r="L136">
            <v>3517670.06</v>
          </cell>
          <cell r="M136">
            <v>3521270.06</v>
          </cell>
          <cell r="N136">
            <v>3134972.59</v>
          </cell>
          <cell r="O136">
            <v>3103156.7</v>
          </cell>
          <cell r="Q136">
            <v>3045088.29</v>
          </cell>
          <cell r="R136">
            <v>3060738.29</v>
          </cell>
          <cell r="S136">
            <v>3223538.29</v>
          </cell>
          <cell r="T136">
            <v>3510770.06</v>
          </cell>
          <cell r="V136">
            <v>3600</v>
          </cell>
          <cell r="W136">
            <v>15650</v>
          </cell>
          <cell r="Y136">
            <v>-386297.4700000002</v>
          </cell>
          <cell r="Z136">
            <v>162800</v>
          </cell>
          <cell r="AB136">
            <v>-31815.889999999665</v>
          </cell>
          <cell r="AC136">
            <v>287231.77</v>
          </cell>
        </row>
        <row r="137">
          <cell r="A137" t="str">
            <v>13EA000</v>
          </cell>
          <cell r="B137" t="str">
            <v>Furniture &amp; Fixture</v>
          </cell>
          <cell r="C137">
            <v>1483439.88</v>
          </cell>
          <cell r="D137">
            <v>0</v>
          </cell>
          <cell r="E137">
            <v>0</v>
          </cell>
          <cell r="F137">
            <v>1483439.88</v>
          </cell>
          <cell r="G137">
            <v>1483439.88</v>
          </cell>
          <cell r="H137">
            <v>1483439.88</v>
          </cell>
          <cell r="I137">
            <v>0</v>
          </cell>
          <cell r="J137">
            <v>0</v>
          </cell>
          <cell r="K137">
            <v>0</v>
          </cell>
          <cell r="L137">
            <v>1483439.88</v>
          </cell>
          <cell r="M137">
            <v>1483439.88</v>
          </cell>
          <cell r="N137">
            <v>1483439.88</v>
          </cell>
          <cell r="O137">
            <v>1483439.88</v>
          </cell>
          <cell r="Q137">
            <v>1483439.88</v>
          </cell>
          <cell r="R137">
            <v>1483439.88</v>
          </cell>
          <cell r="S137">
            <v>1483439.88</v>
          </cell>
          <cell r="T137">
            <v>1483439.88</v>
          </cell>
          <cell r="V137">
            <v>0</v>
          </cell>
          <cell r="W137">
            <v>0</v>
          </cell>
          <cell r="Y137">
            <v>0</v>
          </cell>
          <cell r="Z137">
            <v>0</v>
          </cell>
          <cell r="AB137">
            <v>0</v>
          </cell>
          <cell r="AC137">
            <v>0</v>
          </cell>
        </row>
        <row r="138">
          <cell r="A138" t="str">
            <v>13FA000</v>
          </cell>
          <cell r="B138" t="str">
            <v>Motor &amp; Vehicle</v>
          </cell>
          <cell r="C138">
            <v>5045750</v>
          </cell>
          <cell r="D138">
            <v>0</v>
          </cell>
          <cell r="E138">
            <v>0</v>
          </cell>
          <cell r="F138">
            <v>5045750</v>
          </cell>
          <cell r="G138">
            <v>5045750</v>
          </cell>
          <cell r="H138">
            <v>5045750</v>
          </cell>
          <cell r="I138">
            <v>0</v>
          </cell>
          <cell r="J138">
            <v>0</v>
          </cell>
          <cell r="K138">
            <v>0</v>
          </cell>
          <cell r="L138">
            <v>5045750</v>
          </cell>
          <cell r="M138">
            <v>5045750</v>
          </cell>
          <cell r="N138">
            <v>5045750</v>
          </cell>
          <cell r="O138">
            <v>5045750</v>
          </cell>
          <cell r="Q138">
            <v>5907750</v>
          </cell>
          <cell r="R138">
            <v>5907750</v>
          </cell>
          <cell r="S138">
            <v>5045750</v>
          </cell>
          <cell r="T138">
            <v>5045750</v>
          </cell>
          <cell r="V138">
            <v>0</v>
          </cell>
          <cell r="W138">
            <v>0</v>
          </cell>
          <cell r="Y138">
            <v>0</v>
          </cell>
          <cell r="Z138">
            <v>-862000</v>
          </cell>
          <cell r="AB138">
            <v>0</v>
          </cell>
          <cell r="AC138">
            <v>0</v>
          </cell>
        </row>
        <row r="139">
          <cell r="A139" t="str">
            <v>14AA000</v>
          </cell>
          <cell r="B139" t="str">
            <v>Accum. Depre.-Building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  <cell r="Y139">
            <v>0</v>
          </cell>
          <cell r="Z139">
            <v>0</v>
          </cell>
          <cell r="AB139">
            <v>0</v>
          </cell>
          <cell r="AC139">
            <v>0</v>
          </cell>
        </row>
        <row r="140">
          <cell r="A140" t="str">
            <v>14AA010</v>
          </cell>
          <cell r="B140" t="str">
            <v>Accum. Depre.-Office Decoration</v>
          </cell>
          <cell r="C140">
            <v>-4485479.9400000004</v>
          </cell>
          <cell r="D140">
            <v>0</v>
          </cell>
          <cell r="E140">
            <v>0</v>
          </cell>
          <cell r="F140">
            <v>-4485479.9400000004</v>
          </cell>
          <cell r="G140">
            <v>-4466712.37</v>
          </cell>
          <cell r="H140">
            <v>-4466712.37</v>
          </cell>
          <cell r="I140">
            <v>-7396.5200000004843</v>
          </cell>
          <cell r="J140">
            <v>-4800</v>
          </cell>
          <cell r="K140">
            <v>-4367.570000000298</v>
          </cell>
          <cell r="L140">
            <v>-4471512.37</v>
          </cell>
          <cell r="M140">
            <v>-4476312.37</v>
          </cell>
          <cell r="N140">
            <v>-4481112.37</v>
          </cell>
          <cell r="O140">
            <v>-4485479.9400000004</v>
          </cell>
          <cell r="Q140">
            <v>-4444522.8499999996</v>
          </cell>
          <cell r="R140">
            <v>-4451919.3499999996</v>
          </cell>
          <cell r="S140">
            <v>-4459315.8499999996</v>
          </cell>
          <cell r="T140">
            <v>-4466712.37</v>
          </cell>
          <cell r="V140">
            <v>-4800</v>
          </cell>
          <cell r="W140">
            <v>-7396.5</v>
          </cell>
          <cell r="Y140">
            <v>-4800</v>
          </cell>
          <cell r="Z140">
            <v>-7396.5</v>
          </cell>
          <cell r="AB140">
            <v>-4367.570000000298</v>
          </cell>
          <cell r="AC140">
            <v>-7396.5200000004843</v>
          </cell>
        </row>
        <row r="141">
          <cell r="A141" t="str">
            <v>14AA020</v>
          </cell>
          <cell r="B141" t="str">
            <v>Accum. Depre.-Office Equipment</v>
          </cell>
          <cell r="C141">
            <v>-2437286.69</v>
          </cell>
          <cell r="D141">
            <v>0</v>
          </cell>
          <cell r="E141">
            <v>0</v>
          </cell>
          <cell r="F141">
            <v>-2437286.69</v>
          </cell>
          <cell r="G141">
            <v>-2499887.6</v>
          </cell>
          <cell r="H141">
            <v>-2499887.6</v>
          </cell>
          <cell r="I141">
            <v>-123755.35000000009</v>
          </cell>
          <cell r="J141">
            <v>270582.10000000009</v>
          </cell>
          <cell r="K141">
            <v>-10581.189999999944</v>
          </cell>
          <cell r="L141">
            <v>-2598587.6</v>
          </cell>
          <cell r="M141">
            <v>-2697287.6</v>
          </cell>
          <cell r="N141">
            <v>-2426705.5</v>
          </cell>
          <cell r="O141">
            <v>-2437286.69</v>
          </cell>
          <cell r="Q141">
            <v>-2190729.65</v>
          </cell>
          <cell r="R141">
            <v>-2277551.21</v>
          </cell>
          <cell r="S141">
            <v>-2376132.25</v>
          </cell>
          <cell r="T141">
            <v>-2499887.6</v>
          </cell>
          <cell r="V141">
            <v>-98700</v>
          </cell>
          <cell r="W141">
            <v>-86821.560000000056</v>
          </cell>
          <cell r="Y141">
            <v>270582.10000000009</v>
          </cell>
          <cell r="Z141">
            <v>-98581.040000000037</v>
          </cell>
          <cell r="AB141">
            <v>-10581.189999999944</v>
          </cell>
          <cell r="AC141">
            <v>-123755.35000000009</v>
          </cell>
        </row>
        <row r="142">
          <cell r="A142" t="str">
            <v>14AA030</v>
          </cell>
          <cell r="B142" t="str">
            <v>Accum. Depre.-Furniture &amp; Fixture</v>
          </cell>
          <cell r="C142">
            <v>-1431844.42</v>
          </cell>
          <cell r="D142">
            <v>0</v>
          </cell>
          <cell r="E142">
            <v>0</v>
          </cell>
          <cell r="F142">
            <v>-1431844.42</v>
          </cell>
          <cell r="G142">
            <v>-1390986.19</v>
          </cell>
          <cell r="H142">
            <v>-1390986.19</v>
          </cell>
          <cell r="I142">
            <v>-15863.760000000009</v>
          </cell>
          <cell r="J142">
            <v>-10200</v>
          </cell>
          <cell r="K142">
            <v>-10258.229999999981</v>
          </cell>
          <cell r="L142">
            <v>-1401186.19</v>
          </cell>
          <cell r="M142">
            <v>-1411386.19</v>
          </cell>
          <cell r="N142">
            <v>-1421586.19</v>
          </cell>
          <cell r="O142">
            <v>-1431844.42</v>
          </cell>
          <cell r="Q142">
            <v>-1343394.97</v>
          </cell>
          <cell r="R142">
            <v>-1359258.7</v>
          </cell>
          <cell r="S142">
            <v>-1375122.43</v>
          </cell>
          <cell r="T142">
            <v>-1390986.19</v>
          </cell>
          <cell r="V142">
            <v>-10200</v>
          </cell>
          <cell r="W142">
            <v>-15863.729999999981</v>
          </cell>
          <cell r="Y142">
            <v>-10200</v>
          </cell>
          <cell r="Z142">
            <v>-15863.729999999981</v>
          </cell>
          <cell r="AB142">
            <v>-10258.229999999981</v>
          </cell>
          <cell r="AC142">
            <v>-15863.760000000009</v>
          </cell>
        </row>
        <row r="143">
          <cell r="A143" t="str">
            <v>14AA040</v>
          </cell>
          <cell r="B143" t="str">
            <v>Accum. Depre.-Motor &amp; Vehicle</v>
          </cell>
          <cell r="C143">
            <v>-2754910.27</v>
          </cell>
          <cell r="D143">
            <v>0</v>
          </cell>
          <cell r="E143">
            <v>0</v>
          </cell>
          <cell r="F143">
            <v>-2754910.27</v>
          </cell>
          <cell r="G143">
            <v>-2068137.96</v>
          </cell>
          <cell r="H143">
            <v>-2068137.96</v>
          </cell>
          <cell r="I143">
            <v>-174194.54000000004</v>
          </cell>
          <cell r="J143">
            <v>-171900</v>
          </cell>
          <cell r="K143">
            <v>-171072.31000000006</v>
          </cell>
          <cell r="L143">
            <v>-2240037.96</v>
          </cell>
          <cell r="M143">
            <v>-2411937.96</v>
          </cell>
          <cell r="N143">
            <v>-2583837.96</v>
          </cell>
          <cell r="O143">
            <v>-2754910.27</v>
          </cell>
          <cell r="Q143">
            <v>-2163360.35</v>
          </cell>
          <cell r="R143">
            <v>-2337554.9</v>
          </cell>
          <cell r="S143">
            <v>-1893943.42</v>
          </cell>
          <cell r="T143">
            <v>-2068137.96</v>
          </cell>
          <cell r="V143">
            <v>-171900</v>
          </cell>
          <cell r="W143">
            <v>-174194.54999999981</v>
          </cell>
          <cell r="Y143">
            <v>-171900</v>
          </cell>
          <cell r="Z143">
            <v>443611.48</v>
          </cell>
          <cell r="AB143">
            <v>-171072.31000000006</v>
          </cell>
          <cell r="AC143">
            <v>-174194.54000000004</v>
          </cell>
        </row>
        <row r="144">
          <cell r="A144" t="str">
            <v>15AA000</v>
          </cell>
          <cell r="B144" t="str">
            <v>Deferred Tax Assets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1039816.2000000001</v>
          </cell>
          <cell r="H144">
            <v>1039816.2000000001</v>
          </cell>
          <cell r="I144">
            <v>1039816.2000000001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R144">
            <v>0</v>
          </cell>
          <cell r="S144">
            <v>0</v>
          </cell>
          <cell r="T144">
            <v>1039816.2000000001</v>
          </cell>
          <cell r="V144">
            <v>0</v>
          </cell>
          <cell r="W144">
            <v>0</v>
          </cell>
          <cell r="Y144">
            <v>0</v>
          </cell>
          <cell r="Z144">
            <v>0</v>
          </cell>
          <cell r="AB144">
            <v>0</v>
          </cell>
          <cell r="AC144">
            <v>1039816.2000000001</v>
          </cell>
        </row>
        <row r="145">
          <cell r="A145" t="str">
            <v>21AA000</v>
          </cell>
          <cell r="B145" t="str">
            <v>Overdraft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Y145">
            <v>0</v>
          </cell>
          <cell r="Z145">
            <v>0</v>
          </cell>
          <cell r="AB145">
            <v>0</v>
          </cell>
          <cell r="AC145">
            <v>0</v>
          </cell>
        </row>
        <row r="146">
          <cell r="A146" t="str">
            <v>21BA000</v>
          </cell>
          <cell r="B146" t="str">
            <v>Accounts Payable-Affiliated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  <cell r="Y146">
            <v>0</v>
          </cell>
          <cell r="Z146">
            <v>0</v>
          </cell>
          <cell r="AB146">
            <v>0</v>
          </cell>
          <cell r="AC146">
            <v>0</v>
          </cell>
        </row>
        <row r="147">
          <cell r="A147" t="str">
            <v>21BA010</v>
          </cell>
          <cell r="B147" t="str">
            <v>Post-Dated CHQ.Payable.-Trade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Y147">
            <v>0</v>
          </cell>
          <cell r="Z147">
            <v>0</v>
          </cell>
          <cell r="AB147">
            <v>0</v>
          </cell>
          <cell r="AC147">
            <v>0</v>
          </cell>
        </row>
        <row r="148">
          <cell r="A148" t="str">
            <v>21BB000</v>
          </cell>
          <cell r="B148" t="str">
            <v>Accounts Payable-FE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Y148">
            <v>0</v>
          </cell>
          <cell r="Z148">
            <v>0</v>
          </cell>
          <cell r="AB148">
            <v>0</v>
          </cell>
          <cell r="AC148">
            <v>0</v>
          </cell>
        </row>
        <row r="149">
          <cell r="A149" t="str">
            <v>21BB010</v>
          </cell>
          <cell r="B149" t="str">
            <v>Accounts Payable-Media</v>
          </cell>
          <cell r="C149">
            <v>-2500903</v>
          </cell>
          <cell r="D149">
            <v>0</v>
          </cell>
          <cell r="E149">
            <v>0</v>
          </cell>
          <cell r="F149">
            <v>-2500903</v>
          </cell>
          <cell r="G149">
            <v>-1395520.5</v>
          </cell>
          <cell r="H149">
            <v>-1395520.5</v>
          </cell>
          <cell r="I149">
            <v>639994.94999999995</v>
          </cell>
          <cell r="J149">
            <v>1221177.8499999996</v>
          </cell>
          <cell r="K149">
            <v>867561.5</v>
          </cell>
          <cell r="L149">
            <v>-1420107.1</v>
          </cell>
          <cell r="M149">
            <v>-4589642.3499999996</v>
          </cell>
          <cell r="N149">
            <v>-3368464.5</v>
          </cell>
          <cell r="O149">
            <v>-2500903</v>
          </cell>
          <cell r="Q149">
            <v>-912945</v>
          </cell>
          <cell r="R149">
            <v>-4113941.99</v>
          </cell>
          <cell r="S149">
            <v>-2035515.45</v>
          </cell>
          <cell r="T149">
            <v>-1395520.5</v>
          </cell>
          <cell r="V149">
            <v>-3169535.2499999995</v>
          </cell>
          <cell r="W149">
            <v>-3200996.99</v>
          </cell>
          <cell r="Y149">
            <v>1221177.8499999996</v>
          </cell>
          <cell r="Z149">
            <v>2078426.5400000003</v>
          </cell>
          <cell r="AB149">
            <v>867561.5</v>
          </cell>
          <cell r="AC149">
            <v>639994.94999999995</v>
          </cell>
        </row>
        <row r="150">
          <cell r="A150" t="str">
            <v>21BB020</v>
          </cell>
          <cell r="B150" t="str">
            <v>Accounts Payable-Productions</v>
          </cell>
          <cell r="C150">
            <v>-12467882.5</v>
          </cell>
          <cell r="D150">
            <v>150000</v>
          </cell>
          <cell r="E150">
            <v>90000</v>
          </cell>
          <cell r="F150">
            <v>-12407882.5</v>
          </cell>
          <cell r="G150">
            <v>-22089120.370000001</v>
          </cell>
          <cell r="H150">
            <v>-22089120.370000001</v>
          </cell>
          <cell r="I150">
            <v>-3703366.7200000025</v>
          </cell>
          <cell r="J150">
            <v>-8646977.0800000001</v>
          </cell>
          <cell r="K150">
            <v>4666774.57</v>
          </cell>
          <cell r="L150">
            <v>-22849338.09</v>
          </cell>
          <cell r="M150">
            <v>-8427679.9900000002</v>
          </cell>
          <cell r="N150">
            <v>-17074657.07</v>
          </cell>
          <cell r="O150">
            <v>-12467882.5</v>
          </cell>
          <cell r="Q150">
            <v>-8032029</v>
          </cell>
          <cell r="R150">
            <v>-7778699.0599999996</v>
          </cell>
          <cell r="S150">
            <v>-18385753.649999999</v>
          </cell>
          <cell r="T150">
            <v>-22089120.370000001</v>
          </cell>
          <cell r="V150">
            <v>14421658.1</v>
          </cell>
          <cell r="W150">
            <v>253329.94000000041</v>
          </cell>
          <cell r="Y150">
            <v>-8646977.0800000001</v>
          </cell>
          <cell r="Z150">
            <v>-10607054.59</v>
          </cell>
          <cell r="AB150">
            <v>4666774.57</v>
          </cell>
          <cell r="AC150">
            <v>-3703366.7200000025</v>
          </cell>
        </row>
        <row r="151">
          <cell r="A151" t="str">
            <v>21CA010</v>
          </cell>
          <cell r="B151" t="str">
            <v>A/P - Revenue Dept.</v>
          </cell>
          <cell r="C151">
            <v>-263214</v>
          </cell>
          <cell r="D151">
            <v>0</v>
          </cell>
          <cell r="E151">
            <v>0</v>
          </cell>
          <cell r="F151">
            <v>-263214</v>
          </cell>
          <cell r="G151">
            <v>-1363027</v>
          </cell>
          <cell r="H151">
            <v>-1363027</v>
          </cell>
          <cell r="I151">
            <v>-917124</v>
          </cell>
          <cell r="J151">
            <v>108113</v>
          </cell>
          <cell r="K151">
            <v>-256835</v>
          </cell>
          <cell r="L151">
            <v>0</v>
          </cell>
          <cell r="M151">
            <v>-114492</v>
          </cell>
          <cell r="N151">
            <v>-6379</v>
          </cell>
          <cell r="O151">
            <v>-263214</v>
          </cell>
          <cell r="Q151">
            <v>0</v>
          </cell>
          <cell r="R151">
            <v>0</v>
          </cell>
          <cell r="S151">
            <v>-445903</v>
          </cell>
          <cell r="T151">
            <v>-1363027</v>
          </cell>
          <cell r="V151">
            <v>-114492</v>
          </cell>
          <cell r="W151">
            <v>0</v>
          </cell>
          <cell r="Y151">
            <v>108113</v>
          </cell>
          <cell r="Z151">
            <v>-445903</v>
          </cell>
          <cell r="AB151">
            <v>-256835</v>
          </cell>
          <cell r="AC151">
            <v>-917124</v>
          </cell>
        </row>
        <row r="152">
          <cell r="A152" t="str">
            <v>21CA020</v>
          </cell>
          <cell r="B152" t="str">
            <v>Accounts Payable-Other (VAT)</v>
          </cell>
          <cell r="C152">
            <v>-8288.6299999999992</v>
          </cell>
          <cell r="D152">
            <v>0</v>
          </cell>
          <cell r="E152">
            <v>0</v>
          </cell>
          <cell r="F152">
            <v>-8288.6299999999992</v>
          </cell>
          <cell r="G152">
            <v>-2784.43</v>
          </cell>
          <cell r="H152">
            <v>-2784.43</v>
          </cell>
          <cell r="I152">
            <v>-2784.43</v>
          </cell>
          <cell r="J152">
            <v>0</v>
          </cell>
          <cell r="K152">
            <v>-8288.6299999999992</v>
          </cell>
          <cell r="L152">
            <v>0</v>
          </cell>
          <cell r="M152">
            <v>0</v>
          </cell>
          <cell r="N152">
            <v>0</v>
          </cell>
          <cell r="O152">
            <v>-8288.6299999999992</v>
          </cell>
          <cell r="R152">
            <v>0</v>
          </cell>
          <cell r="S152">
            <v>0</v>
          </cell>
          <cell r="T152">
            <v>-2784.43</v>
          </cell>
          <cell r="V152">
            <v>0</v>
          </cell>
          <cell r="W152">
            <v>0</v>
          </cell>
          <cell r="Y152">
            <v>0</v>
          </cell>
          <cell r="Z152">
            <v>0</v>
          </cell>
          <cell r="AB152">
            <v>-8288.6299999999992</v>
          </cell>
          <cell r="AC152">
            <v>-2784.43</v>
          </cell>
        </row>
        <row r="153">
          <cell r="A153" t="str">
            <v>21DA010</v>
          </cell>
          <cell r="B153" t="str">
            <v>Post-Dated CHQ.Payable.-Others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W153">
            <v>0</v>
          </cell>
          <cell r="Y153">
            <v>0</v>
          </cell>
          <cell r="Z153">
            <v>0</v>
          </cell>
          <cell r="AB153">
            <v>0</v>
          </cell>
          <cell r="AC153">
            <v>0</v>
          </cell>
        </row>
        <row r="154">
          <cell r="A154" t="str">
            <v>21EA010</v>
          </cell>
          <cell r="B154" t="str">
            <v>Accounts Payable-Asset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  <cell r="Y154">
            <v>0</v>
          </cell>
          <cell r="Z154">
            <v>0</v>
          </cell>
          <cell r="AB154">
            <v>0</v>
          </cell>
          <cell r="AC154">
            <v>0</v>
          </cell>
        </row>
        <row r="155">
          <cell r="A155" t="str">
            <v>21EA020</v>
          </cell>
          <cell r="B155" t="str">
            <v>Suspense Creditor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-300</v>
          </cell>
          <cell r="H155">
            <v>-300</v>
          </cell>
          <cell r="I155">
            <v>-300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R155">
            <v>0</v>
          </cell>
          <cell r="S155">
            <v>0</v>
          </cell>
          <cell r="T155">
            <v>-300</v>
          </cell>
          <cell r="V155">
            <v>0</v>
          </cell>
          <cell r="W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-300</v>
          </cell>
        </row>
        <row r="156">
          <cell r="A156" t="str">
            <v>21EA030</v>
          </cell>
          <cell r="B156" t="str">
            <v xml:space="preserve">Accounts Payable-Other 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-7000</v>
          </cell>
          <cell r="M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7000</v>
          </cell>
          <cell r="W156">
            <v>0</v>
          </cell>
          <cell r="Y156">
            <v>0</v>
          </cell>
          <cell r="Z156">
            <v>0</v>
          </cell>
          <cell r="AB156">
            <v>0</v>
          </cell>
          <cell r="AC156">
            <v>0</v>
          </cell>
        </row>
        <row r="157">
          <cell r="A157" t="str">
            <v>21FA010</v>
          </cell>
          <cell r="B157" t="str">
            <v>Current Portion of L-T Loans - Bank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  <cell r="Y157">
            <v>0</v>
          </cell>
          <cell r="Z157">
            <v>0</v>
          </cell>
          <cell r="AB157">
            <v>0</v>
          </cell>
          <cell r="AC157">
            <v>0</v>
          </cell>
        </row>
        <row r="158">
          <cell r="A158" t="str">
            <v>21FA020</v>
          </cell>
          <cell r="B158" t="str">
            <v>Current Portion of L-T Loans - Others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  <cell r="Y158">
            <v>0</v>
          </cell>
          <cell r="Z158">
            <v>0</v>
          </cell>
          <cell r="AB158">
            <v>0</v>
          </cell>
          <cell r="AC158">
            <v>0</v>
          </cell>
        </row>
        <row r="159">
          <cell r="A159" t="str">
            <v>21GA010</v>
          </cell>
          <cell r="B159" t="str">
            <v>Due to Affiliated Companies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  <cell r="Y159">
            <v>0</v>
          </cell>
          <cell r="Z159">
            <v>0</v>
          </cell>
          <cell r="AB159">
            <v>0</v>
          </cell>
          <cell r="AC159">
            <v>0</v>
          </cell>
        </row>
        <row r="160">
          <cell r="A160" t="str">
            <v>21GA020</v>
          </cell>
          <cell r="B160" t="str">
            <v>Due to Others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  <cell r="Y160">
            <v>0</v>
          </cell>
          <cell r="Z160">
            <v>0</v>
          </cell>
          <cell r="AB160">
            <v>0</v>
          </cell>
          <cell r="AC160">
            <v>0</v>
          </cell>
        </row>
        <row r="161">
          <cell r="A161" t="str">
            <v>21HA010</v>
          </cell>
          <cell r="B161" t="str">
            <v>Accrued Expense -  Electricity</v>
          </cell>
          <cell r="C161">
            <v>-16556.099999999999</v>
          </cell>
          <cell r="D161">
            <v>0</v>
          </cell>
          <cell r="E161">
            <v>0</v>
          </cell>
          <cell r="F161">
            <v>-16556.099999999999</v>
          </cell>
          <cell r="G161">
            <v>-14938.56</v>
          </cell>
          <cell r="H161">
            <v>-14938.56</v>
          </cell>
          <cell r="I161">
            <v>7014.0399999999991</v>
          </cell>
          <cell r="J161">
            <v>-152.25</v>
          </cell>
          <cell r="K161">
            <v>3782.7900000000009</v>
          </cell>
          <cell r="L161">
            <v>-22125.4</v>
          </cell>
          <cell r="M161">
            <v>-20186.64</v>
          </cell>
          <cell r="N161">
            <v>-20338.89</v>
          </cell>
          <cell r="O161">
            <v>-16556.099999999999</v>
          </cell>
          <cell r="Q161">
            <v>-24600.31</v>
          </cell>
          <cell r="R161">
            <v>-23686.53</v>
          </cell>
          <cell r="S161">
            <v>-21952.6</v>
          </cell>
          <cell r="T161">
            <v>-14938.56</v>
          </cell>
          <cell r="V161">
            <v>1938.760000000002</v>
          </cell>
          <cell r="W161">
            <v>913.78000000000247</v>
          </cell>
          <cell r="Y161">
            <v>-152.25</v>
          </cell>
          <cell r="Z161">
            <v>1733.9300000000003</v>
          </cell>
          <cell r="AB161">
            <v>3782.7900000000009</v>
          </cell>
          <cell r="AC161">
            <v>7014.0399999999991</v>
          </cell>
        </row>
        <row r="162">
          <cell r="A162" t="str">
            <v>21HA020</v>
          </cell>
          <cell r="B162" t="str">
            <v>Accrued Expense -  Telephone</v>
          </cell>
          <cell r="C162">
            <v>-18420.25</v>
          </cell>
          <cell r="D162">
            <v>0</v>
          </cell>
          <cell r="E162">
            <v>0</v>
          </cell>
          <cell r="F162">
            <v>-18420.25</v>
          </cell>
          <cell r="G162">
            <v>-21312</v>
          </cell>
          <cell r="H162">
            <v>-21312</v>
          </cell>
          <cell r="I162">
            <v>15007.529999999999</v>
          </cell>
          <cell r="J162">
            <v>8844.9200000000019</v>
          </cell>
          <cell r="K162">
            <v>180.52999999999884</v>
          </cell>
          <cell r="L162">
            <v>-41023.25</v>
          </cell>
          <cell r="M162">
            <v>-27445.7</v>
          </cell>
          <cell r="N162">
            <v>-18600.78</v>
          </cell>
          <cell r="O162">
            <v>-18420.25</v>
          </cell>
          <cell r="Q162">
            <v>-54288.5</v>
          </cell>
          <cell r="R162">
            <v>-10548.73</v>
          </cell>
          <cell r="S162">
            <v>-36319.53</v>
          </cell>
          <cell r="T162">
            <v>-21312</v>
          </cell>
          <cell r="V162">
            <v>13577.55</v>
          </cell>
          <cell r="W162">
            <v>43739.770000000004</v>
          </cell>
          <cell r="Y162">
            <v>8844.9200000000019</v>
          </cell>
          <cell r="Z162">
            <v>-25770.799999999999</v>
          </cell>
          <cell r="AB162">
            <v>180.52999999999884</v>
          </cell>
          <cell r="AC162">
            <v>15007.529999999999</v>
          </cell>
        </row>
        <row r="163">
          <cell r="A163" t="str">
            <v>21HA021</v>
          </cell>
          <cell r="B163" t="str">
            <v>Accrued Expense -  Telephone (Person)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0</v>
          </cell>
          <cell r="W163">
            <v>0</v>
          </cell>
          <cell r="Y163">
            <v>0</v>
          </cell>
          <cell r="Z163">
            <v>0</v>
          </cell>
          <cell r="AB163">
            <v>0</v>
          </cell>
          <cell r="AC163">
            <v>0</v>
          </cell>
        </row>
        <row r="164">
          <cell r="A164" t="str">
            <v>21HA030</v>
          </cell>
          <cell r="B164" t="str">
            <v>Accrued Expense -  Audit Fee</v>
          </cell>
          <cell r="C164">
            <v>-100000</v>
          </cell>
          <cell r="D164">
            <v>0</v>
          </cell>
          <cell r="E164">
            <v>0</v>
          </cell>
          <cell r="F164">
            <v>-100000</v>
          </cell>
          <cell r="G164">
            <v>-90000</v>
          </cell>
          <cell r="H164">
            <v>-90000</v>
          </cell>
          <cell r="I164">
            <v>-23400</v>
          </cell>
          <cell r="J164">
            <v>-27500</v>
          </cell>
          <cell r="K164">
            <v>-27500</v>
          </cell>
          <cell r="L164">
            <v>-112500</v>
          </cell>
          <cell r="M164">
            <v>-45000</v>
          </cell>
          <cell r="N164">
            <v>-72500</v>
          </cell>
          <cell r="O164">
            <v>-100000</v>
          </cell>
          <cell r="Q164">
            <v>-89800</v>
          </cell>
          <cell r="R164">
            <v>-43200</v>
          </cell>
          <cell r="S164">
            <v>-66600</v>
          </cell>
          <cell r="T164">
            <v>-90000</v>
          </cell>
          <cell r="V164">
            <v>67500</v>
          </cell>
          <cell r="W164">
            <v>46600</v>
          </cell>
          <cell r="Y164">
            <v>-27500</v>
          </cell>
          <cell r="Z164">
            <v>-23400</v>
          </cell>
          <cell r="AB164">
            <v>-27500</v>
          </cell>
          <cell r="AC164">
            <v>-23400</v>
          </cell>
        </row>
        <row r="165">
          <cell r="A165" t="str">
            <v>21HB010</v>
          </cell>
          <cell r="B165" t="str">
            <v>Withholding Tax Payable</v>
          </cell>
          <cell r="C165">
            <v>-387508.6</v>
          </cell>
          <cell r="D165">
            <v>0</v>
          </cell>
          <cell r="E165">
            <v>0</v>
          </cell>
          <cell r="F165">
            <v>-387508.6</v>
          </cell>
          <cell r="G165">
            <v>-321174.25</v>
          </cell>
          <cell r="H165">
            <v>-321174.25</v>
          </cell>
          <cell r="I165">
            <v>62538.409999999974</v>
          </cell>
          <cell r="J165">
            <v>64277.23000000004</v>
          </cell>
          <cell r="K165">
            <v>-31264.809999999998</v>
          </cell>
          <cell r="L165">
            <v>-250831.66</v>
          </cell>
          <cell r="M165">
            <v>-420521.02</v>
          </cell>
          <cell r="N165">
            <v>-356243.79</v>
          </cell>
          <cell r="O165">
            <v>-387508.6</v>
          </cell>
          <cell r="Q165">
            <v>-290738.58</v>
          </cell>
          <cell r="R165">
            <v>-309503.39</v>
          </cell>
          <cell r="S165">
            <v>-383712.66</v>
          </cell>
          <cell r="T165">
            <v>-321174.25</v>
          </cell>
          <cell r="V165">
            <v>-169689.36000000002</v>
          </cell>
          <cell r="W165">
            <v>-18764.809999999998</v>
          </cell>
          <cell r="Y165">
            <v>64277.23000000004</v>
          </cell>
          <cell r="Z165">
            <v>-74209.26999999996</v>
          </cell>
          <cell r="AB165">
            <v>-31264.809999999998</v>
          </cell>
          <cell r="AC165">
            <v>62538.409999999974</v>
          </cell>
        </row>
        <row r="166">
          <cell r="A166" t="str">
            <v>21HC010</v>
          </cell>
          <cell r="B166" t="str">
            <v>Corporate Income Tax Payable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Y166">
            <v>0</v>
          </cell>
          <cell r="Z166">
            <v>0</v>
          </cell>
          <cell r="AB166">
            <v>0</v>
          </cell>
          <cell r="AC166">
            <v>0</v>
          </cell>
        </row>
        <row r="167">
          <cell r="A167" t="str">
            <v>21HC011</v>
          </cell>
          <cell r="B167" t="str">
            <v>Corporate Income Tax Payable-Perior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  <cell r="Y167">
            <v>0</v>
          </cell>
          <cell r="Z167">
            <v>0</v>
          </cell>
          <cell r="AB167">
            <v>0</v>
          </cell>
          <cell r="AC167">
            <v>0</v>
          </cell>
        </row>
        <row r="168">
          <cell r="A168" t="str">
            <v>21HD010</v>
          </cell>
          <cell r="B168" t="str">
            <v>Accrued Expense -   Bonus</v>
          </cell>
          <cell r="C168">
            <v>-2500000</v>
          </cell>
          <cell r="D168">
            <v>0</v>
          </cell>
          <cell r="E168">
            <v>0</v>
          </cell>
          <cell r="F168">
            <v>-2500000</v>
          </cell>
          <cell r="G168">
            <v>-2184500</v>
          </cell>
          <cell r="H168">
            <v>-2184500</v>
          </cell>
          <cell r="I168">
            <v>-1184500</v>
          </cell>
          <cell r="J168">
            <v>-300000</v>
          </cell>
          <cell r="K168">
            <v>-1500000</v>
          </cell>
          <cell r="L168">
            <v>-400000</v>
          </cell>
          <cell r="M168">
            <v>-700000</v>
          </cell>
          <cell r="N168">
            <v>-1000000</v>
          </cell>
          <cell r="O168">
            <v>-2500000</v>
          </cell>
          <cell r="Q168">
            <v>-200000</v>
          </cell>
          <cell r="R168">
            <v>-200000</v>
          </cell>
          <cell r="S168">
            <v>-1000000</v>
          </cell>
          <cell r="T168">
            <v>-2184500</v>
          </cell>
          <cell r="V168">
            <v>-300000</v>
          </cell>
          <cell r="W168">
            <v>0</v>
          </cell>
          <cell r="Y168">
            <v>-300000</v>
          </cell>
          <cell r="Z168">
            <v>-800000</v>
          </cell>
          <cell r="AB168">
            <v>-1500000</v>
          </cell>
          <cell r="AC168">
            <v>-1184500</v>
          </cell>
        </row>
        <row r="169">
          <cell r="A169" t="str">
            <v>21HE010</v>
          </cell>
          <cell r="B169" t="str">
            <v>Accrued Expense -   Provident Fund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  <cell r="Y169">
            <v>0</v>
          </cell>
          <cell r="Z169">
            <v>0</v>
          </cell>
          <cell r="AB169">
            <v>0</v>
          </cell>
          <cell r="AC169">
            <v>0</v>
          </cell>
        </row>
        <row r="170">
          <cell r="A170" t="str">
            <v>21HE020</v>
          </cell>
          <cell r="B170" t="str">
            <v>Accrued Expense -   Director' Remuneration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  <cell r="Y170">
            <v>0</v>
          </cell>
          <cell r="Z170">
            <v>0</v>
          </cell>
          <cell r="AB170">
            <v>0</v>
          </cell>
          <cell r="AC170">
            <v>0</v>
          </cell>
        </row>
        <row r="171">
          <cell r="A171" t="str">
            <v>21HE030</v>
          </cell>
          <cell r="B171" t="str">
            <v>Dividend Payable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</row>
        <row r="172">
          <cell r="A172" t="str">
            <v>21HE040</v>
          </cell>
          <cell r="B172" t="str">
            <v>Accrued Interest Paid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0</v>
          </cell>
          <cell r="W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</row>
        <row r="173">
          <cell r="A173" t="str">
            <v>21HE050</v>
          </cell>
          <cell r="B173" t="str">
            <v>Accrued Expense -  Others</v>
          </cell>
          <cell r="C173">
            <v>-114105.97</v>
          </cell>
          <cell r="D173">
            <v>0</v>
          </cell>
          <cell r="E173">
            <v>36000</v>
          </cell>
          <cell r="F173">
            <v>-150105.97</v>
          </cell>
          <cell r="G173">
            <v>-219060.68</v>
          </cell>
          <cell r="H173">
            <v>-219060.68</v>
          </cell>
          <cell r="I173">
            <v>-97746.7</v>
          </cell>
          <cell r="J173">
            <v>40749.69</v>
          </cell>
          <cell r="K173">
            <v>-56354.380000000005</v>
          </cell>
          <cell r="L173">
            <v>-84879.11</v>
          </cell>
          <cell r="M173">
            <v>-134501.28</v>
          </cell>
          <cell r="N173">
            <v>-93751.59</v>
          </cell>
          <cell r="O173">
            <v>-114105.97</v>
          </cell>
          <cell r="Q173">
            <v>-139950.69</v>
          </cell>
          <cell r="R173">
            <v>-114602.85</v>
          </cell>
          <cell r="S173">
            <v>-121313.98</v>
          </cell>
          <cell r="T173">
            <v>-219060.68</v>
          </cell>
          <cell r="V173">
            <v>-49622.17</v>
          </cell>
          <cell r="W173">
            <v>25347.839999999997</v>
          </cell>
          <cell r="Y173">
            <v>40749.69</v>
          </cell>
          <cell r="Z173">
            <v>-6711.1299999999901</v>
          </cell>
          <cell r="AB173">
            <v>-56354.380000000005</v>
          </cell>
          <cell r="AC173">
            <v>-97746.7</v>
          </cell>
        </row>
        <row r="174">
          <cell r="A174" t="str">
            <v>21HE051</v>
          </cell>
          <cell r="B174" t="str">
            <v>Accrued Expense - Car Park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</row>
        <row r="175">
          <cell r="A175" t="str">
            <v>21HE052</v>
          </cell>
          <cell r="B175" t="str">
            <v>Accrued Expense -  Property Tax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</row>
        <row r="176">
          <cell r="A176" t="str">
            <v>21IA000</v>
          </cell>
          <cell r="B176" t="str">
            <v>Unrealized Billings - Media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</row>
        <row r="177">
          <cell r="A177" t="str">
            <v>21IA010</v>
          </cell>
          <cell r="B177" t="str">
            <v>Unrealized Billings -Productions</v>
          </cell>
          <cell r="C177">
            <v>-6904855</v>
          </cell>
          <cell r="D177">
            <v>0</v>
          </cell>
          <cell r="E177">
            <v>192680</v>
          </cell>
          <cell r="F177">
            <v>-7097535</v>
          </cell>
          <cell r="G177">
            <v>-1076900</v>
          </cell>
          <cell r="H177">
            <v>-1076900</v>
          </cell>
          <cell r="I177">
            <v>-1076900</v>
          </cell>
          <cell r="J177">
            <v>0</v>
          </cell>
          <cell r="K177">
            <v>-7097535</v>
          </cell>
          <cell r="L177">
            <v>-926900</v>
          </cell>
          <cell r="M177">
            <v>0</v>
          </cell>
          <cell r="N177">
            <v>0</v>
          </cell>
          <cell r="O177">
            <v>-6904855</v>
          </cell>
          <cell r="Q177">
            <v>0</v>
          </cell>
          <cell r="R177">
            <v>0</v>
          </cell>
          <cell r="S177">
            <v>0</v>
          </cell>
          <cell r="T177">
            <v>-1076900</v>
          </cell>
          <cell r="V177">
            <v>926900</v>
          </cell>
          <cell r="W177">
            <v>0</v>
          </cell>
          <cell r="Y177">
            <v>0</v>
          </cell>
          <cell r="Z177">
            <v>0</v>
          </cell>
          <cell r="AB177">
            <v>-7097535</v>
          </cell>
          <cell r="AC177">
            <v>-1076900</v>
          </cell>
        </row>
        <row r="178">
          <cell r="A178" t="str">
            <v>21JA000</v>
          </cell>
          <cell r="B178" t="str">
            <v>Margin Received -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  <cell r="Y178">
            <v>0</v>
          </cell>
          <cell r="Z178">
            <v>0</v>
          </cell>
          <cell r="AB178">
            <v>0</v>
          </cell>
          <cell r="AC178">
            <v>0</v>
          </cell>
        </row>
        <row r="179">
          <cell r="A179" t="str">
            <v>22AA000</v>
          </cell>
          <cell r="B179" t="str">
            <v>Liabilities for retirement benefits</v>
          </cell>
          <cell r="C179">
            <v>-5681577</v>
          </cell>
          <cell r="D179">
            <v>0</v>
          </cell>
          <cell r="E179">
            <v>0</v>
          </cell>
          <cell r="F179">
            <v>-5681577</v>
          </cell>
          <cell r="G179">
            <v>-5199081</v>
          </cell>
          <cell r="H179">
            <v>-5199081</v>
          </cell>
          <cell r="I179">
            <v>-91786.75</v>
          </cell>
          <cell r="J179">
            <v>-120624</v>
          </cell>
          <cell r="K179">
            <v>-120624</v>
          </cell>
          <cell r="L179">
            <v>-5319705</v>
          </cell>
          <cell r="M179">
            <v>-5440329</v>
          </cell>
          <cell r="N179">
            <v>-5560953</v>
          </cell>
          <cell r="O179">
            <v>-5681577</v>
          </cell>
          <cell r="Q179">
            <v>-4923720.75</v>
          </cell>
          <cell r="R179">
            <v>-4971988.51</v>
          </cell>
          <cell r="S179">
            <v>-5107294.25</v>
          </cell>
          <cell r="T179">
            <v>-5199081</v>
          </cell>
          <cell r="V179">
            <v>-120624</v>
          </cell>
          <cell r="W179">
            <v>-48267.759999999776</v>
          </cell>
          <cell r="Y179">
            <v>-120624</v>
          </cell>
          <cell r="Z179">
            <v>-135305.74000000022</v>
          </cell>
          <cell r="AB179">
            <v>-120624</v>
          </cell>
          <cell r="AC179">
            <v>-91786.75</v>
          </cell>
        </row>
        <row r="180">
          <cell r="A180" t="str">
            <v>22AA010</v>
          </cell>
          <cell r="B180" t="str">
            <v>L-T Loans - Bank &amp; Finance Co., Ltd.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Y180">
            <v>0</v>
          </cell>
          <cell r="Z180">
            <v>0</v>
          </cell>
          <cell r="AB180">
            <v>0</v>
          </cell>
          <cell r="AC180">
            <v>0</v>
          </cell>
        </row>
        <row r="181">
          <cell r="A181" t="str">
            <v>22AA020</v>
          </cell>
          <cell r="B181" t="str">
            <v>Convertible Bond Payable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Y181">
            <v>0</v>
          </cell>
          <cell r="Z181">
            <v>0</v>
          </cell>
          <cell r="AB181">
            <v>0</v>
          </cell>
          <cell r="AC181">
            <v>0</v>
          </cell>
        </row>
        <row r="182">
          <cell r="A182" t="str">
            <v>22AA030</v>
          </cell>
          <cell r="B182" t="str">
            <v>L-T Loans - Others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0</v>
          </cell>
          <cell r="W182">
            <v>0</v>
          </cell>
          <cell r="Y182">
            <v>0</v>
          </cell>
          <cell r="Z182">
            <v>0</v>
          </cell>
          <cell r="AB182">
            <v>0</v>
          </cell>
          <cell r="AC182">
            <v>0</v>
          </cell>
        </row>
        <row r="183">
          <cell r="A183" t="str">
            <v>23AA000</v>
          </cell>
          <cell r="B183" t="str">
            <v>Deferred Tax Liabilities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R183">
            <v>0</v>
          </cell>
          <cell r="S183">
            <v>0</v>
          </cell>
          <cell r="T183">
            <v>0</v>
          </cell>
          <cell r="V183">
            <v>0</v>
          </cell>
          <cell r="W183">
            <v>0</v>
          </cell>
          <cell r="Y183">
            <v>0</v>
          </cell>
          <cell r="Z183">
            <v>0</v>
          </cell>
          <cell r="AB183">
            <v>0</v>
          </cell>
          <cell r="AC183">
            <v>0</v>
          </cell>
        </row>
        <row r="184">
          <cell r="A184" t="str">
            <v>31AA000</v>
          </cell>
          <cell r="B184" t="str">
            <v>Iissued and paid-up common stock</v>
          </cell>
          <cell r="C184">
            <v>-3500000</v>
          </cell>
          <cell r="D184">
            <v>0</v>
          </cell>
          <cell r="E184">
            <v>0</v>
          </cell>
          <cell r="F184">
            <v>-3500000</v>
          </cell>
          <cell r="G184">
            <v>-3500000</v>
          </cell>
          <cell r="H184">
            <v>-3500000</v>
          </cell>
          <cell r="I184">
            <v>0</v>
          </cell>
          <cell r="J184">
            <v>0</v>
          </cell>
          <cell r="K184">
            <v>0</v>
          </cell>
          <cell r="L184">
            <v>-3500000</v>
          </cell>
          <cell r="M184">
            <v>-3500000</v>
          </cell>
          <cell r="N184">
            <v>-3500000</v>
          </cell>
          <cell r="O184">
            <v>-3500000</v>
          </cell>
          <cell r="Q184">
            <v>-3500000</v>
          </cell>
          <cell r="R184">
            <v>-3500000</v>
          </cell>
          <cell r="S184">
            <v>-3500000</v>
          </cell>
          <cell r="T184">
            <v>-3500000</v>
          </cell>
          <cell r="V184">
            <v>0</v>
          </cell>
          <cell r="W184">
            <v>0</v>
          </cell>
          <cell r="Y184">
            <v>0</v>
          </cell>
          <cell r="Z184">
            <v>0</v>
          </cell>
          <cell r="AB184">
            <v>0</v>
          </cell>
          <cell r="AC184">
            <v>0</v>
          </cell>
        </row>
        <row r="185">
          <cell r="A185" t="str">
            <v>32AA000</v>
          </cell>
          <cell r="B185" t="str">
            <v>Premium on common stock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  <cell r="Y185">
            <v>0</v>
          </cell>
          <cell r="Z185">
            <v>0</v>
          </cell>
          <cell r="AB185">
            <v>0</v>
          </cell>
          <cell r="AC185">
            <v>0</v>
          </cell>
        </row>
        <row r="186">
          <cell r="A186" t="str">
            <v>33AA000</v>
          </cell>
          <cell r="B186" t="str">
            <v>Appropriated retained earnings - statutory</v>
          </cell>
          <cell r="C186">
            <v>-500000</v>
          </cell>
          <cell r="D186">
            <v>0</v>
          </cell>
          <cell r="E186">
            <v>0</v>
          </cell>
          <cell r="F186">
            <v>-500000</v>
          </cell>
          <cell r="G186">
            <v>-500000</v>
          </cell>
          <cell r="H186">
            <v>-500000</v>
          </cell>
          <cell r="I186">
            <v>0</v>
          </cell>
          <cell r="J186">
            <v>0</v>
          </cell>
          <cell r="K186">
            <v>0</v>
          </cell>
          <cell r="L186">
            <v>-500000</v>
          </cell>
          <cell r="M186">
            <v>-500000</v>
          </cell>
          <cell r="N186">
            <v>-500000</v>
          </cell>
          <cell r="O186">
            <v>-500000</v>
          </cell>
          <cell r="Q186">
            <v>-500000</v>
          </cell>
          <cell r="R186">
            <v>-500000</v>
          </cell>
          <cell r="S186">
            <v>-500000</v>
          </cell>
          <cell r="T186">
            <v>-500000</v>
          </cell>
          <cell r="V186">
            <v>0</v>
          </cell>
          <cell r="W186">
            <v>0</v>
          </cell>
          <cell r="Y186">
            <v>0</v>
          </cell>
          <cell r="Z186">
            <v>0</v>
          </cell>
          <cell r="AB186">
            <v>0</v>
          </cell>
          <cell r="AC186">
            <v>0</v>
          </cell>
        </row>
        <row r="187">
          <cell r="A187" t="str">
            <v>33AA010</v>
          </cell>
          <cell r="B187" t="str">
            <v>Appropriated retained earnings - others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</row>
        <row r="188">
          <cell r="A188" t="str">
            <v>33AA020</v>
          </cell>
          <cell r="B188" t="str">
            <v>UNREALIZED LOSS ON VALUATION OF MARKETABLE</v>
          </cell>
          <cell r="C188">
            <v>-7465.56</v>
          </cell>
          <cell r="D188">
            <v>0</v>
          </cell>
          <cell r="E188">
            <v>0</v>
          </cell>
          <cell r="F188">
            <v>-7465.56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-7465.56</v>
          </cell>
          <cell r="N188">
            <v>0</v>
          </cell>
          <cell r="O188">
            <v>-7465.56</v>
          </cell>
          <cell r="V188">
            <v>0</v>
          </cell>
          <cell r="W188">
            <v>0</v>
          </cell>
          <cell r="Y188">
            <v>0</v>
          </cell>
          <cell r="Z188">
            <v>0</v>
          </cell>
          <cell r="AB188">
            <v>-7465.56</v>
          </cell>
          <cell r="AC188">
            <v>0</v>
          </cell>
        </row>
        <row r="189">
          <cell r="A189" t="str">
            <v>33BA000</v>
          </cell>
          <cell r="B189" t="str">
            <v>Unappropriated retained earnings</v>
          </cell>
          <cell r="C189">
            <v>-28165551.390000001</v>
          </cell>
          <cell r="D189">
            <v>0</v>
          </cell>
          <cell r="E189">
            <v>3150000</v>
          </cell>
          <cell r="F189">
            <v>-31315551.390000001</v>
          </cell>
          <cell r="G189">
            <v>-32701828.039999999</v>
          </cell>
          <cell r="H189">
            <v>-32701828.039999999</v>
          </cell>
          <cell r="I189">
            <v>-4550000</v>
          </cell>
          <cell r="J189">
            <v>0</v>
          </cell>
          <cell r="K189">
            <v>0</v>
          </cell>
          <cell r="L189">
            <v>-31315551.390000001</v>
          </cell>
          <cell r="M189">
            <v>-31315551.390000001</v>
          </cell>
          <cell r="N189">
            <v>-31315551.390000001</v>
          </cell>
          <cell r="O189">
            <v>-28165551.390000001</v>
          </cell>
          <cell r="Q189">
            <v>-32701828.039999999</v>
          </cell>
          <cell r="R189">
            <v>-28151828.039999999</v>
          </cell>
          <cell r="S189">
            <v>-28151828.039999999</v>
          </cell>
          <cell r="T189">
            <v>-32701828.039999999</v>
          </cell>
          <cell r="V189">
            <v>0</v>
          </cell>
          <cell r="W189">
            <v>4550000</v>
          </cell>
          <cell r="Y189">
            <v>0</v>
          </cell>
          <cell r="Z189">
            <v>0</v>
          </cell>
          <cell r="AB189">
            <v>0</v>
          </cell>
          <cell r="AC189">
            <v>-4550000</v>
          </cell>
        </row>
        <row r="190">
          <cell r="A190" t="str">
            <v>33BA001</v>
          </cell>
          <cell r="B190" t="str">
            <v>Dividend Payment</v>
          </cell>
          <cell r="C190">
            <v>0</v>
          </cell>
          <cell r="D190">
            <v>3150000</v>
          </cell>
          <cell r="E190">
            <v>0</v>
          </cell>
          <cell r="F190">
            <v>3150000</v>
          </cell>
          <cell r="G190">
            <v>4550000</v>
          </cell>
          <cell r="H190">
            <v>4550000</v>
          </cell>
          <cell r="I190">
            <v>4550000</v>
          </cell>
          <cell r="J190">
            <v>0</v>
          </cell>
          <cell r="K190">
            <v>0</v>
          </cell>
          <cell r="L190">
            <v>0</v>
          </cell>
          <cell r="M190">
            <v>3150000</v>
          </cell>
          <cell r="N190">
            <v>3150000</v>
          </cell>
          <cell r="O190">
            <v>0</v>
          </cell>
          <cell r="R190">
            <v>0</v>
          </cell>
          <cell r="S190">
            <v>0</v>
          </cell>
          <cell r="T190">
            <v>4550000</v>
          </cell>
          <cell r="V190">
            <v>3150000</v>
          </cell>
          <cell r="W190">
            <v>0</v>
          </cell>
          <cell r="Y190">
            <v>0</v>
          </cell>
          <cell r="Z190">
            <v>0</v>
          </cell>
          <cell r="AB190">
            <v>0</v>
          </cell>
          <cell r="AC190">
            <v>4550000</v>
          </cell>
        </row>
        <row r="191">
          <cell r="A191" t="str">
            <v>41AA000</v>
          </cell>
          <cell r="B191" t="str">
            <v>ADV.Income - Brokers</v>
          </cell>
          <cell r="C191">
            <v>-11672765</v>
          </cell>
          <cell r="D191">
            <v>0</v>
          </cell>
          <cell r="E191">
            <v>0</v>
          </cell>
          <cell r="F191">
            <v>-11672765</v>
          </cell>
          <cell r="G191">
            <v>-9912765</v>
          </cell>
          <cell r="H191">
            <v>-9912765</v>
          </cell>
          <cell r="I191">
            <v>-1867000</v>
          </cell>
          <cell r="J191">
            <v>-2631650</v>
          </cell>
          <cell r="K191">
            <v>-2924000</v>
          </cell>
          <cell r="L191">
            <v>-1509375</v>
          </cell>
          <cell r="M191">
            <v>-6117115</v>
          </cell>
          <cell r="N191">
            <v>-8748765</v>
          </cell>
          <cell r="O191">
            <v>-11672765</v>
          </cell>
          <cell r="Q191">
            <v>-1231100</v>
          </cell>
          <cell r="R191">
            <v>-6279065</v>
          </cell>
          <cell r="S191">
            <v>-8045765</v>
          </cell>
          <cell r="T191">
            <v>-9912765</v>
          </cell>
          <cell r="V191">
            <v>-4607740</v>
          </cell>
          <cell r="W191">
            <v>-5047965</v>
          </cell>
          <cell r="Y191">
            <v>-2631650</v>
          </cell>
          <cell r="Z191">
            <v>-1766700</v>
          </cell>
          <cell r="AB191">
            <v>-2924000</v>
          </cell>
          <cell r="AC191">
            <v>-1867000</v>
          </cell>
        </row>
        <row r="192">
          <cell r="A192" t="str">
            <v>41AA001</v>
          </cell>
          <cell r="B192" t="str">
            <v>ADJ.ADV.Income - Brokers</v>
          </cell>
          <cell r="C192">
            <v>0</v>
          </cell>
          <cell r="D192">
            <v>11672765</v>
          </cell>
          <cell r="E192">
            <v>0</v>
          </cell>
          <cell r="F192">
            <v>11672765</v>
          </cell>
          <cell r="G192">
            <v>9912765</v>
          </cell>
          <cell r="H192">
            <v>9912765</v>
          </cell>
          <cell r="I192">
            <v>1867000</v>
          </cell>
          <cell r="J192">
            <v>2631650</v>
          </cell>
          <cell r="K192">
            <v>2924000</v>
          </cell>
          <cell r="L192">
            <v>1509375</v>
          </cell>
          <cell r="M192">
            <v>6117115</v>
          </cell>
          <cell r="N192">
            <v>8748765</v>
          </cell>
          <cell r="O192">
            <v>0</v>
          </cell>
          <cell r="Q192">
            <v>1231100</v>
          </cell>
          <cell r="R192">
            <v>6279065</v>
          </cell>
          <cell r="S192">
            <v>8045765</v>
          </cell>
          <cell r="T192">
            <v>9912765</v>
          </cell>
          <cell r="V192">
            <v>4607740</v>
          </cell>
          <cell r="W192">
            <v>5047965</v>
          </cell>
          <cell r="Y192">
            <v>2631650</v>
          </cell>
          <cell r="Z192">
            <v>1766700</v>
          </cell>
          <cell r="AB192">
            <v>2924000</v>
          </cell>
          <cell r="AC192">
            <v>1867000</v>
          </cell>
        </row>
        <row r="193">
          <cell r="A193" t="str">
            <v>41AA010</v>
          </cell>
          <cell r="B193" t="str">
            <v>Commission Income (=Media)</v>
          </cell>
          <cell r="C193">
            <v>-1750914.75</v>
          </cell>
          <cell r="D193">
            <v>0</v>
          </cell>
          <cell r="E193">
            <v>0</v>
          </cell>
          <cell r="F193">
            <v>-1750914.75</v>
          </cell>
          <cell r="G193">
            <v>-1486914.75</v>
          </cell>
          <cell r="H193">
            <v>-1486914.75</v>
          </cell>
          <cell r="I193">
            <v>-280050</v>
          </cell>
          <cell r="J193">
            <v>-394747.5</v>
          </cell>
          <cell r="K193">
            <v>-438600</v>
          </cell>
          <cell r="L193">
            <v>-226406.25</v>
          </cell>
          <cell r="M193">
            <v>-917567.25</v>
          </cell>
          <cell r="N193">
            <v>-1312314.75</v>
          </cell>
          <cell r="O193">
            <v>-1750914.75</v>
          </cell>
          <cell r="Q193">
            <v>-184665</v>
          </cell>
          <cell r="R193">
            <v>-941859.75</v>
          </cell>
          <cell r="S193">
            <v>-1206864.75</v>
          </cell>
          <cell r="T193">
            <v>-1486914.75</v>
          </cell>
          <cell r="V193">
            <v>-691161</v>
          </cell>
          <cell r="W193">
            <v>-757194.75</v>
          </cell>
          <cell r="Y193">
            <v>-394747.5</v>
          </cell>
          <cell r="Z193">
            <v>-265005</v>
          </cell>
          <cell r="AB193">
            <v>-438600</v>
          </cell>
          <cell r="AC193">
            <v>-280050</v>
          </cell>
        </row>
        <row r="194">
          <cell r="A194" t="str">
            <v>41AA011</v>
          </cell>
          <cell r="B194" t="str">
            <v>ADJ.Commission Income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  <cell r="Y194">
            <v>0</v>
          </cell>
          <cell r="Z194">
            <v>0</v>
          </cell>
          <cell r="AB194">
            <v>0</v>
          </cell>
          <cell r="AC194">
            <v>0</v>
          </cell>
        </row>
        <row r="195">
          <cell r="A195" t="str">
            <v>41AB000</v>
          </cell>
          <cell r="B195" t="str">
            <v>ADV.Income - Sub Contract (=Production)</v>
          </cell>
          <cell r="C195">
            <v>-110899291.27</v>
          </cell>
          <cell r="D195">
            <v>192680</v>
          </cell>
          <cell r="E195">
            <v>240000</v>
          </cell>
          <cell r="F195">
            <v>-110946611.27</v>
          </cell>
          <cell r="G195">
            <v>-109473463.31</v>
          </cell>
          <cell r="H195">
            <v>-109473463.31</v>
          </cell>
          <cell r="I195">
            <v>-31893066.079999998</v>
          </cell>
          <cell r="J195">
            <v>-32314345.689999998</v>
          </cell>
          <cell r="K195">
            <v>-25935100.989999995</v>
          </cell>
          <cell r="L195">
            <v>-34520501.990000002</v>
          </cell>
          <cell r="M195">
            <v>-52697164.590000004</v>
          </cell>
          <cell r="N195">
            <v>-85011510.280000001</v>
          </cell>
          <cell r="O195">
            <v>-110899291.27</v>
          </cell>
          <cell r="Q195">
            <v>-21123748.27</v>
          </cell>
          <cell r="R195">
            <v>-42535370.270000003</v>
          </cell>
          <cell r="S195">
            <v>-77580397.230000004</v>
          </cell>
          <cell r="T195">
            <v>-109473463.31</v>
          </cell>
          <cell r="V195">
            <v>-18176662.600000001</v>
          </cell>
          <cell r="W195">
            <v>-21411622.000000004</v>
          </cell>
          <cell r="Y195">
            <v>-32314345.689999998</v>
          </cell>
          <cell r="Z195">
            <v>-35045026.960000001</v>
          </cell>
          <cell r="AB195">
            <v>-25935100.989999995</v>
          </cell>
          <cell r="AC195">
            <v>-31893066.079999998</v>
          </cell>
        </row>
        <row r="196">
          <cell r="A196" t="str">
            <v>41AB001</v>
          </cell>
          <cell r="B196" t="str">
            <v>ADJ.ADV.Income - Sub Contract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</row>
        <row r="197">
          <cell r="A197" t="str">
            <v>42AA000</v>
          </cell>
          <cell r="B197" t="str">
            <v>Discount Received - Media</v>
          </cell>
          <cell r="C197">
            <v>-304230</v>
          </cell>
          <cell r="D197">
            <v>0</v>
          </cell>
          <cell r="E197">
            <v>0</v>
          </cell>
          <cell r="F197">
            <v>-304230</v>
          </cell>
          <cell r="G197">
            <v>-238845</v>
          </cell>
          <cell r="H197">
            <v>-238845</v>
          </cell>
          <cell r="I197">
            <v>-51375</v>
          </cell>
          <cell r="J197">
            <v>-57232.5</v>
          </cell>
          <cell r="K197">
            <v>-172972.5</v>
          </cell>
          <cell r="L197">
            <v>-47650</v>
          </cell>
          <cell r="M197">
            <v>-74025</v>
          </cell>
          <cell r="N197">
            <v>-131257.5</v>
          </cell>
          <cell r="O197">
            <v>-304230</v>
          </cell>
          <cell r="Q197">
            <v>-42050</v>
          </cell>
          <cell r="R197">
            <v>-127480</v>
          </cell>
          <cell r="S197">
            <v>-187470</v>
          </cell>
          <cell r="T197">
            <v>-238845</v>
          </cell>
          <cell r="V197">
            <v>-26375</v>
          </cell>
          <cell r="W197">
            <v>-85430</v>
          </cell>
          <cell r="Y197">
            <v>-57232.5</v>
          </cell>
          <cell r="Z197">
            <v>-59990</v>
          </cell>
          <cell r="AB197">
            <v>-172972.5</v>
          </cell>
          <cell r="AC197">
            <v>-51375</v>
          </cell>
        </row>
        <row r="198">
          <cell r="A198" t="str">
            <v>42AA010</v>
          </cell>
          <cell r="B198" t="str">
            <v>Discount Received - Productions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  <cell r="Y198">
            <v>0</v>
          </cell>
          <cell r="Z198">
            <v>0</v>
          </cell>
          <cell r="AB198">
            <v>0</v>
          </cell>
          <cell r="AC198">
            <v>0</v>
          </cell>
        </row>
        <row r="199">
          <cell r="A199" t="str">
            <v>42AA020</v>
          </cell>
          <cell r="B199" t="str">
            <v>Discount Received - Others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</row>
        <row r="200">
          <cell r="A200" t="str">
            <v>43AA000</v>
          </cell>
          <cell r="B200" t="str">
            <v>Interest Income</v>
          </cell>
          <cell r="C200">
            <v>-478126.12</v>
          </cell>
          <cell r="D200">
            <v>0</v>
          </cell>
          <cell r="E200">
            <v>0</v>
          </cell>
          <cell r="F200">
            <v>-478126.12</v>
          </cell>
          <cell r="G200">
            <v>-541079.80000000005</v>
          </cell>
          <cell r="H200">
            <v>-541079.80000000005</v>
          </cell>
          <cell r="I200">
            <v>-131211.73000000004</v>
          </cell>
          <cell r="J200">
            <v>-81238.880000000005</v>
          </cell>
          <cell r="K200">
            <v>-124017.09999999998</v>
          </cell>
          <cell r="L200">
            <v>-144878.79999999999</v>
          </cell>
          <cell r="M200">
            <v>-272870.14</v>
          </cell>
          <cell r="N200">
            <v>-354109.02</v>
          </cell>
          <cell r="O200">
            <v>-478126.12</v>
          </cell>
          <cell r="Q200">
            <v>-137346.37</v>
          </cell>
          <cell r="R200">
            <v>-328741.78000000003</v>
          </cell>
          <cell r="S200">
            <v>-409868.07</v>
          </cell>
          <cell r="T200">
            <v>-541079.80000000005</v>
          </cell>
          <cell r="V200">
            <v>-127991.34000000003</v>
          </cell>
          <cell r="W200">
            <v>-191395.41000000003</v>
          </cell>
          <cell r="Y200">
            <v>-81238.880000000005</v>
          </cell>
          <cell r="Z200">
            <v>-81126.289999999979</v>
          </cell>
          <cell r="AB200">
            <v>-124017.09999999998</v>
          </cell>
          <cell r="AC200">
            <v>-131211.73000000004</v>
          </cell>
        </row>
        <row r="201">
          <cell r="A201" t="str">
            <v>43AA010</v>
          </cell>
          <cell r="B201" t="str">
            <v>Deferred Tax Income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-174076</v>
          </cell>
          <cell r="H201">
            <v>-174076</v>
          </cell>
          <cell r="I201">
            <v>-43519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-43519</v>
          </cell>
          <cell r="R201">
            <v>-43519</v>
          </cell>
          <cell r="S201">
            <v>-130557</v>
          </cell>
          <cell r="T201">
            <v>-174076</v>
          </cell>
          <cell r="V201">
            <v>0</v>
          </cell>
          <cell r="W201">
            <v>0</v>
          </cell>
          <cell r="Y201">
            <v>0</v>
          </cell>
          <cell r="Z201">
            <v>-87038</v>
          </cell>
          <cell r="AB201">
            <v>0</v>
          </cell>
          <cell r="AC201">
            <v>-43519</v>
          </cell>
        </row>
        <row r="202">
          <cell r="A202" t="str">
            <v>43AA020</v>
          </cell>
          <cell r="B202" t="str">
            <v>Rental Income - Advertising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R202">
            <v>0</v>
          </cell>
          <cell r="S202">
            <v>0</v>
          </cell>
          <cell r="T202">
            <v>0</v>
          </cell>
          <cell r="V202">
            <v>0</v>
          </cell>
          <cell r="W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</row>
        <row r="203">
          <cell r="A203" t="str">
            <v>43AA030</v>
          </cell>
          <cell r="B203" t="str">
            <v>Adversory Income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0</v>
          </cell>
          <cell r="W203">
            <v>0</v>
          </cell>
          <cell r="Y203">
            <v>0</v>
          </cell>
          <cell r="Z203">
            <v>0</v>
          </cell>
          <cell r="AB203">
            <v>0</v>
          </cell>
          <cell r="AC203">
            <v>0</v>
          </cell>
        </row>
        <row r="204">
          <cell r="A204" t="str">
            <v>43AA040</v>
          </cell>
          <cell r="B204" t="str">
            <v>Sundry Income</v>
          </cell>
          <cell r="C204">
            <v>-1047.6199999999999</v>
          </cell>
          <cell r="D204">
            <v>0</v>
          </cell>
          <cell r="E204">
            <v>0</v>
          </cell>
          <cell r="F204">
            <v>-1047.6199999999999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-1047.6199999999999</v>
          </cell>
          <cell r="N204">
            <v>-1047.6199999999999</v>
          </cell>
          <cell r="O204">
            <v>-1047.6199999999999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-1047.6199999999999</v>
          </cell>
          <cell r="W204">
            <v>0</v>
          </cell>
          <cell r="Y204">
            <v>0</v>
          </cell>
          <cell r="Z204">
            <v>0</v>
          </cell>
          <cell r="AB204">
            <v>0</v>
          </cell>
          <cell r="AC204">
            <v>0</v>
          </cell>
        </row>
        <row r="205">
          <cell r="A205" t="str">
            <v>43AA050</v>
          </cell>
          <cell r="B205" t="str">
            <v>Dividend Income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</v>
          </cell>
          <cell r="Y205">
            <v>0</v>
          </cell>
          <cell r="Z205">
            <v>0</v>
          </cell>
          <cell r="AB205">
            <v>0</v>
          </cell>
          <cell r="AC205">
            <v>0</v>
          </cell>
        </row>
        <row r="206">
          <cell r="A206" t="str">
            <v>43AA060</v>
          </cell>
          <cell r="B206" t="str">
            <v>Rental Income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  <cell r="Y206">
            <v>0</v>
          </cell>
          <cell r="Z206">
            <v>0</v>
          </cell>
          <cell r="AB206">
            <v>0</v>
          </cell>
          <cell r="AC206">
            <v>0</v>
          </cell>
        </row>
        <row r="207">
          <cell r="A207" t="str">
            <v>43AA070</v>
          </cell>
          <cell r="B207" t="str">
            <v>Gain/Loss on Sales on Asset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-54871.45</v>
          </cell>
          <cell r="H207">
            <v>-54871.45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R207">
            <v>0</v>
          </cell>
          <cell r="S207">
            <v>-54871.45</v>
          </cell>
          <cell r="T207">
            <v>-54871.45</v>
          </cell>
          <cell r="V207">
            <v>0</v>
          </cell>
          <cell r="W207">
            <v>0</v>
          </cell>
          <cell r="Y207">
            <v>0</v>
          </cell>
          <cell r="Z207">
            <v>-54871.45</v>
          </cell>
          <cell r="AB207">
            <v>0</v>
          </cell>
          <cell r="AC207">
            <v>0</v>
          </cell>
        </row>
        <row r="208">
          <cell r="A208" t="str">
            <v>43AA080</v>
          </cell>
          <cell r="B208" t="str">
            <v>Gain/Loss on Sales on Funds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0</v>
          </cell>
          <cell r="Y208">
            <v>0</v>
          </cell>
          <cell r="Z208">
            <v>0</v>
          </cell>
          <cell r="AB208">
            <v>0</v>
          </cell>
          <cell r="AC208">
            <v>0</v>
          </cell>
        </row>
        <row r="209">
          <cell r="A209" t="str">
            <v>43AA081</v>
          </cell>
          <cell r="B209" t="str">
            <v>Gain on Mutual Funds (Not Yet Sale)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</v>
          </cell>
          <cell r="Y209">
            <v>0</v>
          </cell>
          <cell r="Z209">
            <v>0</v>
          </cell>
          <cell r="AB209">
            <v>0</v>
          </cell>
          <cell r="AC209">
            <v>0</v>
          </cell>
        </row>
        <row r="210">
          <cell r="A210" t="str">
            <v>43AA090</v>
          </cell>
          <cell r="B210" t="str">
            <v>Vat sales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</v>
          </cell>
          <cell r="Y210">
            <v>0</v>
          </cell>
          <cell r="Z210">
            <v>0</v>
          </cell>
          <cell r="AB210">
            <v>0</v>
          </cell>
          <cell r="AC210">
            <v>0</v>
          </cell>
        </row>
        <row r="211">
          <cell r="A211" t="str">
            <v>43AA100</v>
          </cell>
          <cell r="B211" t="str">
            <v>Bad debt recovered</v>
          </cell>
          <cell r="C211">
            <v>-18691.580000000002</v>
          </cell>
          <cell r="D211">
            <v>0</v>
          </cell>
          <cell r="E211">
            <v>0</v>
          </cell>
          <cell r="F211">
            <v>-18691.580000000002</v>
          </cell>
          <cell r="G211">
            <v>-29906.53</v>
          </cell>
          <cell r="H211">
            <v>-29906.53</v>
          </cell>
          <cell r="I211">
            <v>-29906.53</v>
          </cell>
          <cell r="J211">
            <v>0</v>
          </cell>
          <cell r="K211">
            <v>-18691.580000000002</v>
          </cell>
          <cell r="L211">
            <v>0</v>
          </cell>
          <cell r="M211">
            <v>0</v>
          </cell>
          <cell r="N211">
            <v>0</v>
          </cell>
          <cell r="O211">
            <v>-18691.580000000002</v>
          </cell>
          <cell r="R211">
            <v>0</v>
          </cell>
          <cell r="S211">
            <v>0</v>
          </cell>
          <cell r="T211">
            <v>-29906.53</v>
          </cell>
          <cell r="V211">
            <v>0</v>
          </cell>
          <cell r="W211">
            <v>0</v>
          </cell>
          <cell r="Y211">
            <v>0</v>
          </cell>
          <cell r="Z211">
            <v>0</v>
          </cell>
          <cell r="AB211">
            <v>-18691.580000000002</v>
          </cell>
          <cell r="AC211">
            <v>-29906.53</v>
          </cell>
        </row>
        <row r="212">
          <cell r="A212" t="str">
            <v>43AA110</v>
          </cell>
          <cell r="B212" t="str">
            <v>Other Income</v>
          </cell>
          <cell r="C212">
            <v>-533682.69999999995</v>
          </cell>
          <cell r="D212">
            <v>0</v>
          </cell>
          <cell r="E212">
            <v>0</v>
          </cell>
          <cell r="F212">
            <v>-533682.69999999995</v>
          </cell>
          <cell r="G212">
            <v>-326127.12</v>
          </cell>
          <cell r="H212">
            <v>-326127.12</v>
          </cell>
          <cell r="I212">
            <v>-103088.20999999999</v>
          </cell>
          <cell r="J212">
            <v>-421.72999999999593</v>
          </cell>
          <cell r="K212">
            <v>-443765.61999999994</v>
          </cell>
          <cell r="L212">
            <v>-39000</v>
          </cell>
          <cell r="M212">
            <v>-89495.35</v>
          </cell>
          <cell r="N212">
            <v>-89917.08</v>
          </cell>
          <cell r="O212">
            <v>-533682.69999999995</v>
          </cell>
          <cell r="Q212">
            <v>-770.56</v>
          </cell>
          <cell r="R212">
            <v>-38327.120000000003</v>
          </cell>
          <cell r="S212">
            <v>-223038.91</v>
          </cell>
          <cell r="T212">
            <v>-326127.12</v>
          </cell>
          <cell r="V212">
            <v>-50495.350000000006</v>
          </cell>
          <cell r="W212">
            <v>-37556.560000000005</v>
          </cell>
          <cell r="Y212">
            <v>-421.72999999999593</v>
          </cell>
          <cell r="Z212">
            <v>-184711.79</v>
          </cell>
          <cell r="AB212">
            <v>-443765.61999999994</v>
          </cell>
          <cell r="AC212">
            <v>-103088.20999999999</v>
          </cell>
        </row>
        <row r="213">
          <cell r="A213" t="str">
            <v>43AA120</v>
          </cell>
          <cell r="B213" t="str">
            <v>Foreign Currencyn Ttansaction Gain/Loss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-713.6</v>
          </cell>
          <cell r="H213">
            <v>-713.6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-713.6</v>
          </cell>
          <cell r="R213">
            <v>-713.6</v>
          </cell>
          <cell r="S213">
            <v>-713.6</v>
          </cell>
          <cell r="T213">
            <v>-713.6</v>
          </cell>
          <cell r="V213">
            <v>0</v>
          </cell>
          <cell r="W213">
            <v>0</v>
          </cell>
          <cell r="Y213">
            <v>0</v>
          </cell>
          <cell r="Z213">
            <v>0</v>
          </cell>
          <cell r="AB213">
            <v>0</v>
          </cell>
          <cell r="AC213">
            <v>0</v>
          </cell>
        </row>
        <row r="214">
          <cell r="A214" t="str">
            <v>44AA000</v>
          </cell>
          <cell r="B214" t="str">
            <v>Equity in investee income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R214">
            <v>0</v>
          </cell>
          <cell r="S214">
            <v>0</v>
          </cell>
          <cell r="T214">
            <v>0</v>
          </cell>
          <cell r="V214">
            <v>0</v>
          </cell>
          <cell r="W214">
            <v>0</v>
          </cell>
          <cell r="Y214">
            <v>0</v>
          </cell>
          <cell r="Z214">
            <v>0</v>
          </cell>
          <cell r="AB214">
            <v>0</v>
          </cell>
          <cell r="AC214">
            <v>0</v>
          </cell>
        </row>
        <row r="215">
          <cell r="A215" t="str">
            <v>51AA000</v>
          </cell>
          <cell r="B215" t="str">
            <v>Cost of Billing  - Media</v>
          </cell>
          <cell r="C215">
            <v>11672765</v>
          </cell>
          <cell r="D215">
            <v>0</v>
          </cell>
          <cell r="E215">
            <v>0</v>
          </cell>
          <cell r="F215">
            <v>11672765</v>
          </cell>
          <cell r="G215">
            <v>9912765</v>
          </cell>
          <cell r="H215">
            <v>9912765</v>
          </cell>
          <cell r="I215">
            <v>1867000</v>
          </cell>
          <cell r="J215">
            <v>2631650</v>
          </cell>
          <cell r="K215">
            <v>2924000</v>
          </cell>
          <cell r="L215">
            <v>1509375</v>
          </cell>
          <cell r="M215">
            <v>6117115</v>
          </cell>
          <cell r="N215">
            <v>8748765</v>
          </cell>
          <cell r="O215">
            <v>11672765</v>
          </cell>
          <cell r="Q215">
            <v>1231100</v>
          </cell>
          <cell r="R215">
            <v>6279065</v>
          </cell>
          <cell r="S215">
            <v>8045765</v>
          </cell>
          <cell r="T215">
            <v>9912765</v>
          </cell>
          <cell r="V215">
            <v>4607740</v>
          </cell>
          <cell r="W215">
            <v>5047965</v>
          </cell>
          <cell r="Y215">
            <v>2631650</v>
          </cell>
          <cell r="Z215">
            <v>1766700</v>
          </cell>
          <cell r="AB215">
            <v>2924000</v>
          </cell>
          <cell r="AC215">
            <v>1867000</v>
          </cell>
        </row>
        <row r="216">
          <cell r="A216" t="str">
            <v>51AA001</v>
          </cell>
          <cell r="B216" t="str">
            <v>ADJ Cost of Billing  - Media (Commission Fees-MI)</v>
          </cell>
          <cell r="C216">
            <v>151722.6</v>
          </cell>
          <cell r="D216">
            <v>0</v>
          </cell>
          <cell r="E216">
            <v>0</v>
          </cell>
          <cell r="F216">
            <v>151722.6</v>
          </cell>
          <cell r="G216">
            <v>122024.24</v>
          </cell>
          <cell r="H216">
            <v>122024.24</v>
          </cell>
          <cell r="I216">
            <v>18330</v>
          </cell>
          <cell r="J216">
            <v>37689.75</v>
          </cell>
          <cell r="K216">
            <v>39153</v>
          </cell>
          <cell r="L216">
            <v>18408.75</v>
          </cell>
          <cell r="M216">
            <v>74879.850000000006</v>
          </cell>
          <cell r="N216">
            <v>112569.60000000001</v>
          </cell>
          <cell r="O216">
            <v>151722.6</v>
          </cell>
          <cell r="Q216">
            <v>15304.5</v>
          </cell>
          <cell r="R216">
            <v>67531.490000000005</v>
          </cell>
          <cell r="S216">
            <v>103694.24</v>
          </cell>
          <cell r="T216">
            <v>122024.24</v>
          </cell>
          <cell r="V216">
            <v>56471.100000000006</v>
          </cell>
          <cell r="W216">
            <v>52226.990000000005</v>
          </cell>
          <cell r="Y216">
            <v>37689.75</v>
          </cell>
          <cell r="Z216">
            <v>36162.75</v>
          </cell>
          <cell r="AB216">
            <v>39153</v>
          </cell>
          <cell r="AC216">
            <v>18330</v>
          </cell>
        </row>
        <row r="217">
          <cell r="A217" t="str">
            <v>51AA002</v>
          </cell>
          <cell r="B217" t="str">
            <v>ADJ Cost of Billing  - Media</v>
          </cell>
          <cell r="C217">
            <v>0</v>
          </cell>
          <cell r="D217">
            <v>0</v>
          </cell>
          <cell r="E217">
            <v>11672765</v>
          </cell>
          <cell r="F217">
            <v>-11672765</v>
          </cell>
          <cell r="G217">
            <v>-9912765</v>
          </cell>
          <cell r="H217">
            <v>-9912765</v>
          </cell>
          <cell r="I217">
            <v>-1867000</v>
          </cell>
          <cell r="J217">
            <v>-2631650</v>
          </cell>
          <cell r="K217">
            <v>-2924000</v>
          </cell>
          <cell r="L217">
            <v>-1509375</v>
          </cell>
          <cell r="M217">
            <v>-6117115</v>
          </cell>
          <cell r="N217">
            <v>-8748765</v>
          </cell>
          <cell r="O217">
            <v>0</v>
          </cell>
          <cell r="Q217">
            <v>-1231100</v>
          </cell>
          <cell r="R217">
            <v>-6279065</v>
          </cell>
          <cell r="S217">
            <v>-8045765</v>
          </cell>
          <cell r="T217">
            <v>-9912765</v>
          </cell>
          <cell r="V217">
            <v>-4607740</v>
          </cell>
          <cell r="W217">
            <v>-5047965</v>
          </cell>
          <cell r="Y217">
            <v>-2631650</v>
          </cell>
          <cell r="Z217">
            <v>-1766700</v>
          </cell>
          <cell r="AB217">
            <v>-2924000</v>
          </cell>
          <cell r="AC217">
            <v>-1867000</v>
          </cell>
        </row>
        <row r="218">
          <cell r="A218" t="str">
            <v>51AB000</v>
          </cell>
          <cell r="B218" t="str">
            <v xml:space="preserve">Cost of Billings - Productions </v>
          </cell>
          <cell r="C218">
            <v>74623323.760000005</v>
          </cell>
          <cell r="D218">
            <v>90000</v>
          </cell>
          <cell r="E218">
            <v>150000</v>
          </cell>
          <cell r="F218">
            <v>74563323.760000005</v>
          </cell>
          <cell r="G218">
            <v>73846112.620000005</v>
          </cell>
          <cell r="H218">
            <v>73846112.620000005</v>
          </cell>
          <cell r="I218">
            <v>23116259.420000002</v>
          </cell>
          <cell r="J218">
            <v>22146759.550000012</v>
          </cell>
          <cell r="K218">
            <v>16930209.410000004</v>
          </cell>
          <cell r="L218">
            <v>25919782.77</v>
          </cell>
          <cell r="M218">
            <v>35486354.79999999</v>
          </cell>
          <cell r="N218">
            <v>57633114.350000001</v>
          </cell>
          <cell r="O218">
            <v>74623323.760000005</v>
          </cell>
          <cell r="Q218">
            <v>13021831.789999999</v>
          </cell>
          <cell r="R218">
            <v>26475959.190000001</v>
          </cell>
          <cell r="S218">
            <v>50729853.200000003</v>
          </cell>
          <cell r="T218">
            <v>73846112.620000005</v>
          </cell>
          <cell r="V218">
            <v>9566572.02999999</v>
          </cell>
          <cell r="W218">
            <v>13454127.400000002</v>
          </cell>
          <cell r="Y218">
            <v>22146759.550000012</v>
          </cell>
          <cell r="Z218">
            <v>24253894.010000002</v>
          </cell>
          <cell r="AB218">
            <v>16930209.410000004</v>
          </cell>
          <cell r="AC218">
            <v>23116259.420000002</v>
          </cell>
        </row>
        <row r="219">
          <cell r="A219" t="str">
            <v>51AB001</v>
          </cell>
          <cell r="B219" t="str">
            <v xml:space="preserve">ADJ Cost of Billing  - Productions </v>
          </cell>
          <cell r="C219">
            <v>1700873.63</v>
          </cell>
          <cell r="D219">
            <v>0</v>
          </cell>
          <cell r="E219">
            <v>0</v>
          </cell>
          <cell r="F219">
            <v>1700873.63</v>
          </cell>
          <cell r="G219">
            <v>1429991.84</v>
          </cell>
          <cell r="H219">
            <v>1429991.84</v>
          </cell>
          <cell r="I219">
            <v>479554.1100000001</v>
          </cell>
          <cell r="J219">
            <v>565744.26</v>
          </cell>
          <cell r="K219">
            <v>699240.97999999986</v>
          </cell>
          <cell r="L219">
            <v>222485.34</v>
          </cell>
          <cell r="M219">
            <v>435888.39</v>
          </cell>
          <cell r="N219">
            <v>1001632.65</v>
          </cell>
          <cell r="O219">
            <v>1700873.63</v>
          </cell>
          <cell r="Q219">
            <v>118037.15</v>
          </cell>
          <cell r="R219">
            <v>607129.96</v>
          </cell>
          <cell r="S219">
            <v>950437.73</v>
          </cell>
          <cell r="T219">
            <v>1429991.84</v>
          </cell>
          <cell r="V219">
            <v>213403.05000000002</v>
          </cell>
          <cell r="W219">
            <v>489092.80999999994</v>
          </cell>
          <cell r="Y219">
            <v>565744.26</v>
          </cell>
          <cell r="Z219">
            <v>343307.77</v>
          </cell>
          <cell r="AB219">
            <v>699240.97999999986</v>
          </cell>
          <cell r="AC219">
            <v>479554.1100000001</v>
          </cell>
        </row>
        <row r="220">
          <cell r="A220" t="str">
            <v>52AA000</v>
          </cell>
          <cell r="B220" t="str">
            <v>Office Supplies Expenses</v>
          </cell>
          <cell r="C220">
            <v>10245.56</v>
          </cell>
          <cell r="D220">
            <v>0</v>
          </cell>
          <cell r="E220">
            <v>0</v>
          </cell>
          <cell r="F220">
            <v>10245.56</v>
          </cell>
          <cell r="G220">
            <v>10161.620000000001</v>
          </cell>
          <cell r="H220">
            <v>10161.620000000001</v>
          </cell>
          <cell r="I220">
            <v>3283.0000000000009</v>
          </cell>
          <cell r="J220">
            <v>3283</v>
          </cell>
          <cell r="K220">
            <v>819.15999999999985</v>
          </cell>
          <cell r="L220">
            <v>5892.94</v>
          </cell>
          <cell r="M220">
            <v>6143.4</v>
          </cell>
          <cell r="N220">
            <v>9426.4</v>
          </cell>
          <cell r="O220">
            <v>10245.56</v>
          </cell>
          <cell r="Q220">
            <v>133.18</v>
          </cell>
          <cell r="R220">
            <v>3595.62</v>
          </cell>
          <cell r="S220">
            <v>6878.62</v>
          </cell>
          <cell r="T220">
            <v>10161.620000000001</v>
          </cell>
          <cell r="V220">
            <v>250.46000000000004</v>
          </cell>
          <cell r="W220">
            <v>3462.44</v>
          </cell>
          <cell r="Y220">
            <v>3283</v>
          </cell>
          <cell r="Z220">
            <v>3283</v>
          </cell>
          <cell r="AB220">
            <v>819.15999999999985</v>
          </cell>
          <cell r="AC220">
            <v>3283.0000000000009</v>
          </cell>
        </row>
        <row r="221">
          <cell r="A221" t="str">
            <v>52AA010</v>
          </cell>
          <cell r="B221" t="str">
            <v>Electrical - Equipment Expense</v>
          </cell>
          <cell r="C221">
            <v>10115.14</v>
          </cell>
          <cell r="D221">
            <v>0</v>
          </cell>
          <cell r="E221">
            <v>0</v>
          </cell>
          <cell r="F221">
            <v>10115.14</v>
          </cell>
          <cell r="G221">
            <v>6740.19</v>
          </cell>
          <cell r="H221">
            <v>6740.19</v>
          </cell>
          <cell r="I221">
            <v>0</v>
          </cell>
          <cell r="J221">
            <v>2315.8899999999994</v>
          </cell>
          <cell r="K221">
            <v>940</v>
          </cell>
          <cell r="L221">
            <v>2846.73</v>
          </cell>
          <cell r="M221">
            <v>6859.25</v>
          </cell>
          <cell r="N221">
            <v>9175.14</v>
          </cell>
          <cell r="O221">
            <v>10115.14</v>
          </cell>
          <cell r="Q221">
            <v>412.16</v>
          </cell>
          <cell r="R221">
            <v>3811.6</v>
          </cell>
          <cell r="S221">
            <v>6740.19</v>
          </cell>
          <cell r="T221">
            <v>6740.19</v>
          </cell>
          <cell r="V221">
            <v>4012.52</v>
          </cell>
          <cell r="W221">
            <v>3399.44</v>
          </cell>
          <cell r="Y221">
            <v>2315.8899999999994</v>
          </cell>
          <cell r="Z221">
            <v>2928.5899999999997</v>
          </cell>
          <cell r="AB221">
            <v>940</v>
          </cell>
          <cell r="AC221">
            <v>0</v>
          </cell>
        </row>
        <row r="222">
          <cell r="A222" t="str">
            <v>52AA020</v>
          </cell>
          <cell r="B222" t="str">
            <v>Decorate Expense</v>
          </cell>
          <cell r="C222">
            <v>900</v>
          </cell>
          <cell r="D222">
            <v>0</v>
          </cell>
          <cell r="E222">
            <v>0</v>
          </cell>
          <cell r="F222">
            <v>900</v>
          </cell>
          <cell r="G222">
            <v>2597</v>
          </cell>
          <cell r="H222">
            <v>2597</v>
          </cell>
          <cell r="I222">
            <v>2297</v>
          </cell>
          <cell r="J222">
            <v>0</v>
          </cell>
          <cell r="K222">
            <v>0</v>
          </cell>
          <cell r="L222">
            <v>0</v>
          </cell>
          <cell r="M222">
            <v>900</v>
          </cell>
          <cell r="N222">
            <v>900</v>
          </cell>
          <cell r="O222">
            <v>900</v>
          </cell>
          <cell r="Q222">
            <v>300</v>
          </cell>
          <cell r="R222">
            <v>300</v>
          </cell>
          <cell r="S222">
            <v>300</v>
          </cell>
          <cell r="T222">
            <v>2597</v>
          </cell>
          <cell r="V222">
            <v>900</v>
          </cell>
          <cell r="W222">
            <v>0</v>
          </cell>
          <cell r="Y222">
            <v>0</v>
          </cell>
          <cell r="Z222">
            <v>0</v>
          </cell>
          <cell r="AB222">
            <v>0</v>
          </cell>
          <cell r="AC222">
            <v>2297</v>
          </cell>
        </row>
        <row r="223">
          <cell r="A223" t="str">
            <v>52AA030</v>
          </cell>
          <cell r="B223" t="str">
            <v>Electricity</v>
          </cell>
          <cell r="C223">
            <v>229114.72</v>
          </cell>
          <cell r="D223">
            <v>0</v>
          </cell>
          <cell r="E223">
            <v>0</v>
          </cell>
          <cell r="F223">
            <v>229114.72</v>
          </cell>
          <cell r="G223">
            <v>249781.75</v>
          </cell>
          <cell r="H223">
            <v>249781.75</v>
          </cell>
          <cell r="I223">
            <v>55073.920000000013</v>
          </cell>
          <cell r="J223">
            <v>59784.329999999987</v>
          </cell>
          <cell r="K223">
            <v>52202.860000000015</v>
          </cell>
          <cell r="L223">
            <v>57801.24</v>
          </cell>
          <cell r="M223">
            <v>117127.53</v>
          </cell>
          <cell r="N223">
            <v>176911.86</v>
          </cell>
          <cell r="O223">
            <v>229114.72</v>
          </cell>
          <cell r="Q223">
            <v>58060.34</v>
          </cell>
          <cell r="R223">
            <v>127289.81</v>
          </cell>
          <cell r="S223">
            <v>194707.83</v>
          </cell>
          <cell r="T223">
            <v>249781.75</v>
          </cell>
          <cell r="V223">
            <v>59326.29</v>
          </cell>
          <cell r="W223">
            <v>69229.47</v>
          </cell>
          <cell r="Y223">
            <v>59784.329999999987</v>
          </cell>
          <cell r="Z223">
            <v>67418.01999999999</v>
          </cell>
          <cell r="AB223">
            <v>52202.860000000015</v>
          </cell>
          <cell r="AC223">
            <v>55073.920000000013</v>
          </cell>
        </row>
        <row r="224">
          <cell r="A224" t="str">
            <v>52AA040</v>
          </cell>
          <cell r="B224" t="str">
            <v>Water</v>
          </cell>
          <cell r="C224">
            <v>6353.03</v>
          </cell>
          <cell r="D224">
            <v>0</v>
          </cell>
          <cell r="E224">
            <v>0</v>
          </cell>
          <cell r="F224">
            <v>6353.03</v>
          </cell>
          <cell r="G224">
            <v>6564.48</v>
          </cell>
          <cell r="H224">
            <v>6564.48</v>
          </cell>
          <cell r="I224">
            <v>1606.9399999999996</v>
          </cell>
          <cell r="J224">
            <v>1673.8199999999997</v>
          </cell>
          <cell r="K224">
            <v>1451.87</v>
          </cell>
          <cell r="L224">
            <v>1710.33</v>
          </cell>
          <cell r="M224">
            <v>3227.34</v>
          </cell>
          <cell r="N224">
            <v>4901.16</v>
          </cell>
          <cell r="O224">
            <v>6353.03</v>
          </cell>
          <cell r="Q224">
            <v>1633.45</v>
          </cell>
          <cell r="R224">
            <v>3223.16</v>
          </cell>
          <cell r="S224">
            <v>4957.54</v>
          </cell>
          <cell r="T224">
            <v>6564.48</v>
          </cell>
          <cell r="V224">
            <v>1517.0100000000002</v>
          </cell>
          <cell r="W224">
            <v>1589.7099999999998</v>
          </cell>
          <cell r="Y224">
            <v>1673.8199999999997</v>
          </cell>
          <cell r="Z224">
            <v>1734.38</v>
          </cell>
          <cell r="AB224">
            <v>1451.87</v>
          </cell>
          <cell r="AC224">
            <v>1606.9399999999996</v>
          </cell>
        </row>
        <row r="225">
          <cell r="A225" t="str">
            <v>52AA050</v>
          </cell>
          <cell r="B225" t="str">
            <v>Rental Charge</v>
          </cell>
          <cell r="C225">
            <v>1255200</v>
          </cell>
          <cell r="D225">
            <v>0</v>
          </cell>
          <cell r="E225">
            <v>0</v>
          </cell>
          <cell r="F225">
            <v>1255200</v>
          </cell>
          <cell r="G225">
            <v>1243200</v>
          </cell>
          <cell r="H225">
            <v>1243200</v>
          </cell>
          <cell r="I225">
            <v>310800</v>
          </cell>
          <cell r="J225">
            <v>318800</v>
          </cell>
          <cell r="K225">
            <v>313800</v>
          </cell>
          <cell r="L225">
            <v>310800</v>
          </cell>
          <cell r="M225">
            <v>622600</v>
          </cell>
          <cell r="N225">
            <v>941400</v>
          </cell>
          <cell r="O225">
            <v>1255200</v>
          </cell>
          <cell r="Q225">
            <v>310800</v>
          </cell>
          <cell r="R225">
            <v>621600</v>
          </cell>
          <cell r="S225">
            <v>932400</v>
          </cell>
          <cell r="T225">
            <v>1243200</v>
          </cell>
          <cell r="V225">
            <v>311800</v>
          </cell>
          <cell r="W225">
            <v>310800</v>
          </cell>
          <cell r="Y225">
            <v>318800</v>
          </cell>
          <cell r="Z225">
            <v>310800</v>
          </cell>
          <cell r="AB225">
            <v>313800</v>
          </cell>
          <cell r="AC225">
            <v>310800</v>
          </cell>
        </row>
        <row r="226">
          <cell r="A226" t="str">
            <v>52AA060</v>
          </cell>
          <cell r="B226" t="str">
            <v>Security - Expense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</v>
          </cell>
          <cell r="Y226">
            <v>0</v>
          </cell>
          <cell r="Z226">
            <v>0</v>
          </cell>
          <cell r="AB226">
            <v>0</v>
          </cell>
          <cell r="AC226">
            <v>0</v>
          </cell>
        </row>
        <row r="227">
          <cell r="A227" t="str">
            <v>52AA070</v>
          </cell>
          <cell r="B227" t="str">
            <v>Cleaning Expense</v>
          </cell>
          <cell r="C227">
            <v>50009.43</v>
          </cell>
          <cell r="D227">
            <v>0</v>
          </cell>
          <cell r="E227">
            <v>0</v>
          </cell>
          <cell r="F227">
            <v>50009.43</v>
          </cell>
          <cell r="G227">
            <v>45464.33</v>
          </cell>
          <cell r="H227">
            <v>45464.33</v>
          </cell>
          <cell r="I227">
            <v>11067.599999999999</v>
          </cell>
          <cell r="J227">
            <v>222.20000000000073</v>
          </cell>
          <cell r="K227">
            <v>22091.5</v>
          </cell>
          <cell r="L227">
            <v>8582.06</v>
          </cell>
          <cell r="M227">
            <v>27695.73</v>
          </cell>
          <cell r="N227">
            <v>27917.93</v>
          </cell>
          <cell r="O227">
            <v>50009.43</v>
          </cell>
          <cell r="Q227">
            <v>12417.77</v>
          </cell>
          <cell r="R227">
            <v>23633.8</v>
          </cell>
          <cell r="S227">
            <v>34396.730000000003</v>
          </cell>
          <cell r="T227">
            <v>45464.33</v>
          </cell>
          <cell r="V227">
            <v>19113.669999999998</v>
          </cell>
          <cell r="W227">
            <v>11216.029999999999</v>
          </cell>
          <cell r="Y227">
            <v>222.20000000000073</v>
          </cell>
          <cell r="Z227">
            <v>10762.930000000004</v>
          </cell>
          <cell r="AB227">
            <v>22091.5</v>
          </cell>
          <cell r="AC227">
            <v>11067.599999999999</v>
          </cell>
        </row>
        <row r="228">
          <cell r="A228" t="str">
            <v>52AA080</v>
          </cell>
          <cell r="B228" t="str">
            <v>Property Tax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0</v>
          </cell>
          <cell r="Y228">
            <v>0</v>
          </cell>
          <cell r="Z228">
            <v>0</v>
          </cell>
          <cell r="AB228">
            <v>0</v>
          </cell>
          <cell r="AC228">
            <v>0</v>
          </cell>
        </row>
        <row r="229">
          <cell r="A229" t="str">
            <v>52AA090</v>
          </cell>
          <cell r="B229" t="str">
            <v>Sundry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</v>
          </cell>
          <cell r="Y229">
            <v>0</v>
          </cell>
          <cell r="Z229">
            <v>0</v>
          </cell>
          <cell r="AB229">
            <v>0</v>
          </cell>
          <cell r="AC229">
            <v>0</v>
          </cell>
        </row>
        <row r="230">
          <cell r="A230" t="str">
            <v>52AA100</v>
          </cell>
          <cell r="B230" t="str">
            <v>Other Maintance Expense</v>
          </cell>
          <cell r="C230">
            <v>39563.089999999997</v>
          </cell>
          <cell r="D230">
            <v>0</v>
          </cell>
          <cell r="E230">
            <v>0</v>
          </cell>
          <cell r="F230">
            <v>39563.089999999997</v>
          </cell>
          <cell r="G230">
            <v>83981.31</v>
          </cell>
          <cell r="H230">
            <v>83981.31</v>
          </cell>
          <cell r="I230">
            <v>9781.3099999999977</v>
          </cell>
          <cell r="J230">
            <v>8800</v>
          </cell>
          <cell r="K230">
            <v>6479.4399999999951</v>
          </cell>
          <cell r="L230">
            <v>3433.65</v>
          </cell>
          <cell r="M230">
            <v>24283.65</v>
          </cell>
          <cell r="N230">
            <v>33083.65</v>
          </cell>
          <cell r="O230">
            <v>39563.089999999997</v>
          </cell>
          <cell r="Q230">
            <v>61600</v>
          </cell>
          <cell r="R230">
            <v>74200</v>
          </cell>
          <cell r="S230">
            <v>74200</v>
          </cell>
          <cell r="T230">
            <v>83981.31</v>
          </cell>
          <cell r="V230">
            <v>20850</v>
          </cell>
          <cell r="W230">
            <v>12600</v>
          </cell>
          <cell r="Y230">
            <v>8800</v>
          </cell>
          <cell r="Z230">
            <v>0</v>
          </cell>
          <cell r="AB230">
            <v>6479.4399999999951</v>
          </cell>
          <cell r="AC230">
            <v>9781.3099999999977</v>
          </cell>
        </row>
        <row r="231">
          <cell r="A231" t="str">
            <v>52AA110</v>
          </cell>
          <cell r="B231" t="str">
            <v>Other Insurance Expense</v>
          </cell>
          <cell r="C231">
            <v>1908</v>
          </cell>
          <cell r="D231">
            <v>0</v>
          </cell>
          <cell r="E231">
            <v>0</v>
          </cell>
          <cell r="F231">
            <v>1908</v>
          </cell>
          <cell r="G231">
            <v>2109</v>
          </cell>
          <cell r="H231">
            <v>2109</v>
          </cell>
          <cell r="I231">
            <v>0</v>
          </cell>
          <cell r="J231">
            <v>0</v>
          </cell>
          <cell r="K231">
            <v>0</v>
          </cell>
          <cell r="L231">
            <v>1908</v>
          </cell>
          <cell r="M231">
            <v>1908</v>
          </cell>
          <cell r="N231">
            <v>1908</v>
          </cell>
          <cell r="O231">
            <v>1908</v>
          </cell>
          <cell r="Q231">
            <v>2109</v>
          </cell>
          <cell r="R231">
            <v>2109</v>
          </cell>
          <cell r="S231">
            <v>2109</v>
          </cell>
          <cell r="T231">
            <v>2109</v>
          </cell>
          <cell r="V231">
            <v>0</v>
          </cell>
          <cell r="W231">
            <v>0</v>
          </cell>
          <cell r="Y231">
            <v>0</v>
          </cell>
          <cell r="Z231">
            <v>0</v>
          </cell>
          <cell r="AB231">
            <v>0</v>
          </cell>
          <cell r="AC231">
            <v>0</v>
          </cell>
        </row>
        <row r="232">
          <cell r="A232" t="str">
            <v>52AB000</v>
          </cell>
          <cell r="B232" t="str">
            <v>Salary</v>
          </cell>
          <cell r="C232">
            <v>20972971</v>
          </cell>
          <cell r="D232">
            <v>0</v>
          </cell>
          <cell r="E232">
            <v>0</v>
          </cell>
          <cell r="F232">
            <v>20972971</v>
          </cell>
          <cell r="G232">
            <v>20563587</v>
          </cell>
          <cell r="H232">
            <v>20563587</v>
          </cell>
          <cell r="I232">
            <v>5221532</v>
          </cell>
          <cell r="J232">
            <v>5368676</v>
          </cell>
          <cell r="K232">
            <v>5121628</v>
          </cell>
          <cell r="L232">
            <v>5286000</v>
          </cell>
          <cell r="M232">
            <v>10482667</v>
          </cell>
          <cell r="N232">
            <v>15851343</v>
          </cell>
          <cell r="O232">
            <v>20972971</v>
          </cell>
          <cell r="Q232">
            <v>5038726</v>
          </cell>
          <cell r="R232">
            <v>10111516</v>
          </cell>
          <cell r="S232">
            <v>15342055</v>
          </cell>
          <cell r="T232">
            <v>20563587</v>
          </cell>
          <cell r="V232">
            <v>5196667</v>
          </cell>
          <cell r="W232">
            <v>5072790</v>
          </cell>
          <cell r="Y232">
            <v>5368676</v>
          </cell>
          <cell r="Z232">
            <v>5230539</v>
          </cell>
          <cell r="AB232">
            <v>5121628</v>
          </cell>
          <cell r="AC232">
            <v>5221532</v>
          </cell>
        </row>
        <row r="233">
          <cell r="A233" t="str">
            <v>52AB010</v>
          </cell>
          <cell r="B233" t="str">
            <v>Allowance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R233">
            <v>0</v>
          </cell>
          <cell r="S233">
            <v>0</v>
          </cell>
          <cell r="T233">
            <v>0</v>
          </cell>
          <cell r="V233">
            <v>0</v>
          </cell>
          <cell r="W233">
            <v>0</v>
          </cell>
          <cell r="Y233">
            <v>0</v>
          </cell>
          <cell r="Z233">
            <v>0</v>
          </cell>
          <cell r="AB233">
            <v>0</v>
          </cell>
          <cell r="AC233">
            <v>0</v>
          </cell>
        </row>
        <row r="234">
          <cell r="A234" t="str">
            <v>52AB011</v>
          </cell>
          <cell r="B234" t="str">
            <v>WAGE EXPENSE</v>
          </cell>
          <cell r="C234">
            <v>110000</v>
          </cell>
          <cell r="D234">
            <v>0</v>
          </cell>
          <cell r="E234">
            <v>0</v>
          </cell>
          <cell r="F234">
            <v>110000</v>
          </cell>
          <cell r="G234">
            <v>15600</v>
          </cell>
          <cell r="H234">
            <v>15600</v>
          </cell>
          <cell r="I234">
            <v>0</v>
          </cell>
          <cell r="J234">
            <v>0</v>
          </cell>
          <cell r="K234">
            <v>110000</v>
          </cell>
          <cell r="L234">
            <v>0</v>
          </cell>
          <cell r="M234">
            <v>0</v>
          </cell>
          <cell r="N234">
            <v>0</v>
          </cell>
          <cell r="O234">
            <v>110000</v>
          </cell>
          <cell r="Q234">
            <v>15600</v>
          </cell>
          <cell r="R234">
            <v>15600</v>
          </cell>
          <cell r="S234">
            <v>15600</v>
          </cell>
          <cell r="T234">
            <v>15600</v>
          </cell>
          <cell r="V234">
            <v>0</v>
          </cell>
          <cell r="W234">
            <v>0</v>
          </cell>
          <cell r="Y234">
            <v>0</v>
          </cell>
          <cell r="Z234">
            <v>0</v>
          </cell>
          <cell r="AB234">
            <v>110000</v>
          </cell>
          <cell r="AC234">
            <v>0</v>
          </cell>
        </row>
        <row r="235">
          <cell r="A235" t="str">
            <v>52AB020</v>
          </cell>
          <cell r="B235" t="str">
            <v>Contribution</v>
          </cell>
          <cell r="C235">
            <v>796276</v>
          </cell>
          <cell r="D235">
            <v>0</v>
          </cell>
          <cell r="E235">
            <v>0</v>
          </cell>
          <cell r="F235">
            <v>796276</v>
          </cell>
          <cell r="G235">
            <v>784348</v>
          </cell>
          <cell r="H235">
            <v>784348</v>
          </cell>
          <cell r="I235">
            <v>195663</v>
          </cell>
          <cell r="J235">
            <v>200623</v>
          </cell>
          <cell r="K235">
            <v>194594</v>
          </cell>
          <cell r="L235">
            <v>201933</v>
          </cell>
          <cell r="M235">
            <v>401059</v>
          </cell>
          <cell r="N235">
            <v>601682</v>
          </cell>
          <cell r="O235">
            <v>796276</v>
          </cell>
          <cell r="Q235">
            <v>196848</v>
          </cell>
          <cell r="R235">
            <v>394311</v>
          </cell>
          <cell r="S235">
            <v>588685</v>
          </cell>
          <cell r="T235">
            <v>784348</v>
          </cell>
          <cell r="V235">
            <v>199126</v>
          </cell>
          <cell r="W235">
            <v>197463</v>
          </cell>
          <cell r="Y235">
            <v>200623</v>
          </cell>
          <cell r="Z235">
            <v>194374</v>
          </cell>
          <cell r="AB235">
            <v>194594</v>
          </cell>
          <cell r="AC235">
            <v>195663</v>
          </cell>
        </row>
        <row r="236">
          <cell r="A236" t="str">
            <v>52AB030</v>
          </cell>
          <cell r="B236" t="str">
            <v>Bonus</v>
          </cell>
          <cell r="C236">
            <v>2500000</v>
          </cell>
          <cell r="D236">
            <v>0</v>
          </cell>
          <cell r="E236">
            <v>0</v>
          </cell>
          <cell r="F236">
            <v>2500000</v>
          </cell>
          <cell r="G236">
            <v>2184500</v>
          </cell>
          <cell r="H236">
            <v>2184500</v>
          </cell>
          <cell r="I236">
            <v>1184500</v>
          </cell>
          <cell r="J236">
            <v>300000</v>
          </cell>
          <cell r="K236">
            <v>1500000</v>
          </cell>
          <cell r="L236">
            <v>400000</v>
          </cell>
          <cell r="M236">
            <v>700000</v>
          </cell>
          <cell r="N236">
            <v>1000000</v>
          </cell>
          <cell r="O236">
            <v>2500000</v>
          </cell>
          <cell r="Q236">
            <v>200000</v>
          </cell>
          <cell r="R236">
            <v>200000</v>
          </cell>
          <cell r="S236">
            <v>1000000</v>
          </cell>
          <cell r="T236">
            <v>2184500</v>
          </cell>
          <cell r="V236">
            <v>300000</v>
          </cell>
          <cell r="W236">
            <v>0</v>
          </cell>
          <cell r="Y236">
            <v>300000</v>
          </cell>
          <cell r="Z236">
            <v>800000</v>
          </cell>
          <cell r="AB236">
            <v>1500000</v>
          </cell>
          <cell r="AC236">
            <v>1184500</v>
          </cell>
        </row>
        <row r="237">
          <cell r="A237" t="str">
            <v>52AB040</v>
          </cell>
          <cell r="B237" t="str">
            <v>Incentive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</v>
          </cell>
          <cell r="Y237">
            <v>0</v>
          </cell>
          <cell r="Z237">
            <v>0</v>
          </cell>
          <cell r="AB237">
            <v>0</v>
          </cell>
          <cell r="AC237">
            <v>0</v>
          </cell>
        </row>
        <row r="238">
          <cell r="A238" t="str">
            <v>52AB050</v>
          </cell>
          <cell r="B238" t="str">
            <v>Social Welfare Expense</v>
          </cell>
          <cell r="C238">
            <v>314585</v>
          </cell>
          <cell r="D238">
            <v>0</v>
          </cell>
          <cell r="E238">
            <v>0</v>
          </cell>
          <cell r="F238">
            <v>314585</v>
          </cell>
          <cell r="G238">
            <v>316570</v>
          </cell>
          <cell r="H238">
            <v>316570</v>
          </cell>
          <cell r="I238">
            <v>81002</v>
          </cell>
          <cell r="J238">
            <v>79085</v>
          </cell>
          <cell r="K238">
            <v>74625</v>
          </cell>
          <cell r="L238">
            <v>81825</v>
          </cell>
          <cell r="M238">
            <v>160875</v>
          </cell>
          <cell r="N238">
            <v>239960</v>
          </cell>
          <cell r="O238">
            <v>314585</v>
          </cell>
          <cell r="Q238">
            <v>78261</v>
          </cell>
          <cell r="R238">
            <v>155376</v>
          </cell>
          <cell r="S238">
            <v>235568</v>
          </cell>
          <cell r="T238">
            <v>316570</v>
          </cell>
          <cell r="V238">
            <v>79050</v>
          </cell>
          <cell r="W238">
            <v>77115</v>
          </cell>
          <cell r="Y238">
            <v>79085</v>
          </cell>
          <cell r="Z238">
            <v>80192</v>
          </cell>
          <cell r="AB238">
            <v>74625</v>
          </cell>
          <cell r="AC238">
            <v>81002</v>
          </cell>
        </row>
        <row r="239">
          <cell r="A239" t="str">
            <v>52AB060</v>
          </cell>
          <cell r="B239" t="str">
            <v>Compensation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</v>
          </cell>
          <cell r="Y239">
            <v>0</v>
          </cell>
          <cell r="Z239">
            <v>0</v>
          </cell>
          <cell r="AB239">
            <v>0</v>
          </cell>
          <cell r="AC239">
            <v>0</v>
          </cell>
        </row>
        <row r="240">
          <cell r="A240" t="str">
            <v>52AB070</v>
          </cell>
          <cell r="B240" t="str">
            <v>Welfare Expense</v>
          </cell>
          <cell r="C240">
            <v>38257.58</v>
          </cell>
          <cell r="D240">
            <v>0</v>
          </cell>
          <cell r="E240">
            <v>0</v>
          </cell>
          <cell r="F240">
            <v>38257.58</v>
          </cell>
          <cell r="G240">
            <v>54028.639999999999</v>
          </cell>
          <cell r="H240">
            <v>54028.639999999999</v>
          </cell>
          <cell r="I240">
            <v>7020</v>
          </cell>
          <cell r="J240">
            <v>9612.0800000000017</v>
          </cell>
          <cell r="K240">
            <v>7259.5</v>
          </cell>
          <cell r="L240">
            <v>16049</v>
          </cell>
          <cell r="M240">
            <v>21386</v>
          </cell>
          <cell r="N240">
            <v>30998.080000000002</v>
          </cell>
          <cell r="O240">
            <v>38257.58</v>
          </cell>
          <cell r="Q240">
            <v>15740</v>
          </cell>
          <cell r="R240">
            <v>33783.64</v>
          </cell>
          <cell r="S240">
            <v>47008.639999999999</v>
          </cell>
          <cell r="T240">
            <v>54028.639999999999</v>
          </cell>
          <cell r="V240">
            <v>5337</v>
          </cell>
          <cell r="W240">
            <v>18043.64</v>
          </cell>
          <cell r="Y240">
            <v>9612.0800000000017</v>
          </cell>
          <cell r="Z240">
            <v>13225</v>
          </cell>
          <cell r="AB240">
            <v>7259.5</v>
          </cell>
          <cell r="AC240">
            <v>7020</v>
          </cell>
        </row>
        <row r="241">
          <cell r="A241" t="str">
            <v>52AB080</v>
          </cell>
          <cell r="B241" t="str">
            <v>Training Expense</v>
          </cell>
          <cell r="C241">
            <v>20640.03</v>
          </cell>
          <cell r="D241">
            <v>0</v>
          </cell>
          <cell r="E241">
            <v>0</v>
          </cell>
          <cell r="F241">
            <v>20640.03</v>
          </cell>
          <cell r="G241">
            <v>183952.36</v>
          </cell>
          <cell r="H241">
            <v>183952.36</v>
          </cell>
          <cell r="I241">
            <v>35709.349999999977</v>
          </cell>
          <cell r="J241">
            <v>1400</v>
          </cell>
          <cell r="K241">
            <v>1700</v>
          </cell>
          <cell r="L241">
            <v>16150.03</v>
          </cell>
          <cell r="M241">
            <v>17540.03</v>
          </cell>
          <cell r="N241">
            <v>18940.03</v>
          </cell>
          <cell r="O241">
            <v>20640.03</v>
          </cell>
          <cell r="Q241">
            <v>10654.21</v>
          </cell>
          <cell r="R241">
            <v>121607.49</v>
          </cell>
          <cell r="S241">
            <v>148243.01</v>
          </cell>
          <cell r="T241">
            <v>183952.36</v>
          </cell>
          <cell r="V241">
            <v>1389.9999999999982</v>
          </cell>
          <cell r="W241">
            <v>110953.28</v>
          </cell>
          <cell r="Y241">
            <v>1400</v>
          </cell>
          <cell r="Z241">
            <v>26635.520000000004</v>
          </cell>
          <cell r="AB241">
            <v>1700</v>
          </cell>
          <cell r="AC241">
            <v>35709.349999999977</v>
          </cell>
        </row>
        <row r="242">
          <cell r="A242" t="str">
            <v>52AB090</v>
          </cell>
          <cell r="B242" t="str">
            <v>Workmen's Compensation</v>
          </cell>
          <cell r="C242">
            <v>3690</v>
          </cell>
          <cell r="D242">
            <v>0</v>
          </cell>
          <cell r="E242">
            <v>0</v>
          </cell>
          <cell r="F242">
            <v>3690</v>
          </cell>
          <cell r="G242">
            <v>3800</v>
          </cell>
          <cell r="H242">
            <v>3800</v>
          </cell>
          <cell r="I242">
            <v>0</v>
          </cell>
          <cell r="J242">
            <v>0</v>
          </cell>
          <cell r="K242">
            <v>0</v>
          </cell>
          <cell r="L242">
            <v>3690</v>
          </cell>
          <cell r="M242">
            <v>3690</v>
          </cell>
          <cell r="N242">
            <v>3690</v>
          </cell>
          <cell r="O242">
            <v>3690</v>
          </cell>
          <cell r="Q242">
            <v>3800</v>
          </cell>
          <cell r="R242">
            <v>3800</v>
          </cell>
          <cell r="S242">
            <v>3800</v>
          </cell>
          <cell r="T242">
            <v>3800</v>
          </cell>
          <cell r="V242">
            <v>0</v>
          </cell>
          <cell r="W242">
            <v>0</v>
          </cell>
          <cell r="Y242">
            <v>0</v>
          </cell>
          <cell r="Z242">
            <v>0</v>
          </cell>
          <cell r="AB242">
            <v>0</v>
          </cell>
          <cell r="AC242">
            <v>0</v>
          </cell>
        </row>
        <row r="243">
          <cell r="A243" t="str">
            <v>52AB100</v>
          </cell>
          <cell r="B243" t="str">
            <v>Medical Service Fee</v>
          </cell>
          <cell r="C243">
            <v>297753.62</v>
          </cell>
          <cell r="D243">
            <v>0</v>
          </cell>
          <cell r="E243">
            <v>0</v>
          </cell>
          <cell r="F243">
            <v>297753.62</v>
          </cell>
          <cell r="G243">
            <v>411438.11</v>
          </cell>
          <cell r="H243">
            <v>411438.11</v>
          </cell>
          <cell r="I243">
            <v>176512.11</v>
          </cell>
          <cell r="J243">
            <v>87665.770000000019</v>
          </cell>
          <cell r="K243">
            <v>63226.299999999988</v>
          </cell>
          <cell r="L243">
            <v>51915.05</v>
          </cell>
          <cell r="M243">
            <v>146861.54999999999</v>
          </cell>
          <cell r="N243">
            <v>234527.32</v>
          </cell>
          <cell r="O243">
            <v>297753.62</v>
          </cell>
          <cell r="Q243">
            <v>63855.37</v>
          </cell>
          <cell r="R243">
            <v>153769</v>
          </cell>
          <cell r="S243">
            <v>234926</v>
          </cell>
          <cell r="T243">
            <v>411438.11</v>
          </cell>
          <cell r="V243">
            <v>94946.499999999985</v>
          </cell>
          <cell r="W243">
            <v>89913.63</v>
          </cell>
          <cell r="Y243">
            <v>87665.770000000019</v>
          </cell>
          <cell r="Z243">
            <v>81157</v>
          </cell>
          <cell r="AB243">
            <v>63226.299999999988</v>
          </cell>
          <cell r="AC243">
            <v>176512.11</v>
          </cell>
        </row>
        <row r="244">
          <cell r="A244" t="str">
            <v>52AB110</v>
          </cell>
          <cell r="B244" t="str">
            <v>Employee Recreation Expense</v>
          </cell>
          <cell r="C244">
            <v>239773.41</v>
          </cell>
          <cell r="D244">
            <v>0</v>
          </cell>
          <cell r="E244">
            <v>0</v>
          </cell>
          <cell r="F244">
            <v>239773.41</v>
          </cell>
          <cell r="G244">
            <v>90269.91</v>
          </cell>
          <cell r="H244">
            <v>90269.91</v>
          </cell>
          <cell r="I244">
            <v>69495.14</v>
          </cell>
          <cell r="J244">
            <v>0</v>
          </cell>
          <cell r="K244">
            <v>915</v>
          </cell>
          <cell r="L244">
            <v>36214.959999999999</v>
          </cell>
          <cell r="M244">
            <v>238858.41</v>
          </cell>
          <cell r="N244">
            <v>238858.41</v>
          </cell>
          <cell r="O244">
            <v>239773.41</v>
          </cell>
          <cell r="Q244">
            <v>20774.77</v>
          </cell>
          <cell r="R244">
            <v>20774.77</v>
          </cell>
          <cell r="S244">
            <v>20774.77</v>
          </cell>
          <cell r="T244">
            <v>90269.91</v>
          </cell>
          <cell r="V244">
            <v>202643.45</v>
          </cell>
          <cell r="W244">
            <v>0</v>
          </cell>
          <cell r="Y244">
            <v>0</v>
          </cell>
          <cell r="Z244">
            <v>0</v>
          </cell>
          <cell r="AB244">
            <v>915</v>
          </cell>
          <cell r="AC244">
            <v>69495.14</v>
          </cell>
        </row>
        <row r="245">
          <cell r="A245" t="str">
            <v>52AB120</v>
          </cell>
          <cell r="B245" t="str">
            <v>Retirement benefits expenses</v>
          </cell>
          <cell r="C245">
            <v>258613</v>
          </cell>
          <cell r="D245">
            <v>0</v>
          </cell>
          <cell r="E245">
            <v>0</v>
          </cell>
          <cell r="F245">
            <v>258613</v>
          </cell>
          <cell r="G245">
            <v>316387</v>
          </cell>
          <cell r="H245">
            <v>316387</v>
          </cell>
          <cell r="I245">
            <v>79096.75</v>
          </cell>
          <cell r="J245">
            <v>64653.240000000005</v>
          </cell>
          <cell r="K245">
            <v>64653.279999999999</v>
          </cell>
          <cell r="L245">
            <v>64653.24</v>
          </cell>
          <cell r="M245">
            <v>129306.48</v>
          </cell>
          <cell r="N245">
            <v>193959.72</v>
          </cell>
          <cell r="O245">
            <v>258613</v>
          </cell>
          <cell r="Q245">
            <v>79096.75</v>
          </cell>
          <cell r="R245">
            <v>107311.08</v>
          </cell>
          <cell r="S245">
            <v>237290.25</v>
          </cell>
          <cell r="T245">
            <v>316387</v>
          </cell>
          <cell r="V245">
            <v>64653.24</v>
          </cell>
          <cell r="W245">
            <v>28214.33</v>
          </cell>
          <cell r="Y245">
            <v>64653.240000000005</v>
          </cell>
          <cell r="Z245">
            <v>129979.17</v>
          </cell>
          <cell r="AB245">
            <v>64653.279999999999</v>
          </cell>
          <cell r="AC245">
            <v>79096.75</v>
          </cell>
        </row>
        <row r="246">
          <cell r="A246" t="str">
            <v>52AB130</v>
          </cell>
          <cell r="B246" t="str">
            <v xml:space="preserve">Interest cost retirement benefits </v>
          </cell>
          <cell r="C246">
            <v>223883</v>
          </cell>
          <cell r="D246">
            <v>0</v>
          </cell>
          <cell r="E246">
            <v>0</v>
          </cell>
          <cell r="F246">
            <v>223883</v>
          </cell>
          <cell r="G246">
            <v>224836</v>
          </cell>
          <cell r="H246">
            <v>224836</v>
          </cell>
          <cell r="I246">
            <v>56209</v>
          </cell>
          <cell r="J246">
            <v>55970.759999999995</v>
          </cell>
          <cell r="K246">
            <v>55970.720000000001</v>
          </cell>
          <cell r="L246">
            <v>55970.76</v>
          </cell>
          <cell r="M246">
            <v>111941.52</v>
          </cell>
          <cell r="N246">
            <v>167912.28</v>
          </cell>
          <cell r="O246">
            <v>223883</v>
          </cell>
          <cell r="Q246">
            <v>56209</v>
          </cell>
          <cell r="R246">
            <v>76262.429999999993</v>
          </cell>
          <cell r="S246">
            <v>168627</v>
          </cell>
          <cell r="T246">
            <v>224836</v>
          </cell>
          <cell r="V246">
            <v>55970.76</v>
          </cell>
          <cell r="W246">
            <v>20053.429999999993</v>
          </cell>
          <cell r="Y246">
            <v>55970.759999999995</v>
          </cell>
          <cell r="Z246">
            <v>92364.57</v>
          </cell>
          <cell r="AB246">
            <v>55970.720000000001</v>
          </cell>
          <cell r="AC246">
            <v>56209</v>
          </cell>
        </row>
        <row r="247">
          <cell r="A247" t="str">
            <v>52AC000</v>
          </cell>
          <cell r="B247" t="str">
            <v>Gasoline</v>
          </cell>
          <cell r="C247">
            <v>145289.4</v>
          </cell>
          <cell r="D247">
            <v>0</v>
          </cell>
          <cell r="E247">
            <v>0</v>
          </cell>
          <cell r="F247">
            <v>145289.4</v>
          </cell>
          <cell r="G247">
            <v>168280.3</v>
          </cell>
          <cell r="H247">
            <v>168280.3</v>
          </cell>
          <cell r="I247">
            <v>46609.999999999985</v>
          </cell>
          <cell r="J247">
            <v>39179.399999999994</v>
          </cell>
          <cell r="K247">
            <v>43110</v>
          </cell>
          <cell r="L247">
            <v>24210</v>
          </cell>
          <cell r="M247">
            <v>63000</v>
          </cell>
          <cell r="N247">
            <v>102179.4</v>
          </cell>
          <cell r="O247">
            <v>145289.4</v>
          </cell>
          <cell r="Q247">
            <v>26250.2</v>
          </cell>
          <cell r="R247">
            <v>68930.2</v>
          </cell>
          <cell r="S247">
            <v>121670.3</v>
          </cell>
          <cell r="T247">
            <v>168280.3</v>
          </cell>
          <cell r="V247">
            <v>38790</v>
          </cell>
          <cell r="W247">
            <v>42680</v>
          </cell>
          <cell r="Y247">
            <v>39179.399999999994</v>
          </cell>
          <cell r="Z247">
            <v>52740.100000000006</v>
          </cell>
          <cell r="AB247">
            <v>43110</v>
          </cell>
          <cell r="AC247">
            <v>46609.999999999985</v>
          </cell>
        </row>
        <row r="248">
          <cell r="A248" t="str">
            <v>52AC010</v>
          </cell>
          <cell r="B248" t="str">
            <v>Vehicle Maintenance</v>
          </cell>
          <cell r="C248">
            <v>119037.95</v>
          </cell>
          <cell r="D248">
            <v>0</v>
          </cell>
          <cell r="E248">
            <v>0</v>
          </cell>
          <cell r="F248">
            <v>119037.95</v>
          </cell>
          <cell r="G248">
            <v>84546.91</v>
          </cell>
          <cell r="H248">
            <v>84546.91</v>
          </cell>
          <cell r="I248">
            <v>8517.1999999999971</v>
          </cell>
          <cell r="J248">
            <v>15003.059999999998</v>
          </cell>
          <cell r="K248">
            <v>51420.56</v>
          </cell>
          <cell r="L248">
            <v>35741.5</v>
          </cell>
          <cell r="M248">
            <v>52614.33</v>
          </cell>
          <cell r="N248">
            <v>67617.39</v>
          </cell>
          <cell r="O248">
            <v>119037.95</v>
          </cell>
          <cell r="Q248">
            <v>10416.08</v>
          </cell>
          <cell r="R248">
            <v>76029.710000000006</v>
          </cell>
          <cell r="S248">
            <v>76029.710000000006</v>
          </cell>
          <cell r="T248">
            <v>84546.91</v>
          </cell>
          <cell r="V248">
            <v>16872.830000000002</v>
          </cell>
          <cell r="W248">
            <v>65613.63</v>
          </cell>
          <cell r="Y248">
            <v>15003.059999999998</v>
          </cell>
          <cell r="Z248">
            <v>0</v>
          </cell>
          <cell r="AB248">
            <v>51420.56</v>
          </cell>
          <cell r="AC248">
            <v>8517.1999999999971</v>
          </cell>
        </row>
        <row r="249">
          <cell r="A249" t="str">
            <v>52AC020</v>
          </cell>
          <cell r="B249" t="str">
            <v>Miscellaneous Vehicle</v>
          </cell>
          <cell r="C249">
            <v>33600.1</v>
          </cell>
          <cell r="D249">
            <v>0</v>
          </cell>
          <cell r="E249">
            <v>0</v>
          </cell>
          <cell r="F249">
            <v>33600.1</v>
          </cell>
          <cell r="G249">
            <v>94210.97</v>
          </cell>
          <cell r="H249">
            <v>94210.97</v>
          </cell>
          <cell r="I249">
            <v>50585</v>
          </cell>
          <cell r="J249">
            <v>7535</v>
          </cell>
          <cell r="K249">
            <v>5400</v>
          </cell>
          <cell r="L249">
            <v>9305</v>
          </cell>
          <cell r="M249">
            <v>20665.099999999999</v>
          </cell>
          <cell r="N249">
            <v>28200.1</v>
          </cell>
          <cell r="O249">
            <v>33600.1</v>
          </cell>
          <cell r="Q249">
            <v>7670</v>
          </cell>
          <cell r="R249">
            <v>13860</v>
          </cell>
          <cell r="S249">
            <v>43625.97</v>
          </cell>
          <cell r="T249">
            <v>94210.97</v>
          </cell>
          <cell r="V249">
            <v>11360.099999999999</v>
          </cell>
          <cell r="W249">
            <v>6190</v>
          </cell>
          <cell r="Y249">
            <v>7535</v>
          </cell>
          <cell r="Z249">
            <v>29765.97</v>
          </cell>
          <cell r="AB249">
            <v>5400</v>
          </cell>
          <cell r="AC249">
            <v>50585</v>
          </cell>
        </row>
        <row r="250">
          <cell r="A250" t="str">
            <v>52AC030</v>
          </cell>
          <cell r="B250" t="str">
            <v>Vehicle Insurance / Road Tax</v>
          </cell>
          <cell r="C250">
            <v>80233.070000000007</v>
          </cell>
          <cell r="D250">
            <v>0</v>
          </cell>
          <cell r="E250">
            <v>0</v>
          </cell>
          <cell r="F250">
            <v>80233.070000000007</v>
          </cell>
          <cell r="G250">
            <v>118261.02</v>
          </cell>
          <cell r="H250">
            <v>118261.02</v>
          </cell>
          <cell r="I250">
            <v>35461.020000000004</v>
          </cell>
          <cell r="J250">
            <v>19200</v>
          </cell>
          <cell r="K250">
            <v>19033.070000000007</v>
          </cell>
          <cell r="L250">
            <v>21000</v>
          </cell>
          <cell r="M250">
            <v>42000</v>
          </cell>
          <cell r="N250">
            <v>61200</v>
          </cell>
          <cell r="O250">
            <v>80233.070000000007</v>
          </cell>
          <cell r="Q250">
            <v>27600</v>
          </cell>
          <cell r="R250">
            <v>55200</v>
          </cell>
          <cell r="S250">
            <v>82800</v>
          </cell>
          <cell r="T250">
            <v>118261.02</v>
          </cell>
          <cell r="V250">
            <v>21000</v>
          </cell>
          <cell r="W250">
            <v>27600</v>
          </cell>
          <cell r="Y250">
            <v>19200</v>
          </cell>
          <cell r="Z250">
            <v>27600</v>
          </cell>
          <cell r="AB250">
            <v>19033.070000000007</v>
          </cell>
          <cell r="AC250">
            <v>35461.020000000004</v>
          </cell>
        </row>
        <row r="251">
          <cell r="A251" t="str">
            <v>52AC040</v>
          </cell>
          <cell r="B251" t="str">
            <v>Vehicle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</v>
          </cell>
          <cell r="Y251">
            <v>0</v>
          </cell>
          <cell r="Z251">
            <v>0</v>
          </cell>
          <cell r="AB251">
            <v>0</v>
          </cell>
          <cell r="AC251">
            <v>0</v>
          </cell>
        </row>
        <row r="252">
          <cell r="A252" t="str">
            <v>52AC050</v>
          </cell>
          <cell r="B252" t="str">
            <v>Rental Expense Mobil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0</v>
          </cell>
          <cell r="Y252">
            <v>0</v>
          </cell>
          <cell r="Z252">
            <v>0</v>
          </cell>
          <cell r="AB252">
            <v>0</v>
          </cell>
          <cell r="AC252">
            <v>0</v>
          </cell>
        </row>
        <row r="253">
          <cell r="A253" t="str">
            <v>52AD000</v>
          </cell>
          <cell r="B253" t="str">
            <v>Director's Allowance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0</v>
          </cell>
          <cell r="W253">
            <v>0</v>
          </cell>
          <cell r="Y253">
            <v>0</v>
          </cell>
          <cell r="Z253">
            <v>0</v>
          </cell>
          <cell r="AB253">
            <v>0</v>
          </cell>
          <cell r="AC253">
            <v>0</v>
          </cell>
        </row>
        <row r="254">
          <cell r="A254" t="str">
            <v>52AD010</v>
          </cell>
          <cell r="B254" t="str">
            <v>Remuneration</v>
          </cell>
          <cell r="C254">
            <v>900000</v>
          </cell>
          <cell r="D254">
            <v>0</v>
          </cell>
          <cell r="E254">
            <v>0</v>
          </cell>
          <cell r="F254">
            <v>900000</v>
          </cell>
          <cell r="G254">
            <v>700000</v>
          </cell>
          <cell r="H254">
            <v>700000</v>
          </cell>
          <cell r="I254">
            <v>0</v>
          </cell>
          <cell r="J254">
            <v>300000</v>
          </cell>
          <cell r="K254">
            <v>300000</v>
          </cell>
          <cell r="L254">
            <v>0</v>
          </cell>
          <cell r="M254">
            <v>300000</v>
          </cell>
          <cell r="N254">
            <v>600000</v>
          </cell>
          <cell r="O254">
            <v>900000</v>
          </cell>
          <cell r="Q254">
            <v>0</v>
          </cell>
          <cell r="R254">
            <v>175000</v>
          </cell>
          <cell r="S254">
            <v>700000</v>
          </cell>
          <cell r="T254">
            <v>700000</v>
          </cell>
          <cell r="V254">
            <v>300000</v>
          </cell>
          <cell r="W254">
            <v>175000</v>
          </cell>
          <cell r="Y254">
            <v>300000</v>
          </cell>
          <cell r="Z254">
            <v>525000</v>
          </cell>
          <cell r="AB254">
            <v>300000</v>
          </cell>
          <cell r="AC254">
            <v>0</v>
          </cell>
        </row>
        <row r="255">
          <cell r="A255" t="str">
            <v>52AD020</v>
          </cell>
          <cell r="B255" t="str">
            <v>Overseas Travelling Expense</v>
          </cell>
          <cell r="C255">
            <v>179450.75</v>
          </cell>
          <cell r="D255">
            <v>0</v>
          </cell>
          <cell r="E255">
            <v>0</v>
          </cell>
          <cell r="F255">
            <v>179450.75</v>
          </cell>
          <cell r="G255">
            <v>203097</v>
          </cell>
          <cell r="H255">
            <v>203097</v>
          </cell>
          <cell r="I255">
            <v>90880</v>
          </cell>
          <cell r="J255">
            <v>5216.1700000000128</v>
          </cell>
          <cell r="K255">
            <v>0</v>
          </cell>
          <cell r="L255">
            <v>0</v>
          </cell>
          <cell r="M255">
            <v>174234.58</v>
          </cell>
          <cell r="N255">
            <v>179450.75</v>
          </cell>
          <cell r="O255">
            <v>179450.75</v>
          </cell>
          <cell r="Q255">
            <v>88380</v>
          </cell>
          <cell r="R255">
            <v>92217</v>
          </cell>
          <cell r="S255">
            <v>112217</v>
          </cell>
          <cell r="T255">
            <v>203097</v>
          </cell>
          <cell r="V255">
            <v>174234.58</v>
          </cell>
          <cell r="W255">
            <v>3837</v>
          </cell>
          <cell r="Y255">
            <v>5216.1700000000128</v>
          </cell>
          <cell r="Z255">
            <v>20000</v>
          </cell>
          <cell r="AB255">
            <v>0</v>
          </cell>
          <cell r="AC255">
            <v>90880</v>
          </cell>
        </row>
        <row r="256">
          <cell r="A256" t="str">
            <v>52AD030</v>
          </cell>
          <cell r="B256" t="str">
            <v>Local Travelling Expense</v>
          </cell>
          <cell r="C256">
            <v>15595.81</v>
          </cell>
          <cell r="D256">
            <v>0</v>
          </cell>
          <cell r="E256">
            <v>0</v>
          </cell>
          <cell r="F256">
            <v>15595.81</v>
          </cell>
          <cell r="G256">
            <v>24840.06</v>
          </cell>
          <cell r="H256">
            <v>24840.06</v>
          </cell>
          <cell r="I256">
            <v>18449.260000000002</v>
          </cell>
          <cell r="J256">
            <v>5272.86</v>
          </cell>
          <cell r="K256">
            <v>4138.32</v>
          </cell>
          <cell r="L256">
            <v>0</v>
          </cell>
          <cell r="M256">
            <v>6184.63</v>
          </cell>
          <cell r="N256">
            <v>11457.49</v>
          </cell>
          <cell r="O256">
            <v>15595.81</v>
          </cell>
          <cell r="Q256">
            <v>6390.8</v>
          </cell>
          <cell r="R256">
            <v>6390.8</v>
          </cell>
          <cell r="S256">
            <v>6390.8</v>
          </cell>
          <cell r="T256">
            <v>24840.06</v>
          </cell>
          <cell r="V256">
            <v>6184.63</v>
          </cell>
          <cell r="W256">
            <v>0</v>
          </cell>
          <cell r="Y256">
            <v>5272.86</v>
          </cell>
          <cell r="Z256">
            <v>0</v>
          </cell>
          <cell r="AB256">
            <v>4138.32</v>
          </cell>
          <cell r="AC256">
            <v>18449.260000000002</v>
          </cell>
        </row>
        <row r="257">
          <cell r="A257" t="str">
            <v>52AD040</v>
          </cell>
          <cell r="B257" t="str">
            <v>Vehicle Fares</v>
          </cell>
          <cell r="C257">
            <v>212357</v>
          </cell>
          <cell r="D257">
            <v>0</v>
          </cell>
          <cell r="E257">
            <v>0</v>
          </cell>
          <cell r="F257">
            <v>212357</v>
          </cell>
          <cell r="G257">
            <v>215700</v>
          </cell>
          <cell r="H257">
            <v>215700</v>
          </cell>
          <cell r="I257">
            <v>54305</v>
          </cell>
          <cell r="J257">
            <v>54538</v>
          </cell>
          <cell r="K257">
            <v>61566</v>
          </cell>
          <cell r="L257">
            <v>46462</v>
          </cell>
          <cell r="M257">
            <v>96253</v>
          </cell>
          <cell r="N257">
            <v>150791</v>
          </cell>
          <cell r="O257">
            <v>212357</v>
          </cell>
          <cell r="Q257">
            <v>52685</v>
          </cell>
          <cell r="R257">
            <v>101825</v>
          </cell>
          <cell r="S257">
            <v>161395</v>
          </cell>
          <cell r="T257">
            <v>215700</v>
          </cell>
          <cell r="V257">
            <v>49791</v>
          </cell>
          <cell r="W257">
            <v>49140</v>
          </cell>
          <cell r="Y257">
            <v>54538</v>
          </cell>
          <cell r="Z257">
            <v>59570</v>
          </cell>
          <cell r="AB257">
            <v>61566</v>
          </cell>
          <cell r="AC257">
            <v>54305</v>
          </cell>
        </row>
        <row r="258">
          <cell r="A258" t="str">
            <v>52AD050</v>
          </cell>
          <cell r="B258" t="str">
            <v>Car Park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12000</v>
          </cell>
          <cell r="H258">
            <v>12000</v>
          </cell>
          <cell r="I258">
            <v>3000</v>
          </cell>
          <cell r="J258">
            <v>-5000</v>
          </cell>
          <cell r="K258">
            <v>0</v>
          </cell>
          <cell r="L258">
            <v>3000</v>
          </cell>
          <cell r="M258">
            <v>5000</v>
          </cell>
          <cell r="N258">
            <v>0</v>
          </cell>
          <cell r="O258">
            <v>0</v>
          </cell>
          <cell r="Q258">
            <v>3000</v>
          </cell>
          <cell r="R258">
            <v>6000</v>
          </cell>
          <cell r="S258">
            <v>9000</v>
          </cell>
          <cell r="T258">
            <v>12000</v>
          </cell>
          <cell r="V258">
            <v>2000</v>
          </cell>
          <cell r="W258">
            <v>3000</v>
          </cell>
          <cell r="Y258">
            <v>-5000</v>
          </cell>
          <cell r="Z258">
            <v>3000</v>
          </cell>
          <cell r="AB258">
            <v>0</v>
          </cell>
          <cell r="AC258">
            <v>3000</v>
          </cell>
        </row>
        <row r="259">
          <cell r="A259" t="str">
            <v>52AD060</v>
          </cell>
          <cell r="B259" t="str">
            <v>Telephone</v>
          </cell>
          <cell r="C259">
            <v>226016.12</v>
          </cell>
          <cell r="D259">
            <v>0</v>
          </cell>
          <cell r="E259">
            <v>0</v>
          </cell>
          <cell r="F259">
            <v>226016.12</v>
          </cell>
          <cell r="G259">
            <v>286419.64</v>
          </cell>
          <cell r="H259">
            <v>286419.64</v>
          </cell>
          <cell r="I259">
            <v>64019.640000000014</v>
          </cell>
          <cell r="J259">
            <v>45900</v>
          </cell>
          <cell r="K259">
            <v>53316.119999999995</v>
          </cell>
          <cell r="L259">
            <v>70600</v>
          </cell>
          <cell r="M259">
            <v>126800</v>
          </cell>
          <cell r="N259">
            <v>172700</v>
          </cell>
          <cell r="O259">
            <v>226016.12</v>
          </cell>
          <cell r="Q259">
            <v>75600</v>
          </cell>
          <cell r="R259">
            <v>131500</v>
          </cell>
          <cell r="S259">
            <v>222400</v>
          </cell>
          <cell r="T259">
            <v>286419.64</v>
          </cell>
          <cell r="V259">
            <v>56200</v>
          </cell>
          <cell r="W259">
            <v>55900</v>
          </cell>
          <cell r="Y259">
            <v>45900</v>
          </cell>
          <cell r="Z259">
            <v>90900</v>
          </cell>
          <cell r="AB259">
            <v>53316.119999999995</v>
          </cell>
          <cell r="AC259">
            <v>64019.640000000014</v>
          </cell>
        </row>
        <row r="260">
          <cell r="A260" t="str">
            <v>52AD070</v>
          </cell>
          <cell r="B260" t="str">
            <v>Postage &amp; Telegram</v>
          </cell>
          <cell r="C260">
            <v>716</v>
          </cell>
          <cell r="D260">
            <v>0</v>
          </cell>
          <cell r="E260">
            <v>0</v>
          </cell>
          <cell r="F260">
            <v>716</v>
          </cell>
          <cell r="G260">
            <v>928</v>
          </cell>
          <cell r="H260">
            <v>928</v>
          </cell>
          <cell r="I260">
            <v>74</v>
          </cell>
          <cell r="J260">
            <v>96</v>
          </cell>
          <cell r="K260">
            <v>48</v>
          </cell>
          <cell r="L260">
            <v>508</v>
          </cell>
          <cell r="M260">
            <v>572</v>
          </cell>
          <cell r="N260">
            <v>668</v>
          </cell>
          <cell r="O260">
            <v>716</v>
          </cell>
          <cell r="Q260">
            <v>724</v>
          </cell>
          <cell r="R260">
            <v>804</v>
          </cell>
          <cell r="S260">
            <v>854</v>
          </cell>
          <cell r="T260">
            <v>928</v>
          </cell>
          <cell r="V260">
            <v>64</v>
          </cell>
          <cell r="W260">
            <v>80</v>
          </cell>
          <cell r="Y260">
            <v>96</v>
          </cell>
          <cell r="Z260">
            <v>50</v>
          </cell>
          <cell r="AB260">
            <v>48</v>
          </cell>
          <cell r="AC260">
            <v>74</v>
          </cell>
        </row>
        <row r="261">
          <cell r="A261" t="str">
            <v>52AD080</v>
          </cell>
          <cell r="B261" t="str">
            <v>Conference Expense</v>
          </cell>
          <cell r="C261">
            <v>2800</v>
          </cell>
          <cell r="D261">
            <v>0</v>
          </cell>
          <cell r="E261">
            <v>0</v>
          </cell>
          <cell r="F261">
            <v>2800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2800</v>
          </cell>
          <cell r="N261">
            <v>2800</v>
          </cell>
          <cell r="O261">
            <v>2800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2800</v>
          </cell>
          <cell r="W261">
            <v>0</v>
          </cell>
          <cell r="Y261">
            <v>0</v>
          </cell>
          <cell r="Z261">
            <v>0</v>
          </cell>
          <cell r="AB261">
            <v>0</v>
          </cell>
          <cell r="AC261">
            <v>0</v>
          </cell>
        </row>
        <row r="262">
          <cell r="A262" t="str">
            <v>52AD090</v>
          </cell>
          <cell r="B262" t="str">
            <v>Entertainment</v>
          </cell>
          <cell r="C262">
            <v>97185.05</v>
          </cell>
          <cell r="D262">
            <v>0</v>
          </cell>
          <cell r="E262">
            <v>0</v>
          </cell>
          <cell r="F262">
            <v>97185.05</v>
          </cell>
          <cell r="G262">
            <v>211768.76</v>
          </cell>
          <cell r="H262">
            <v>211768.76</v>
          </cell>
          <cell r="I262">
            <v>104869.62000000001</v>
          </cell>
          <cell r="J262">
            <v>20977.649999999994</v>
          </cell>
          <cell r="K262">
            <v>14905.400000000009</v>
          </cell>
          <cell r="L262">
            <v>49813</v>
          </cell>
          <cell r="M262">
            <v>61302</v>
          </cell>
          <cell r="N262">
            <v>82279.649999999994</v>
          </cell>
          <cell r="O262">
            <v>97185.05</v>
          </cell>
          <cell r="Q262">
            <v>57477.14</v>
          </cell>
          <cell r="R262">
            <v>62948.14</v>
          </cell>
          <cell r="S262">
            <v>106899.14</v>
          </cell>
          <cell r="T262">
            <v>211768.76</v>
          </cell>
          <cell r="V262">
            <v>11489</v>
          </cell>
          <cell r="W262">
            <v>5471</v>
          </cell>
          <cell r="Y262">
            <v>20977.649999999994</v>
          </cell>
          <cell r="Z262">
            <v>43951</v>
          </cell>
          <cell r="AB262">
            <v>14905.400000000009</v>
          </cell>
          <cell r="AC262">
            <v>104869.62000000001</v>
          </cell>
        </row>
        <row r="263">
          <cell r="A263" t="str">
            <v>52AD100</v>
          </cell>
          <cell r="B263" t="str">
            <v>Consultion Fees</v>
          </cell>
          <cell r="C263">
            <v>700000</v>
          </cell>
          <cell r="D263">
            <v>0</v>
          </cell>
          <cell r="E263">
            <v>0</v>
          </cell>
          <cell r="F263">
            <v>700000</v>
          </cell>
          <cell r="G263">
            <v>900000</v>
          </cell>
          <cell r="H263">
            <v>900000</v>
          </cell>
          <cell r="I263">
            <v>225000</v>
          </cell>
          <cell r="J263">
            <v>195000</v>
          </cell>
          <cell r="K263">
            <v>195000</v>
          </cell>
          <cell r="L263">
            <v>115000</v>
          </cell>
          <cell r="M263">
            <v>310000</v>
          </cell>
          <cell r="N263">
            <v>505000</v>
          </cell>
          <cell r="O263">
            <v>700000</v>
          </cell>
          <cell r="Q263">
            <v>225000</v>
          </cell>
          <cell r="R263">
            <v>450000</v>
          </cell>
          <cell r="S263">
            <v>675000</v>
          </cell>
          <cell r="T263">
            <v>900000</v>
          </cell>
          <cell r="V263">
            <v>195000</v>
          </cell>
          <cell r="W263">
            <v>225000</v>
          </cell>
          <cell r="Y263">
            <v>195000</v>
          </cell>
          <cell r="Z263">
            <v>225000</v>
          </cell>
          <cell r="AB263">
            <v>195000</v>
          </cell>
          <cell r="AC263">
            <v>225000</v>
          </cell>
        </row>
        <row r="264">
          <cell r="A264" t="str">
            <v>52AD110</v>
          </cell>
          <cell r="B264" t="str">
            <v>Miscellaneous Fee</v>
          </cell>
          <cell r="C264">
            <v>22405.45</v>
          </cell>
          <cell r="D264">
            <v>0</v>
          </cell>
          <cell r="E264">
            <v>0</v>
          </cell>
          <cell r="F264">
            <v>22405.45</v>
          </cell>
          <cell r="G264">
            <v>22413</v>
          </cell>
          <cell r="H264">
            <v>22413</v>
          </cell>
          <cell r="I264">
            <v>7524</v>
          </cell>
          <cell r="J264">
            <v>8186.4500000000007</v>
          </cell>
          <cell r="K264">
            <v>3814</v>
          </cell>
          <cell r="L264">
            <v>4211</v>
          </cell>
          <cell r="M264">
            <v>10405</v>
          </cell>
          <cell r="N264">
            <v>18591.45</v>
          </cell>
          <cell r="O264">
            <v>22405.45</v>
          </cell>
          <cell r="Q264">
            <v>4879</v>
          </cell>
          <cell r="R264">
            <v>9064</v>
          </cell>
          <cell r="S264">
            <v>14889</v>
          </cell>
          <cell r="T264">
            <v>22413</v>
          </cell>
          <cell r="V264">
            <v>6194</v>
          </cell>
          <cell r="W264">
            <v>4185</v>
          </cell>
          <cell r="Y264">
            <v>8186.4500000000007</v>
          </cell>
          <cell r="Z264">
            <v>5825</v>
          </cell>
          <cell r="AB264">
            <v>3814</v>
          </cell>
          <cell r="AC264">
            <v>7524</v>
          </cell>
        </row>
        <row r="265">
          <cell r="A265" t="str">
            <v>52AD120</v>
          </cell>
          <cell r="B265" t="str">
            <v>Audit Fee</v>
          </cell>
          <cell r="C265">
            <v>120000</v>
          </cell>
          <cell r="D265">
            <v>0</v>
          </cell>
          <cell r="E265">
            <v>0</v>
          </cell>
          <cell r="F265">
            <v>120000</v>
          </cell>
          <cell r="G265">
            <v>90000</v>
          </cell>
          <cell r="H265">
            <v>90000</v>
          </cell>
          <cell r="I265">
            <v>23400</v>
          </cell>
          <cell r="J265">
            <v>37500</v>
          </cell>
          <cell r="K265">
            <v>37500</v>
          </cell>
          <cell r="L265">
            <v>22500</v>
          </cell>
          <cell r="M265">
            <v>45000</v>
          </cell>
          <cell r="N265">
            <v>82500</v>
          </cell>
          <cell r="O265">
            <v>120000</v>
          </cell>
          <cell r="Q265">
            <v>19800</v>
          </cell>
          <cell r="R265">
            <v>43200</v>
          </cell>
          <cell r="S265">
            <v>66600</v>
          </cell>
          <cell r="T265">
            <v>90000</v>
          </cell>
          <cell r="V265">
            <v>22500</v>
          </cell>
          <cell r="W265">
            <v>23400</v>
          </cell>
          <cell r="Y265">
            <v>37500</v>
          </cell>
          <cell r="Z265">
            <v>23400</v>
          </cell>
          <cell r="AB265">
            <v>37500</v>
          </cell>
          <cell r="AC265">
            <v>23400</v>
          </cell>
        </row>
        <row r="266">
          <cell r="A266" t="str">
            <v>52AD130</v>
          </cell>
          <cell r="B266" t="str">
            <v>Other Tax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0</v>
          </cell>
          <cell r="Y266">
            <v>0</v>
          </cell>
          <cell r="Z266">
            <v>0</v>
          </cell>
          <cell r="AB266">
            <v>0</v>
          </cell>
          <cell r="AC266">
            <v>0</v>
          </cell>
        </row>
        <row r="267">
          <cell r="A267" t="str">
            <v>52AD140</v>
          </cell>
          <cell r="B267" t="str">
            <v>Sign Tax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</v>
          </cell>
          <cell r="Y267">
            <v>0</v>
          </cell>
          <cell r="Z267">
            <v>0</v>
          </cell>
          <cell r="AB267">
            <v>0</v>
          </cell>
          <cell r="AC267">
            <v>0</v>
          </cell>
        </row>
        <row r="268">
          <cell r="A268" t="str">
            <v>52AD150</v>
          </cell>
          <cell r="B268" t="str">
            <v>Donation</v>
          </cell>
          <cell r="C268">
            <v>44500</v>
          </cell>
          <cell r="D268">
            <v>0</v>
          </cell>
          <cell r="E268">
            <v>0</v>
          </cell>
          <cell r="F268">
            <v>44500</v>
          </cell>
          <cell r="G268">
            <v>62098.63</v>
          </cell>
          <cell r="H268">
            <v>62098.63</v>
          </cell>
          <cell r="I268">
            <v>0</v>
          </cell>
          <cell r="J268">
            <v>10000</v>
          </cell>
          <cell r="K268">
            <v>32500</v>
          </cell>
          <cell r="L268">
            <v>0</v>
          </cell>
          <cell r="M268">
            <v>2000</v>
          </cell>
          <cell r="N268">
            <v>12000</v>
          </cell>
          <cell r="O268">
            <v>44500</v>
          </cell>
          <cell r="Q268">
            <v>35098.629999999997</v>
          </cell>
          <cell r="R268">
            <v>37098.629999999997</v>
          </cell>
          <cell r="S268">
            <v>62098.63</v>
          </cell>
          <cell r="T268">
            <v>62098.63</v>
          </cell>
          <cell r="V268">
            <v>2000</v>
          </cell>
          <cell r="W268">
            <v>2000</v>
          </cell>
          <cell r="Y268">
            <v>10000</v>
          </cell>
          <cell r="Z268">
            <v>25000</v>
          </cell>
          <cell r="AB268">
            <v>32500</v>
          </cell>
          <cell r="AC268">
            <v>0</v>
          </cell>
        </row>
        <row r="269">
          <cell r="A269" t="str">
            <v>52AD160</v>
          </cell>
          <cell r="B269" t="str">
            <v>Member's Fee</v>
          </cell>
          <cell r="C269">
            <v>11930.04</v>
          </cell>
          <cell r="D269">
            <v>0</v>
          </cell>
          <cell r="E269">
            <v>0</v>
          </cell>
          <cell r="F269">
            <v>11930.04</v>
          </cell>
          <cell r="G269">
            <v>11436.45</v>
          </cell>
          <cell r="H269">
            <v>11436.45</v>
          </cell>
          <cell r="I269">
            <v>0</v>
          </cell>
          <cell r="J269">
            <v>5462.75</v>
          </cell>
          <cell r="K269">
            <v>967.29000000000087</v>
          </cell>
          <cell r="L269">
            <v>5500</v>
          </cell>
          <cell r="M269">
            <v>5500</v>
          </cell>
          <cell r="N269">
            <v>10962.75</v>
          </cell>
          <cell r="O269">
            <v>11930.04</v>
          </cell>
          <cell r="Q269">
            <v>5500</v>
          </cell>
          <cell r="R269">
            <v>5500</v>
          </cell>
          <cell r="S269">
            <v>11436.45</v>
          </cell>
          <cell r="T269">
            <v>11436.45</v>
          </cell>
          <cell r="V269">
            <v>0</v>
          </cell>
          <cell r="W269">
            <v>0</v>
          </cell>
          <cell r="Y269">
            <v>5462.75</v>
          </cell>
          <cell r="Z269">
            <v>5936.4500000000007</v>
          </cell>
          <cell r="AB269">
            <v>967.29000000000087</v>
          </cell>
          <cell r="AC269">
            <v>0</v>
          </cell>
        </row>
        <row r="270">
          <cell r="A270" t="str">
            <v>52AD170</v>
          </cell>
          <cell r="B270" t="str">
            <v>Stationery</v>
          </cell>
          <cell r="C270">
            <v>62204.14</v>
          </cell>
          <cell r="D270">
            <v>0</v>
          </cell>
          <cell r="E270">
            <v>0</v>
          </cell>
          <cell r="F270">
            <v>62204.14</v>
          </cell>
          <cell r="G270">
            <v>45938.83</v>
          </cell>
          <cell r="H270">
            <v>45938.83</v>
          </cell>
          <cell r="I270">
            <v>10180</v>
          </cell>
          <cell r="J270">
            <v>25615</v>
          </cell>
          <cell r="K270">
            <v>17580</v>
          </cell>
          <cell r="L270">
            <v>6820.14</v>
          </cell>
          <cell r="M270">
            <v>19009.14</v>
          </cell>
          <cell r="N270">
            <v>44624.14</v>
          </cell>
          <cell r="O270">
            <v>62204.14</v>
          </cell>
          <cell r="Q270">
            <v>1715</v>
          </cell>
          <cell r="R270">
            <v>18313.830000000002</v>
          </cell>
          <cell r="S270">
            <v>35758.83</v>
          </cell>
          <cell r="T270">
            <v>45938.83</v>
          </cell>
          <cell r="V270">
            <v>12189</v>
          </cell>
          <cell r="W270">
            <v>16598.830000000002</v>
          </cell>
          <cell r="Y270">
            <v>25615</v>
          </cell>
          <cell r="Z270">
            <v>17445</v>
          </cell>
          <cell r="AB270">
            <v>17580</v>
          </cell>
          <cell r="AC270">
            <v>10180</v>
          </cell>
        </row>
        <row r="271">
          <cell r="A271" t="str">
            <v>52AD171</v>
          </cell>
          <cell r="B271" t="str">
            <v>Copier Service Expense</v>
          </cell>
          <cell r="C271">
            <v>171631.28</v>
          </cell>
          <cell r="D271">
            <v>0</v>
          </cell>
          <cell r="E271">
            <v>0</v>
          </cell>
          <cell r="F271">
            <v>171631.28</v>
          </cell>
          <cell r="G271">
            <v>174873.2</v>
          </cell>
          <cell r="H271">
            <v>174873.2</v>
          </cell>
          <cell r="I271">
            <v>63224.660000000018</v>
          </cell>
          <cell r="J271">
            <v>42166.92</v>
          </cell>
          <cell r="K271">
            <v>58493.899999999994</v>
          </cell>
          <cell r="L271">
            <v>24314.92</v>
          </cell>
          <cell r="M271">
            <v>70970.460000000006</v>
          </cell>
          <cell r="N271">
            <v>113137.38</v>
          </cell>
          <cell r="O271">
            <v>171631.28</v>
          </cell>
          <cell r="Q271">
            <v>21278.46</v>
          </cell>
          <cell r="R271">
            <v>66708.539999999994</v>
          </cell>
          <cell r="S271">
            <v>111648.54</v>
          </cell>
          <cell r="T271">
            <v>174873.2</v>
          </cell>
          <cell r="V271">
            <v>46655.540000000008</v>
          </cell>
          <cell r="W271">
            <v>45430.079999999994</v>
          </cell>
          <cell r="Y271">
            <v>42166.92</v>
          </cell>
          <cell r="Z271">
            <v>44940</v>
          </cell>
          <cell r="AB271">
            <v>58493.899999999994</v>
          </cell>
          <cell r="AC271">
            <v>63224.660000000018</v>
          </cell>
        </row>
        <row r="272">
          <cell r="A272" t="str">
            <v>52AD180</v>
          </cell>
          <cell r="B272" t="str">
            <v>Computer Expense</v>
          </cell>
          <cell r="C272">
            <v>661193.57999999996</v>
          </cell>
          <cell r="D272">
            <v>0</v>
          </cell>
          <cell r="E272">
            <v>0</v>
          </cell>
          <cell r="F272">
            <v>661193.57999999996</v>
          </cell>
          <cell r="G272">
            <v>593295.41</v>
          </cell>
          <cell r="H272">
            <v>593295.41</v>
          </cell>
          <cell r="I272">
            <v>137253.23000000004</v>
          </cell>
          <cell r="J272">
            <v>160918.81</v>
          </cell>
          <cell r="K272">
            <v>158824.76999999996</v>
          </cell>
          <cell r="L272">
            <v>154400</v>
          </cell>
          <cell r="M272">
            <v>341450</v>
          </cell>
          <cell r="N272">
            <v>502368.81</v>
          </cell>
          <cell r="O272">
            <v>661193.57999999996</v>
          </cell>
          <cell r="Q272">
            <v>86900</v>
          </cell>
          <cell r="R272">
            <v>233455.33</v>
          </cell>
          <cell r="S272">
            <v>456042.18</v>
          </cell>
          <cell r="T272">
            <v>593295.41</v>
          </cell>
          <cell r="V272">
            <v>187050</v>
          </cell>
          <cell r="W272">
            <v>146555.32999999999</v>
          </cell>
          <cell r="Y272">
            <v>160918.81</v>
          </cell>
          <cell r="Z272">
            <v>222586.85</v>
          </cell>
          <cell r="AB272">
            <v>158824.76999999996</v>
          </cell>
          <cell r="AC272">
            <v>137253.23000000004</v>
          </cell>
        </row>
        <row r="273">
          <cell r="A273" t="str">
            <v>52AD181</v>
          </cell>
          <cell r="B273" t="str">
            <v>ค่าใช้จ่ายเบ็ตเตล็ด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4609.42</v>
          </cell>
          <cell r="M273">
            <v>0</v>
          </cell>
          <cell r="N273">
            <v>0</v>
          </cell>
          <cell r="O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-4609.42</v>
          </cell>
          <cell r="W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</row>
        <row r="274">
          <cell r="A274" t="str">
            <v>52AD190</v>
          </cell>
          <cell r="B274" t="str">
            <v>Miscellaneous Expense</v>
          </cell>
          <cell r="C274">
            <v>23021.64</v>
          </cell>
          <cell r="D274">
            <v>0</v>
          </cell>
          <cell r="E274">
            <v>0</v>
          </cell>
          <cell r="F274">
            <v>23021.64</v>
          </cell>
          <cell r="G274">
            <v>33574.36</v>
          </cell>
          <cell r="H274">
            <v>33574.36</v>
          </cell>
          <cell r="I274">
            <v>1200</v>
          </cell>
          <cell r="J274">
            <v>3040.2200000000012</v>
          </cell>
          <cell r="K274">
            <v>1682</v>
          </cell>
          <cell r="L274">
            <v>0</v>
          </cell>
          <cell r="M274">
            <v>18299.419999999998</v>
          </cell>
          <cell r="N274">
            <v>21339.64</v>
          </cell>
          <cell r="O274">
            <v>23021.64</v>
          </cell>
          <cell r="Q274">
            <v>15000</v>
          </cell>
          <cell r="R274">
            <v>30930</v>
          </cell>
          <cell r="S274">
            <v>32374.36</v>
          </cell>
          <cell r="T274">
            <v>33574.36</v>
          </cell>
          <cell r="V274">
            <v>18299.419999999998</v>
          </cell>
          <cell r="W274">
            <v>15930</v>
          </cell>
          <cell r="Y274">
            <v>3040.2200000000012</v>
          </cell>
          <cell r="Z274">
            <v>1444.3600000000006</v>
          </cell>
          <cell r="AB274">
            <v>1682</v>
          </cell>
          <cell r="AC274">
            <v>1200</v>
          </cell>
        </row>
        <row r="275">
          <cell r="A275" t="str">
            <v>52AD191</v>
          </cell>
          <cell r="B275" t="str">
            <v>Miscellaneous Expense - Add Back</v>
          </cell>
          <cell r="C275">
            <v>983730.26</v>
          </cell>
          <cell r="D275">
            <v>0</v>
          </cell>
          <cell r="E275">
            <v>0</v>
          </cell>
          <cell r="F275">
            <v>983730.26</v>
          </cell>
          <cell r="G275">
            <v>591635.15</v>
          </cell>
          <cell r="H275">
            <v>591635.15</v>
          </cell>
          <cell r="I275">
            <v>159682</v>
          </cell>
          <cell r="J275">
            <v>606439.72</v>
          </cell>
          <cell r="K275">
            <v>138553.5</v>
          </cell>
          <cell r="L275">
            <v>49668.04</v>
          </cell>
          <cell r="M275">
            <v>238737.04</v>
          </cell>
          <cell r="N275">
            <v>845176.76</v>
          </cell>
          <cell r="O275">
            <v>983730.26</v>
          </cell>
          <cell r="Q275">
            <v>97378.4</v>
          </cell>
          <cell r="R275">
            <v>269175.40000000002</v>
          </cell>
          <cell r="S275">
            <v>431953.15</v>
          </cell>
          <cell r="T275">
            <v>591635.15</v>
          </cell>
          <cell r="V275">
            <v>189069</v>
          </cell>
          <cell r="W275">
            <v>171797.00000000003</v>
          </cell>
          <cell r="Y275">
            <v>606439.72</v>
          </cell>
          <cell r="Z275">
            <v>162777.75</v>
          </cell>
          <cell r="AB275">
            <v>138553.5</v>
          </cell>
          <cell r="AC275">
            <v>159682</v>
          </cell>
        </row>
        <row r="276">
          <cell r="A276" t="str">
            <v>52AD200</v>
          </cell>
          <cell r="B276" t="str">
            <v>Advertising Expense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Y276">
            <v>0</v>
          </cell>
          <cell r="Z276">
            <v>0</v>
          </cell>
          <cell r="AB276">
            <v>0</v>
          </cell>
          <cell r="AC276">
            <v>0</v>
          </cell>
        </row>
        <row r="277">
          <cell r="A277" t="str">
            <v>52AD210</v>
          </cell>
          <cell r="B277" t="str">
            <v>Presentation Expense</v>
          </cell>
          <cell r="C277">
            <v>43950</v>
          </cell>
          <cell r="D277">
            <v>36000</v>
          </cell>
          <cell r="E277">
            <v>0</v>
          </cell>
          <cell r="F277">
            <v>79950</v>
          </cell>
          <cell r="G277">
            <v>76592.31</v>
          </cell>
          <cell r="H277">
            <v>76592.31</v>
          </cell>
          <cell r="I277">
            <v>48475</v>
          </cell>
          <cell r="J277">
            <v>5000</v>
          </cell>
          <cell r="K277">
            <v>52950</v>
          </cell>
          <cell r="L277">
            <v>12000</v>
          </cell>
          <cell r="M277">
            <v>22000</v>
          </cell>
          <cell r="N277">
            <v>27000</v>
          </cell>
          <cell r="O277">
            <v>43950</v>
          </cell>
          <cell r="Q277">
            <v>25000</v>
          </cell>
          <cell r="R277">
            <v>27357.5</v>
          </cell>
          <cell r="S277">
            <v>28117.31</v>
          </cell>
          <cell r="T277">
            <v>76592.31</v>
          </cell>
          <cell r="V277">
            <v>10000</v>
          </cell>
          <cell r="W277">
            <v>2357.5</v>
          </cell>
          <cell r="Y277">
            <v>5000</v>
          </cell>
          <cell r="Z277">
            <v>759.81000000000131</v>
          </cell>
          <cell r="AB277">
            <v>52950</v>
          </cell>
          <cell r="AC277">
            <v>48475</v>
          </cell>
        </row>
        <row r="278">
          <cell r="A278" t="str">
            <v>52AD220</v>
          </cell>
          <cell r="B278" t="str">
            <v>Transportation Expense</v>
          </cell>
          <cell r="C278">
            <v>31840</v>
          </cell>
          <cell r="D278">
            <v>0</v>
          </cell>
          <cell r="E278">
            <v>0</v>
          </cell>
          <cell r="F278">
            <v>31840</v>
          </cell>
          <cell r="G278">
            <v>15300</v>
          </cell>
          <cell r="H278">
            <v>15300</v>
          </cell>
          <cell r="I278">
            <v>0</v>
          </cell>
          <cell r="J278">
            <v>3155</v>
          </cell>
          <cell r="K278">
            <v>8770</v>
          </cell>
          <cell r="L278">
            <v>19055</v>
          </cell>
          <cell r="M278">
            <v>19915</v>
          </cell>
          <cell r="N278">
            <v>23070</v>
          </cell>
          <cell r="O278">
            <v>31840</v>
          </cell>
          <cell r="Q278">
            <v>15300</v>
          </cell>
          <cell r="R278">
            <v>15300</v>
          </cell>
          <cell r="S278">
            <v>15300</v>
          </cell>
          <cell r="T278">
            <v>15300</v>
          </cell>
          <cell r="V278">
            <v>860</v>
          </cell>
          <cell r="W278">
            <v>0</v>
          </cell>
          <cell r="Y278">
            <v>3155</v>
          </cell>
          <cell r="Z278">
            <v>0</v>
          </cell>
          <cell r="AB278">
            <v>8770</v>
          </cell>
          <cell r="AC278">
            <v>0</v>
          </cell>
        </row>
        <row r="279">
          <cell r="A279" t="str">
            <v>52AD230</v>
          </cell>
          <cell r="B279" t="str">
            <v>Amort. Deferred Charge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</row>
        <row r="280">
          <cell r="A280" t="str">
            <v>52AD240</v>
          </cell>
          <cell r="B280" t="str">
            <v>Business Information Expense - Media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</row>
        <row r="281">
          <cell r="A281" t="str">
            <v>52AD250</v>
          </cell>
          <cell r="B281" t="str">
            <v>Provision for Doubtful Account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Y281">
            <v>0</v>
          </cell>
          <cell r="Z281">
            <v>0</v>
          </cell>
          <cell r="AB281">
            <v>0</v>
          </cell>
          <cell r="AC281">
            <v>0</v>
          </cell>
        </row>
        <row r="282">
          <cell r="A282" t="str">
            <v>52AD251</v>
          </cell>
          <cell r="B282" t="str">
            <v>Bad Debt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42196.26</v>
          </cell>
          <cell r="H282">
            <v>42196.26</v>
          </cell>
          <cell r="I282">
            <v>42196.26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42196.26</v>
          </cell>
          <cell r="V282">
            <v>0</v>
          </cell>
          <cell r="W282">
            <v>0</v>
          </cell>
          <cell r="Y282">
            <v>0</v>
          </cell>
          <cell r="Z282">
            <v>0</v>
          </cell>
          <cell r="AB282">
            <v>0</v>
          </cell>
          <cell r="AC282">
            <v>42196.26</v>
          </cell>
        </row>
        <row r="283">
          <cell r="A283" t="str">
            <v>52AD260</v>
          </cell>
          <cell r="B283" t="str">
            <v>Collection Expense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0</v>
          </cell>
          <cell r="Y283">
            <v>0</v>
          </cell>
          <cell r="Z283">
            <v>0</v>
          </cell>
          <cell r="AB283">
            <v>0</v>
          </cell>
          <cell r="AC283">
            <v>0</v>
          </cell>
        </row>
        <row r="284">
          <cell r="A284" t="str">
            <v>52AD270</v>
          </cell>
          <cell r="B284" t="str">
            <v>Newspaper &amp; Magazine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200</v>
          </cell>
          <cell r="H284">
            <v>200</v>
          </cell>
          <cell r="I284">
            <v>200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R284">
            <v>0</v>
          </cell>
          <cell r="S284">
            <v>0</v>
          </cell>
          <cell r="T284">
            <v>200</v>
          </cell>
          <cell r="V284">
            <v>0</v>
          </cell>
          <cell r="W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200</v>
          </cell>
        </row>
        <row r="285">
          <cell r="A285" t="str">
            <v>52AD280</v>
          </cell>
          <cell r="B285" t="str">
            <v>Commission Fees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Y285">
            <v>0</v>
          </cell>
          <cell r="Z285">
            <v>0</v>
          </cell>
          <cell r="AB285">
            <v>0</v>
          </cell>
          <cell r="AC285">
            <v>0</v>
          </cell>
        </row>
        <row r="286">
          <cell r="A286" t="str">
            <v>52AD290</v>
          </cell>
          <cell r="B286" t="str">
            <v>Loss on Disposal Assets</v>
          </cell>
          <cell r="C286">
            <v>17019.37</v>
          </cell>
          <cell r="D286">
            <v>0</v>
          </cell>
          <cell r="E286">
            <v>0</v>
          </cell>
          <cell r="F286">
            <v>17019.37</v>
          </cell>
          <cell r="G286">
            <v>0</v>
          </cell>
          <cell r="H286">
            <v>0</v>
          </cell>
          <cell r="I286">
            <v>0</v>
          </cell>
          <cell r="J286">
            <v>17015.37</v>
          </cell>
          <cell r="K286">
            <v>4</v>
          </cell>
          <cell r="L286">
            <v>0</v>
          </cell>
          <cell r="M286">
            <v>0</v>
          </cell>
          <cell r="N286">
            <v>17015.37</v>
          </cell>
          <cell r="O286">
            <v>17019.37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Y286">
            <v>17015.37</v>
          </cell>
          <cell r="Z286">
            <v>0</v>
          </cell>
          <cell r="AB286">
            <v>4</v>
          </cell>
          <cell r="AC286">
            <v>0</v>
          </cell>
        </row>
        <row r="287">
          <cell r="A287" t="str">
            <v>52AD300</v>
          </cell>
          <cell r="B287" t="str">
            <v>Foreign currency transaction loss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Y287">
            <v>0</v>
          </cell>
          <cell r="Z287">
            <v>0</v>
          </cell>
          <cell r="AB287">
            <v>0</v>
          </cell>
          <cell r="AC287">
            <v>0</v>
          </cell>
        </row>
        <row r="288">
          <cell r="A288" t="str">
            <v>52AD310</v>
          </cell>
          <cell r="B288" t="str">
            <v>Bussiness Tax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Y288">
            <v>0</v>
          </cell>
          <cell r="Z288">
            <v>0</v>
          </cell>
          <cell r="AB288">
            <v>0</v>
          </cell>
          <cell r="AC288">
            <v>0</v>
          </cell>
        </row>
        <row r="289">
          <cell r="A289" t="str">
            <v>52AD330</v>
          </cell>
          <cell r="B289" t="str">
            <v>Loss on sale on mutual funds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Y289">
            <v>0</v>
          </cell>
          <cell r="Z289">
            <v>0</v>
          </cell>
          <cell r="AB289">
            <v>0</v>
          </cell>
          <cell r="AC289">
            <v>0</v>
          </cell>
        </row>
        <row r="290">
          <cell r="A290" t="str">
            <v>53AA270</v>
          </cell>
          <cell r="B290" t="str">
            <v>Interest Paid - O/D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</row>
        <row r="291">
          <cell r="A291" t="str">
            <v>53AA280</v>
          </cell>
          <cell r="B291" t="str">
            <v>Other Interest Paid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Y291">
            <v>0</v>
          </cell>
          <cell r="Z291">
            <v>0</v>
          </cell>
          <cell r="AB291">
            <v>0</v>
          </cell>
          <cell r="AC291">
            <v>0</v>
          </cell>
        </row>
        <row r="292">
          <cell r="A292" t="str">
            <v>54AA000</v>
          </cell>
          <cell r="B292" t="str">
            <v>Depre.-BLDG.Construction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</row>
        <row r="293">
          <cell r="A293" t="str">
            <v>54AA010</v>
          </cell>
          <cell r="B293" t="str">
            <v>Depre.-Office Decoration</v>
          </cell>
          <cell r="C293">
            <v>18767.57</v>
          </cell>
          <cell r="D293">
            <v>0</v>
          </cell>
          <cell r="E293">
            <v>0</v>
          </cell>
          <cell r="F293">
            <v>18767.57</v>
          </cell>
          <cell r="G293">
            <v>29586.02</v>
          </cell>
          <cell r="H293">
            <v>29586.02</v>
          </cell>
          <cell r="I293">
            <v>7396.52</v>
          </cell>
          <cell r="J293">
            <v>4800</v>
          </cell>
          <cell r="K293">
            <v>4367.57</v>
          </cell>
          <cell r="L293">
            <v>4800</v>
          </cell>
          <cell r="M293">
            <v>9600</v>
          </cell>
          <cell r="N293">
            <v>14400</v>
          </cell>
          <cell r="O293">
            <v>18767.57</v>
          </cell>
          <cell r="Q293">
            <v>7396.5</v>
          </cell>
          <cell r="R293">
            <v>14793</v>
          </cell>
          <cell r="S293">
            <v>22189.5</v>
          </cell>
          <cell r="T293">
            <v>29586.02</v>
          </cell>
          <cell r="V293">
            <v>4800</v>
          </cell>
          <cell r="W293">
            <v>7396.5</v>
          </cell>
          <cell r="Y293">
            <v>4800</v>
          </cell>
          <cell r="Z293">
            <v>7396.5</v>
          </cell>
          <cell r="AB293">
            <v>4367.57</v>
          </cell>
          <cell r="AC293">
            <v>7396.52</v>
          </cell>
        </row>
        <row r="294">
          <cell r="A294" t="str">
            <v>54AA011</v>
          </cell>
          <cell r="B294" t="str">
            <v>ภาษีเงินได้นิติบุคคล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R294">
            <v>0</v>
          </cell>
          <cell r="S294">
            <v>0</v>
          </cell>
          <cell r="T294">
            <v>0</v>
          </cell>
          <cell r="V294">
            <v>0</v>
          </cell>
          <cell r="W294">
            <v>0</v>
          </cell>
          <cell r="Y294">
            <v>0</v>
          </cell>
          <cell r="Z294">
            <v>0</v>
          </cell>
          <cell r="AB294">
            <v>0</v>
          </cell>
          <cell r="AC294">
            <v>0</v>
          </cell>
        </row>
        <row r="295">
          <cell r="A295" t="str">
            <v>54AA020</v>
          </cell>
          <cell r="B295" t="str">
            <v>Depre.-Office Equipment</v>
          </cell>
          <cell r="C295">
            <v>393593.08</v>
          </cell>
          <cell r="D295">
            <v>0</v>
          </cell>
          <cell r="E295">
            <v>0</v>
          </cell>
          <cell r="F295">
            <v>393593.08</v>
          </cell>
          <cell r="G295">
            <v>395979.51</v>
          </cell>
          <cell r="H295">
            <v>395979.51</v>
          </cell>
          <cell r="I295">
            <v>123755.35000000003</v>
          </cell>
          <cell r="J295">
            <v>98700</v>
          </cell>
          <cell r="K295">
            <v>97493.080000000016</v>
          </cell>
          <cell r="L295">
            <v>98700</v>
          </cell>
          <cell r="M295">
            <v>197400</v>
          </cell>
          <cell r="N295">
            <v>296100</v>
          </cell>
          <cell r="O295">
            <v>393593.08</v>
          </cell>
          <cell r="Q295">
            <v>86821.56</v>
          </cell>
          <cell r="R295">
            <v>173643.12</v>
          </cell>
          <cell r="S295">
            <v>272224.15999999997</v>
          </cell>
          <cell r="T295">
            <v>395979.51</v>
          </cell>
          <cell r="V295">
            <v>98700</v>
          </cell>
          <cell r="W295">
            <v>86821.56</v>
          </cell>
          <cell r="Y295">
            <v>98700</v>
          </cell>
          <cell r="Z295">
            <v>98581.039999999979</v>
          </cell>
          <cell r="AB295">
            <v>97493.080000000016</v>
          </cell>
          <cell r="AC295">
            <v>123755.35000000003</v>
          </cell>
        </row>
        <row r="296">
          <cell r="A296" t="str">
            <v>54AA030</v>
          </cell>
          <cell r="B296" t="str">
            <v>Depre.-Furniture &amp; Fixture</v>
          </cell>
          <cell r="C296">
            <v>40858.230000000003</v>
          </cell>
          <cell r="D296">
            <v>0</v>
          </cell>
          <cell r="E296">
            <v>0</v>
          </cell>
          <cell r="F296">
            <v>40858.230000000003</v>
          </cell>
          <cell r="G296">
            <v>63454.95</v>
          </cell>
          <cell r="H296">
            <v>63454.95</v>
          </cell>
          <cell r="I296">
            <v>15863.759999999995</v>
          </cell>
          <cell r="J296">
            <v>10200</v>
          </cell>
          <cell r="K296">
            <v>10258.230000000003</v>
          </cell>
          <cell r="L296">
            <v>10200</v>
          </cell>
          <cell r="M296">
            <v>20400</v>
          </cell>
          <cell r="N296">
            <v>30600</v>
          </cell>
          <cell r="O296">
            <v>40858.230000000003</v>
          </cell>
          <cell r="Q296">
            <v>15863.73</v>
          </cell>
          <cell r="R296">
            <v>31727.46</v>
          </cell>
          <cell r="S296">
            <v>47591.19</v>
          </cell>
          <cell r="T296">
            <v>63454.95</v>
          </cell>
          <cell r="V296">
            <v>10200</v>
          </cell>
          <cell r="W296">
            <v>15863.73</v>
          </cell>
          <cell r="Y296">
            <v>10200</v>
          </cell>
          <cell r="Z296">
            <v>15863.730000000003</v>
          </cell>
          <cell r="AB296">
            <v>10258.230000000003</v>
          </cell>
          <cell r="AC296">
            <v>15863.759999999995</v>
          </cell>
        </row>
        <row r="297">
          <cell r="A297" t="str">
            <v>54AA040</v>
          </cell>
          <cell r="B297" t="str">
            <v>Depre.-Vehicles</v>
          </cell>
          <cell r="C297">
            <v>686772.31</v>
          </cell>
          <cell r="D297">
            <v>0</v>
          </cell>
          <cell r="E297">
            <v>0</v>
          </cell>
          <cell r="F297">
            <v>686772.31</v>
          </cell>
          <cell r="G297">
            <v>696778.19</v>
          </cell>
          <cell r="H297">
            <v>696778.19</v>
          </cell>
          <cell r="I297">
            <v>174194.53999999992</v>
          </cell>
          <cell r="J297">
            <v>171900</v>
          </cell>
          <cell r="K297">
            <v>171072.31000000006</v>
          </cell>
          <cell r="L297">
            <v>171900</v>
          </cell>
          <cell r="M297">
            <v>343800</v>
          </cell>
          <cell r="N297">
            <v>515700</v>
          </cell>
          <cell r="O297">
            <v>686772.31</v>
          </cell>
          <cell r="Q297">
            <v>174194.55</v>
          </cell>
          <cell r="R297">
            <v>348389.1</v>
          </cell>
          <cell r="S297">
            <v>522583.65</v>
          </cell>
          <cell r="T297">
            <v>696778.19</v>
          </cell>
          <cell r="V297">
            <v>171900</v>
          </cell>
          <cell r="W297">
            <v>174194.55</v>
          </cell>
          <cell r="Y297">
            <v>171900</v>
          </cell>
          <cell r="Z297">
            <v>174194.55000000005</v>
          </cell>
          <cell r="AB297">
            <v>171072.31000000006</v>
          </cell>
          <cell r="AC297">
            <v>174194.53999999992</v>
          </cell>
        </row>
        <row r="298">
          <cell r="A298" t="str">
            <v>55AA000</v>
          </cell>
          <cell r="B298" t="str">
            <v>Vat Purchase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0</v>
          </cell>
          <cell r="Y298">
            <v>0</v>
          </cell>
          <cell r="Z298">
            <v>0</v>
          </cell>
          <cell r="AB298">
            <v>0</v>
          </cell>
          <cell r="AC298">
            <v>0</v>
          </cell>
        </row>
        <row r="299">
          <cell r="A299" t="str">
            <v>55AA001</v>
          </cell>
          <cell r="B299" t="str">
            <v>Non Vat Purchase</v>
          </cell>
          <cell r="C299">
            <v>1555.98999999323</v>
          </cell>
          <cell r="D299">
            <v>0</v>
          </cell>
          <cell r="E299">
            <v>0</v>
          </cell>
          <cell r="F299">
            <v>1555.98999999323</v>
          </cell>
          <cell r="G299">
            <v>142.62</v>
          </cell>
          <cell r="H299">
            <v>142.62</v>
          </cell>
          <cell r="I299">
            <v>0</v>
          </cell>
          <cell r="J299">
            <v>103.3599999999999</v>
          </cell>
          <cell r="K299">
            <v>289.67999999323001</v>
          </cell>
          <cell r="L299">
            <v>501.98</v>
          </cell>
          <cell r="M299">
            <v>1162.95</v>
          </cell>
          <cell r="N299">
            <v>1266.31</v>
          </cell>
          <cell r="O299">
            <v>1555.98999999323</v>
          </cell>
          <cell r="Q299">
            <v>0</v>
          </cell>
          <cell r="R299">
            <v>0</v>
          </cell>
          <cell r="S299">
            <v>142.62</v>
          </cell>
          <cell r="T299">
            <v>142.62</v>
          </cell>
          <cell r="V299">
            <v>660.97</v>
          </cell>
          <cell r="W299">
            <v>0</v>
          </cell>
          <cell r="Y299">
            <v>103.3599999999999</v>
          </cell>
          <cell r="Z299">
            <v>142.62</v>
          </cell>
          <cell r="AB299">
            <v>289.67999999323001</v>
          </cell>
          <cell r="AC299">
            <v>0</v>
          </cell>
        </row>
        <row r="300">
          <cell r="A300" t="str">
            <v>55AA002</v>
          </cell>
          <cell r="B300" t="str">
            <v>Deferred Tax Expense</v>
          </cell>
        </row>
        <row r="301">
          <cell r="A301" t="str">
            <v>55AA010</v>
          </cell>
          <cell r="B301" t="str">
            <v>Corporate Income Tax</v>
          </cell>
          <cell r="C301">
            <v>0</v>
          </cell>
          <cell r="D301">
            <v>1199538.49</v>
          </cell>
          <cell r="E301">
            <v>96499.199999999997</v>
          </cell>
          <cell r="F301">
            <v>1103039.29</v>
          </cell>
          <cell r="G301">
            <v>998681.25999999989</v>
          </cell>
          <cell r="H301">
            <v>998681.25999999989</v>
          </cell>
          <cell r="I301">
            <v>998681.25999999989</v>
          </cell>
          <cell r="J301">
            <v>464387.30000000028</v>
          </cell>
          <cell r="K301">
            <v>176019.54999999981</v>
          </cell>
          <cell r="L301">
            <v>197821.13999999996</v>
          </cell>
          <cell r="M301">
            <v>462632.43999999994</v>
          </cell>
          <cell r="N301">
            <v>927019.74000000022</v>
          </cell>
          <cell r="O301">
            <v>0</v>
          </cell>
          <cell r="R301">
            <v>0</v>
          </cell>
          <cell r="S301">
            <v>0</v>
          </cell>
          <cell r="T301">
            <v>998681.25999999989</v>
          </cell>
          <cell r="V301">
            <v>264811.3</v>
          </cell>
          <cell r="W301">
            <v>0</v>
          </cell>
          <cell r="Y301">
            <v>464387.30000000028</v>
          </cell>
          <cell r="Z301">
            <v>0</v>
          </cell>
          <cell r="AB301">
            <v>176019.54999999981</v>
          </cell>
          <cell r="AC301">
            <v>998681.25999999989</v>
          </cell>
        </row>
        <row r="302">
          <cell r="B302" t="str">
            <v>Total</v>
          </cell>
          <cell r="C302">
            <v>-8.6401996668428183E-12</v>
          </cell>
          <cell r="D302">
            <v>30340794.279999997</v>
          </cell>
          <cell r="E302">
            <v>30340794.279999997</v>
          </cell>
          <cell r="F302">
            <v>-1.4901161193847656E-8</v>
          </cell>
          <cell r="G302">
            <v>-1.4435499906539917E-8</v>
          </cell>
          <cell r="H302">
            <v>-1.4435499906539917E-8</v>
          </cell>
          <cell r="I302">
            <v>2.0954757928848267E-9</v>
          </cell>
          <cell r="J302">
            <v>1.0710209608078003E-8</v>
          </cell>
          <cell r="K302">
            <v>-1.6880221664905548E-9</v>
          </cell>
          <cell r="L302">
            <v>5.9662852436304092E-9</v>
          </cell>
          <cell r="M302">
            <v>-1.1583324521780014E-8</v>
          </cell>
          <cell r="N302">
            <v>-1.6065314412117004E-8</v>
          </cell>
          <cell r="O302">
            <v>-8.6401996668428183E-12</v>
          </cell>
          <cell r="P302">
            <v>0</v>
          </cell>
          <cell r="Q302">
            <v>7.2759576141834259E-10</v>
          </cell>
          <cell r="R302">
            <v>7.5669959187507629E-10</v>
          </cell>
          <cell r="S302">
            <v>2.1583446141448803E-9</v>
          </cell>
          <cell r="T302">
            <v>-1.4435499906539917E-8</v>
          </cell>
          <cell r="U302">
            <v>0</v>
          </cell>
          <cell r="V302">
            <v>-1.705484464764595E-8</v>
          </cell>
          <cell r="W302">
            <v>2.1245796233415604E-9</v>
          </cell>
          <cell r="X302">
            <v>0</v>
          </cell>
          <cell r="Y302">
            <v>1.0710209608078003E-8</v>
          </cell>
          <cell r="Z302">
            <v>3.5262246456113644E-9</v>
          </cell>
          <cell r="AA302">
            <v>0</v>
          </cell>
          <cell r="AB302">
            <v>-1.6880221664905548E-9</v>
          </cell>
          <cell r="AC302">
            <v>2.0954757928848267E-9</v>
          </cell>
        </row>
        <row r="304">
          <cell r="D304">
            <v>0</v>
          </cell>
          <cell r="E304">
            <v>0</v>
          </cell>
        </row>
        <row r="305">
          <cell r="A305" t="str">
            <v>กำไรขาดทุนสำหรับงวด</v>
          </cell>
          <cell r="C305">
            <v>-4082958.2500000056</v>
          </cell>
          <cell r="D305">
            <v>13190983.49</v>
          </cell>
          <cell r="E305">
            <v>12159264.199999999</v>
          </cell>
          <cell r="F305">
            <v>-3051238.9600000056</v>
          </cell>
          <cell r="G305">
            <v>-3163723.3500000066</v>
          </cell>
          <cell r="H305">
            <v>-3163723.3500000066</v>
          </cell>
          <cell r="I305">
            <v>1097573.4199999997</v>
          </cell>
          <cell r="J305">
            <v>-1157718.6099999845</v>
          </cell>
          <cell r="K305">
            <v>-153110.41999999981</v>
          </cell>
          <cell r="L305">
            <v>-1047743.0499999993</v>
          </cell>
          <cell r="M305">
            <v>-1740409.9300000127</v>
          </cell>
          <cell r="N305">
            <v>-2898128.5400000089</v>
          </cell>
          <cell r="O305">
            <v>-4082958.2500000056</v>
          </cell>
          <cell r="P305" t="e">
            <v>#REF!</v>
          </cell>
          <cell r="Q305">
            <v>-957289.31000000169</v>
          </cell>
          <cell r="R305">
            <v>-2046155.7199999955</v>
          </cell>
          <cell r="S305">
            <v>-4261296.7699999893</v>
          </cell>
          <cell r="T305">
            <v>-3163723.3500000066</v>
          </cell>
          <cell r="U305" t="e">
            <v>#REF!</v>
          </cell>
          <cell r="V305">
            <v>-692666.880000012</v>
          </cell>
          <cell r="W305">
            <v>-1088866.4100000004</v>
          </cell>
          <cell r="X305" t="e">
            <v>#REF!</v>
          </cell>
          <cell r="Y305">
            <v>-1157718.6099999845</v>
          </cell>
          <cell r="Z305">
            <v>-2215141.0500000007</v>
          </cell>
          <cell r="AA305" t="e">
            <v>#REF!</v>
          </cell>
          <cell r="AB305">
            <v>-153110.41999999981</v>
          </cell>
          <cell r="AC305">
            <v>1097573.4199999997</v>
          </cell>
        </row>
        <row r="306">
          <cell r="Q306" t="str">
            <v>ห้ามลบ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F10">
            <v>-112697526.02</v>
          </cell>
        </row>
      </sheetData>
      <sheetData sheetId="10">
        <row r="24">
          <cell r="A24" t="str">
            <v xml:space="preserve"> W      -  Check with FS @31-12-14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">
          <cell r="B3" t="str">
            <v>Q1'15</v>
          </cell>
          <cell r="C3" t="str">
            <v>Q1'14</v>
          </cell>
          <cell r="D3">
            <v>12</v>
          </cell>
          <cell r="E3">
            <v>17</v>
          </cell>
          <cell r="F3">
            <v>31</v>
          </cell>
          <cell r="G3">
            <v>17</v>
          </cell>
          <cell r="I3" t="str">
            <v>3M</v>
          </cell>
          <cell r="K3" t="str">
            <v>Q4'14</v>
          </cell>
          <cell r="L3">
            <v>29</v>
          </cell>
          <cell r="M3" t="str">
            <v>Q4'14</v>
          </cell>
          <cell r="N3">
            <v>29</v>
          </cell>
          <cell r="O3" t="str">
            <v>Q4'14</v>
          </cell>
          <cell r="P3">
            <v>29</v>
          </cell>
          <cell r="Q3">
            <v>42094</v>
          </cell>
          <cell r="R3" t="str">
            <v>Q4'14</v>
          </cell>
          <cell r="S3">
            <v>20</v>
          </cell>
          <cell r="T3" t="str">
            <v>Q4'14</v>
          </cell>
          <cell r="U3">
            <v>20</v>
          </cell>
          <cell r="V3" t="str">
            <v>Q4'14</v>
          </cell>
          <cell r="W3">
            <v>20</v>
          </cell>
        </row>
        <row r="4">
          <cell r="B4" t="str">
            <v>Q2'15</v>
          </cell>
          <cell r="C4" t="str">
            <v>Q2'14</v>
          </cell>
          <cell r="D4">
            <v>13</v>
          </cell>
          <cell r="E4">
            <v>18</v>
          </cell>
          <cell r="F4">
            <v>22</v>
          </cell>
          <cell r="G4">
            <v>23</v>
          </cell>
          <cell r="I4" t="str">
            <v>6M</v>
          </cell>
          <cell r="K4" t="str">
            <v>Q1'15</v>
          </cell>
          <cell r="L4">
            <v>31</v>
          </cell>
          <cell r="M4" t="str">
            <v>Q1'15</v>
          </cell>
          <cell r="N4">
            <v>31</v>
          </cell>
          <cell r="O4" t="str">
            <v>Q1'15</v>
          </cell>
          <cell r="P4">
            <v>31</v>
          </cell>
          <cell r="Q4">
            <v>42185</v>
          </cell>
          <cell r="R4" t="str">
            <v>Q1'15</v>
          </cell>
          <cell r="S4">
            <v>12</v>
          </cell>
          <cell r="T4" t="str">
            <v>Q1'15</v>
          </cell>
          <cell r="U4">
            <v>12</v>
          </cell>
          <cell r="V4" t="str">
            <v>Q1'15</v>
          </cell>
          <cell r="W4">
            <v>12</v>
          </cell>
        </row>
        <row r="5">
          <cell r="B5" t="str">
            <v>Q3'15</v>
          </cell>
          <cell r="C5" t="str">
            <v>Q3'14</v>
          </cell>
          <cell r="D5">
            <v>14</v>
          </cell>
          <cell r="E5">
            <v>19</v>
          </cell>
          <cell r="F5">
            <v>25</v>
          </cell>
          <cell r="G5">
            <v>26</v>
          </cell>
          <cell r="I5" t="str">
            <v>9M</v>
          </cell>
          <cell r="K5" t="str">
            <v>Q2'15</v>
          </cell>
          <cell r="L5">
            <v>22</v>
          </cell>
          <cell r="M5" t="str">
            <v>Q1'15</v>
          </cell>
          <cell r="N5">
            <v>31</v>
          </cell>
          <cell r="O5" t="str">
            <v>Q1'15</v>
          </cell>
          <cell r="P5">
            <v>31</v>
          </cell>
          <cell r="Q5">
            <v>42277</v>
          </cell>
          <cell r="R5" t="str">
            <v>Q2'15</v>
          </cell>
          <cell r="S5">
            <v>13</v>
          </cell>
          <cell r="T5" t="str">
            <v>Q1'15</v>
          </cell>
          <cell r="U5">
            <v>12</v>
          </cell>
          <cell r="V5" t="str">
            <v>Q1'15</v>
          </cell>
          <cell r="W5">
            <v>12</v>
          </cell>
        </row>
        <row r="6">
          <cell r="B6" t="str">
            <v>Q4'15</v>
          </cell>
          <cell r="C6" t="str">
            <v>Q4'14</v>
          </cell>
          <cell r="D6">
            <v>15</v>
          </cell>
          <cell r="E6">
            <v>20</v>
          </cell>
          <cell r="F6">
            <v>28</v>
          </cell>
          <cell r="G6">
            <v>29</v>
          </cell>
          <cell r="I6" t="str">
            <v>12M</v>
          </cell>
          <cell r="K6" t="str">
            <v>Q3'15</v>
          </cell>
          <cell r="L6">
            <v>25</v>
          </cell>
          <cell r="M6" t="str">
            <v>Q2'15</v>
          </cell>
          <cell r="N6">
            <v>22</v>
          </cell>
          <cell r="O6" t="str">
            <v>Q1'15</v>
          </cell>
          <cell r="P6">
            <v>31</v>
          </cell>
          <cell r="Q6">
            <v>42369</v>
          </cell>
          <cell r="R6" t="str">
            <v>Q3'15</v>
          </cell>
          <cell r="S6">
            <v>14</v>
          </cell>
          <cell r="T6" t="str">
            <v>Q2'15</v>
          </cell>
          <cell r="U6">
            <v>13</v>
          </cell>
          <cell r="V6" t="str">
            <v>Q1'15</v>
          </cell>
          <cell r="W6">
            <v>12</v>
          </cell>
        </row>
        <row r="7">
          <cell r="B7" t="str">
            <v>Q1'14</v>
          </cell>
          <cell r="D7">
            <v>17</v>
          </cell>
        </row>
        <row r="8">
          <cell r="B8" t="str">
            <v>Q2'14</v>
          </cell>
          <cell r="D8">
            <v>18</v>
          </cell>
          <cell r="F8">
            <v>23</v>
          </cell>
        </row>
        <row r="9">
          <cell r="B9" t="str">
            <v>Q3'14</v>
          </cell>
          <cell r="D9">
            <v>19</v>
          </cell>
          <cell r="F9">
            <v>26</v>
          </cell>
        </row>
        <row r="10">
          <cell r="B10" t="str">
            <v>Q4'14</v>
          </cell>
          <cell r="D10">
            <v>20</v>
          </cell>
          <cell r="F10">
            <v>29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U91"/>
  <sheetViews>
    <sheetView view="pageBreakPreview" zoomScale="90" zoomScaleSheetLayoutView="90" workbookViewId="0">
      <pane xSplit="7" ySplit="3" topLeftCell="H4" activePane="bottomRight" state="frozen"/>
      <selection activeCell="L73" sqref="L73"/>
      <selection pane="topRight" activeCell="L73" sqref="L73"/>
      <selection pane="bottomLeft" activeCell="L73" sqref="L73"/>
      <selection pane="bottomRight" activeCell="P31" sqref="P31"/>
    </sheetView>
  </sheetViews>
  <sheetFormatPr defaultRowHeight="21"/>
  <cols>
    <col min="1" max="6" width="1.140625" style="101" customWidth="1"/>
    <col min="7" max="7" width="38.5703125" style="101" customWidth="1"/>
    <col min="8" max="8" width="7.42578125" style="100" customWidth="1"/>
    <col min="9" max="9" width="0.85546875" style="101" customWidth="1"/>
    <col min="10" max="10" width="15.85546875" style="108" customWidth="1"/>
    <col min="11" max="11" width="0.7109375" style="101" customWidth="1"/>
    <col min="12" max="12" width="15.85546875" style="101" customWidth="1"/>
    <col min="13" max="13" width="0.85546875" style="106" customWidth="1"/>
    <col min="14" max="14" width="15.85546875" style="101" customWidth="1"/>
    <col min="15" max="15" width="0.5703125" style="106" customWidth="1"/>
    <col min="16" max="16" width="15.85546875" style="101" customWidth="1"/>
    <col min="17" max="17" width="0.85546875" style="101" customWidth="1"/>
    <col min="18" max="18" width="15.85546875" style="101" customWidth="1"/>
    <col min="19" max="19" width="0.5703125" style="101" customWidth="1"/>
    <col min="20" max="20" width="15.85546875" style="101" customWidth="1"/>
    <col min="21" max="21" width="4.5703125" style="34" bestFit="1" customWidth="1"/>
    <col min="22" max="22" width="13.5703125" style="101" bestFit="1" customWidth="1"/>
    <col min="23" max="23" width="4.5703125" style="101" bestFit="1" customWidth="1"/>
    <col min="24" max="16384" width="9.140625" style="101"/>
  </cols>
  <sheetData>
    <row r="1" spans="1:20" ht="23.25" customHeight="1">
      <c r="A1" s="269" t="s">
        <v>70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107"/>
    </row>
    <row r="2" spans="1:20" ht="23.25" customHeight="1">
      <c r="A2" s="269" t="s">
        <v>31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107"/>
    </row>
    <row r="3" spans="1:20" ht="23.25" customHeight="1">
      <c r="A3" s="269" t="s">
        <v>209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107"/>
    </row>
    <row r="4" spans="1:20" ht="21" customHeight="1">
      <c r="A4" s="102"/>
      <c r="B4" s="102"/>
      <c r="C4" s="102"/>
      <c r="D4" s="102"/>
      <c r="E4" s="102"/>
      <c r="F4" s="102"/>
      <c r="G4" s="102"/>
      <c r="H4" s="103"/>
      <c r="I4" s="102"/>
      <c r="J4" s="267" t="s">
        <v>32</v>
      </c>
      <c r="K4" s="267"/>
      <c r="L4" s="267"/>
      <c r="M4" s="267"/>
      <c r="N4" s="267"/>
      <c r="O4" s="267"/>
      <c r="P4" s="267"/>
      <c r="Q4" s="267"/>
      <c r="R4" s="267"/>
      <c r="S4" s="267"/>
      <c r="T4" s="267"/>
    </row>
    <row r="5" spans="1:20" ht="21" customHeight="1">
      <c r="A5" s="102"/>
      <c r="B5" s="102"/>
      <c r="C5" s="102"/>
      <c r="D5" s="102"/>
      <c r="E5" s="102"/>
      <c r="F5" s="102"/>
      <c r="G5" s="102"/>
      <c r="H5" s="103"/>
      <c r="I5" s="102"/>
      <c r="J5" s="268" t="s">
        <v>71</v>
      </c>
      <c r="K5" s="268"/>
      <c r="L5" s="268"/>
      <c r="M5" s="268"/>
      <c r="N5" s="268"/>
      <c r="O5" s="36"/>
      <c r="P5" s="268" t="s">
        <v>72</v>
      </c>
      <c r="Q5" s="268"/>
      <c r="R5" s="270"/>
      <c r="S5" s="270"/>
      <c r="T5" s="270"/>
    </row>
    <row r="6" spans="1:20" ht="21" customHeight="1">
      <c r="A6" s="102"/>
      <c r="B6" s="102"/>
      <c r="C6" s="102"/>
      <c r="D6" s="102"/>
      <c r="E6" s="102"/>
      <c r="F6" s="102"/>
      <c r="G6" s="102"/>
      <c r="H6" s="103"/>
      <c r="I6" s="102"/>
      <c r="J6" s="161" t="s">
        <v>73</v>
      </c>
      <c r="K6" s="161"/>
      <c r="L6" s="271" t="s">
        <v>74</v>
      </c>
      <c r="M6" s="270"/>
      <c r="N6" s="270"/>
      <c r="O6" s="36"/>
      <c r="P6" s="161" t="s">
        <v>73</v>
      </c>
      <c r="Q6" s="161"/>
      <c r="R6" s="272" t="s">
        <v>74</v>
      </c>
      <c r="S6" s="272"/>
      <c r="T6" s="272"/>
    </row>
    <row r="7" spans="1:20" ht="21" customHeight="1">
      <c r="A7" s="102"/>
      <c r="B7" s="102"/>
      <c r="C7" s="102"/>
      <c r="D7" s="102"/>
      <c r="E7" s="102"/>
      <c r="F7" s="102"/>
      <c r="G7" s="102"/>
      <c r="H7" s="103"/>
      <c r="I7" s="102"/>
      <c r="J7" s="161" t="s">
        <v>75</v>
      </c>
      <c r="K7" s="161"/>
      <c r="L7" s="268" t="s">
        <v>76</v>
      </c>
      <c r="M7" s="268"/>
      <c r="N7" s="268"/>
      <c r="O7" s="36"/>
      <c r="P7" s="161" t="s">
        <v>75</v>
      </c>
      <c r="Q7" s="161"/>
      <c r="R7" s="268" t="s">
        <v>76</v>
      </c>
      <c r="S7" s="268"/>
      <c r="T7" s="268"/>
    </row>
    <row r="8" spans="1:20" ht="21" customHeight="1">
      <c r="A8" s="102"/>
      <c r="B8" s="102"/>
      <c r="C8" s="102"/>
      <c r="D8" s="102"/>
      <c r="E8" s="102"/>
      <c r="F8" s="102"/>
      <c r="G8" s="102"/>
      <c r="H8" s="105" t="s">
        <v>33</v>
      </c>
      <c r="I8" s="102"/>
      <c r="J8" s="162">
        <v>42916</v>
      </c>
      <c r="K8" s="7"/>
      <c r="L8" s="162">
        <v>42735</v>
      </c>
      <c r="M8" s="7"/>
      <c r="N8" s="163">
        <v>42370</v>
      </c>
      <c r="O8" s="15"/>
      <c r="P8" s="162">
        <v>42916</v>
      </c>
      <c r="Q8" s="7"/>
      <c r="R8" s="162">
        <v>42735</v>
      </c>
      <c r="S8" s="36"/>
      <c r="T8" s="163">
        <v>42370</v>
      </c>
    </row>
    <row r="9" spans="1:20" ht="21" customHeight="1">
      <c r="A9" s="102"/>
      <c r="B9" s="102"/>
      <c r="C9" s="102"/>
      <c r="D9" s="102"/>
      <c r="E9" s="102"/>
      <c r="F9" s="102"/>
      <c r="G9" s="102"/>
      <c r="H9" s="103"/>
      <c r="I9" s="102"/>
      <c r="J9" s="161"/>
      <c r="K9" s="161"/>
      <c r="L9" s="164"/>
      <c r="M9" s="36"/>
      <c r="N9" s="161"/>
      <c r="O9" s="36"/>
      <c r="P9" s="161"/>
      <c r="Q9" s="161"/>
      <c r="R9" s="164"/>
      <c r="S9" s="161"/>
      <c r="T9" s="165"/>
    </row>
    <row r="10" spans="1:20" ht="21" customHeight="1">
      <c r="A10" s="273" t="s">
        <v>34</v>
      </c>
      <c r="B10" s="273"/>
      <c r="C10" s="273"/>
      <c r="D10" s="273"/>
      <c r="E10" s="273"/>
      <c r="F10" s="273"/>
      <c r="G10" s="273"/>
      <c r="H10" s="103"/>
      <c r="J10" s="166"/>
      <c r="K10" s="167"/>
      <c r="L10" s="166"/>
      <c r="M10" s="167"/>
      <c r="N10" s="166"/>
      <c r="O10" s="167"/>
      <c r="P10" s="166"/>
      <c r="Q10" s="167"/>
      <c r="R10" s="166"/>
      <c r="S10" s="167"/>
      <c r="T10" s="168"/>
    </row>
    <row r="11" spans="1:20" ht="21" customHeight="1">
      <c r="A11" s="104" t="s">
        <v>35</v>
      </c>
      <c r="K11" s="106"/>
      <c r="Q11" s="106"/>
      <c r="S11" s="106"/>
      <c r="T11" s="169"/>
    </row>
    <row r="12" spans="1:20" ht="21" customHeight="1">
      <c r="B12" s="101" t="s">
        <v>36</v>
      </c>
      <c r="H12" s="100">
        <v>5</v>
      </c>
      <c r="J12" s="108">
        <v>50637167.640000001</v>
      </c>
      <c r="K12" s="108"/>
      <c r="L12" s="108">
        <v>18630996.41</v>
      </c>
      <c r="M12" s="110"/>
      <c r="N12" s="170">
        <v>31097943.289999999</v>
      </c>
      <c r="O12" s="110"/>
      <c r="P12" s="171">
        <v>8354554.0999999996</v>
      </c>
      <c r="Q12" s="171"/>
      <c r="R12" s="171">
        <v>3285970.95</v>
      </c>
      <c r="S12" s="171"/>
      <c r="T12" s="173">
        <v>7088321.25</v>
      </c>
    </row>
    <row r="13" spans="1:20" ht="21" customHeight="1">
      <c r="B13" s="101" t="s">
        <v>77</v>
      </c>
      <c r="H13" s="100" t="s">
        <v>66</v>
      </c>
      <c r="J13" s="108">
        <v>254803268.91</v>
      </c>
      <c r="K13" s="108"/>
      <c r="L13" s="108">
        <v>272011130.62</v>
      </c>
      <c r="M13" s="110"/>
      <c r="N13" s="170">
        <v>289246990.62</v>
      </c>
      <c r="O13" s="110"/>
      <c r="P13" s="171">
        <v>126988834.16</v>
      </c>
      <c r="Q13" s="171"/>
      <c r="R13" s="171">
        <v>197515126.09999999</v>
      </c>
      <c r="S13" s="171"/>
      <c r="T13" s="173">
        <v>196670749.58000001</v>
      </c>
    </row>
    <row r="14" spans="1:20" ht="21" customHeight="1">
      <c r="B14" s="101" t="s">
        <v>78</v>
      </c>
      <c r="H14" s="100" t="s">
        <v>79</v>
      </c>
      <c r="J14" s="108">
        <v>0</v>
      </c>
      <c r="K14" s="108"/>
      <c r="L14" s="108">
        <v>0</v>
      </c>
      <c r="M14" s="110"/>
      <c r="N14" s="170">
        <v>0</v>
      </c>
      <c r="O14" s="110"/>
      <c r="P14" s="171">
        <v>4394775.87</v>
      </c>
      <c r="Q14" s="171"/>
      <c r="R14" s="171">
        <v>0</v>
      </c>
      <c r="S14" s="171"/>
      <c r="T14" s="34">
        <v>0</v>
      </c>
    </row>
    <row r="15" spans="1:20" ht="21" customHeight="1">
      <c r="B15" s="101" t="s">
        <v>80</v>
      </c>
      <c r="H15" s="100">
        <v>4</v>
      </c>
      <c r="J15" s="108">
        <v>0</v>
      </c>
      <c r="K15" s="108"/>
      <c r="L15" s="108">
        <v>0</v>
      </c>
      <c r="M15" s="110"/>
      <c r="N15" s="170">
        <v>0</v>
      </c>
      <c r="O15" s="110"/>
      <c r="P15" s="171">
        <v>26841785.170000002</v>
      </c>
      <c r="Q15" s="171"/>
      <c r="R15" s="171">
        <v>11821243.310000001</v>
      </c>
      <c r="S15" s="171"/>
      <c r="T15" s="34">
        <v>0</v>
      </c>
    </row>
    <row r="16" spans="1:20" ht="21" customHeight="1">
      <c r="B16" s="101" t="s">
        <v>81</v>
      </c>
      <c r="H16" s="100">
        <v>4</v>
      </c>
      <c r="J16" s="171">
        <v>27000000</v>
      </c>
      <c r="K16" s="108"/>
      <c r="L16" s="171">
        <v>0</v>
      </c>
      <c r="M16" s="110"/>
      <c r="N16" s="170">
        <v>0</v>
      </c>
      <c r="O16" s="110"/>
      <c r="P16" s="171">
        <v>133200000</v>
      </c>
      <c r="Q16" s="171"/>
      <c r="R16" s="171">
        <v>91700000</v>
      </c>
      <c r="S16" s="171"/>
      <c r="T16" s="173">
        <v>59000000</v>
      </c>
    </row>
    <row r="17" spans="1:20" ht="21" customHeight="1">
      <c r="B17" s="101" t="s">
        <v>82</v>
      </c>
      <c r="H17" s="100">
        <v>8</v>
      </c>
      <c r="J17" s="108">
        <v>61122910.759999998</v>
      </c>
      <c r="K17" s="108"/>
      <c r="L17" s="108">
        <v>33461535.789999999</v>
      </c>
      <c r="M17" s="110"/>
      <c r="N17" s="170">
        <v>15982888.880000001</v>
      </c>
      <c r="O17" s="110"/>
      <c r="P17" s="171">
        <v>34667335.189999998</v>
      </c>
      <c r="Q17" s="171"/>
      <c r="R17" s="171">
        <v>14642585.119999999</v>
      </c>
      <c r="S17" s="171"/>
      <c r="T17" s="173">
        <v>13740177.6</v>
      </c>
    </row>
    <row r="18" spans="1:20" ht="21" customHeight="1">
      <c r="A18" s="104" t="s">
        <v>37</v>
      </c>
      <c r="J18" s="109">
        <v>393563347.31</v>
      </c>
      <c r="K18" s="108"/>
      <c r="L18" s="109">
        <v>324103662.82000005</v>
      </c>
      <c r="M18" s="110"/>
      <c r="N18" s="109">
        <v>336327822.79000002</v>
      </c>
      <c r="O18" s="110"/>
      <c r="P18" s="109">
        <v>334447284.49000001</v>
      </c>
      <c r="Q18" s="170"/>
      <c r="R18" s="109">
        <v>318964925.48000002</v>
      </c>
      <c r="S18" s="170"/>
      <c r="T18" s="109">
        <v>276499248.43000001</v>
      </c>
    </row>
    <row r="19" spans="1:20" ht="21" customHeight="1">
      <c r="A19" s="104" t="s">
        <v>38</v>
      </c>
      <c r="K19" s="108"/>
      <c r="L19" s="108"/>
      <c r="M19" s="110"/>
      <c r="N19" s="171"/>
      <c r="O19" s="110"/>
      <c r="P19" s="171"/>
      <c r="Q19" s="171"/>
      <c r="R19" s="171"/>
      <c r="S19" s="171"/>
      <c r="T19" s="174"/>
    </row>
    <row r="20" spans="1:20" ht="21" customHeight="1">
      <c r="B20" s="101" t="s">
        <v>83</v>
      </c>
      <c r="H20" s="100" t="s">
        <v>84</v>
      </c>
      <c r="J20" s="108">
        <v>8186560.7000000002</v>
      </c>
      <c r="K20" s="108"/>
      <c r="L20" s="108">
        <v>13388447.560000001</v>
      </c>
      <c r="M20" s="110"/>
      <c r="N20" s="171">
        <v>13113114.539999999</v>
      </c>
      <c r="O20" s="110"/>
      <c r="P20" s="171">
        <v>962738.9</v>
      </c>
      <c r="Q20" s="171"/>
      <c r="R20" s="171">
        <v>959461.84</v>
      </c>
      <c r="S20" s="171"/>
      <c r="T20" s="174">
        <v>751322.25</v>
      </c>
    </row>
    <row r="21" spans="1:20" ht="21" customHeight="1">
      <c r="B21" s="134" t="s">
        <v>85</v>
      </c>
      <c r="E21" s="100"/>
      <c r="H21" s="100" t="s">
        <v>79</v>
      </c>
      <c r="J21" s="108">
        <v>0</v>
      </c>
      <c r="K21" s="108"/>
      <c r="L21" s="108">
        <v>0</v>
      </c>
      <c r="M21" s="110"/>
      <c r="N21" s="171">
        <v>0</v>
      </c>
      <c r="O21" s="110"/>
      <c r="P21" s="171">
        <v>16756002.16</v>
      </c>
      <c r="Q21" s="171"/>
      <c r="R21" s="171">
        <v>0</v>
      </c>
      <c r="S21" s="171"/>
      <c r="T21" s="174">
        <v>0</v>
      </c>
    </row>
    <row r="22" spans="1:20" ht="21" customHeight="1">
      <c r="B22" s="101" t="s">
        <v>86</v>
      </c>
      <c r="H22" s="100" t="s">
        <v>225</v>
      </c>
      <c r="J22" s="108">
        <v>19540512.129999999</v>
      </c>
      <c r="K22" s="171"/>
      <c r="L22" s="108">
        <v>42603810.100000001</v>
      </c>
      <c r="M22" s="110"/>
      <c r="N22" s="171">
        <v>8149751.8600000003</v>
      </c>
      <c r="O22" s="110"/>
      <c r="P22" s="171">
        <v>54999800</v>
      </c>
      <c r="Q22" s="171"/>
      <c r="R22" s="171">
        <v>54999800</v>
      </c>
      <c r="S22" s="171"/>
      <c r="T22" s="174">
        <v>8749950</v>
      </c>
    </row>
    <row r="23" spans="1:20" ht="21" customHeight="1">
      <c r="B23" s="101" t="s">
        <v>87</v>
      </c>
      <c r="D23" s="137"/>
      <c r="H23" s="100">
        <v>10</v>
      </c>
      <c r="J23" s="108">
        <v>0</v>
      </c>
      <c r="K23" s="34"/>
      <c r="L23" s="108">
        <v>0</v>
      </c>
      <c r="M23" s="34"/>
      <c r="N23" s="34">
        <v>0</v>
      </c>
      <c r="O23" s="110"/>
      <c r="P23" s="171">
        <v>169449400</v>
      </c>
      <c r="Q23" s="171"/>
      <c r="R23" s="171">
        <v>161449600</v>
      </c>
      <c r="S23" s="171"/>
      <c r="T23" s="174">
        <v>161449600</v>
      </c>
    </row>
    <row r="24" spans="1:20" ht="21" customHeight="1">
      <c r="B24" s="175" t="s">
        <v>88</v>
      </c>
      <c r="E24" s="100"/>
      <c r="H24" s="100" t="s">
        <v>89</v>
      </c>
      <c r="J24" s="108">
        <v>656855423.88999999</v>
      </c>
      <c r="K24" s="108"/>
      <c r="L24" s="108">
        <v>689728685.21000004</v>
      </c>
      <c r="M24" s="110"/>
      <c r="N24" s="171">
        <v>732039454.70000005</v>
      </c>
      <c r="O24" s="110"/>
      <c r="P24" s="171">
        <v>87126312.489999995</v>
      </c>
      <c r="Q24" s="171"/>
      <c r="R24" s="171">
        <v>126126447.48</v>
      </c>
      <c r="S24" s="171"/>
      <c r="T24" s="174">
        <v>151720759.81</v>
      </c>
    </row>
    <row r="25" spans="1:20" ht="21" customHeight="1">
      <c r="B25" s="101" t="s">
        <v>90</v>
      </c>
      <c r="J25" s="108">
        <v>4635859.29</v>
      </c>
      <c r="K25" s="108"/>
      <c r="L25" s="108">
        <v>4635859.29</v>
      </c>
      <c r="M25" s="110"/>
      <c r="N25" s="171">
        <v>4635859.29</v>
      </c>
      <c r="O25" s="110"/>
      <c r="P25" s="171">
        <v>0</v>
      </c>
      <c r="Q25" s="171"/>
      <c r="R25" s="171">
        <v>0</v>
      </c>
      <c r="S25" s="171"/>
      <c r="T25" s="174">
        <v>0</v>
      </c>
    </row>
    <row r="26" spans="1:20" ht="21" customHeight="1">
      <c r="B26" s="130" t="s">
        <v>91</v>
      </c>
      <c r="H26" s="100" t="s">
        <v>92</v>
      </c>
      <c r="J26" s="108">
        <v>14740348.279999999</v>
      </c>
      <c r="K26" s="108"/>
      <c r="L26" s="108">
        <v>20101139.469999999</v>
      </c>
      <c r="M26" s="110"/>
      <c r="N26" s="170">
        <v>18887630.379999999</v>
      </c>
      <c r="O26" s="110"/>
      <c r="P26" s="170">
        <v>9051407.4499999993</v>
      </c>
      <c r="Q26" s="170"/>
      <c r="R26" s="170">
        <v>12086956.710000001</v>
      </c>
      <c r="S26" s="170"/>
      <c r="T26" s="172">
        <v>12823282.130000001</v>
      </c>
    </row>
    <row r="27" spans="1:20" ht="21" customHeight="1">
      <c r="B27" s="130" t="s">
        <v>39</v>
      </c>
      <c r="H27" s="100">
        <v>13</v>
      </c>
      <c r="J27" s="108">
        <v>95256328.030000001</v>
      </c>
      <c r="K27" s="108"/>
      <c r="L27" s="108">
        <v>92900289.260000005</v>
      </c>
      <c r="M27" s="110"/>
      <c r="N27" s="170">
        <v>70277754.989999995</v>
      </c>
      <c r="O27" s="110"/>
      <c r="P27" s="170">
        <v>75324547.239999995</v>
      </c>
      <c r="Q27" s="170"/>
      <c r="R27" s="170">
        <v>69497823.120000005</v>
      </c>
      <c r="S27" s="170"/>
      <c r="T27" s="172">
        <v>49322351.289999999</v>
      </c>
    </row>
    <row r="28" spans="1:20" ht="21" customHeight="1">
      <c r="A28" s="99" t="s">
        <v>40</v>
      </c>
      <c r="B28" s="130"/>
      <c r="H28" s="153"/>
      <c r="J28" s="109">
        <v>799215032.31999993</v>
      </c>
      <c r="K28" s="110"/>
      <c r="L28" s="109">
        <v>863358230.88999999</v>
      </c>
      <c r="M28" s="110"/>
      <c r="N28" s="109">
        <v>847103565.75999999</v>
      </c>
      <c r="O28" s="110"/>
      <c r="P28" s="109">
        <v>413670208.24000001</v>
      </c>
      <c r="Q28" s="110"/>
      <c r="R28" s="109">
        <v>425120089.14999998</v>
      </c>
      <c r="S28" s="110"/>
      <c r="T28" s="109">
        <v>384817265.48000002</v>
      </c>
    </row>
    <row r="29" spans="1:20" ht="21" customHeight="1" thickBot="1">
      <c r="A29" s="99" t="s">
        <v>41</v>
      </c>
      <c r="J29" s="176">
        <v>1192778379.6299999</v>
      </c>
      <c r="K29" s="108"/>
      <c r="L29" s="176">
        <v>1187461893.71</v>
      </c>
      <c r="M29" s="110"/>
      <c r="N29" s="176">
        <v>1183431388.55</v>
      </c>
      <c r="O29" s="110"/>
      <c r="P29" s="176">
        <v>748117492.73000002</v>
      </c>
      <c r="Q29" s="170"/>
      <c r="R29" s="176">
        <v>744085014.63</v>
      </c>
      <c r="S29" s="170"/>
      <c r="T29" s="176">
        <v>661316513.91000009</v>
      </c>
    </row>
    <row r="30" spans="1:20" ht="21" customHeight="1" thickTop="1">
      <c r="A30" s="130"/>
      <c r="J30" s="110"/>
      <c r="L30" s="110"/>
      <c r="N30" s="110"/>
      <c r="P30" s="177"/>
      <c r="Q30" s="177"/>
      <c r="R30" s="177"/>
      <c r="S30" s="177"/>
      <c r="T30" s="111"/>
    </row>
    <row r="31" spans="1:20" ht="21" customHeight="1">
      <c r="A31" s="130"/>
      <c r="J31" s="110"/>
      <c r="L31" s="110"/>
      <c r="N31" s="110"/>
      <c r="P31" s="177"/>
      <c r="Q31" s="177"/>
      <c r="R31" s="177"/>
      <c r="S31" s="177"/>
      <c r="T31" s="111"/>
    </row>
    <row r="32" spans="1:20" ht="21" customHeight="1">
      <c r="H32" s="115"/>
      <c r="I32" s="178"/>
      <c r="J32" s="179"/>
      <c r="L32" s="180"/>
      <c r="N32" s="180"/>
    </row>
    <row r="33" spans="1:21" ht="21" customHeight="1">
      <c r="H33" s="115"/>
      <c r="I33" s="178"/>
      <c r="J33" s="179"/>
      <c r="L33" s="180"/>
      <c r="N33" s="180"/>
    </row>
    <row r="34" spans="1:21" ht="21" customHeight="1">
      <c r="H34" s="115"/>
      <c r="I34" s="178"/>
      <c r="J34" s="179"/>
      <c r="L34" s="180"/>
      <c r="N34" s="180"/>
    </row>
    <row r="35" spans="1:21" ht="21" customHeight="1">
      <c r="H35" s="115"/>
      <c r="I35" s="178"/>
      <c r="J35" s="179"/>
      <c r="L35" s="180"/>
      <c r="N35" s="180"/>
    </row>
    <row r="36" spans="1:21" ht="21" customHeight="1">
      <c r="H36" s="115"/>
      <c r="I36" s="178"/>
      <c r="J36" s="179"/>
      <c r="L36" s="180"/>
      <c r="N36" s="180"/>
    </row>
    <row r="37" spans="1:21" ht="21" customHeight="1">
      <c r="H37" s="115"/>
      <c r="I37" s="178"/>
      <c r="J37" s="179"/>
    </row>
    <row r="38" spans="1:21" s="119" customFormat="1" ht="21" customHeight="1">
      <c r="A38" s="274" t="s">
        <v>70</v>
      </c>
      <c r="B38" s="274"/>
      <c r="C38" s="274"/>
      <c r="D38" s="274"/>
      <c r="E38" s="274"/>
      <c r="F38" s="274"/>
      <c r="G38" s="274"/>
      <c r="H38" s="274"/>
      <c r="I38" s="274"/>
      <c r="J38" s="274"/>
      <c r="K38" s="274"/>
      <c r="L38" s="274"/>
      <c r="M38" s="274"/>
      <c r="N38" s="274"/>
      <c r="O38" s="274"/>
      <c r="P38" s="274"/>
      <c r="Q38" s="274"/>
      <c r="R38" s="274"/>
      <c r="S38" s="274"/>
      <c r="T38" s="181"/>
      <c r="U38" s="30"/>
    </row>
    <row r="39" spans="1:21" s="119" customFormat="1" ht="21" customHeight="1">
      <c r="A39" s="274" t="s">
        <v>31</v>
      </c>
      <c r="B39" s="274"/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274"/>
      <c r="R39" s="274"/>
      <c r="S39" s="274"/>
      <c r="T39" s="181"/>
      <c r="U39" s="30"/>
    </row>
    <row r="40" spans="1:21" s="119" customFormat="1" ht="21" customHeight="1">
      <c r="A40" s="274" t="s">
        <v>209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74"/>
      <c r="O40" s="274"/>
      <c r="P40" s="274"/>
      <c r="Q40" s="274"/>
      <c r="R40" s="274"/>
      <c r="S40" s="274"/>
      <c r="T40" s="181"/>
      <c r="U40" s="30"/>
    </row>
    <row r="41" spans="1:21" s="119" customFormat="1" ht="21" customHeight="1">
      <c r="A41" s="183"/>
      <c r="B41" s="183"/>
      <c r="C41" s="183"/>
      <c r="D41" s="183"/>
      <c r="E41" s="183"/>
      <c r="F41" s="183"/>
      <c r="G41" s="183"/>
      <c r="H41" s="120"/>
      <c r="J41" s="267" t="s">
        <v>32</v>
      </c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30"/>
    </row>
    <row r="42" spans="1:21" ht="21" customHeight="1">
      <c r="A42" s="184"/>
      <c r="B42" s="184"/>
      <c r="C42" s="184"/>
      <c r="D42" s="184"/>
      <c r="E42" s="184"/>
      <c r="F42" s="184"/>
      <c r="G42" s="184"/>
      <c r="J42" s="268" t="s">
        <v>71</v>
      </c>
      <c r="K42" s="268"/>
      <c r="L42" s="268"/>
      <c r="M42" s="268"/>
      <c r="N42" s="268"/>
      <c r="O42" s="159"/>
      <c r="P42" s="268" t="s">
        <v>72</v>
      </c>
      <c r="Q42" s="268"/>
      <c r="R42" s="268"/>
      <c r="S42" s="268"/>
      <c r="T42" s="268"/>
    </row>
    <row r="43" spans="1:21" ht="21" customHeight="1">
      <c r="A43" s="184"/>
      <c r="B43" s="184"/>
      <c r="C43" s="184"/>
      <c r="D43" s="184"/>
      <c r="E43" s="184"/>
      <c r="F43" s="184"/>
      <c r="G43" s="184"/>
      <c r="H43" s="103"/>
      <c r="I43" s="102"/>
      <c r="J43" s="161" t="s">
        <v>73</v>
      </c>
      <c r="K43" s="161"/>
      <c r="L43" s="270" t="s">
        <v>74</v>
      </c>
      <c r="M43" s="270"/>
      <c r="N43" s="270"/>
      <c r="O43" s="36"/>
      <c r="P43" s="161" t="s">
        <v>73</v>
      </c>
      <c r="Q43" s="161"/>
      <c r="R43" s="270" t="s">
        <v>74</v>
      </c>
      <c r="S43" s="270"/>
      <c r="T43" s="270"/>
    </row>
    <row r="44" spans="1:21" ht="21" customHeight="1">
      <c r="A44" s="184"/>
      <c r="B44" s="184"/>
      <c r="C44" s="184"/>
      <c r="D44" s="184"/>
      <c r="E44" s="184"/>
      <c r="F44" s="184"/>
      <c r="G44" s="184"/>
      <c r="H44" s="103"/>
      <c r="I44" s="102"/>
      <c r="J44" s="161" t="s">
        <v>75</v>
      </c>
      <c r="K44" s="161"/>
      <c r="L44" s="268" t="s">
        <v>76</v>
      </c>
      <c r="M44" s="268"/>
      <c r="N44" s="268"/>
      <c r="O44" s="36"/>
      <c r="P44" s="161" t="s">
        <v>75</v>
      </c>
      <c r="Q44" s="161"/>
      <c r="R44" s="268" t="s">
        <v>76</v>
      </c>
      <c r="S44" s="268"/>
      <c r="T44" s="268"/>
    </row>
    <row r="45" spans="1:21" ht="21" customHeight="1">
      <c r="A45" s="102"/>
      <c r="B45" s="102"/>
      <c r="C45" s="102"/>
      <c r="D45" s="102"/>
      <c r="E45" s="102"/>
      <c r="F45" s="102"/>
      <c r="G45" s="102"/>
      <c r="H45" s="105" t="s">
        <v>33</v>
      </c>
      <c r="I45" s="102"/>
      <c r="J45" s="162">
        <v>42916</v>
      </c>
      <c r="K45" s="7"/>
      <c r="L45" s="162">
        <v>42735</v>
      </c>
      <c r="M45" s="7"/>
      <c r="N45" s="163">
        <v>42370</v>
      </c>
      <c r="O45" s="7"/>
      <c r="P45" s="162">
        <v>42916</v>
      </c>
      <c r="Q45" s="7"/>
      <c r="R45" s="162">
        <v>42735</v>
      </c>
      <c r="S45" s="36"/>
      <c r="T45" s="163">
        <v>42370</v>
      </c>
    </row>
    <row r="46" spans="1:21" ht="21" customHeight="1">
      <c r="H46" s="103"/>
      <c r="I46" s="102"/>
      <c r="J46" s="161"/>
      <c r="K46" s="161"/>
      <c r="L46" s="164"/>
      <c r="M46" s="36"/>
      <c r="N46" s="164"/>
      <c r="O46" s="36"/>
      <c r="P46" s="161"/>
      <c r="Q46" s="161"/>
      <c r="R46" s="164"/>
      <c r="S46" s="161"/>
      <c r="T46" s="168"/>
    </row>
    <row r="47" spans="1:21" ht="21" customHeight="1">
      <c r="A47" s="273" t="s">
        <v>42</v>
      </c>
      <c r="B47" s="273"/>
      <c r="C47" s="273"/>
      <c r="D47" s="273"/>
      <c r="E47" s="273"/>
      <c r="F47" s="273"/>
      <c r="G47" s="273"/>
      <c r="H47" s="103"/>
      <c r="J47" s="185"/>
      <c r="K47" s="186"/>
      <c r="L47" s="185"/>
      <c r="M47" s="186"/>
      <c r="N47" s="185"/>
      <c r="O47" s="186"/>
      <c r="P47" s="185"/>
      <c r="Q47" s="186"/>
      <c r="R47" s="185"/>
      <c r="S47" s="186"/>
      <c r="T47" s="168"/>
    </row>
    <row r="48" spans="1:21" s="119" customFormat="1" ht="21" customHeight="1">
      <c r="A48" s="142" t="s">
        <v>43</v>
      </c>
      <c r="H48" s="120"/>
      <c r="J48" s="144"/>
      <c r="M48" s="143"/>
      <c r="O48" s="143"/>
      <c r="P48" s="187"/>
      <c r="Q48" s="187"/>
      <c r="R48" s="127"/>
      <c r="S48" s="187"/>
      <c r="T48" s="188"/>
      <c r="U48" s="30"/>
    </row>
    <row r="49" spans="1:21" s="119" customFormat="1" ht="21" customHeight="1">
      <c r="B49" s="119" t="s">
        <v>93</v>
      </c>
      <c r="F49" s="120"/>
      <c r="G49" s="120"/>
      <c r="H49" s="120">
        <v>14</v>
      </c>
      <c r="J49" s="144">
        <v>285080384.72000003</v>
      </c>
      <c r="K49" s="144"/>
      <c r="L49" s="144">
        <v>237475810.22999999</v>
      </c>
      <c r="M49" s="140"/>
      <c r="N49" s="189">
        <v>273347591.37</v>
      </c>
      <c r="O49" s="140"/>
      <c r="P49" s="189">
        <v>217335672.34999999</v>
      </c>
      <c r="Q49" s="189"/>
      <c r="R49" s="189">
        <v>175065507.50999999</v>
      </c>
      <c r="S49" s="189"/>
      <c r="T49" s="190">
        <v>205799835.94</v>
      </c>
      <c r="U49" s="30"/>
    </row>
    <row r="50" spans="1:21" s="119" customFormat="1" ht="21" customHeight="1">
      <c r="B50" s="119" t="s">
        <v>44</v>
      </c>
      <c r="F50" s="120"/>
      <c r="H50" s="120" t="s">
        <v>94</v>
      </c>
      <c r="J50" s="144">
        <v>197315314.58000001</v>
      </c>
      <c r="K50" s="144"/>
      <c r="L50" s="144">
        <v>204677863.21000001</v>
      </c>
      <c r="M50" s="140"/>
      <c r="N50" s="189">
        <v>193914813.97</v>
      </c>
      <c r="O50" s="140"/>
      <c r="P50" s="189">
        <v>89938052.730000004</v>
      </c>
      <c r="Q50" s="189"/>
      <c r="R50" s="189">
        <v>133591316.56999999</v>
      </c>
      <c r="S50" s="189"/>
      <c r="T50" s="190">
        <v>129482793.44</v>
      </c>
      <c r="U50" s="30"/>
    </row>
    <row r="51" spans="1:21" s="119" customFormat="1" ht="21" customHeight="1">
      <c r="B51" s="134" t="s">
        <v>95</v>
      </c>
      <c r="F51" s="120"/>
      <c r="G51" s="120"/>
      <c r="H51" s="120">
        <v>16</v>
      </c>
      <c r="J51" s="144">
        <v>17404235</v>
      </c>
      <c r="K51" s="144"/>
      <c r="L51" s="144">
        <v>21771202.809999999</v>
      </c>
      <c r="M51" s="140"/>
      <c r="N51" s="189">
        <v>26586526.550000001</v>
      </c>
      <c r="O51" s="140"/>
      <c r="P51" s="189">
        <v>195480.13</v>
      </c>
      <c r="Q51" s="189"/>
      <c r="R51" s="189">
        <v>242965.74</v>
      </c>
      <c r="S51" s="189"/>
      <c r="T51" s="190">
        <v>688669.62</v>
      </c>
      <c r="U51" s="30"/>
    </row>
    <row r="52" spans="1:21" s="119" customFormat="1" ht="21" customHeight="1">
      <c r="B52" s="191" t="s">
        <v>96</v>
      </c>
      <c r="H52" s="120">
        <v>17</v>
      </c>
      <c r="J52" s="144">
        <v>47338449.149999999</v>
      </c>
      <c r="K52" s="144"/>
      <c r="L52" s="144">
        <v>58360247.799999997</v>
      </c>
      <c r="M52" s="140"/>
      <c r="N52" s="189">
        <v>49164511.990000002</v>
      </c>
      <c r="O52" s="140"/>
      <c r="P52" s="189">
        <v>19431801.149999999</v>
      </c>
      <c r="Q52" s="189"/>
      <c r="R52" s="189">
        <v>20946309.420000002</v>
      </c>
      <c r="S52" s="189"/>
      <c r="T52" s="190">
        <v>10836000</v>
      </c>
      <c r="U52" s="30"/>
    </row>
    <row r="53" spans="1:21" s="119" customFormat="1" ht="21" customHeight="1">
      <c r="B53" s="119" t="s">
        <v>97</v>
      </c>
      <c r="H53" s="120">
        <v>4</v>
      </c>
      <c r="J53" s="144">
        <v>0</v>
      </c>
      <c r="K53" s="144"/>
      <c r="L53" s="144">
        <v>0</v>
      </c>
      <c r="M53" s="140"/>
      <c r="N53" s="189">
        <v>0</v>
      </c>
      <c r="O53" s="140"/>
      <c r="P53" s="189">
        <v>0</v>
      </c>
      <c r="Q53" s="189"/>
      <c r="R53" s="189">
        <v>0</v>
      </c>
      <c r="S53" s="189"/>
      <c r="T53" s="189">
        <v>12000000</v>
      </c>
      <c r="U53" s="30"/>
    </row>
    <row r="54" spans="1:21" s="119" customFormat="1" ht="21" customHeight="1">
      <c r="B54" s="119" t="s">
        <v>30</v>
      </c>
      <c r="F54" s="120"/>
      <c r="H54" s="120"/>
      <c r="J54" s="144">
        <v>18071057.75</v>
      </c>
      <c r="K54" s="144"/>
      <c r="L54" s="144">
        <v>11740064.970000001</v>
      </c>
      <c r="M54" s="140"/>
      <c r="N54" s="189">
        <v>0</v>
      </c>
      <c r="O54" s="140"/>
      <c r="P54" s="189">
        <v>0</v>
      </c>
      <c r="Q54" s="189"/>
      <c r="R54" s="189">
        <v>0</v>
      </c>
      <c r="S54" s="189"/>
      <c r="T54" s="190">
        <v>0</v>
      </c>
      <c r="U54" s="30"/>
    </row>
    <row r="55" spans="1:21" s="119" customFormat="1" ht="21" customHeight="1">
      <c r="B55" s="119" t="s">
        <v>23</v>
      </c>
      <c r="H55" s="146"/>
      <c r="J55" s="144">
        <v>1880183.52</v>
      </c>
      <c r="K55" s="144"/>
      <c r="L55" s="144">
        <v>0</v>
      </c>
      <c r="M55" s="140"/>
      <c r="N55" s="189">
        <v>252276.36</v>
      </c>
      <c r="O55" s="140"/>
      <c r="P55" s="189">
        <v>0</v>
      </c>
      <c r="Q55" s="189"/>
      <c r="R55" s="189">
        <v>0</v>
      </c>
      <c r="S55" s="189"/>
      <c r="T55" s="189">
        <v>0</v>
      </c>
      <c r="U55" s="30"/>
    </row>
    <row r="56" spans="1:21" s="119" customFormat="1" ht="21" customHeight="1">
      <c r="A56" s="142" t="s">
        <v>45</v>
      </c>
      <c r="G56" s="192"/>
      <c r="H56" s="146"/>
      <c r="J56" s="152">
        <v>567089624.72000003</v>
      </c>
      <c r="K56" s="144"/>
      <c r="L56" s="152">
        <v>534025189.02000004</v>
      </c>
      <c r="M56" s="140"/>
      <c r="N56" s="152">
        <v>543265720.24000001</v>
      </c>
      <c r="O56" s="140"/>
      <c r="P56" s="152">
        <v>326901006.35999995</v>
      </c>
      <c r="Q56" s="193"/>
      <c r="R56" s="152">
        <v>329846099.24000001</v>
      </c>
      <c r="S56" s="193"/>
      <c r="T56" s="152">
        <v>358807299</v>
      </c>
      <c r="U56" s="30"/>
    </row>
    <row r="57" spans="1:21" s="119" customFormat="1" ht="21" customHeight="1">
      <c r="A57" s="142" t="s">
        <v>46</v>
      </c>
      <c r="H57" s="120"/>
      <c r="J57" s="144"/>
      <c r="K57" s="144"/>
      <c r="L57" s="144"/>
      <c r="M57" s="140"/>
      <c r="N57" s="189"/>
      <c r="O57" s="140"/>
      <c r="P57" s="193"/>
      <c r="Q57" s="193"/>
      <c r="R57" s="193"/>
      <c r="S57" s="193"/>
      <c r="T57" s="194"/>
      <c r="U57" s="30"/>
    </row>
    <row r="58" spans="1:21" s="119" customFormat="1" ht="21" customHeight="1">
      <c r="B58" s="134" t="s">
        <v>98</v>
      </c>
      <c r="H58" s="120">
        <v>16</v>
      </c>
      <c r="J58" s="144">
        <v>13142968.01</v>
      </c>
      <c r="K58" s="144"/>
      <c r="L58" s="144">
        <v>19934947.809999999</v>
      </c>
      <c r="M58" s="140"/>
      <c r="N58" s="193">
        <v>17501801.170000002</v>
      </c>
      <c r="O58" s="140"/>
      <c r="P58" s="193">
        <v>495622.37</v>
      </c>
      <c r="Q58" s="193"/>
      <c r="R58" s="193">
        <v>595206.07999999996</v>
      </c>
      <c r="S58" s="193"/>
      <c r="T58" s="194">
        <v>54468.87</v>
      </c>
      <c r="U58" s="30"/>
    </row>
    <row r="59" spans="1:21" s="119" customFormat="1" ht="21" customHeight="1">
      <c r="B59" s="191" t="s">
        <v>99</v>
      </c>
      <c r="H59" s="120">
        <v>17</v>
      </c>
      <c r="J59" s="144">
        <v>69726602.450000003</v>
      </c>
      <c r="K59" s="144"/>
      <c r="L59" s="144">
        <v>90340401.760000005</v>
      </c>
      <c r="M59" s="140"/>
      <c r="N59" s="193">
        <v>135164249.65000001</v>
      </c>
      <c r="O59" s="140"/>
      <c r="P59" s="193">
        <v>27556769.449999999</v>
      </c>
      <c r="Q59" s="193"/>
      <c r="R59" s="193">
        <v>36453924.759999998</v>
      </c>
      <c r="S59" s="193"/>
      <c r="T59" s="194">
        <v>43862635</v>
      </c>
      <c r="U59" s="30"/>
    </row>
    <row r="60" spans="1:21" s="119" customFormat="1" ht="21" customHeight="1">
      <c r="B60" s="191" t="s">
        <v>226</v>
      </c>
      <c r="H60" s="120" t="s">
        <v>225</v>
      </c>
      <c r="J60" s="144">
        <v>33182658.609999999</v>
      </c>
      <c r="K60" s="144"/>
      <c r="L60" s="144">
        <v>31495975.580000002</v>
      </c>
      <c r="M60" s="140"/>
      <c r="N60" s="193">
        <v>6997814.9299999997</v>
      </c>
      <c r="O60" s="140"/>
      <c r="P60" s="193">
        <v>0</v>
      </c>
      <c r="Q60" s="193"/>
      <c r="R60" s="193">
        <v>0</v>
      </c>
      <c r="S60" s="193"/>
      <c r="T60" s="194">
        <v>0</v>
      </c>
      <c r="U60" s="30"/>
    </row>
    <row r="61" spans="1:21" s="119" customFormat="1" ht="21" customHeight="1">
      <c r="B61" s="119" t="s">
        <v>100</v>
      </c>
      <c r="E61" s="120"/>
      <c r="F61" s="120"/>
      <c r="G61" s="120"/>
      <c r="H61" s="120">
        <v>12</v>
      </c>
      <c r="J61" s="144">
        <v>31427787.359999999</v>
      </c>
      <c r="K61" s="144"/>
      <c r="L61" s="144">
        <v>32459187.629999999</v>
      </c>
      <c r="M61" s="140"/>
      <c r="N61" s="193">
        <v>32839193.739999998</v>
      </c>
      <c r="O61" s="140"/>
      <c r="P61" s="193">
        <v>0</v>
      </c>
      <c r="Q61" s="193"/>
      <c r="R61" s="193">
        <v>0</v>
      </c>
      <c r="S61" s="193"/>
      <c r="T61" s="194">
        <v>0</v>
      </c>
      <c r="U61" s="30"/>
    </row>
    <row r="62" spans="1:21" s="119" customFormat="1" ht="21" customHeight="1">
      <c r="B62" s="191" t="s">
        <v>101</v>
      </c>
      <c r="H62" s="120" t="s">
        <v>102</v>
      </c>
      <c r="J62" s="144">
        <v>25557099</v>
      </c>
      <c r="K62" s="144"/>
      <c r="L62" s="144">
        <v>24397404</v>
      </c>
      <c r="M62" s="140"/>
      <c r="N62" s="193">
        <v>21554544</v>
      </c>
      <c r="O62" s="140"/>
      <c r="P62" s="193">
        <v>7545177.5</v>
      </c>
      <c r="Q62" s="193"/>
      <c r="R62" s="193">
        <v>7239108</v>
      </c>
      <c r="S62" s="193"/>
      <c r="T62" s="194">
        <v>6658003</v>
      </c>
      <c r="U62" s="30"/>
    </row>
    <row r="63" spans="1:21" s="119" customFormat="1" ht="21" customHeight="1">
      <c r="A63" s="142" t="s">
        <v>47</v>
      </c>
      <c r="B63" s="195"/>
      <c r="G63" s="144"/>
      <c r="H63" s="120"/>
      <c r="J63" s="152">
        <v>173037115.43000001</v>
      </c>
      <c r="K63" s="144"/>
      <c r="L63" s="152">
        <v>198627916.78</v>
      </c>
      <c r="M63" s="140"/>
      <c r="N63" s="152">
        <v>214057603.49000001</v>
      </c>
      <c r="O63" s="140"/>
      <c r="P63" s="152">
        <v>35597569.32</v>
      </c>
      <c r="Q63" s="193"/>
      <c r="R63" s="152">
        <v>44288238.839999996</v>
      </c>
      <c r="S63" s="193"/>
      <c r="T63" s="152">
        <v>50575106.869999997</v>
      </c>
      <c r="U63" s="30"/>
    </row>
    <row r="64" spans="1:21" s="119" customFormat="1" ht="21" customHeight="1">
      <c r="A64" s="142" t="s">
        <v>48</v>
      </c>
      <c r="H64" s="146"/>
      <c r="J64" s="196">
        <v>740126740.1500001</v>
      </c>
      <c r="K64" s="144"/>
      <c r="L64" s="196">
        <v>732653105.80000007</v>
      </c>
      <c r="M64" s="140"/>
      <c r="N64" s="196">
        <v>757323323.73000002</v>
      </c>
      <c r="O64" s="140"/>
      <c r="P64" s="196">
        <v>362498575.67999995</v>
      </c>
      <c r="Q64" s="193"/>
      <c r="R64" s="196">
        <v>374134338.07999998</v>
      </c>
      <c r="S64" s="193"/>
      <c r="T64" s="196">
        <v>409382405.87</v>
      </c>
      <c r="U64" s="30"/>
    </row>
    <row r="65" spans="1:21" ht="21" customHeight="1">
      <c r="A65" s="104" t="s">
        <v>49</v>
      </c>
      <c r="H65" s="107"/>
      <c r="J65" s="110"/>
      <c r="K65" s="110"/>
      <c r="L65" s="170"/>
      <c r="M65" s="110"/>
      <c r="N65" s="170"/>
      <c r="O65" s="110"/>
      <c r="P65" s="170"/>
      <c r="Q65" s="170"/>
      <c r="R65" s="170"/>
      <c r="S65" s="170"/>
      <c r="T65" s="174"/>
    </row>
    <row r="66" spans="1:21" ht="21" customHeight="1">
      <c r="B66" s="175" t="s">
        <v>103</v>
      </c>
      <c r="E66" s="100"/>
      <c r="F66" s="100"/>
      <c r="G66" s="100"/>
      <c r="H66" s="107"/>
      <c r="K66" s="108"/>
      <c r="L66" s="171"/>
      <c r="M66" s="110"/>
      <c r="N66" s="171"/>
      <c r="O66" s="110"/>
      <c r="P66" s="171"/>
      <c r="Q66" s="171"/>
      <c r="R66" s="171"/>
      <c r="S66" s="171"/>
      <c r="T66" s="174"/>
    </row>
    <row r="67" spans="1:21" ht="21" customHeight="1">
      <c r="B67" s="175"/>
      <c r="D67" s="27" t="s">
        <v>104</v>
      </c>
      <c r="E67" s="100"/>
      <c r="F67" s="100"/>
      <c r="G67" s="100"/>
      <c r="H67" s="101"/>
      <c r="K67" s="108"/>
      <c r="L67" s="171"/>
      <c r="M67" s="110"/>
      <c r="N67" s="171"/>
      <c r="O67" s="110"/>
      <c r="P67" s="171"/>
      <c r="Q67" s="171"/>
      <c r="R67" s="171"/>
      <c r="S67" s="171"/>
      <c r="T67" s="174"/>
    </row>
    <row r="68" spans="1:21" ht="21" customHeight="1" thickBot="1">
      <c r="B68" s="175"/>
      <c r="D68" s="27" t="s">
        <v>105</v>
      </c>
      <c r="E68" s="27"/>
      <c r="F68" s="100"/>
      <c r="G68" s="100"/>
      <c r="H68" s="101"/>
      <c r="J68" s="197">
        <v>255462733</v>
      </c>
      <c r="K68" s="108"/>
      <c r="L68" s="197">
        <v>255462733</v>
      </c>
      <c r="M68" s="110"/>
      <c r="N68" s="171"/>
      <c r="O68" s="110"/>
      <c r="P68" s="197">
        <v>255462733</v>
      </c>
      <c r="Q68" s="171"/>
      <c r="R68" s="197">
        <v>255462733</v>
      </c>
      <c r="S68" s="171"/>
      <c r="T68" s="174"/>
    </row>
    <row r="69" spans="1:21" s="119" customFormat="1" ht="21" customHeight="1" thickTop="1" thickBot="1">
      <c r="D69" s="27" t="s">
        <v>106</v>
      </c>
      <c r="E69" s="27"/>
      <c r="G69" s="120"/>
      <c r="H69" s="120"/>
      <c r="K69" s="140"/>
      <c r="L69" s="193"/>
      <c r="M69" s="140"/>
      <c r="N69" s="197">
        <v>222500000</v>
      </c>
      <c r="O69" s="140"/>
      <c r="Q69" s="193"/>
      <c r="R69" s="193"/>
      <c r="S69" s="193"/>
      <c r="T69" s="197">
        <v>222500000</v>
      </c>
      <c r="U69" s="30"/>
    </row>
    <row r="70" spans="1:21" ht="21" customHeight="1" thickTop="1">
      <c r="B70" s="11" t="s">
        <v>107</v>
      </c>
      <c r="J70" s="101"/>
      <c r="L70" s="106"/>
      <c r="M70" s="101"/>
      <c r="O70" s="101"/>
      <c r="R70" s="106"/>
      <c r="T70" s="108"/>
    </row>
    <row r="71" spans="1:21" ht="21" customHeight="1">
      <c r="B71" s="11"/>
      <c r="D71" s="27" t="s">
        <v>105</v>
      </c>
      <c r="E71" s="120"/>
      <c r="J71" s="171">
        <v>255462733</v>
      </c>
      <c r="K71" s="108"/>
      <c r="L71" s="171">
        <v>255462733</v>
      </c>
      <c r="M71" s="110"/>
      <c r="N71" s="171"/>
      <c r="O71" s="110"/>
      <c r="P71" s="108">
        <v>255462733</v>
      </c>
      <c r="Q71" s="108"/>
      <c r="R71" s="108">
        <v>255462733</v>
      </c>
      <c r="S71" s="108"/>
      <c r="T71" s="108"/>
    </row>
    <row r="72" spans="1:21" ht="21" customHeight="1">
      <c r="B72" s="11"/>
      <c r="D72" s="27" t="s">
        <v>108</v>
      </c>
      <c r="K72" s="108"/>
      <c r="L72" s="171"/>
      <c r="M72" s="110"/>
      <c r="N72" s="171">
        <v>194333185</v>
      </c>
      <c r="O72" s="110"/>
      <c r="P72" s="108"/>
      <c r="Q72" s="108"/>
      <c r="R72" s="108"/>
      <c r="S72" s="108"/>
      <c r="T72" s="108">
        <v>194333185</v>
      </c>
    </row>
    <row r="73" spans="1:21" s="119" customFormat="1" ht="21" customHeight="1">
      <c r="B73" s="195" t="s">
        <v>109</v>
      </c>
      <c r="H73" s="100"/>
      <c r="J73" s="189">
        <v>93569476.359999999</v>
      </c>
      <c r="K73" s="144"/>
      <c r="L73" s="189">
        <v>93569476.359999999</v>
      </c>
      <c r="M73" s="140"/>
      <c r="N73" s="144">
        <v>55779669.159999996</v>
      </c>
      <c r="O73" s="140"/>
      <c r="P73" s="144">
        <v>93569476.359999999</v>
      </c>
      <c r="Q73" s="144"/>
      <c r="R73" s="144">
        <v>93569476.359999999</v>
      </c>
      <c r="S73" s="144"/>
      <c r="T73" s="144">
        <v>55779669.159999996</v>
      </c>
      <c r="U73" s="30"/>
    </row>
    <row r="74" spans="1:21" s="119" customFormat="1" ht="21" customHeight="1">
      <c r="B74" s="116" t="s">
        <v>110</v>
      </c>
      <c r="H74" s="120"/>
      <c r="J74" s="189">
        <v>4907142.7300000004</v>
      </c>
      <c r="K74" s="144"/>
      <c r="L74" s="189">
        <v>4907142.7300000004</v>
      </c>
      <c r="M74" s="140"/>
      <c r="N74" s="144">
        <v>4907142.7300000004</v>
      </c>
      <c r="O74" s="140"/>
      <c r="P74" s="144">
        <v>0</v>
      </c>
      <c r="Q74" s="144"/>
      <c r="R74" s="144">
        <v>0</v>
      </c>
      <c r="S74" s="144"/>
      <c r="T74" s="144">
        <v>0</v>
      </c>
      <c r="U74" s="30"/>
    </row>
    <row r="75" spans="1:21" s="119" customFormat="1" ht="21" customHeight="1">
      <c r="B75" s="116" t="s">
        <v>111</v>
      </c>
      <c r="H75" s="120"/>
      <c r="J75" s="189">
        <v>303380.88</v>
      </c>
      <c r="K75" s="144"/>
      <c r="L75" s="189">
        <v>303380.88</v>
      </c>
      <c r="M75" s="140"/>
      <c r="N75" s="144">
        <v>0</v>
      </c>
      <c r="O75" s="140"/>
      <c r="P75" s="144">
        <v>0</v>
      </c>
      <c r="Q75" s="144"/>
      <c r="R75" s="144">
        <v>0</v>
      </c>
      <c r="S75" s="144"/>
      <c r="T75" s="144">
        <v>0</v>
      </c>
      <c r="U75" s="30"/>
    </row>
    <row r="76" spans="1:21" s="119" customFormat="1" ht="21" customHeight="1">
      <c r="B76" s="119" t="s">
        <v>112</v>
      </c>
      <c r="H76" s="120"/>
      <c r="J76" s="144"/>
      <c r="K76" s="144"/>
      <c r="L76" s="144"/>
      <c r="M76" s="140"/>
      <c r="N76" s="193"/>
      <c r="O76" s="140"/>
      <c r="P76" s="193"/>
      <c r="Q76" s="189"/>
      <c r="R76" s="193"/>
      <c r="S76" s="189"/>
      <c r="T76" s="194"/>
      <c r="U76" s="30"/>
    </row>
    <row r="77" spans="1:21" s="119" customFormat="1" ht="21" customHeight="1">
      <c r="D77" s="119" t="s">
        <v>51</v>
      </c>
      <c r="H77" s="120"/>
      <c r="J77" s="144"/>
      <c r="K77" s="144"/>
      <c r="L77" s="144"/>
      <c r="M77" s="140"/>
      <c r="N77" s="193"/>
      <c r="O77" s="140"/>
      <c r="P77" s="193"/>
      <c r="Q77" s="189"/>
      <c r="R77" s="193"/>
      <c r="S77" s="189"/>
      <c r="T77" s="194"/>
      <c r="U77" s="30"/>
    </row>
    <row r="78" spans="1:21" s="119" customFormat="1" ht="21" customHeight="1">
      <c r="E78" s="119" t="s">
        <v>52</v>
      </c>
      <c r="J78" s="189">
        <v>12355648.93</v>
      </c>
      <c r="K78" s="144"/>
      <c r="L78" s="189">
        <v>10869715.710000001</v>
      </c>
      <c r="M78" s="140"/>
      <c r="N78" s="189">
        <v>8748059.3000000007</v>
      </c>
      <c r="O78" s="140"/>
      <c r="P78" s="189">
        <v>12355648.93</v>
      </c>
      <c r="Q78" s="189"/>
      <c r="R78" s="189">
        <v>10869715.710000001</v>
      </c>
      <c r="S78" s="189"/>
      <c r="T78" s="190">
        <v>8748059.3000000007</v>
      </c>
      <c r="U78" s="30"/>
    </row>
    <row r="79" spans="1:21" s="119" customFormat="1" ht="21" customHeight="1">
      <c r="D79" s="119" t="s">
        <v>53</v>
      </c>
      <c r="G79" s="198"/>
      <c r="H79" s="120">
        <v>22</v>
      </c>
      <c r="J79" s="5">
        <v>-36835083.490000002</v>
      </c>
      <c r="K79" s="144"/>
      <c r="L79" s="5">
        <v>-41428159.280000001</v>
      </c>
      <c r="M79" s="140"/>
      <c r="N79" s="189">
        <v>27018937.25</v>
      </c>
      <c r="O79" s="140"/>
      <c r="P79" s="189">
        <v>24231058.760000002</v>
      </c>
      <c r="Q79" s="189"/>
      <c r="R79" s="189">
        <v>10048751.48</v>
      </c>
      <c r="S79" s="189"/>
      <c r="T79" s="190">
        <v>-6926805.4199999999</v>
      </c>
      <c r="U79" s="30"/>
    </row>
    <row r="80" spans="1:21" s="119" customFormat="1" ht="21" customHeight="1">
      <c r="B80" s="116" t="s">
        <v>113</v>
      </c>
      <c r="H80" s="120"/>
      <c r="J80" s="199">
        <v>113381693.40000001</v>
      </c>
      <c r="K80" s="144"/>
      <c r="L80" s="199">
        <v>113381693.40000001</v>
      </c>
      <c r="M80" s="140"/>
      <c r="N80" s="148">
        <v>111769514.68000001</v>
      </c>
      <c r="O80" s="140"/>
      <c r="P80" s="148">
        <v>0</v>
      </c>
      <c r="Q80" s="144"/>
      <c r="R80" s="148">
        <v>0</v>
      </c>
      <c r="S80" s="144"/>
      <c r="T80" s="144">
        <v>0</v>
      </c>
      <c r="U80" s="30"/>
    </row>
    <row r="81" spans="1:21" s="119" customFormat="1" ht="21" customHeight="1">
      <c r="B81" s="116"/>
      <c r="D81" s="119" t="s">
        <v>114</v>
      </c>
      <c r="H81" s="146"/>
      <c r="J81" s="189">
        <v>443144991.81000006</v>
      </c>
      <c r="K81" s="144"/>
      <c r="L81" s="189">
        <v>437065982.79999995</v>
      </c>
      <c r="M81" s="140"/>
      <c r="N81" s="189">
        <v>402556508.12</v>
      </c>
      <c r="O81" s="140"/>
      <c r="P81" s="189">
        <v>385618917.05000001</v>
      </c>
      <c r="Q81" s="144"/>
      <c r="R81" s="189">
        <v>369950676.55000001</v>
      </c>
      <c r="S81" s="144"/>
      <c r="T81" s="200">
        <v>251934108.04000002</v>
      </c>
      <c r="U81" s="30"/>
    </row>
    <row r="82" spans="1:21" s="119" customFormat="1" ht="21" customHeight="1">
      <c r="B82" s="119" t="s">
        <v>115</v>
      </c>
      <c r="H82" s="120"/>
      <c r="J82" s="13">
        <v>9506647.6699999999</v>
      </c>
      <c r="K82" s="144"/>
      <c r="L82" s="13">
        <v>17742805.109999999</v>
      </c>
      <c r="M82" s="140"/>
      <c r="N82" s="189">
        <v>23551556.699999999</v>
      </c>
      <c r="O82" s="140"/>
      <c r="P82" s="189">
        <v>0</v>
      </c>
      <c r="Q82" s="189"/>
      <c r="R82" s="189">
        <v>0</v>
      </c>
      <c r="S82" s="189"/>
      <c r="T82" s="189">
        <v>0</v>
      </c>
      <c r="U82" s="30"/>
    </row>
    <row r="83" spans="1:21" s="119" customFormat="1" ht="21" customHeight="1">
      <c r="A83" s="142" t="s">
        <v>54</v>
      </c>
      <c r="H83" s="120"/>
      <c r="J83" s="152">
        <v>452651639.48000008</v>
      </c>
      <c r="K83" s="144"/>
      <c r="L83" s="152">
        <v>454808787.90999997</v>
      </c>
      <c r="M83" s="140"/>
      <c r="N83" s="152">
        <v>426108064.81999999</v>
      </c>
      <c r="O83" s="140"/>
      <c r="P83" s="152">
        <v>385618917.05000001</v>
      </c>
      <c r="Q83" s="193"/>
      <c r="R83" s="152">
        <v>369950676.55000001</v>
      </c>
      <c r="S83" s="193"/>
      <c r="T83" s="152">
        <v>251934108.04000002</v>
      </c>
      <c r="U83" s="30"/>
    </row>
    <row r="84" spans="1:21" s="119" customFormat="1" ht="21" customHeight="1" thickBot="1">
      <c r="A84" s="142" t="s">
        <v>55</v>
      </c>
      <c r="B84" s="142"/>
      <c r="C84" s="142"/>
      <c r="D84" s="142"/>
      <c r="E84" s="142"/>
      <c r="F84" s="142"/>
      <c r="G84" s="201"/>
      <c r="H84" s="120"/>
      <c r="J84" s="202">
        <v>1192778379.6300001</v>
      </c>
      <c r="K84" s="144"/>
      <c r="L84" s="202">
        <v>1187461893.71</v>
      </c>
      <c r="M84" s="140"/>
      <c r="N84" s="202">
        <v>1183431388.55</v>
      </c>
      <c r="O84" s="140"/>
      <c r="P84" s="197">
        <v>748117492.73000002</v>
      </c>
      <c r="Q84" s="193"/>
      <c r="R84" s="197">
        <v>744085014.63</v>
      </c>
      <c r="S84" s="193"/>
      <c r="T84" s="202">
        <v>661316513.91000009</v>
      </c>
      <c r="U84" s="30"/>
    </row>
    <row r="85" spans="1:21" s="119" customFormat="1" ht="21" customHeight="1" thickTop="1">
      <c r="G85" s="144"/>
      <c r="H85" s="120"/>
      <c r="J85" s="203">
        <v>0</v>
      </c>
      <c r="K85" s="203">
        <v>0</v>
      </c>
      <c r="L85" s="203">
        <v>0</v>
      </c>
      <c r="M85" s="203">
        <v>0</v>
      </c>
      <c r="N85" s="203">
        <v>0</v>
      </c>
      <c r="O85" s="203">
        <v>0</v>
      </c>
      <c r="P85" s="203">
        <v>0</v>
      </c>
      <c r="Q85" s="203">
        <v>0</v>
      </c>
      <c r="R85" s="203">
        <v>0</v>
      </c>
      <c r="S85" s="193"/>
      <c r="T85" s="204"/>
      <c r="U85" s="30"/>
    </row>
    <row r="86" spans="1:21" s="119" customFormat="1" ht="21" customHeight="1">
      <c r="G86" s="144"/>
      <c r="H86" s="120"/>
      <c r="J86" s="203"/>
      <c r="K86" s="203"/>
      <c r="L86" s="203"/>
      <c r="M86" s="203"/>
      <c r="N86" s="203"/>
      <c r="O86" s="203"/>
      <c r="P86" s="203"/>
      <c r="Q86" s="203"/>
      <c r="R86" s="203"/>
      <c r="S86" s="193"/>
      <c r="T86" s="204"/>
      <c r="U86" s="30"/>
    </row>
    <row r="87" spans="1:21" s="119" customFormat="1" ht="21" customHeight="1">
      <c r="G87" s="144"/>
      <c r="H87" s="120"/>
      <c r="J87" s="203"/>
      <c r="K87" s="203"/>
      <c r="L87" s="203"/>
      <c r="M87" s="203"/>
      <c r="N87" s="203"/>
      <c r="O87" s="203"/>
      <c r="P87" s="203"/>
      <c r="Q87" s="203"/>
      <c r="R87" s="203"/>
      <c r="S87" s="193"/>
      <c r="T87" s="204"/>
      <c r="U87" s="30"/>
    </row>
    <row r="88" spans="1:21" s="119" customFormat="1" ht="21" customHeight="1">
      <c r="G88" s="144"/>
      <c r="H88" s="120"/>
      <c r="J88" s="203"/>
      <c r="K88" s="203"/>
      <c r="L88" s="203"/>
      <c r="M88" s="203"/>
      <c r="N88" s="203"/>
      <c r="O88" s="203"/>
      <c r="P88" s="203"/>
      <c r="Q88" s="203"/>
      <c r="R88" s="203"/>
      <c r="S88" s="193"/>
      <c r="T88" s="204"/>
      <c r="U88" s="30"/>
    </row>
    <row r="89" spans="1:21" ht="23.25" customHeight="1">
      <c r="J89" s="260">
        <v>0</v>
      </c>
      <c r="K89" s="260">
        <v>0</v>
      </c>
      <c r="L89" s="260">
        <v>0</v>
      </c>
      <c r="M89" s="260">
        <v>0</v>
      </c>
      <c r="N89" s="260">
        <v>0</v>
      </c>
      <c r="O89" s="260">
        <v>0</v>
      </c>
      <c r="P89" s="95">
        <v>0</v>
      </c>
      <c r="Q89" s="260">
        <v>0</v>
      </c>
      <c r="R89" s="260">
        <v>0</v>
      </c>
      <c r="S89" s="260">
        <v>0</v>
      </c>
      <c r="T89" s="260">
        <v>0</v>
      </c>
    </row>
    <row r="90" spans="1:21" ht="23.25" customHeight="1">
      <c r="J90" s="205">
        <v>0</v>
      </c>
      <c r="K90" s="205">
        <v>0</v>
      </c>
      <c r="L90" s="206">
        <v>0</v>
      </c>
      <c r="M90" s="207"/>
      <c r="N90" s="205">
        <v>0</v>
      </c>
      <c r="O90" s="207"/>
      <c r="P90" s="256">
        <v>0</v>
      </c>
      <c r="Q90" s="208"/>
      <c r="R90" s="205">
        <v>0</v>
      </c>
    </row>
    <row r="91" spans="1:21" ht="23.25" customHeight="1"/>
  </sheetData>
  <mergeCells count="22">
    <mergeCell ref="L43:N43"/>
    <mergeCell ref="R43:T43"/>
    <mergeCell ref="L44:N44"/>
    <mergeCell ref="R44:T44"/>
    <mergeCell ref="A47:G47"/>
    <mergeCell ref="A10:G10"/>
    <mergeCell ref="A38:S38"/>
    <mergeCell ref="A39:S39"/>
    <mergeCell ref="A40:S40"/>
    <mergeCell ref="J42:N42"/>
    <mergeCell ref="P42:T42"/>
    <mergeCell ref="J41:T41"/>
    <mergeCell ref="J4:T4"/>
    <mergeCell ref="L7:N7"/>
    <mergeCell ref="R7:T7"/>
    <mergeCell ref="A1:S1"/>
    <mergeCell ref="A2:S2"/>
    <mergeCell ref="A3:S3"/>
    <mergeCell ref="J5:N5"/>
    <mergeCell ref="P5:T5"/>
    <mergeCell ref="L6:N6"/>
    <mergeCell ref="R6:T6"/>
  </mergeCells>
  <pageMargins left="0.78740157480314965" right="0.15748031496062992" top="0.78740157480314965" bottom="0.78740157480314965" header="0.31496062992125984" footer="0.19685039370078741"/>
  <pageSetup paperSize="9" scale="66" firstPageNumber="3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21" man="1"/>
  </rowBreaks>
  <ignoredErrors>
    <ignoredError sqref="H22 H26 H50 H60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Q77"/>
  <sheetViews>
    <sheetView view="pageBreakPreview" zoomScale="83" zoomScaleSheetLayoutView="83" workbookViewId="0">
      <selection activeCell="J68" sqref="J68"/>
    </sheetView>
  </sheetViews>
  <sheetFormatPr defaultRowHeight="21"/>
  <cols>
    <col min="1" max="1" width="1.140625" style="101" customWidth="1"/>
    <col min="2" max="3" width="1.28515625" style="101" customWidth="1"/>
    <col min="4" max="4" width="1" style="101" customWidth="1"/>
    <col min="5" max="6" width="2.28515625" style="101" customWidth="1"/>
    <col min="7" max="7" width="27.28515625" style="101" customWidth="1"/>
    <col min="8" max="8" width="11.42578125" style="100" customWidth="1"/>
    <col min="9" max="9" width="0.85546875" style="101" customWidth="1"/>
    <col min="10" max="10" width="16.5703125" style="157" customWidth="1"/>
    <col min="11" max="11" width="0.85546875" style="101" customWidth="1"/>
    <col min="12" max="12" width="16.5703125" style="122" customWidth="1"/>
    <col min="13" max="13" width="0.7109375" style="106" customWidth="1"/>
    <col min="14" max="14" width="16.5703125" style="101" customWidth="1"/>
    <col min="15" max="15" width="0.85546875" style="101" customWidth="1"/>
    <col min="16" max="16" width="16.5703125" style="101" customWidth="1"/>
    <col min="17" max="17" width="0.5703125" style="34" customWidth="1"/>
    <col min="18" max="16384" width="9.140625" style="101"/>
  </cols>
  <sheetData>
    <row r="1" spans="1:17">
      <c r="A1" s="99" t="s">
        <v>70</v>
      </c>
      <c r="B1" s="6"/>
      <c r="J1" s="126"/>
      <c r="K1" s="108"/>
      <c r="L1" s="126"/>
      <c r="M1" s="110"/>
      <c r="N1" s="126"/>
      <c r="O1" s="108"/>
      <c r="P1" s="126"/>
    </row>
    <row r="2" spans="1:17">
      <c r="A2" s="99" t="s">
        <v>126</v>
      </c>
      <c r="B2" s="6"/>
      <c r="C2" s="6"/>
      <c r="D2" s="6"/>
      <c r="J2" s="108"/>
      <c r="K2" s="108"/>
      <c r="L2" s="110"/>
      <c r="M2" s="110"/>
      <c r="N2" s="108"/>
      <c r="O2" s="108"/>
      <c r="P2" s="108"/>
    </row>
    <row r="3" spans="1:17">
      <c r="A3" s="261" t="s">
        <v>216</v>
      </c>
    </row>
    <row r="4" spans="1:17">
      <c r="A4" s="6"/>
      <c r="B4" s="6"/>
      <c r="C4" s="6"/>
      <c r="D4" s="6"/>
      <c r="J4" s="267" t="s">
        <v>32</v>
      </c>
      <c r="K4" s="267"/>
      <c r="L4" s="267"/>
      <c r="M4" s="267"/>
      <c r="N4" s="267"/>
      <c r="O4" s="267"/>
      <c r="P4" s="267"/>
      <c r="Q4" s="209"/>
    </row>
    <row r="5" spans="1:17">
      <c r="J5" s="276" t="s">
        <v>127</v>
      </c>
      <c r="K5" s="276"/>
      <c r="L5" s="276"/>
      <c r="M5" s="276"/>
      <c r="N5" s="276"/>
      <c r="O5" s="276"/>
      <c r="P5" s="276"/>
    </row>
    <row r="6" spans="1:17">
      <c r="J6" s="277" t="s">
        <v>71</v>
      </c>
      <c r="K6" s="277"/>
      <c r="L6" s="277"/>
      <c r="M6" s="36"/>
      <c r="N6" s="277" t="s">
        <v>72</v>
      </c>
      <c r="O6" s="277"/>
      <c r="P6" s="277"/>
    </row>
    <row r="7" spans="1:17">
      <c r="H7" s="105" t="s">
        <v>33</v>
      </c>
      <c r="J7" s="210">
        <v>2560</v>
      </c>
      <c r="K7" s="121"/>
      <c r="L7" s="210">
        <v>2559</v>
      </c>
      <c r="M7" s="121"/>
      <c r="N7" s="210">
        <v>2560</v>
      </c>
      <c r="O7" s="121"/>
      <c r="P7" s="210">
        <v>2559</v>
      </c>
    </row>
    <row r="8" spans="1:17">
      <c r="H8" s="100" t="s">
        <v>128</v>
      </c>
      <c r="J8" s="185"/>
      <c r="K8" s="155"/>
      <c r="L8" s="161" t="s">
        <v>129</v>
      </c>
      <c r="M8" s="121"/>
      <c r="N8" s="185"/>
      <c r="O8" s="155"/>
      <c r="P8" s="161" t="s">
        <v>129</v>
      </c>
    </row>
    <row r="9" spans="1:17">
      <c r="A9" s="104" t="s">
        <v>130</v>
      </c>
      <c r="J9" s="110">
        <v>345776276.91000003</v>
      </c>
      <c r="K9" s="157"/>
      <c r="L9" s="110">
        <v>268987905.92000002</v>
      </c>
      <c r="M9" s="154"/>
      <c r="N9" s="110">
        <v>111250753.63</v>
      </c>
      <c r="O9" s="157"/>
      <c r="P9" s="110">
        <v>92612182.319999993</v>
      </c>
    </row>
    <row r="10" spans="1:17">
      <c r="A10" s="101" t="s">
        <v>131</v>
      </c>
      <c r="J10" s="110">
        <v>-251746826.21000001</v>
      </c>
      <c r="K10" s="157"/>
      <c r="L10" s="110">
        <v>-228475497.08000001</v>
      </c>
      <c r="M10" s="154"/>
      <c r="N10" s="110">
        <v>-84952988.290000007</v>
      </c>
      <c r="O10" s="157"/>
      <c r="P10" s="110">
        <v>-95443553.099999994</v>
      </c>
    </row>
    <row r="11" spans="1:17">
      <c r="A11" s="104" t="s">
        <v>56</v>
      </c>
      <c r="J11" s="118">
        <v>94029450.700000018</v>
      </c>
      <c r="K11" s="157"/>
      <c r="L11" s="118">
        <v>40512408.840000004</v>
      </c>
      <c r="M11" s="154"/>
      <c r="N11" s="118">
        <v>26297765.339999989</v>
      </c>
      <c r="O11" s="157"/>
      <c r="P11" s="118">
        <v>-2831370.7800000012</v>
      </c>
    </row>
    <row r="12" spans="1:17">
      <c r="A12" s="101" t="s">
        <v>28</v>
      </c>
      <c r="J12" s="110">
        <v>2305419.35</v>
      </c>
      <c r="K12" s="154"/>
      <c r="L12" s="110">
        <v>529800.25</v>
      </c>
      <c r="M12" s="154"/>
      <c r="N12" s="110">
        <v>6343337.2300000004</v>
      </c>
      <c r="O12" s="154"/>
      <c r="P12" s="110">
        <v>4525541.47</v>
      </c>
    </row>
    <row r="13" spans="1:17">
      <c r="A13" s="101" t="s">
        <v>132</v>
      </c>
      <c r="J13" s="110">
        <v>-1890250.53</v>
      </c>
      <c r="K13" s="157"/>
      <c r="L13" s="110">
        <v>-4060419.17</v>
      </c>
      <c r="M13" s="154"/>
      <c r="N13" s="110">
        <v>-455343.06</v>
      </c>
      <c r="O13" s="157"/>
      <c r="P13" s="110">
        <v>-1358508.67</v>
      </c>
    </row>
    <row r="14" spans="1:17">
      <c r="A14" s="101" t="s">
        <v>57</v>
      </c>
      <c r="H14" s="100">
        <v>22</v>
      </c>
      <c r="J14" s="110">
        <v>-49497756.939999998</v>
      </c>
      <c r="K14" s="157"/>
      <c r="L14" s="110">
        <v>-49280072.82</v>
      </c>
      <c r="M14" s="154"/>
      <c r="N14" s="110">
        <v>-22633577.510000002</v>
      </c>
      <c r="O14" s="157"/>
      <c r="P14" s="110">
        <v>-26264806.600000001</v>
      </c>
    </row>
    <row r="15" spans="1:17">
      <c r="A15" s="101" t="s">
        <v>133</v>
      </c>
      <c r="J15" s="110">
        <v>-6598032.46</v>
      </c>
      <c r="K15" s="157"/>
      <c r="L15" s="110">
        <v>-6807843.8600000003</v>
      </c>
      <c r="M15" s="154"/>
      <c r="N15" s="110">
        <v>-3777009.7</v>
      </c>
      <c r="O15" s="157"/>
      <c r="P15" s="110">
        <v>-3365373.43</v>
      </c>
    </row>
    <row r="16" spans="1:17">
      <c r="A16" s="101" t="s">
        <v>29</v>
      </c>
      <c r="H16" s="100">
        <v>10</v>
      </c>
      <c r="J16" s="110">
        <v>0</v>
      </c>
      <c r="K16" s="154"/>
      <c r="L16" s="110">
        <v>0</v>
      </c>
      <c r="M16" s="154"/>
      <c r="N16" s="110">
        <v>17420541.859999999</v>
      </c>
      <c r="O16" s="154"/>
      <c r="P16" s="110">
        <v>0</v>
      </c>
    </row>
    <row r="17" spans="1:17">
      <c r="A17" s="101" t="s">
        <v>119</v>
      </c>
      <c r="H17" s="100">
        <v>9</v>
      </c>
      <c r="J17" s="110">
        <v>-13593281.15</v>
      </c>
      <c r="K17" s="157"/>
      <c r="L17" s="110">
        <v>-2789018.42</v>
      </c>
      <c r="M17" s="154"/>
      <c r="N17" s="110">
        <v>0</v>
      </c>
      <c r="O17" s="157"/>
      <c r="P17" s="110">
        <v>0</v>
      </c>
    </row>
    <row r="18" spans="1:17">
      <c r="A18" s="104" t="s">
        <v>134</v>
      </c>
      <c r="J18" s="118">
        <v>24755548.970000014</v>
      </c>
      <c r="K18" s="154"/>
      <c r="L18" s="118">
        <v>-21895145.18</v>
      </c>
      <c r="M18" s="154"/>
      <c r="N18" s="118">
        <v>23195714.159999989</v>
      </c>
      <c r="O18" s="154"/>
      <c r="P18" s="118">
        <v>-29294518.010000002</v>
      </c>
    </row>
    <row r="19" spans="1:17">
      <c r="A19" s="101" t="s">
        <v>135</v>
      </c>
      <c r="H19" s="100">
        <v>22</v>
      </c>
      <c r="J19" s="110">
        <v>-9315120.5399999991</v>
      </c>
      <c r="K19" s="154"/>
      <c r="L19" s="110">
        <v>-1367479.19</v>
      </c>
      <c r="M19" s="154"/>
      <c r="N19" s="110">
        <v>-1067338.82</v>
      </c>
      <c r="O19" s="154"/>
      <c r="P19" s="110">
        <v>29055.25</v>
      </c>
    </row>
    <row r="20" spans="1:17">
      <c r="A20" s="104" t="s">
        <v>136</v>
      </c>
      <c r="J20" s="118">
        <v>15440428.430000015</v>
      </c>
      <c r="K20" s="154"/>
      <c r="L20" s="118">
        <v>-23262624.370000001</v>
      </c>
      <c r="M20" s="154"/>
      <c r="N20" s="118">
        <v>22128375.339999989</v>
      </c>
      <c r="O20" s="154"/>
      <c r="P20" s="118">
        <v>-29265462.760000002</v>
      </c>
    </row>
    <row r="21" spans="1:17" ht="3" customHeight="1">
      <c r="A21" s="104"/>
      <c r="J21" s="110"/>
      <c r="K21" s="154"/>
      <c r="L21" s="110"/>
      <c r="M21" s="154"/>
      <c r="N21" s="110"/>
      <c r="O21" s="154"/>
      <c r="P21" s="110"/>
    </row>
    <row r="22" spans="1:17">
      <c r="A22" s="104" t="s">
        <v>137</v>
      </c>
      <c r="J22" s="110">
        <v>0</v>
      </c>
      <c r="K22" s="154"/>
      <c r="L22" s="110">
        <v>0</v>
      </c>
      <c r="M22" s="154"/>
      <c r="N22" s="110">
        <v>0</v>
      </c>
      <c r="O22" s="154"/>
      <c r="P22" s="110">
        <v>0</v>
      </c>
    </row>
    <row r="23" spans="1:17" ht="21.75" thickBot="1">
      <c r="A23" s="113" t="s">
        <v>138</v>
      </c>
      <c r="J23" s="114">
        <v>15440428.430000015</v>
      </c>
      <c r="K23" s="154"/>
      <c r="L23" s="114">
        <v>-23262624.370000001</v>
      </c>
      <c r="M23" s="154"/>
      <c r="N23" s="114">
        <v>22128375.339999989</v>
      </c>
      <c r="O23" s="154"/>
      <c r="P23" s="114">
        <v>-29265462.760000002</v>
      </c>
    </row>
    <row r="24" spans="1:17" ht="15.75" customHeight="1" thickTop="1">
      <c r="J24" s="110"/>
      <c r="K24" s="154"/>
      <c r="L24" s="110"/>
      <c r="M24" s="154"/>
      <c r="N24" s="110"/>
      <c r="O24" s="154"/>
      <c r="P24" s="110"/>
    </row>
    <row r="25" spans="1:17">
      <c r="A25" s="104" t="s">
        <v>139</v>
      </c>
      <c r="H25" s="257"/>
      <c r="J25" s="257"/>
      <c r="K25" s="211"/>
      <c r="L25" s="36"/>
      <c r="M25" s="211"/>
      <c r="N25" s="36"/>
      <c r="O25" s="211"/>
      <c r="P25" s="36"/>
    </row>
    <row r="26" spans="1:17">
      <c r="B26" s="101" t="s">
        <v>68</v>
      </c>
      <c r="J26" s="36">
        <v>12440441.16</v>
      </c>
      <c r="K26" s="211"/>
      <c r="L26" s="36">
        <v>-28570787.370000001</v>
      </c>
      <c r="M26" s="211"/>
      <c r="N26" s="36">
        <v>22128375.34</v>
      </c>
      <c r="O26" s="211"/>
      <c r="P26" s="36">
        <v>-29265462.760000002</v>
      </c>
    </row>
    <row r="27" spans="1:17">
      <c r="B27" s="101" t="s">
        <v>140</v>
      </c>
      <c r="J27" s="110">
        <v>2999987.27</v>
      </c>
      <c r="K27" s="211"/>
      <c r="L27" s="110">
        <v>5308163</v>
      </c>
      <c r="M27" s="211"/>
      <c r="N27" s="36">
        <v>0</v>
      </c>
      <c r="O27" s="211"/>
      <c r="P27" s="36">
        <v>0</v>
      </c>
    </row>
    <row r="28" spans="1:17" ht="21.75" thickBot="1">
      <c r="J28" s="114">
        <v>15440428.43</v>
      </c>
      <c r="K28" s="154"/>
      <c r="L28" s="114">
        <v>-23262624.370000001</v>
      </c>
      <c r="M28" s="154"/>
      <c r="N28" s="114">
        <v>22128375.34</v>
      </c>
      <c r="O28" s="110"/>
      <c r="P28" s="114">
        <v>-29265462.760000002</v>
      </c>
    </row>
    <row r="29" spans="1:17" ht="15.75" customHeight="1" thickTop="1">
      <c r="J29" s="110"/>
      <c r="K29" s="154"/>
      <c r="L29" s="110"/>
      <c r="M29" s="154"/>
      <c r="N29" s="110"/>
      <c r="O29" s="110"/>
      <c r="P29" s="110"/>
    </row>
    <row r="30" spans="1:17">
      <c r="A30" s="104" t="s">
        <v>141</v>
      </c>
      <c r="J30" s="36"/>
      <c r="K30" s="211"/>
      <c r="L30" s="36"/>
      <c r="M30" s="211"/>
      <c r="N30" s="36"/>
      <c r="O30" s="211"/>
      <c r="P30" s="36"/>
    </row>
    <row r="31" spans="1:17">
      <c r="B31" s="101" t="s">
        <v>68</v>
      </c>
      <c r="J31" s="36">
        <v>12440441.16</v>
      </c>
      <c r="K31" s="211"/>
      <c r="L31" s="36">
        <v>-28570787.370000001</v>
      </c>
      <c r="M31" s="211"/>
      <c r="N31" s="36">
        <v>22128375.34</v>
      </c>
      <c r="O31" s="211"/>
      <c r="P31" s="36">
        <v>-29265462.760000002</v>
      </c>
    </row>
    <row r="32" spans="1:17">
      <c r="B32" s="101" t="s">
        <v>140</v>
      </c>
      <c r="J32" s="110">
        <v>2999987.27</v>
      </c>
      <c r="K32" s="211"/>
      <c r="L32" s="36">
        <v>5308163</v>
      </c>
      <c r="M32" s="211"/>
      <c r="N32" s="36">
        <v>0</v>
      </c>
      <c r="O32" s="211"/>
      <c r="P32" s="36">
        <v>0</v>
      </c>
      <c r="Q32" s="35"/>
    </row>
    <row r="33" spans="1:16" ht="21.75" thickBot="1">
      <c r="J33" s="123">
        <v>15440428.43</v>
      </c>
      <c r="K33" s="211"/>
      <c r="L33" s="123">
        <v>-23262624.370000001</v>
      </c>
      <c r="M33" s="211"/>
      <c r="N33" s="123">
        <v>22128375.34</v>
      </c>
      <c r="O33" s="211"/>
      <c r="P33" s="123">
        <v>-29265462.760000002</v>
      </c>
    </row>
    <row r="34" spans="1:16" ht="15.75" customHeight="1" thickTop="1">
      <c r="J34" s="212"/>
      <c r="K34" s="213"/>
      <c r="L34" s="212"/>
      <c r="M34" s="213"/>
      <c r="N34" s="212"/>
      <c r="O34" s="213"/>
      <c r="P34" s="212"/>
    </row>
    <row r="35" spans="1:16" ht="21.75" customHeight="1" thickBot="1">
      <c r="A35" s="104" t="s">
        <v>142</v>
      </c>
      <c r="H35" s="100">
        <v>22</v>
      </c>
      <c r="J35" s="124">
        <v>0.05</v>
      </c>
      <c r="K35" s="125"/>
      <c r="L35" s="124">
        <v>-0.11</v>
      </c>
      <c r="M35" s="125"/>
      <c r="N35" s="124">
        <v>0.09</v>
      </c>
      <c r="O35" s="125"/>
      <c r="P35" s="124">
        <v>-0.11</v>
      </c>
    </row>
    <row r="36" spans="1:16" ht="22.5" thickTop="1" thickBot="1">
      <c r="A36" s="101" t="s">
        <v>143</v>
      </c>
      <c r="J36" s="214">
        <v>255462733</v>
      </c>
      <c r="K36" s="215"/>
      <c r="L36" s="216">
        <v>255462733</v>
      </c>
      <c r="M36" s="215">
        <v>1.8635294825511434E-2</v>
      </c>
      <c r="N36" s="214">
        <v>255462733</v>
      </c>
      <c r="O36" s="215"/>
      <c r="P36" s="216">
        <v>255462733</v>
      </c>
    </row>
    <row r="37" spans="1:16" ht="21.75" thickTop="1"/>
    <row r="41" spans="1:16">
      <c r="A41" s="104" t="s">
        <v>70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>
      <c r="A42" s="104" t="s">
        <v>126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</row>
    <row r="43" spans="1:16">
      <c r="A43" s="261" t="s">
        <v>218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</row>
    <row r="44" spans="1:16">
      <c r="G44" s="108"/>
      <c r="J44" s="267" t="s">
        <v>32</v>
      </c>
      <c r="K44" s="267"/>
      <c r="L44" s="267"/>
      <c r="M44" s="267"/>
      <c r="N44" s="267"/>
      <c r="O44" s="267"/>
      <c r="P44" s="267"/>
    </row>
    <row r="45" spans="1:16">
      <c r="G45" s="108"/>
      <c r="J45" s="275" t="s">
        <v>127</v>
      </c>
      <c r="K45" s="275"/>
      <c r="L45" s="275"/>
      <c r="M45" s="275"/>
      <c r="N45" s="275"/>
      <c r="O45" s="275"/>
      <c r="P45" s="275"/>
    </row>
    <row r="46" spans="1:16">
      <c r="G46" s="108"/>
      <c r="J46" s="268" t="s">
        <v>71</v>
      </c>
      <c r="K46" s="268"/>
      <c r="L46" s="268"/>
      <c r="M46" s="36"/>
      <c r="N46" s="268" t="s">
        <v>72</v>
      </c>
      <c r="O46" s="268"/>
      <c r="P46" s="268"/>
    </row>
    <row r="47" spans="1:16">
      <c r="G47" s="108"/>
      <c r="H47" s="105" t="s">
        <v>33</v>
      </c>
      <c r="J47" s="210">
        <v>2560</v>
      </c>
      <c r="K47" s="121"/>
      <c r="L47" s="210">
        <v>2559</v>
      </c>
      <c r="M47" s="121"/>
      <c r="N47" s="210">
        <v>2560</v>
      </c>
      <c r="O47" s="121"/>
      <c r="P47" s="210">
        <v>2559</v>
      </c>
    </row>
    <row r="48" spans="1:16">
      <c r="G48" s="108"/>
      <c r="H48" s="100" t="s">
        <v>214</v>
      </c>
      <c r="J48" s="185"/>
      <c r="K48" s="155"/>
      <c r="L48" s="164" t="s">
        <v>129</v>
      </c>
      <c r="M48" s="121"/>
      <c r="N48" s="185"/>
      <c r="O48" s="155"/>
      <c r="P48" s="164" t="s">
        <v>129</v>
      </c>
    </row>
    <row r="49" spans="1:16">
      <c r="A49" s="104" t="s">
        <v>130</v>
      </c>
      <c r="J49" s="108">
        <v>657623801.67999995</v>
      </c>
      <c r="K49" s="157"/>
      <c r="L49" s="110">
        <v>529562655.18000001</v>
      </c>
      <c r="M49" s="154"/>
      <c r="N49" s="110">
        <v>265016026.62</v>
      </c>
      <c r="O49" s="157"/>
      <c r="P49" s="108">
        <v>246264319.72</v>
      </c>
    </row>
    <row r="50" spans="1:16">
      <c r="A50" s="106" t="s">
        <v>131</v>
      </c>
      <c r="B50" s="106"/>
      <c r="C50" s="106"/>
      <c r="J50" s="108">
        <v>-495013422.63999999</v>
      </c>
      <c r="K50" s="157"/>
      <c r="L50" s="117">
        <v>-457605765.06</v>
      </c>
      <c r="M50" s="154"/>
      <c r="N50" s="117">
        <v>-208568678.84999999</v>
      </c>
      <c r="O50" s="157"/>
      <c r="P50" s="117">
        <v>-233137870.81999999</v>
      </c>
    </row>
    <row r="51" spans="1:16">
      <c r="A51" s="113" t="s">
        <v>56</v>
      </c>
      <c r="B51" s="106"/>
      <c r="C51" s="106"/>
      <c r="J51" s="118">
        <v>162610379.03999996</v>
      </c>
      <c r="K51" s="157"/>
      <c r="L51" s="110">
        <v>71956890.120000005</v>
      </c>
      <c r="M51" s="154"/>
      <c r="N51" s="108">
        <v>56447347.770000011</v>
      </c>
      <c r="O51" s="157"/>
      <c r="P51" s="110">
        <v>13126448.900000006</v>
      </c>
    </row>
    <row r="52" spans="1:16">
      <c r="A52" s="101" t="s">
        <v>28</v>
      </c>
      <c r="J52" s="108">
        <v>10051323.18</v>
      </c>
      <c r="K52" s="154"/>
      <c r="L52" s="108">
        <v>4795969.03</v>
      </c>
      <c r="M52" s="154"/>
      <c r="N52" s="110">
        <v>13379848.35</v>
      </c>
      <c r="O52" s="154"/>
      <c r="P52" s="110">
        <v>8037767.4400000004</v>
      </c>
    </row>
    <row r="53" spans="1:16">
      <c r="A53" s="101" t="s">
        <v>132</v>
      </c>
      <c r="J53" s="108">
        <v>-2440315.7599999998</v>
      </c>
      <c r="K53" s="157"/>
      <c r="L53" s="108">
        <v>-6601226</v>
      </c>
      <c r="M53" s="154"/>
      <c r="N53" s="110">
        <v>-914701.67</v>
      </c>
      <c r="O53" s="157"/>
      <c r="P53" s="108">
        <v>-2319473.21</v>
      </c>
    </row>
    <row r="54" spans="1:16">
      <c r="A54" s="101" t="s">
        <v>57</v>
      </c>
      <c r="H54" s="100">
        <v>22</v>
      </c>
      <c r="J54" s="108">
        <v>-96675590.049999997</v>
      </c>
      <c r="K54" s="157"/>
      <c r="L54" s="108">
        <v>-100126909.03</v>
      </c>
      <c r="M54" s="154"/>
      <c r="N54" s="110">
        <v>-46239270.409999996</v>
      </c>
      <c r="O54" s="157"/>
      <c r="P54" s="108">
        <v>-52630628.57</v>
      </c>
    </row>
    <row r="55" spans="1:16">
      <c r="A55" s="101" t="s">
        <v>133</v>
      </c>
      <c r="J55" s="108">
        <v>-13224720.869999999</v>
      </c>
      <c r="K55" s="157"/>
      <c r="L55" s="108">
        <v>-14385675.619999999</v>
      </c>
      <c r="M55" s="154"/>
      <c r="N55" s="110">
        <v>-7339552.46</v>
      </c>
      <c r="O55" s="157"/>
      <c r="P55" s="108">
        <v>-7209035.71</v>
      </c>
    </row>
    <row r="56" spans="1:16">
      <c r="A56" s="101" t="s">
        <v>29</v>
      </c>
      <c r="H56" s="100">
        <v>10</v>
      </c>
      <c r="J56" s="108">
        <v>0</v>
      </c>
      <c r="K56" s="154"/>
      <c r="L56" s="110">
        <v>0</v>
      </c>
      <c r="M56" s="154"/>
      <c r="N56" s="110">
        <v>17420541.859999999</v>
      </c>
      <c r="O56" s="154"/>
      <c r="P56" s="110">
        <v>43596504</v>
      </c>
    </row>
    <row r="57" spans="1:16">
      <c r="A57" s="101" t="s">
        <v>119</v>
      </c>
      <c r="H57" s="100">
        <v>9</v>
      </c>
      <c r="J57" s="108">
        <v>-22115319.52</v>
      </c>
      <c r="K57" s="157"/>
      <c r="L57" s="117">
        <v>-2959486.1</v>
      </c>
      <c r="M57" s="154"/>
      <c r="N57" s="110">
        <v>0</v>
      </c>
      <c r="O57" s="157"/>
      <c r="P57" s="117">
        <v>0</v>
      </c>
    </row>
    <row r="58" spans="1:16">
      <c r="A58" s="31" t="s">
        <v>134</v>
      </c>
      <c r="J58" s="118">
        <v>38205756.019999981</v>
      </c>
      <c r="K58" s="157"/>
      <c r="L58" s="118">
        <v>-47320437.599999994</v>
      </c>
      <c r="M58" s="154"/>
      <c r="N58" s="118">
        <v>32754213.440000005</v>
      </c>
      <c r="O58" s="157"/>
      <c r="P58" s="118">
        <v>2601582.8500000015</v>
      </c>
    </row>
    <row r="59" spans="1:16">
      <c r="A59" s="106" t="s">
        <v>217</v>
      </c>
      <c r="B59" s="106"/>
      <c r="C59" s="106"/>
      <c r="H59" s="100" t="s">
        <v>92</v>
      </c>
      <c r="J59" s="108">
        <v>-14289448.890000001</v>
      </c>
      <c r="K59" s="157"/>
      <c r="L59" s="117">
        <v>-1063197.29</v>
      </c>
      <c r="M59" s="154"/>
      <c r="N59" s="110">
        <v>-3035549.06</v>
      </c>
      <c r="O59" s="157"/>
      <c r="P59" s="117">
        <v>-794435.92</v>
      </c>
    </row>
    <row r="60" spans="1:16">
      <c r="A60" s="113" t="s">
        <v>136</v>
      </c>
      <c r="B60" s="113"/>
      <c r="C60" s="113"/>
      <c r="D60" s="104"/>
      <c r="E60" s="104"/>
      <c r="F60" s="104"/>
      <c r="G60" s="104"/>
      <c r="J60" s="109">
        <v>23916307.12999998</v>
      </c>
      <c r="K60" s="154"/>
      <c r="L60" s="109">
        <v>-48383634.889999993</v>
      </c>
      <c r="M60" s="154"/>
      <c r="N60" s="109">
        <v>29718664.380000006</v>
      </c>
      <c r="O60" s="154"/>
      <c r="P60" s="109">
        <v>1807146.9300000016</v>
      </c>
    </row>
    <row r="61" spans="1:16">
      <c r="A61" s="113"/>
      <c r="B61" s="113"/>
      <c r="C61" s="113"/>
      <c r="D61" s="104"/>
      <c r="E61" s="104"/>
      <c r="F61" s="104"/>
      <c r="G61" s="104"/>
      <c r="J61" s="110"/>
      <c r="K61" s="154"/>
      <c r="L61" s="110"/>
      <c r="M61" s="154"/>
      <c r="N61" s="110"/>
      <c r="O61" s="154"/>
      <c r="P61" s="110"/>
    </row>
    <row r="62" spans="1:16">
      <c r="A62" s="113" t="s">
        <v>144</v>
      </c>
      <c r="B62" s="106"/>
      <c r="C62" s="106"/>
      <c r="J62" s="110">
        <v>0</v>
      </c>
      <c r="K62" s="110"/>
      <c r="L62" s="110">
        <v>0</v>
      </c>
      <c r="M62" s="101"/>
      <c r="N62" s="110">
        <v>0</v>
      </c>
      <c r="P62" s="110">
        <v>0</v>
      </c>
    </row>
    <row r="63" spans="1:16" ht="21.75" thickBot="1">
      <c r="A63" s="113" t="s">
        <v>138</v>
      </c>
      <c r="B63" s="113"/>
      <c r="C63" s="113"/>
      <c r="D63" s="104"/>
      <c r="E63" s="104"/>
      <c r="F63" s="104"/>
      <c r="G63" s="104"/>
      <c r="J63" s="114">
        <v>23916307.12999998</v>
      </c>
      <c r="K63" s="154"/>
      <c r="L63" s="114">
        <v>-48383634.889999993</v>
      </c>
      <c r="M63" s="154"/>
      <c r="N63" s="114">
        <v>29718664.380000006</v>
      </c>
      <c r="O63" s="154"/>
      <c r="P63" s="114">
        <v>1807146.9300000016</v>
      </c>
    </row>
    <row r="64" spans="1:16" ht="21.75" thickTop="1">
      <c r="A64" s="106"/>
      <c r="B64" s="106"/>
      <c r="C64" s="106"/>
      <c r="J64" s="101"/>
      <c r="L64" s="101"/>
      <c r="M64" s="101"/>
    </row>
    <row r="65" spans="1:16">
      <c r="A65" s="8" t="s">
        <v>139</v>
      </c>
      <c r="B65" s="6"/>
      <c r="C65" s="6"/>
      <c r="D65" s="6"/>
      <c r="J65" s="110"/>
      <c r="K65" s="154"/>
      <c r="L65" s="110"/>
      <c r="M65" s="154"/>
      <c r="N65" s="110"/>
      <c r="O65" s="154"/>
      <c r="P65" s="110"/>
    </row>
    <row r="66" spans="1:16">
      <c r="A66" s="6"/>
      <c r="B66" s="6" t="s">
        <v>68</v>
      </c>
      <c r="J66" s="36">
        <v>20129433.68</v>
      </c>
      <c r="K66" s="211"/>
      <c r="L66" s="36">
        <v>-51658624.700000003</v>
      </c>
      <c r="M66" s="211"/>
      <c r="N66" s="36">
        <v>29718664.379999999</v>
      </c>
      <c r="O66" s="211"/>
      <c r="P66" s="36">
        <v>1807146.93</v>
      </c>
    </row>
    <row r="67" spans="1:16">
      <c r="A67" s="6"/>
      <c r="B67" s="6" t="s">
        <v>140</v>
      </c>
      <c r="J67" s="36">
        <v>3786873.45</v>
      </c>
      <c r="K67" s="110"/>
      <c r="L67" s="110">
        <v>3274989.81</v>
      </c>
      <c r="M67" s="110"/>
      <c r="N67" s="110">
        <v>0</v>
      </c>
      <c r="O67" s="110"/>
      <c r="P67" s="110">
        <v>0</v>
      </c>
    </row>
    <row r="68" spans="1:16" ht="21.75" thickBot="1">
      <c r="J68" s="114">
        <v>23916307.129999999</v>
      </c>
      <c r="K68" s="154"/>
      <c r="L68" s="114">
        <v>-48383634.890000001</v>
      </c>
      <c r="M68" s="154"/>
      <c r="N68" s="114">
        <v>29718664.379999999</v>
      </c>
      <c r="O68" s="154"/>
      <c r="P68" s="114">
        <v>1807146.93</v>
      </c>
    </row>
    <row r="69" spans="1:16" ht="21.75" thickTop="1">
      <c r="J69" s="110"/>
      <c r="K69" s="154"/>
      <c r="L69" s="110"/>
      <c r="M69" s="154"/>
      <c r="N69" s="110"/>
      <c r="O69" s="154"/>
      <c r="P69" s="110"/>
    </row>
    <row r="70" spans="1:16">
      <c r="A70" s="8" t="s">
        <v>141</v>
      </c>
      <c r="B70" s="8"/>
      <c r="C70" s="6"/>
      <c r="D70" s="6"/>
      <c r="J70" s="101"/>
      <c r="L70" s="101"/>
      <c r="M70" s="101"/>
    </row>
    <row r="71" spans="1:16">
      <c r="A71" s="6"/>
      <c r="B71" s="6" t="s">
        <v>68</v>
      </c>
      <c r="J71" s="36">
        <v>20129433.68</v>
      </c>
      <c r="K71" s="211"/>
      <c r="L71" s="36">
        <v>-51658624.700000003</v>
      </c>
      <c r="M71" s="211"/>
      <c r="N71" s="36">
        <v>29718664.379999999</v>
      </c>
      <c r="O71" s="211"/>
      <c r="P71" s="36">
        <v>1807146.93</v>
      </c>
    </row>
    <row r="72" spans="1:16">
      <c r="A72" s="6"/>
      <c r="B72" s="6" t="s">
        <v>140</v>
      </c>
      <c r="J72" s="36">
        <v>3786873.45</v>
      </c>
      <c r="K72" s="110"/>
      <c r="L72" s="36">
        <v>3274989.81</v>
      </c>
      <c r="M72" s="211"/>
      <c r="N72" s="36">
        <v>0</v>
      </c>
      <c r="O72" s="211"/>
      <c r="P72" s="36">
        <v>0</v>
      </c>
    </row>
    <row r="73" spans="1:16" ht="21.75" thickBot="1">
      <c r="J73" s="114">
        <v>23916307.129999999</v>
      </c>
      <c r="K73" s="154"/>
      <c r="L73" s="114">
        <v>-48383634.890000001</v>
      </c>
      <c r="M73" s="154"/>
      <c r="N73" s="114">
        <v>29718664.379999999</v>
      </c>
      <c r="O73" s="154"/>
      <c r="P73" s="114">
        <v>1807146.93</v>
      </c>
    </row>
    <row r="74" spans="1:16" ht="21.75" thickTop="1">
      <c r="J74" s="101"/>
      <c r="L74" s="101"/>
      <c r="M74" s="101"/>
    </row>
    <row r="75" spans="1:16" ht="21.75" thickBot="1">
      <c r="A75" s="104" t="s">
        <v>142</v>
      </c>
      <c r="H75" s="100">
        <v>22</v>
      </c>
      <c r="J75" s="124">
        <v>0.08</v>
      </c>
      <c r="K75" s="125"/>
      <c r="L75" s="124">
        <v>-0.22</v>
      </c>
      <c r="M75" s="125"/>
      <c r="N75" s="124">
        <v>0.12</v>
      </c>
      <c r="O75" s="125"/>
      <c r="P75" s="124">
        <v>0.01</v>
      </c>
    </row>
    <row r="76" spans="1:16" ht="22.5" thickTop="1" thickBot="1">
      <c r="A76" s="101" t="s">
        <v>143</v>
      </c>
      <c r="J76" s="214">
        <v>255462733</v>
      </c>
      <c r="K76" s="215"/>
      <c r="L76" s="216">
        <v>239004778</v>
      </c>
      <c r="M76" s="215">
        <v>1.8635294825511434E-2</v>
      </c>
      <c r="N76" s="214">
        <v>255462733</v>
      </c>
      <c r="O76" s="215"/>
      <c r="P76" s="216">
        <v>239004778</v>
      </c>
    </row>
    <row r="77" spans="1:16" ht="21.75" thickTop="1">
      <c r="B77" s="6"/>
      <c r="J77" s="101"/>
      <c r="L77" s="101"/>
      <c r="M77" s="101"/>
    </row>
  </sheetData>
  <mergeCells count="8">
    <mergeCell ref="J45:P45"/>
    <mergeCell ref="J46:L46"/>
    <mergeCell ref="N46:P46"/>
    <mergeCell ref="J4:P4"/>
    <mergeCell ref="J5:P5"/>
    <mergeCell ref="J6:L6"/>
    <mergeCell ref="N6:P6"/>
    <mergeCell ref="J44:P44"/>
  </mergeCells>
  <pageMargins left="0.78740157480314965" right="0.27559055118110237" top="0.78740157480314965" bottom="0.78740157480314965" header="0.31496062992125984" footer="0.19685039370078741"/>
  <pageSetup paperSize="9" scale="85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6383" man="1"/>
  </rowBreaks>
  <ignoredErrors>
    <ignoredError sqref="H8 H48 H5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AA36"/>
  <sheetViews>
    <sheetView showGridLines="0" view="pageBreakPreview" zoomScale="73" zoomScaleSheetLayoutView="73" workbookViewId="0">
      <selection activeCell="K30" sqref="K30"/>
    </sheetView>
  </sheetViews>
  <sheetFormatPr defaultRowHeight="21"/>
  <cols>
    <col min="1" max="1" width="2.85546875" style="217" customWidth="1"/>
    <col min="2" max="2" width="11.42578125" style="217" customWidth="1"/>
    <col min="3" max="3" width="28" style="217" customWidth="1"/>
    <col min="4" max="4" width="0.5703125" style="217" customWidth="1"/>
    <col min="5" max="5" width="8.140625" style="138" customWidth="1"/>
    <col min="6" max="6" width="0.42578125" style="217" customWidth="1"/>
    <col min="7" max="7" width="15.7109375" style="217" bestFit="1" customWidth="1"/>
    <col min="8" max="8" width="0.7109375" style="217" customWidth="1"/>
    <col min="9" max="9" width="14.7109375" style="217" customWidth="1"/>
    <col min="10" max="10" width="0.7109375" style="223" customWidth="1"/>
    <col min="11" max="11" width="12.5703125" style="217" customWidth="1"/>
    <col min="12" max="12" width="0.7109375" style="217" customWidth="1"/>
    <col min="13" max="13" width="15.140625" style="217" customWidth="1"/>
    <col min="14" max="14" width="0.5703125" style="217" customWidth="1"/>
    <col min="15" max="15" width="14.85546875" style="217" customWidth="1"/>
    <col min="16" max="16" width="0.5703125" style="217" customWidth="1"/>
    <col min="17" max="17" width="14.28515625" style="217" bestFit="1" customWidth="1"/>
    <col min="18" max="18" width="0.5703125" style="217" customWidth="1"/>
    <col min="19" max="19" width="18.5703125" style="217" customWidth="1"/>
    <col min="20" max="20" width="0.5703125" style="217" customWidth="1"/>
    <col min="21" max="21" width="14.85546875" style="217" customWidth="1"/>
    <col min="22" max="22" width="0.7109375" style="217" customWidth="1"/>
    <col min="23" max="23" width="14.42578125" style="217" bestFit="1" customWidth="1"/>
    <col min="24" max="24" width="0.5703125" style="217" customWidth="1"/>
    <col min="25" max="25" width="14.28515625" style="217" customWidth="1"/>
    <col min="26" max="26" width="0.5703125" style="217" customWidth="1"/>
    <col min="27" max="27" width="15.7109375" style="217" customWidth="1"/>
    <col min="28" max="16384" width="9.140625" style="217"/>
  </cols>
  <sheetData>
    <row r="1" spans="1:27">
      <c r="A1" s="281" t="s">
        <v>70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</row>
    <row r="2" spans="1:27">
      <c r="A2" s="281" t="s">
        <v>58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</row>
    <row r="3" spans="1:27" ht="21.75" customHeight="1">
      <c r="A3" s="282" t="s">
        <v>218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</row>
    <row r="4" spans="1:27">
      <c r="A4" s="131"/>
      <c r="B4" s="131"/>
      <c r="C4" s="131"/>
      <c r="D4" s="131"/>
      <c r="E4" s="131"/>
      <c r="F4" s="131"/>
      <c r="G4" s="280" t="s">
        <v>32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</row>
    <row r="5" spans="1:27">
      <c r="A5" s="131"/>
      <c r="B5" s="131"/>
      <c r="C5" s="131"/>
      <c r="D5" s="131"/>
      <c r="E5" s="131"/>
      <c r="F5" s="131"/>
      <c r="G5" s="280" t="s">
        <v>127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>
      <c r="C6" s="218"/>
      <c r="D6" s="218"/>
      <c r="E6" s="219"/>
      <c r="F6" s="218"/>
      <c r="G6" s="283" t="s">
        <v>71</v>
      </c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</row>
    <row r="7" spans="1:27">
      <c r="C7" s="218"/>
      <c r="D7" s="218"/>
      <c r="E7" s="219"/>
      <c r="F7" s="218"/>
      <c r="G7" s="278" t="s">
        <v>145</v>
      </c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21"/>
      <c r="Y7" s="221"/>
      <c r="Z7" s="220"/>
      <c r="AA7" s="220"/>
    </row>
    <row r="8" spans="1:27" ht="21.75" customHeight="1">
      <c r="C8" s="218"/>
      <c r="D8" s="218"/>
      <c r="E8" s="219"/>
      <c r="F8" s="218"/>
      <c r="G8" s="131"/>
      <c r="H8" s="131"/>
      <c r="I8" s="220"/>
      <c r="J8" s="220"/>
      <c r="K8" s="220"/>
      <c r="L8" s="220"/>
      <c r="M8" s="220"/>
      <c r="N8" s="220"/>
      <c r="O8" s="220"/>
      <c r="P8" s="220"/>
      <c r="Q8" s="220"/>
      <c r="S8" s="279" t="s">
        <v>113</v>
      </c>
      <c r="T8" s="279"/>
      <c r="U8" s="279"/>
      <c r="Y8" s="135"/>
      <c r="Z8" s="135"/>
      <c r="AA8" s="135"/>
    </row>
    <row r="9" spans="1:27">
      <c r="C9" s="222"/>
      <c r="D9" s="222"/>
      <c r="F9" s="222"/>
      <c r="G9" s="138"/>
      <c r="H9" s="138"/>
      <c r="K9" s="131" t="s">
        <v>146</v>
      </c>
      <c r="L9" s="138"/>
      <c r="M9" s="138"/>
      <c r="N9" s="138"/>
      <c r="O9" s="280" t="s">
        <v>112</v>
      </c>
      <c r="P9" s="280"/>
      <c r="Q9" s="280"/>
      <c r="S9" s="224" t="s">
        <v>144</v>
      </c>
      <c r="T9" s="131"/>
      <c r="U9" s="225"/>
      <c r="V9" s="131"/>
      <c r="X9" s="131"/>
      <c r="Y9" s="138"/>
      <c r="Z9" s="138"/>
      <c r="AA9" s="138"/>
    </row>
    <row r="10" spans="1:27">
      <c r="G10" s="131"/>
      <c r="H10" s="131"/>
      <c r="I10" s="131"/>
      <c r="J10" s="131"/>
      <c r="K10" s="131" t="s">
        <v>147</v>
      </c>
      <c r="L10" s="131"/>
      <c r="M10" s="131" t="s">
        <v>148</v>
      </c>
      <c r="N10" s="131"/>
      <c r="O10" s="131"/>
      <c r="P10" s="131"/>
      <c r="Q10" s="223"/>
      <c r="R10" s="223"/>
      <c r="S10" s="138"/>
      <c r="T10" s="223"/>
      <c r="U10" s="225" t="s">
        <v>149</v>
      </c>
      <c r="V10" s="223"/>
      <c r="W10" s="225" t="s">
        <v>10</v>
      </c>
      <c r="X10" s="223"/>
      <c r="Z10" s="131"/>
      <c r="AA10" s="131"/>
    </row>
    <row r="11" spans="1:27">
      <c r="G11" s="131" t="s">
        <v>50</v>
      </c>
      <c r="H11" s="131"/>
      <c r="I11" s="131" t="s">
        <v>150</v>
      </c>
      <c r="J11" s="131"/>
      <c r="K11" s="138" t="s">
        <v>151</v>
      </c>
      <c r="L11" s="131"/>
      <c r="M11" s="131" t="s">
        <v>152</v>
      </c>
      <c r="N11" s="131"/>
      <c r="O11" s="131" t="s">
        <v>51</v>
      </c>
      <c r="P11" s="131"/>
      <c r="Q11" s="223"/>
      <c r="R11" s="223"/>
      <c r="S11" s="138" t="s">
        <v>153</v>
      </c>
      <c r="T11" s="223"/>
      <c r="U11" s="225" t="s">
        <v>154</v>
      </c>
      <c r="V11" s="223"/>
      <c r="W11" s="225" t="s">
        <v>49</v>
      </c>
      <c r="X11" s="223"/>
      <c r="Y11" s="131" t="s">
        <v>155</v>
      </c>
      <c r="Z11" s="131"/>
      <c r="AA11" s="131"/>
    </row>
    <row r="12" spans="1:27">
      <c r="A12" s="138"/>
      <c r="B12" s="138"/>
      <c r="C12" s="138"/>
      <c r="D12" s="138"/>
      <c r="E12" s="139" t="s">
        <v>33</v>
      </c>
      <c r="F12" s="138"/>
      <c r="G12" s="139" t="s">
        <v>156</v>
      </c>
      <c r="H12" s="131"/>
      <c r="I12" s="139" t="s">
        <v>157</v>
      </c>
      <c r="J12" s="131"/>
      <c r="K12" s="139" t="s">
        <v>158</v>
      </c>
      <c r="L12" s="131"/>
      <c r="M12" s="139" t="s">
        <v>159</v>
      </c>
      <c r="N12" s="131"/>
      <c r="O12" s="139" t="s">
        <v>52</v>
      </c>
      <c r="P12" s="131"/>
      <c r="Q12" s="139" t="s">
        <v>59</v>
      </c>
      <c r="R12" s="131"/>
      <c r="S12" s="139" t="s">
        <v>160</v>
      </c>
      <c r="T12" s="131"/>
      <c r="U12" s="224" t="s">
        <v>49</v>
      </c>
      <c r="V12" s="131"/>
      <c r="W12" s="224" t="s">
        <v>161</v>
      </c>
      <c r="X12" s="131"/>
      <c r="Y12" s="139" t="s">
        <v>162</v>
      </c>
      <c r="Z12" s="131"/>
      <c r="AA12" s="139" t="s">
        <v>10</v>
      </c>
    </row>
    <row r="13" spans="1:27">
      <c r="A13" s="138"/>
      <c r="B13" s="138"/>
      <c r="C13" s="138"/>
      <c r="D13" s="138"/>
      <c r="E13" s="131"/>
      <c r="F13" s="138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226" t="s">
        <v>163</v>
      </c>
      <c r="R13" s="131"/>
      <c r="S13" s="226"/>
      <c r="T13" s="131"/>
      <c r="U13" s="226"/>
      <c r="V13" s="131"/>
      <c r="W13" s="226"/>
      <c r="X13" s="131"/>
      <c r="Y13" s="226" t="s">
        <v>163</v>
      </c>
      <c r="Z13" s="131"/>
      <c r="AA13" s="226"/>
    </row>
    <row r="14" spans="1:27">
      <c r="A14" s="227" t="s">
        <v>67</v>
      </c>
      <c r="B14" s="138"/>
      <c r="C14" s="138"/>
      <c r="D14" s="138"/>
      <c r="E14" s="131"/>
      <c r="F14" s="138"/>
      <c r="G14" s="228">
        <v>255462733</v>
      </c>
      <c r="H14" s="228"/>
      <c r="I14" s="228">
        <v>93569476.359999999</v>
      </c>
      <c r="J14" s="228"/>
      <c r="K14" s="228">
        <v>4907142.7300000004</v>
      </c>
      <c r="L14" s="228"/>
      <c r="M14" s="228">
        <v>303380.88</v>
      </c>
      <c r="N14" s="228"/>
      <c r="O14" s="228">
        <v>10869715.710000001</v>
      </c>
      <c r="P14" s="228"/>
      <c r="Q14" s="228">
        <v>-24746897.350000001</v>
      </c>
      <c r="R14" s="228"/>
      <c r="S14" s="228">
        <v>113381693.40000002</v>
      </c>
      <c r="T14" s="228"/>
      <c r="U14" s="228">
        <v>113381693.40000002</v>
      </c>
      <c r="V14" s="228"/>
      <c r="W14" s="228">
        <v>453747244.73000002</v>
      </c>
      <c r="X14" s="228"/>
      <c r="Y14" s="228">
        <v>18681396.379999999</v>
      </c>
      <c r="Z14" s="228"/>
      <c r="AA14" s="228">
        <v>472428641.11000001</v>
      </c>
    </row>
    <row r="15" spans="1:27">
      <c r="A15" s="112" t="s">
        <v>164</v>
      </c>
      <c r="B15" s="138"/>
      <c r="C15" s="138"/>
      <c r="D15" s="138"/>
      <c r="E15" s="131">
        <v>22</v>
      </c>
      <c r="F15" s="138"/>
      <c r="G15" s="229">
        <v>0</v>
      </c>
      <c r="H15" s="229"/>
      <c r="I15" s="229">
        <v>0</v>
      </c>
      <c r="J15" s="229"/>
      <c r="K15" s="229">
        <v>0</v>
      </c>
      <c r="L15" s="229"/>
      <c r="M15" s="229">
        <v>0</v>
      </c>
      <c r="N15" s="229"/>
      <c r="O15" s="229">
        <v>0</v>
      </c>
      <c r="P15" s="229"/>
      <c r="Q15" s="228">
        <v>-16681261.927999999</v>
      </c>
      <c r="R15" s="229"/>
      <c r="S15" s="230">
        <v>0</v>
      </c>
      <c r="T15" s="229"/>
      <c r="U15" s="231">
        <v>0</v>
      </c>
      <c r="V15" s="229"/>
      <c r="W15" s="228">
        <v>-16681261.927999999</v>
      </c>
      <c r="X15" s="229"/>
      <c r="Y15" s="228">
        <v>-938591.272</v>
      </c>
      <c r="Z15" s="229"/>
      <c r="AA15" s="228">
        <v>-17619853.199999999</v>
      </c>
    </row>
    <row r="16" spans="1:27" s="234" customFormat="1" ht="21.75">
      <c r="A16" s="14" t="s">
        <v>165</v>
      </c>
      <c r="B16" s="135"/>
      <c r="C16" s="217"/>
      <c r="D16" s="217"/>
      <c r="E16" s="138"/>
      <c r="F16" s="217"/>
      <c r="G16" s="233">
        <v>255462733</v>
      </c>
      <c r="H16" s="228"/>
      <c r="I16" s="233">
        <v>93569476.359999999</v>
      </c>
      <c r="J16" s="228"/>
      <c r="K16" s="233">
        <v>4907142.7300000004</v>
      </c>
      <c r="L16" s="228"/>
      <c r="M16" s="233">
        <v>303380.88</v>
      </c>
      <c r="N16" s="228"/>
      <c r="O16" s="233">
        <v>10869715.710000001</v>
      </c>
      <c r="P16" s="228"/>
      <c r="Q16" s="233">
        <v>-41428159.277999997</v>
      </c>
      <c r="R16" s="228"/>
      <c r="S16" s="233">
        <v>113381693.40000002</v>
      </c>
      <c r="T16" s="228"/>
      <c r="U16" s="233">
        <v>113381693.40000002</v>
      </c>
      <c r="V16" s="228"/>
      <c r="W16" s="233">
        <v>437065982.80200005</v>
      </c>
      <c r="X16" s="228"/>
      <c r="Y16" s="233">
        <v>17742805.107999999</v>
      </c>
      <c r="Z16" s="228"/>
      <c r="AA16" s="233">
        <v>454808787.91000003</v>
      </c>
    </row>
    <row r="17" spans="1:27" s="234" customFormat="1" ht="21.75">
      <c r="A17" s="135" t="s">
        <v>166</v>
      </c>
      <c r="B17" s="135"/>
      <c r="C17" s="217"/>
      <c r="D17" s="217"/>
      <c r="E17" s="138"/>
      <c r="F17" s="217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228"/>
      <c r="V17" s="133"/>
      <c r="W17" s="133"/>
      <c r="X17" s="133"/>
      <c r="Y17" s="133"/>
      <c r="Z17" s="133"/>
      <c r="AA17" s="133"/>
    </row>
    <row r="18" spans="1:27" s="234" customFormat="1" ht="21.75">
      <c r="A18" s="135"/>
      <c r="B18" s="147" t="s">
        <v>52</v>
      </c>
      <c r="C18" s="217"/>
      <c r="D18" s="217"/>
      <c r="E18" s="138"/>
      <c r="F18" s="217"/>
      <c r="G18" s="133">
        <v>0</v>
      </c>
      <c r="H18" s="133"/>
      <c r="I18" s="133">
        <v>0</v>
      </c>
      <c r="J18" s="133"/>
      <c r="K18" s="133">
        <v>0</v>
      </c>
      <c r="L18" s="133"/>
      <c r="M18" s="133">
        <v>0</v>
      </c>
      <c r="N18" s="133"/>
      <c r="O18" s="133">
        <v>1485933.22</v>
      </c>
      <c r="P18" s="133"/>
      <c r="Q18" s="133">
        <v>-1485933.22</v>
      </c>
      <c r="R18" s="133"/>
      <c r="S18" s="133">
        <v>0</v>
      </c>
      <c r="T18" s="133"/>
      <c r="U18" s="228">
        <v>0</v>
      </c>
      <c r="V18" s="133"/>
      <c r="W18" s="133">
        <v>0</v>
      </c>
      <c r="X18" s="133"/>
      <c r="Y18" s="133">
        <v>0</v>
      </c>
      <c r="Z18" s="133"/>
      <c r="AA18" s="133">
        <v>0</v>
      </c>
    </row>
    <row r="19" spans="1:27">
      <c r="A19" s="135"/>
      <c r="B19" s="28" t="s">
        <v>212</v>
      </c>
      <c r="G19" s="133">
        <v>0</v>
      </c>
      <c r="H19" s="133"/>
      <c r="I19" s="133">
        <v>0</v>
      </c>
      <c r="J19" s="133"/>
      <c r="K19" s="133">
        <v>0</v>
      </c>
      <c r="L19" s="133"/>
      <c r="M19" s="133">
        <v>0</v>
      </c>
      <c r="N19" s="133"/>
      <c r="O19" s="133">
        <v>0</v>
      </c>
      <c r="P19" s="133"/>
      <c r="Q19" s="133">
        <v>-14050424.67</v>
      </c>
      <c r="R19" s="133"/>
      <c r="S19" s="133">
        <v>0</v>
      </c>
      <c r="T19" s="133"/>
      <c r="U19" s="228">
        <v>0</v>
      </c>
      <c r="V19" s="133"/>
      <c r="W19" s="133">
        <v>-14050424.67</v>
      </c>
      <c r="X19" s="133"/>
      <c r="Y19" s="133">
        <v>-9930992.7899999991</v>
      </c>
      <c r="Z19" s="133"/>
      <c r="AA19" s="133">
        <v>-23981417.460000001</v>
      </c>
    </row>
    <row r="20" spans="1:27" s="236" customFormat="1" ht="21.75">
      <c r="A20" s="12"/>
      <c r="B20" s="28" t="s">
        <v>167</v>
      </c>
      <c r="C20" s="112"/>
      <c r="D20" s="112"/>
      <c r="E20" s="100"/>
      <c r="F20" s="112"/>
      <c r="G20" s="133">
        <v>0</v>
      </c>
      <c r="H20" s="133"/>
      <c r="I20" s="133">
        <v>0</v>
      </c>
      <c r="J20" s="133"/>
      <c r="K20" s="133">
        <v>0</v>
      </c>
      <c r="L20" s="133"/>
      <c r="M20" s="133">
        <v>0</v>
      </c>
      <c r="N20" s="133"/>
      <c r="O20" s="133">
        <v>0</v>
      </c>
      <c r="P20" s="133"/>
      <c r="Q20" s="133">
        <v>0</v>
      </c>
      <c r="R20" s="133"/>
      <c r="S20" s="133">
        <v>0</v>
      </c>
      <c r="T20" s="133"/>
      <c r="U20" s="133">
        <v>0</v>
      </c>
      <c r="V20" s="133"/>
      <c r="W20" s="133">
        <v>0</v>
      </c>
      <c r="X20" s="133"/>
      <c r="Y20" s="133">
        <v>300</v>
      </c>
      <c r="Z20" s="133"/>
      <c r="AA20" s="133">
        <v>300</v>
      </c>
    </row>
    <row r="21" spans="1:27" s="236" customFormat="1" ht="21.75">
      <c r="A21" s="12"/>
      <c r="B21" s="28" t="s">
        <v>111</v>
      </c>
      <c r="C21" s="112"/>
      <c r="D21" s="112"/>
      <c r="E21" s="100">
        <v>10</v>
      </c>
      <c r="F21" s="112"/>
      <c r="G21" s="133">
        <v>0</v>
      </c>
      <c r="H21" s="133"/>
      <c r="I21" s="133">
        <v>0</v>
      </c>
      <c r="J21" s="133"/>
      <c r="K21" s="133">
        <v>0</v>
      </c>
      <c r="L21" s="133"/>
      <c r="M21" s="133">
        <v>0</v>
      </c>
      <c r="N21" s="133"/>
      <c r="O21" s="133">
        <v>0</v>
      </c>
      <c r="P21" s="133"/>
      <c r="Q21" s="133">
        <v>0</v>
      </c>
      <c r="R21" s="133"/>
      <c r="S21" s="133">
        <v>0</v>
      </c>
      <c r="T21" s="133"/>
      <c r="U21" s="133">
        <v>0</v>
      </c>
      <c r="V21" s="133"/>
      <c r="W21" s="133">
        <v>0</v>
      </c>
      <c r="X21" s="133"/>
      <c r="Y21" s="133">
        <v>-2092338.1</v>
      </c>
      <c r="Z21" s="133"/>
      <c r="AA21" s="133">
        <v>-2092338.1</v>
      </c>
    </row>
    <row r="22" spans="1:27">
      <c r="B22" s="12" t="s">
        <v>168</v>
      </c>
      <c r="G22" s="237">
        <v>0</v>
      </c>
      <c r="H22" s="237"/>
      <c r="I22" s="237">
        <v>0</v>
      </c>
      <c r="J22" s="237"/>
      <c r="K22" s="237">
        <v>0</v>
      </c>
      <c r="L22" s="237"/>
      <c r="M22" s="141">
        <v>0</v>
      </c>
      <c r="N22" s="141"/>
      <c r="O22" s="141">
        <v>0</v>
      </c>
      <c r="P22" s="141"/>
      <c r="Q22" s="133">
        <v>20129433.68</v>
      </c>
      <c r="R22" s="133"/>
      <c r="S22" s="133">
        <v>0</v>
      </c>
      <c r="T22" s="133"/>
      <c r="U22" s="228">
        <v>0</v>
      </c>
      <c r="V22" s="133"/>
      <c r="W22" s="238">
        <v>20129433.68</v>
      </c>
      <c r="X22" s="133"/>
      <c r="Y22" s="133">
        <v>3786873.45</v>
      </c>
      <c r="Z22" s="141"/>
      <c r="AA22" s="238">
        <v>23916307.129999999</v>
      </c>
    </row>
    <row r="23" spans="1:27" s="234" customFormat="1" ht="22.5" thickBot="1">
      <c r="A23" s="239" t="s">
        <v>210</v>
      </c>
      <c r="B23" s="217"/>
      <c r="C23" s="217"/>
      <c r="D23" s="217"/>
      <c r="E23" s="138"/>
      <c r="F23" s="217"/>
      <c r="G23" s="136">
        <v>255462733</v>
      </c>
      <c r="H23" s="133"/>
      <c r="I23" s="136">
        <v>93569476.359999999</v>
      </c>
      <c r="J23" s="133"/>
      <c r="K23" s="136">
        <v>4907142.7300000004</v>
      </c>
      <c r="L23" s="133"/>
      <c r="M23" s="136">
        <v>303380.88</v>
      </c>
      <c r="N23" s="133"/>
      <c r="O23" s="136">
        <v>12355648.930000002</v>
      </c>
      <c r="P23" s="133"/>
      <c r="Q23" s="136">
        <v>-36835083.490000002</v>
      </c>
      <c r="R23" s="133"/>
      <c r="S23" s="136">
        <v>113381693.40000002</v>
      </c>
      <c r="T23" s="133"/>
      <c r="U23" s="136">
        <v>113381693.40000002</v>
      </c>
      <c r="V23" s="133"/>
      <c r="W23" s="136">
        <v>443144991.81200004</v>
      </c>
      <c r="X23" s="133"/>
      <c r="Y23" s="136">
        <v>9506647.6680000015</v>
      </c>
      <c r="Z23" s="133"/>
      <c r="AA23" s="136">
        <v>452651639.48000002</v>
      </c>
    </row>
    <row r="24" spans="1:27" s="235" customFormat="1" ht="22.5" thickTop="1">
      <c r="A24" s="262"/>
      <c r="B24" s="232"/>
      <c r="C24" s="232"/>
      <c r="D24" s="232"/>
      <c r="E24" s="263"/>
      <c r="F24" s="232"/>
      <c r="G24" s="259">
        <v>0</v>
      </c>
      <c r="H24" s="259"/>
      <c r="I24" s="259">
        <v>0</v>
      </c>
      <c r="J24" s="259"/>
      <c r="K24" s="259">
        <v>0</v>
      </c>
      <c r="L24" s="259"/>
      <c r="M24" s="258">
        <v>0</v>
      </c>
      <c r="N24" s="258"/>
      <c r="O24" s="258">
        <v>0</v>
      </c>
      <c r="P24" s="258"/>
      <c r="Q24" s="258">
        <v>0</v>
      </c>
      <c r="R24" s="259"/>
      <c r="S24" s="259">
        <v>0</v>
      </c>
      <c r="T24" s="259"/>
      <c r="U24" s="259"/>
      <c r="V24" s="259"/>
      <c r="W24" s="259">
        <v>1.999974250793457E-3</v>
      </c>
      <c r="X24" s="259"/>
      <c r="Y24" s="259">
        <v>-1.999998465180397E-3</v>
      </c>
      <c r="Z24" s="259"/>
      <c r="AA24" s="259"/>
    </row>
    <row r="25" spans="1:27" s="234" customFormat="1" ht="21.75">
      <c r="A25" s="227" t="s">
        <v>69</v>
      </c>
      <c r="B25" s="217"/>
      <c r="C25" s="217"/>
      <c r="D25" s="217"/>
      <c r="E25" s="138"/>
      <c r="F25" s="217"/>
      <c r="G25" s="228">
        <v>194333185</v>
      </c>
      <c r="H25" s="228"/>
      <c r="I25" s="228">
        <v>55779669.159999996</v>
      </c>
      <c r="J25" s="228"/>
      <c r="K25" s="228">
        <v>4907142.7300000004</v>
      </c>
      <c r="L25" s="228"/>
      <c r="M25" s="133">
        <v>0</v>
      </c>
      <c r="N25" s="133"/>
      <c r="O25" s="133">
        <v>8748059.3000000007</v>
      </c>
      <c r="P25" s="133"/>
      <c r="Q25" s="133">
        <v>41802659.210000001</v>
      </c>
      <c r="R25" s="228"/>
      <c r="S25" s="228">
        <v>111769514.68000001</v>
      </c>
      <c r="T25" s="228"/>
      <c r="U25" s="228">
        <v>111769514.68000001</v>
      </c>
      <c r="V25" s="228"/>
      <c r="W25" s="228">
        <v>417340230.08000004</v>
      </c>
      <c r="X25" s="228"/>
      <c r="Y25" s="228">
        <v>24298048.34</v>
      </c>
      <c r="Z25" s="228"/>
      <c r="AA25" s="228">
        <v>441638278.42000002</v>
      </c>
    </row>
    <row r="26" spans="1:27" s="234" customFormat="1" ht="21.75">
      <c r="A26" s="112" t="s">
        <v>164</v>
      </c>
      <c r="B26" s="217"/>
      <c r="C26" s="217"/>
      <c r="D26" s="217"/>
      <c r="E26" s="138">
        <v>22</v>
      </c>
      <c r="F26" s="217"/>
      <c r="G26" s="240">
        <v>0</v>
      </c>
      <c r="H26" s="228"/>
      <c r="I26" s="240">
        <v>0</v>
      </c>
      <c r="J26" s="228"/>
      <c r="K26" s="240">
        <v>0</v>
      </c>
      <c r="L26" s="228"/>
      <c r="M26" s="238">
        <v>0</v>
      </c>
      <c r="N26" s="133"/>
      <c r="O26" s="238">
        <v>0</v>
      </c>
      <c r="P26" s="133"/>
      <c r="Q26" s="238">
        <v>-14783721.962619999</v>
      </c>
      <c r="R26" s="228"/>
      <c r="S26" s="240">
        <v>0</v>
      </c>
      <c r="T26" s="228"/>
      <c r="U26" s="240">
        <v>0</v>
      </c>
      <c r="V26" s="228"/>
      <c r="W26" s="240">
        <v>-14783721.962619999</v>
      </c>
      <c r="X26" s="228"/>
      <c r="Y26" s="240">
        <v>-746491.63737999997</v>
      </c>
      <c r="Z26" s="228"/>
      <c r="AA26" s="240">
        <v>-15530213.6</v>
      </c>
    </row>
    <row r="27" spans="1:27" s="234" customFormat="1" ht="21.75">
      <c r="A27" s="14" t="s">
        <v>169</v>
      </c>
      <c r="B27" s="217"/>
      <c r="C27" s="217"/>
      <c r="D27" s="217"/>
      <c r="E27" s="138"/>
      <c r="F27" s="217"/>
      <c r="G27" s="228">
        <v>194333185</v>
      </c>
      <c r="H27" s="228"/>
      <c r="I27" s="228">
        <v>55779669.159999996</v>
      </c>
      <c r="J27" s="228"/>
      <c r="K27" s="228">
        <v>4907142.7300000004</v>
      </c>
      <c r="L27" s="228"/>
      <c r="M27" s="133">
        <v>0</v>
      </c>
      <c r="N27" s="133"/>
      <c r="O27" s="133">
        <v>8748059.3000000007</v>
      </c>
      <c r="P27" s="133"/>
      <c r="Q27" s="133">
        <v>27018937.247380003</v>
      </c>
      <c r="R27" s="228"/>
      <c r="S27" s="228">
        <v>111769514.68000001</v>
      </c>
      <c r="T27" s="228"/>
      <c r="U27" s="228">
        <v>111769514.68000001</v>
      </c>
      <c r="V27" s="228"/>
      <c r="W27" s="228">
        <v>402556508.11738008</v>
      </c>
      <c r="X27" s="228"/>
      <c r="Y27" s="228">
        <v>23551556.70262</v>
      </c>
      <c r="Z27" s="228"/>
      <c r="AA27" s="228">
        <v>426108064.82000005</v>
      </c>
    </row>
    <row r="28" spans="1:27">
      <c r="A28" s="135" t="s">
        <v>166</v>
      </c>
      <c r="B28" s="135"/>
      <c r="G28" s="228"/>
      <c r="H28" s="228"/>
      <c r="I28" s="228"/>
      <c r="J28" s="228"/>
      <c r="K28" s="228"/>
      <c r="L28" s="228"/>
      <c r="M28" s="133"/>
      <c r="N28" s="133"/>
      <c r="O28" s="133"/>
      <c r="P28" s="133"/>
      <c r="Q28" s="133"/>
      <c r="R28" s="228"/>
      <c r="S28" s="228"/>
      <c r="T28" s="228"/>
      <c r="U28" s="228"/>
      <c r="V28" s="228"/>
      <c r="W28" s="228"/>
      <c r="X28" s="228"/>
      <c r="Y28" s="228"/>
      <c r="Z28" s="228"/>
      <c r="AA28" s="228"/>
    </row>
    <row r="29" spans="1:27">
      <c r="A29" s="135"/>
      <c r="B29" s="28" t="s">
        <v>170</v>
      </c>
      <c r="G29" s="228">
        <v>61129548</v>
      </c>
      <c r="H29" s="228"/>
      <c r="I29" s="228">
        <v>39734206.399999999</v>
      </c>
      <c r="J29" s="228"/>
      <c r="K29" s="228">
        <v>0</v>
      </c>
      <c r="L29" s="228"/>
      <c r="M29" s="228">
        <v>0</v>
      </c>
      <c r="N29" s="228"/>
      <c r="O29" s="228">
        <v>0</v>
      </c>
      <c r="P29" s="228"/>
      <c r="Q29" s="228">
        <v>0</v>
      </c>
      <c r="R29" s="228"/>
      <c r="S29" s="228">
        <v>0</v>
      </c>
      <c r="T29" s="228"/>
      <c r="U29" s="228">
        <v>0</v>
      </c>
      <c r="V29" s="228"/>
      <c r="W29" s="228">
        <v>100863754.40000001</v>
      </c>
      <c r="X29" s="228"/>
      <c r="Y29" s="228">
        <v>0</v>
      </c>
      <c r="Z29" s="228"/>
      <c r="AA29" s="228">
        <v>100863754.40000001</v>
      </c>
    </row>
    <row r="30" spans="1:27">
      <c r="A30" s="135"/>
      <c r="B30" s="147" t="s">
        <v>125</v>
      </c>
      <c r="G30" s="228">
        <v>0</v>
      </c>
      <c r="H30" s="228"/>
      <c r="I30" s="228">
        <v>-1944399.2</v>
      </c>
      <c r="J30" s="228"/>
      <c r="K30" s="228">
        <v>0</v>
      </c>
      <c r="L30" s="228"/>
      <c r="M30" s="228">
        <v>0</v>
      </c>
      <c r="N30" s="228"/>
      <c r="O30" s="228">
        <v>0</v>
      </c>
      <c r="P30" s="228"/>
      <c r="Q30" s="228">
        <v>0</v>
      </c>
      <c r="R30" s="228"/>
      <c r="S30" s="228">
        <v>0</v>
      </c>
      <c r="T30" s="228"/>
      <c r="U30" s="228">
        <v>0</v>
      </c>
      <c r="V30" s="228"/>
      <c r="W30" s="228">
        <v>-1944399.2</v>
      </c>
      <c r="X30" s="228"/>
      <c r="Y30" s="228">
        <v>0</v>
      </c>
      <c r="Z30" s="228"/>
      <c r="AA30" s="228">
        <v>-1944399.2</v>
      </c>
    </row>
    <row r="31" spans="1:27">
      <c r="A31" s="135"/>
      <c r="B31" s="28" t="s">
        <v>52</v>
      </c>
      <c r="G31" s="228">
        <v>0</v>
      </c>
      <c r="H31" s="228"/>
      <c r="I31" s="228">
        <v>0</v>
      </c>
      <c r="J31" s="228"/>
      <c r="K31" s="228">
        <v>0</v>
      </c>
      <c r="L31" s="228"/>
      <c r="M31" s="228">
        <v>0</v>
      </c>
      <c r="N31" s="228"/>
      <c r="O31" s="228">
        <v>1558234.78</v>
      </c>
      <c r="P31" s="228"/>
      <c r="Q31" s="228">
        <v>-1558234.78</v>
      </c>
      <c r="R31" s="228"/>
      <c r="S31" s="228">
        <v>0</v>
      </c>
      <c r="T31" s="228"/>
      <c r="U31" s="228">
        <v>0</v>
      </c>
      <c r="V31" s="228"/>
      <c r="W31" s="228">
        <v>0</v>
      </c>
      <c r="X31" s="228"/>
      <c r="Y31" s="228">
        <v>0</v>
      </c>
      <c r="Z31" s="228"/>
      <c r="AA31" s="228">
        <v>0</v>
      </c>
    </row>
    <row r="32" spans="1:27">
      <c r="A32" s="135"/>
      <c r="B32" s="28" t="s">
        <v>122</v>
      </c>
      <c r="G32" s="228">
        <v>0</v>
      </c>
      <c r="H32" s="228"/>
      <c r="I32" s="228">
        <v>0</v>
      </c>
      <c r="J32" s="228"/>
      <c r="K32" s="228">
        <v>0</v>
      </c>
      <c r="L32" s="228"/>
      <c r="M32" s="228">
        <v>0</v>
      </c>
      <c r="N32" s="228"/>
      <c r="O32" s="228">
        <v>0</v>
      </c>
      <c r="P32" s="228"/>
      <c r="Q32" s="228">
        <v>0</v>
      </c>
      <c r="R32" s="228"/>
      <c r="S32" s="228">
        <v>0</v>
      </c>
      <c r="T32" s="228"/>
      <c r="U32" s="228">
        <v>0</v>
      </c>
      <c r="V32" s="228"/>
      <c r="W32" s="228">
        <v>0</v>
      </c>
      <c r="X32" s="228"/>
      <c r="Y32" s="228">
        <v>-7803496</v>
      </c>
      <c r="Z32" s="228"/>
      <c r="AA32" s="228">
        <v>-7803496</v>
      </c>
    </row>
    <row r="33" spans="1:27" s="234" customFormat="1" ht="21.75">
      <c r="A33" s="135"/>
      <c r="B33" s="241" t="s">
        <v>111</v>
      </c>
      <c r="C33" s="217"/>
      <c r="D33" s="217"/>
      <c r="E33" s="138"/>
      <c r="F33" s="217"/>
      <c r="G33" s="228">
        <v>0</v>
      </c>
      <c r="H33" s="228"/>
      <c r="I33" s="228">
        <v>0</v>
      </c>
      <c r="J33" s="228"/>
      <c r="K33" s="228">
        <v>0</v>
      </c>
      <c r="L33" s="228"/>
      <c r="M33" s="228">
        <v>0</v>
      </c>
      <c r="N33" s="228"/>
      <c r="O33" s="228">
        <v>0</v>
      </c>
      <c r="P33" s="228"/>
      <c r="Q33" s="228">
        <v>0</v>
      </c>
      <c r="R33" s="228"/>
      <c r="S33" s="228">
        <v>0</v>
      </c>
      <c r="T33" s="228"/>
      <c r="U33" s="228">
        <v>0</v>
      </c>
      <c r="V33" s="228"/>
      <c r="W33" s="228">
        <v>0</v>
      </c>
      <c r="X33" s="228"/>
      <c r="Y33" s="228">
        <v>-461.3</v>
      </c>
      <c r="Z33" s="228"/>
      <c r="AA33" s="228">
        <v>-461.3</v>
      </c>
    </row>
    <row r="34" spans="1:27">
      <c r="B34" s="135" t="s">
        <v>138</v>
      </c>
      <c r="G34" s="228">
        <v>0</v>
      </c>
      <c r="H34" s="228"/>
      <c r="I34" s="228">
        <v>0</v>
      </c>
      <c r="J34" s="228"/>
      <c r="K34" s="228">
        <v>0</v>
      </c>
      <c r="L34" s="228"/>
      <c r="M34" s="228">
        <v>0</v>
      </c>
      <c r="N34" s="228"/>
      <c r="O34" s="228">
        <v>0</v>
      </c>
      <c r="P34" s="228"/>
      <c r="Q34" s="237">
        <v>-51658624.700000003</v>
      </c>
      <c r="R34" s="237"/>
      <c r="S34" s="228">
        <v>0</v>
      </c>
      <c r="T34" s="237"/>
      <c r="U34" s="228">
        <v>0</v>
      </c>
      <c r="V34" s="237"/>
      <c r="W34" s="228">
        <v>-51658624.700000003</v>
      </c>
      <c r="X34" s="237"/>
      <c r="Y34" s="237">
        <v>3274989.81</v>
      </c>
      <c r="Z34" s="228"/>
      <c r="AA34" s="228">
        <v>-48383634.890000001</v>
      </c>
    </row>
    <row r="35" spans="1:27" s="236" customFormat="1" ht="22.5" thickBot="1">
      <c r="A35" s="239" t="s">
        <v>211</v>
      </c>
      <c r="B35" s="112"/>
      <c r="C35" s="112"/>
      <c r="D35" s="112"/>
      <c r="E35" s="100"/>
      <c r="F35" s="112"/>
      <c r="G35" s="136">
        <v>255462733</v>
      </c>
      <c r="H35" s="133"/>
      <c r="I35" s="136">
        <v>93569476.359999999</v>
      </c>
      <c r="J35" s="133"/>
      <c r="K35" s="136">
        <v>4907142.7300000004</v>
      </c>
      <c r="L35" s="133"/>
      <c r="M35" s="136">
        <v>0</v>
      </c>
      <c r="N35" s="133"/>
      <c r="O35" s="136">
        <v>10306294.08</v>
      </c>
      <c r="P35" s="133"/>
      <c r="Q35" s="136">
        <v>-26197922.232620001</v>
      </c>
      <c r="R35" s="133"/>
      <c r="S35" s="136">
        <v>111769514.68000001</v>
      </c>
      <c r="T35" s="133"/>
      <c r="U35" s="136">
        <v>111769514.68000001</v>
      </c>
      <c r="V35" s="133"/>
      <c r="W35" s="136">
        <v>449817238.61738014</v>
      </c>
      <c r="X35" s="133"/>
      <c r="Y35" s="136">
        <v>19022589.212619998</v>
      </c>
      <c r="Z35" s="133"/>
      <c r="AA35" s="136">
        <v>468839827.83000004</v>
      </c>
    </row>
    <row r="36" spans="1:27" s="234" customFormat="1" ht="22.5" thickTop="1">
      <c r="A36" s="239"/>
      <c r="B36" s="217"/>
      <c r="C36" s="217"/>
      <c r="D36" s="217"/>
      <c r="E36" s="138"/>
      <c r="F36" s="217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</row>
  </sheetData>
  <mergeCells count="9">
    <mergeCell ref="G7:W7"/>
    <mergeCell ref="S8:U8"/>
    <mergeCell ref="O9:Q9"/>
    <mergeCell ref="A1:AA1"/>
    <mergeCell ref="A2:AA2"/>
    <mergeCell ref="A3:AA3"/>
    <mergeCell ref="G4:AA4"/>
    <mergeCell ref="G5:AA5"/>
    <mergeCell ref="G6:AA6"/>
  </mergeCells>
  <pageMargins left="0.31496062992125984" right="0.31496062992125984" top="0.78740157480314965" bottom="0.43307086614173229" header="0.51181102362204722" footer="0.15748031496062992"/>
  <pageSetup paperSize="9" scale="65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O29"/>
  <sheetViews>
    <sheetView view="pageBreakPreview" zoomScaleSheetLayoutView="100" workbookViewId="0">
      <selection activeCell="M19" sqref="M19"/>
    </sheetView>
  </sheetViews>
  <sheetFormatPr defaultRowHeight="21"/>
  <cols>
    <col min="1" max="2" width="2" style="112" customWidth="1"/>
    <col min="3" max="3" width="37.7109375" style="112" customWidth="1"/>
    <col min="4" max="4" width="0.5703125" style="112" customWidth="1"/>
    <col min="5" max="5" width="10.140625" style="112" customWidth="1"/>
    <col min="6" max="6" width="0.85546875" style="112" customWidth="1"/>
    <col min="7" max="7" width="17.7109375" style="112" customWidth="1"/>
    <col min="8" max="8" width="0.7109375" style="112" customWidth="1"/>
    <col min="9" max="9" width="16.42578125" style="112" customWidth="1"/>
    <col min="10" max="10" width="0.5703125" style="112" customWidth="1"/>
    <col min="11" max="11" width="17.7109375" style="112" customWidth="1"/>
    <col min="12" max="12" width="0.5703125" style="112" customWidth="1"/>
    <col min="13" max="13" width="16.42578125" style="112" customWidth="1"/>
    <col min="14" max="14" width="0.5703125" style="112" customWidth="1"/>
    <col min="15" max="15" width="16.42578125" style="112" customWidth="1"/>
    <col min="16" max="16384" width="9.140625" style="112"/>
  </cols>
  <sheetData>
    <row r="1" spans="1:15">
      <c r="A1" s="273" t="s">
        <v>70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</row>
    <row r="2" spans="1:15">
      <c r="A2" s="273" t="s">
        <v>58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</row>
    <row r="3" spans="1:15">
      <c r="A3" s="273" t="s">
        <v>218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1:15">
      <c r="A4" s="100"/>
      <c r="B4" s="100"/>
      <c r="C4" s="100"/>
      <c r="D4" s="100"/>
      <c r="E4" s="100"/>
      <c r="F4" s="100"/>
      <c r="G4" s="267" t="s">
        <v>32</v>
      </c>
      <c r="H4" s="267"/>
      <c r="I4" s="267"/>
      <c r="J4" s="267"/>
      <c r="K4" s="267"/>
      <c r="L4" s="267"/>
      <c r="M4" s="267"/>
      <c r="N4" s="267"/>
      <c r="O4" s="267"/>
    </row>
    <row r="5" spans="1:15">
      <c r="A5" s="100"/>
      <c r="B5" s="100"/>
      <c r="C5" s="100"/>
      <c r="D5" s="100"/>
      <c r="E5" s="100"/>
      <c r="F5" s="100"/>
      <c r="G5" s="267" t="s">
        <v>127</v>
      </c>
      <c r="H5" s="267"/>
      <c r="I5" s="267"/>
      <c r="J5" s="267"/>
      <c r="K5" s="267"/>
      <c r="L5" s="267"/>
      <c r="M5" s="267"/>
      <c r="N5" s="267"/>
      <c r="O5" s="267"/>
    </row>
    <row r="6" spans="1:15">
      <c r="C6" s="128"/>
      <c r="D6" s="128"/>
      <c r="E6" s="128"/>
      <c r="F6" s="128"/>
      <c r="G6" s="284" t="s">
        <v>72</v>
      </c>
      <c r="H6" s="284"/>
      <c r="I6" s="284"/>
      <c r="J6" s="284"/>
      <c r="K6" s="284"/>
      <c r="L6" s="284"/>
      <c r="M6" s="284"/>
      <c r="N6" s="284"/>
      <c r="O6" s="284"/>
    </row>
    <row r="7" spans="1:15">
      <c r="C7" s="130"/>
      <c r="D7" s="130"/>
      <c r="E7" s="130"/>
      <c r="F7" s="130"/>
      <c r="G7" s="100"/>
      <c r="H7" s="100"/>
      <c r="K7" s="267" t="s">
        <v>112</v>
      </c>
      <c r="L7" s="267"/>
      <c r="M7" s="267"/>
      <c r="N7" s="160"/>
      <c r="O7" s="100"/>
    </row>
    <row r="8" spans="1:15">
      <c r="G8" s="160" t="s">
        <v>50</v>
      </c>
      <c r="H8" s="160"/>
      <c r="I8" s="160" t="s">
        <v>150</v>
      </c>
      <c r="J8" s="160"/>
      <c r="K8" s="160" t="s">
        <v>51</v>
      </c>
      <c r="L8" s="160"/>
      <c r="M8" s="132"/>
      <c r="N8" s="132"/>
      <c r="O8" s="160"/>
    </row>
    <row r="9" spans="1:15">
      <c r="A9" s="100"/>
      <c r="B9" s="100"/>
      <c r="C9" s="100"/>
      <c r="D9" s="100"/>
      <c r="E9" s="129" t="s">
        <v>33</v>
      </c>
      <c r="F9" s="100"/>
      <c r="G9" s="129" t="s">
        <v>156</v>
      </c>
      <c r="H9" s="160"/>
      <c r="I9" s="129" t="s">
        <v>157</v>
      </c>
      <c r="J9" s="160"/>
      <c r="K9" s="129" t="s">
        <v>52</v>
      </c>
      <c r="L9" s="160"/>
      <c r="M9" s="129" t="s">
        <v>59</v>
      </c>
      <c r="N9" s="160"/>
      <c r="O9" s="139" t="s">
        <v>10</v>
      </c>
    </row>
    <row r="10" spans="1:15">
      <c r="A10" s="100"/>
      <c r="B10" s="100"/>
      <c r="C10" s="100"/>
      <c r="D10" s="100"/>
      <c r="E10" s="160"/>
      <c r="F10" s="100"/>
      <c r="G10" s="160"/>
      <c r="H10" s="160"/>
      <c r="I10" s="160"/>
      <c r="J10" s="160"/>
      <c r="K10" s="160"/>
      <c r="L10" s="160"/>
      <c r="M10" s="164" t="s">
        <v>163</v>
      </c>
      <c r="N10" s="160"/>
      <c r="O10" s="164"/>
    </row>
    <row r="11" spans="1:15">
      <c r="A11" s="227" t="s">
        <v>67</v>
      </c>
      <c r="B11" s="100"/>
      <c r="C11" s="100"/>
      <c r="D11" s="100"/>
      <c r="E11" s="160"/>
      <c r="F11" s="100"/>
      <c r="G11" s="251">
        <v>255462733</v>
      </c>
      <c r="H11" s="251"/>
      <c r="I11" s="251">
        <v>93569476.359999999</v>
      </c>
      <c r="J11" s="251"/>
      <c r="K11" s="251">
        <v>10869715.710000001</v>
      </c>
      <c r="L11" s="251"/>
      <c r="M11" s="251">
        <v>14750392.280000027</v>
      </c>
      <c r="N11" s="251"/>
      <c r="O11" s="140">
        <v>374652317.35000002</v>
      </c>
    </row>
    <row r="12" spans="1:15">
      <c r="A12" s="112" t="s">
        <v>164</v>
      </c>
      <c r="B12" s="100"/>
      <c r="C12" s="100"/>
      <c r="D12" s="100"/>
      <c r="E12" s="160">
        <v>22</v>
      </c>
      <c r="F12" s="100"/>
      <c r="G12" s="148">
        <v>0</v>
      </c>
      <c r="H12" s="251"/>
      <c r="I12" s="252">
        <v>0</v>
      </c>
      <c r="J12" s="251"/>
      <c r="K12" s="148">
        <v>0</v>
      </c>
      <c r="L12" s="140"/>
      <c r="M12" s="148">
        <v>-4701640.8</v>
      </c>
      <c r="N12" s="251"/>
      <c r="O12" s="148">
        <v>-4701640.8</v>
      </c>
    </row>
    <row r="13" spans="1:15" s="145" customFormat="1">
      <c r="A13" s="14" t="s">
        <v>165</v>
      </c>
      <c r="B13" s="119"/>
      <c r="C13" s="119"/>
      <c r="D13" s="119"/>
      <c r="E13" s="120"/>
      <c r="F13" s="119"/>
      <c r="G13" s="251">
        <v>255462733</v>
      </c>
      <c r="H13" s="251"/>
      <c r="I13" s="251">
        <v>93569476.359999999</v>
      </c>
      <c r="J13" s="251"/>
      <c r="K13" s="251">
        <v>10869715.710000001</v>
      </c>
      <c r="L13" s="251"/>
      <c r="M13" s="251">
        <v>10048751.480000027</v>
      </c>
      <c r="N13" s="251"/>
      <c r="O13" s="251">
        <v>369950676.55000001</v>
      </c>
    </row>
    <row r="14" spans="1:15" s="119" customFormat="1">
      <c r="A14" s="12" t="s">
        <v>166</v>
      </c>
      <c r="E14" s="120"/>
      <c r="G14" s="251"/>
      <c r="H14" s="251"/>
      <c r="I14" s="251"/>
      <c r="J14" s="251"/>
      <c r="K14" s="242"/>
      <c r="L14" s="251"/>
      <c r="M14" s="251"/>
      <c r="N14" s="251"/>
      <c r="O14" s="140"/>
    </row>
    <row r="15" spans="1:15" s="119" customFormat="1">
      <c r="A15" s="12"/>
      <c r="B15" s="28" t="s">
        <v>52</v>
      </c>
      <c r="E15" s="100"/>
      <c r="G15" s="140">
        <v>0</v>
      </c>
      <c r="H15" s="251"/>
      <c r="I15" s="251">
        <v>0</v>
      </c>
      <c r="J15" s="251"/>
      <c r="K15" s="140">
        <v>1485933.22</v>
      </c>
      <c r="L15" s="140"/>
      <c r="M15" s="140">
        <v>-1485933.22</v>
      </c>
      <c r="N15" s="251"/>
      <c r="O15" s="140">
        <v>0</v>
      </c>
    </row>
    <row r="16" spans="1:15" s="119" customFormat="1">
      <c r="A16" s="12"/>
      <c r="B16" s="28" t="s">
        <v>212</v>
      </c>
      <c r="E16" s="100"/>
      <c r="G16" s="140"/>
      <c r="H16" s="251"/>
      <c r="I16" s="251"/>
      <c r="J16" s="251"/>
      <c r="K16" s="140"/>
      <c r="L16" s="140"/>
      <c r="M16" s="140">
        <v>-14050423.880000001</v>
      </c>
      <c r="N16" s="251"/>
      <c r="O16" s="140">
        <v>-14050423.880000001</v>
      </c>
    </row>
    <row r="17" spans="1:15" s="119" customFormat="1">
      <c r="B17" s="28" t="s">
        <v>168</v>
      </c>
      <c r="G17" s="140">
        <v>0</v>
      </c>
      <c r="H17" s="140"/>
      <c r="I17" s="140">
        <v>0</v>
      </c>
      <c r="J17" s="140"/>
      <c r="K17" s="140">
        <v>0</v>
      </c>
      <c r="L17" s="140"/>
      <c r="M17" s="140">
        <v>29718664.379999999</v>
      </c>
      <c r="N17" s="140"/>
      <c r="O17" s="140">
        <v>29718664.379999999</v>
      </c>
    </row>
    <row r="18" spans="1:15" s="145" customFormat="1" ht="21.75" thickBot="1">
      <c r="A18" s="142" t="s">
        <v>210</v>
      </c>
      <c r="B18" s="119"/>
      <c r="C18" s="119"/>
      <c r="D18" s="119"/>
      <c r="E18" s="120"/>
      <c r="F18" s="119"/>
      <c r="G18" s="254">
        <v>255462733</v>
      </c>
      <c r="H18" s="251"/>
      <c r="I18" s="254">
        <v>93569476.359999999</v>
      </c>
      <c r="J18" s="251"/>
      <c r="K18" s="254">
        <v>12355648.930000002</v>
      </c>
      <c r="L18" s="251"/>
      <c r="M18" s="254">
        <v>24231058.760000002</v>
      </c>
      <c r="N18" s="251"/>
      <c r="O18" s="254">
        <v>385618917.05000001</v>
      </c>
    </row>
    <row r="19" spans="1:15" s="253" customFormat="1" ht="21.75" thickTop="1">
      <c r="A19" s="264"/>
      <c r="E19" s="265"/>
      <c r="G19" s="266">
        <v>0</v>
      </c>
      <c r="H19" s="266"/>
      <c r="I19" s="266">
        <v>0</v>
      </c>
      <c r="J19" s="266"/>
      <c r="K19" s="266">
        <v>0</v>
      </c>
      <c r="L19" s="266"/>
      <c r="M19" s="266">
        <v>0</v>
      </c>
      <c r="N19" s="266"/>
      <c r="O19" s="266"/>
    </row>
    <row r="20" spans="1:15" s="145" customFormat="1">
      <c r="A20" s="227" t="s">
        <v>69</v>
      </c>
      <c r="B20" s="119"/>
      <c r="C20" s="119"/>
      <c r="D20" s="119"/>
      <c r="E20" s="120"/>
      <c r="F20" s="119"/>
      <c r="G20" s="251">
        <v>194333185</v>
      </c>
      <c r="H20" s="251"/>
      <c r="I20" s="251">
        <v>55779669.159999996</v>
      </c>
      <c r="J20" s="251"/>
      <c r="K20" s="251">
        <v>8748059.3000000007</v>
      </c>
      <c r="L20" s="251"/>
      <c r="M20" s="251">
        <v>-2593508.62</v>
      </c>
      <c r="N20" s="251"/>
      <c r="O20" s="140">
        <v>256267404.84</v>
      </c>
    </row>
    <row r="21" spans="1:15" s="145" customFormat="1">
      <c r="A21" s="112" t="s">
        <v>164</v>
      </c>
      <c r="B21" s="119"/>
      <c r="C21" s="119"/>
      <c r="D21" s="119"/>
      <c r="E21" s="120">
        <v>22</v>
      </c>
      <c r="F21" s="119"/>
      <c r="G21" s="252">
        <v>0</v>
      </c>
      <c r="H21" s="251"/>
      <c r="I21" s="252">
        <v>0</v>
      </c>
      <c r="J21" s="251"/>
      <c r="K21" s="252">
        <v>0</v>
      </c>
      <c r="L21" s="251"/>
      <c r="M21" s="252">
        <v>-4333296.8</v>
      </c>
      <c r="N21" s="251"/>
      <c r="O21" s="148">
        <v>-4333296.8</v>
      </c>
    </row>
    <row r="22" spans="1:15" s="145" customFormat="1">
      <c r="A22" s="142" t="s">
        <v>169</v>
      </c>
      <c r="B22" s="119"/>
      <c r="C22" s="119"/>
      <c r="D22" s="119"/>
      <c r="E22" s="120"/>
      <c r="F22" s="119"/>
      <c r="G22" s="251">
        <v>194333185</v>
      </c>
      <c r="H22" s="251"/>
      <c r="I22" s="251">
        <v>55779669.159999996</v>
      </c>
      <c r="J22" s="251"/>
      <c r="K22" s="251">
        <v>8748059.3000000007</v>
      </c>
      <c r="L22" s="251"/>
      <c r="M22" s="251">
        <v>-6926805.4199999999</v>
      </c>
      <c r="N22" s="251"/>
      <c r="O22" s="251">
        <v>251934108.03999999</v>
      </c>
    </row>
    <row r="23" spans="1:15" s="119" customFormat="1">
      <c r="A23" s="12" t="s">
        <v>166</v>
      </c>
      <c r="B23" s="28"/>
      <c r="E23" s="145"/>
      <c r="G23" s="140"/>
      <c r="H23" s="140"/>
      <c r="I23" s="140"/>
      <c r="J23" s="140"/>
      <c r="K23" s="140"/>
      <c r="L23" s="140"/>
      <c r="M23" s="140"/>
      <c r="N23" s="140"/>
      <c r="O23" s="140"/>
    </row>
    <row r="24" spans="1:15" s="119" customFormat="1">
      <c r="A24" s="12"/>
      <c r="B24" s="28" t="s">
        <v>170</v>
      </c>
      <c r="E24" s="120"/>
      <c r="G24" s="140">
        <v>61129548</v>
      </c>
      <c r="H24" s="140"/>
      <c r="I24" s="140">
        <v>39734206.399999999</v>
      </c>
      <c r="J24" s="140"/>
      <c r="K24" s="140">
        <v>0</v>
      </c>
      <c r="L24" s="140"/>
      <c r="M24" s="140">
        <v>0</v>
      </c>
      <c r="N24" s="251"/>
      <c r="O24" s="140">
        <v>100863754.40000001</v>
      </c>
    </row>
    <row r="25" spans="1:15" s="119" customFormat="1">
      <c r="A25" s="12"/>
      <c r="B25" s="147" t="s">
        <v>125</v>
      </c>
      <c r="E25" s="145"/>
      <c r="G25" s="140">
        <v>0</v>
      </c>
      <c r="H25" s="140"/>
      <c r="I25" s="140">
        <v>-1944399.2</v>
      </c>
      <c r="J25" s="140"/>
      <c r="K25" s="140">
        <v>0</v>
      </c>
      <c r="L25" s="140"/>
      <c r="M25" s="140">
        <v>0</v>
      </c>
      <c r="N25" s="251"/>
      <c r="O25" s="140">
        <v>-1944399.2</v>
      </c>
    </row>
    <row r="26" spans="1:15" s="119" customFormat="1">
      <c r="A26" s="12"/>
      <c r="B26" s="28" t="s">
        <v>52</v>
      </c>
      <c r="E26" s="100"/>
      <c r="G26" s="251">
        <v>0</v>
      </c>
      <c r="H26" s="251"/>
      <c r="I26" s="251">
        <v>0</v>
      </c>
      <c r="J26" s="251"/>
      <c r="K26" s="140">
        <v>1558234.7799999993</v>
      </c>
      <c r="L26" s="140"/>
      <c r="M26" s="140">
        <v>-1558234.7799999993</v>
      </c>
      <c r="N26" s="251"/>
      <c r="O26" s="140">
        <v>0</v>
      </c>
    </row>
    <row r="27" spans="1:15" s="145" customFormat="1">
      <c r="A27" s="119"/>
      <c r="B27" s="28" t="s">
        <v>168</v>
      </c>
      <c r="C27" s="119"/>
      <c r="D27" s="119"/>
      <c r="E27" s="120"/>
      <c r="F27" s="119"/>
      <c r="G27" s="251">
        <v>0</v>
      </c>
      <c r="H27" s="251"/>
      <c r="I27" s="252">
        <v>0</v>
      </c>
      <c r="J27" s="251"/>
      <c r="K27" s="255">
        <v>0</v>
      </c>
      <c r="L27" s="251"/>
      <c r="M27" s="148">
        <v>1807146.93</v>
      </c>
      <c r="N27" s="251"/>
      <c r="O27" s="140">
        <v>1807146.93</v>
      </c>
    </row>
    <row r="28" spans="1:15" s="145" customFormat="1" ht="21.75" thickBot="1">
      <c r="A28" s="142" t="s">
        <v>211</v>
      </c>
      <c r="B28" s="119"/>
      <c r="C28" s="119"/>
      <c r="D28" s="119"/>
      <c r="E28" s="120"/>
      <c r="F28" s="119"/>
      <c r="G28" s="254">
        <v>255462733</v>
      </c>
      <c r="H28" s="251"/>
      <c r="I28" s="254">
        <v>93569476.359999999</v>
      </c>
      <c r="J28" s="251"/>
      <c r="K28" s="254">
        <v>10306294.08</v>
      </c>
      <c r="L28" s="251"/>
      <c r="M28" s="254">
        <v>-6677893.2699999996</v>
      </c>
      <c r="N28" s="251"/>
      <c r="O28" s="254">
        <v>352660610.17000002</v>
      </c>
    </row>
    <row r="29" spans="1:15" ht="21.75" thickTop="1"/>
  </sheetData>
  <mergeCells count="7">
    <mergeCell ref="K7:M7"/>
    <mergeCell ref="A1:O1"/>
    <mergeCell ref="A2:O2"/>
    <mergeCell ref="A3:O3"/>
    <mergeCell ref="G4:O4"/>
    <mergeCell ref="G5:O5"/>
    <mergeCell ref="G6:O6"/>
  </mergeCells>
  <pageMargins left="1.3779527559055118" right="0.74803149606299213" top="0.70866141732283472" bottom="0.62992125984251968" header="0.51181102362204722" footer="0.15748031496062992"/>
  <pageSetup paperSize="9" scale="89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P77"/>
  <sheetViews>
    <sheetView tabSelected="1" view="pageBreakPreview" zoomScale="86" zoomScaleNormal="130" zoomScaleSheetLayoutView="86" workbookViewId="0">
      <pane xSplit="9" ySplit="7" topLeftCell="J8" activePane="bottomRight" state="frozen"/>
      <selection activeCell="H34" sqref="H34"/>
      <selection pane="topRight" activeCell="H34" sqref="H34"/>
      <selection pane="bottomLeft" activeCell="H34" sqref="H34"/>
      <selection pane="bottomRight" activeCell="P34" sqref="P34"/>
    </sheetView>
  </sheetViews>
  <sheetFormatPr defaultRowHeight="21"/>
  <cols>
    <col min="1" max="1" width="1.140625" style="101" customWidth="1"/>
    <col min="2" max="3" width="1.28515625" style="101" customWidth="1"/>
    <col min="4" max="4" width="1" style="101" customWidth="1"/>
    <col min="5" max="6" width="2.28515625" style="101" customWidth="1"/>
    <col min="7" max="7" width="35.5703125" style="101" customWidth="1"/>
    <col min="8" max="8" width="5.7109375" style="100" customWidth="1"/>
    <col min="9" max="9" width="0.85546875" style="101" customWidth="1"/>
    <col min="10" max="10" width="15.28515625" style="108" customWidth="1"/>
    <col min="11" max="11" width="0.85546875" style="101" customWidth="1"/>
    <col min="12" max="12" width="15" style="101" customWidth="1"/>
    <col min="13" max="13" width="0.7109375" style="106" customWidth="1"/>
    <col min="14" max="14" width="15" style="101" customWidth="1"/>
    <col min="15" max="15" width="0.85546875" style="101" customWidth="1"/>
    <col min="16" max="16" width="15" style="101" customWidth="1"/>
    <col min="17" max="17" width="13.140625" style="101" bestFit="1" customWidth="1"/>
    <col min="18" max="16384" width="9.140625" style="101"/>
  </cols>
  <sheetData>
    <row r="1" spans="1:16" s="119" customFormat="1">
      <c r="A1" s="274" t="s">
        <v>70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s="119" customFormat="1">
      <c r="A2" s="274" t="s">
        <v>172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</row>
    <row r="3" spans="1:16">
      <c r="A3" s="273" t="s">
        <v>218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</row>
    <row r="4" spans="1:16" s="119" customFormat="1">
      <c r="H4" s="120"/>
      <c r="J4" s="267" t="s">
        <v>32</v>
      </c>
      <c r="K4" s="267"/>
      <c r="L4" s="267"/>
      <c r="M4" s="267"/>
      <c r="N4" s="267"/>
      <c r="O4" s="267"/>
      <c r="P4" s="267"/>
    </row>
    <row r="5" spans="1:16" s="119" customFormat="1">
      <c r="H5" s="120"/>
      <c r="J5" s="276" t="s">
        <v>127</v>
      </c>
      <c r="K5" s="276"/>
      <c r="L5" s="276"/>
      <c r="M5" s="276"/>
      <c r="N5" s="276"/>
      <c r="O5" s="276"/>
      <c r="P5" s="276"/>
    </row>
    <row r="6" spans="1:16" s="119" customFormat="1">
      <c r="H6" s="120"/>
      <c r="J6" s="287" t="s">
        <v>71</v>
      </c>
      <c r="K6" s="287"/>
      <c r="L6" s="287"/>
      <c r="M6" s="242"/>
      <c r="N6" s="287" t="s">
        <v>72</v>
      </c>
      <c r="O6" s="287"/>
      <c r="P6" s="287"/>
    </row>
    <row r="7" spans="1:16" s="119" customFormat="1">
      <c r="H7" s="127"/>
      <c r="J7" s="210">
        <v>2560</v>
      </c>
      <c r="K7" s="121"/>
      <c r="L7" s="210">
        <v>2559</v>
      </c>
      <c r="M7" s="121"/>
      <c r="N7" s="210">
        <v>2560</v>
      </c>
      <c r="O7" s="121"/>
      <c r="P7" s="210">
        <v>2559</v>
      </c>
    </row>
    <row r="8" spans="1:16" s="119" customFormat="1">
      <c r="H8" s="127"/>
      <c r="J8" s="121"/>
      <c r="K8" s="121"/>
      <c r="L8" s="121" t="s">
        <v>173</v>
      </c>
      <c r="M8" s="121"/>
      <c r="N8" s="121"/>
      <c r="O8" s="121"/>
      <c r="P8" s="121" t="s">
        <v>173</v>
      </c>
    </row>
    <row r="9" spans="1:16" s="119" customFormat="1">
      <c r="A9" s="142" t="s">
        <v>174</v>
      </c>
      <c r="B9" s="142"/>
      <c r="C9" s="142"/>
      <c r="D9" s="142"/>
      <c r="E9" s="142"/>
      <c r="F9" s="142"/>
      <c r="G9" s="142"/>
      <c r="H9" s="120"/>
      <c r="J9" s="140"/>
      <c r="K9" s="140"/>
      <c r="L9" s="6"/>
      <c r="M9" s="140"/>
      <c r="N9" s="140"/>
      <c r="O9" s="140"/>
      <c r="P9" s="243"/>
    </row>
    <row r="10" spans="1:16" s="119" customFormat="1">
      <c r="A10" s="119" t="s">
        <v>134</v>
      </c>
      <c r="H10" s="120"/>
      <c r="J10" s="140">
        <v>38205756.020000003</v>
      </c>
      <c r="K10" s="150"/>
      <c r="L10" s="140">
        <v>-47320437.600000001</v>
      </c>
      <c r="M10" s="149"/>
      <c r="N10" s="140">
        <v>32754213.440000001</v>
      </c>
      <c r="O10" s="150"/>
      <c r="P10" s="140">
        <v>2601582.85</v>
      </c>
    </row>
    <row r="11" spans="1:16">
      <c r="A11" s="101" t="s">
        <v>175</v>
      </c>
      <c r="K11" s="157"/>
      <c r="L11" s="110"/>
      <c r="M11" s="154"/>
      <c r="N11" s="34"/>
      <c r="O11" s="157"/>
      <c r="P11" s="108"/>
    </row>
    <row r="12" spans="1:16" s="119" customFormat="1">
      <c r="B12" s="119" t="s">
        <v>176</v>
      </c>
      <c r="H12" s="120"/>
      <c r="J12" s="144"/>
      <c r="K12" s="150"/>
      <c r="L12" s="140"/>
      <c r="M12" s="149"/>
      <c r="N12" s="34"/>
      <c r="O12" s="150"/>
      <c r="P12" s="144"/>
    </row>
    <row r="13" spans="1:16" s="119" customFormat="1">
      <c r="C13" s="119" t="s">
        <v>177</v>
      </c>
      <c r="H13" s="120"/>
      <c r="J13" s="140">
        <v>55270453.490000002</v>
      </c>
      <c r="K13" s="150"/>
      <c r="L13" s="140">
        <v>55409983.469999999</v>
      </c>
      <c r="M13" s="149"/>
      <c r="N13" s="34">
        <v>8780968.4000000004</v>
      </c>
      <c r="O13" s="150"/>
      <c r="P13" s="140">
        <v>14818740.789999999</v>
      </c>
    </row>
    <row r="14" spans="1:16" s="119" customFormat="1">
      <c r="C14" s="119" t="s">
        <v>22</v>
      </c>
      <c r="H14" s="120"/>
      <c r="J14" s="140">
        <v>0</v>
      </c>
      <c r="K14" s="150"/>
      <c r="L14" s="140">
        <v>111275.34</v>
      </c>
      <c r="M14" s="149"/>
      <c r="N14" s="34">
        <v>0</v>
      </c>
      <c r="O14" s="150"/>
      <c r="P14" s="140">
        <v>0</v>
      </c>
    </row>
    <row r="15" spans="1:16" s="119" customFormat="1">
      <c r="C15" s="119" t="s">
        <v>26</v>
      </c>
      <c r="H15" s="120"/>
      <c r="J15" s="140">
        <v>0</v>
      </c>
      <c r="K15" s="150"/>
      <c r="L15" s="140">
        <v>92415.9</v>
      </c>
      <c r="M15" s="149"/>
      <c r="N15" s="34">
        <v>0</v>
      </c>
      <c r="O15" s="150"/>
      <c r="P15" s="140">
        <v>0</v>
      </c>
    </row>
    <row r="16" spans="1:16" s="119" customFormat="1">
      <c r="C16" s="119" t="s">
        <v>219</v>
      </c>
      <c r="H16" s="120"/>
      <c r="J16" s="140">
        <v>-1282.3900000000001</v>
      </c>
      <c r="K16" s="150"/>
      <c r="L16" s="140">
        <v>434271.26</v>
      </c>
      <c r="M16" s="149"/>
      <c r="N16" s="34">
        <v>603725.54</v>
      </c>
      <c r="O16" s="150"/>
      <c r="P16" s="140">
        <v>0</v>
      </c>
    </row>
    <row r="17" spans="1:16" s="119" customFormat="1">
      <c r="C17" s="119" t="s">
        <v>118</v>
      </c>
      <c r="H17" s="120"/>
      <c r="J17" s="140">
        <v>-5174746.4000000004</v>
      </c>
      <c r="K17" s="149"/>
      <c r="L17" s="140">
        <v>-3773803.3100000005</v>
      </c>
      <c r="M17" s="149"/>
      <c r="N17" s="140">
        <v>-623992.37</v>
      </c>
      <c r="O17" s="150"/>
      <c r="P17" s="140">
        <v>-179807.4</v>
      </c>
    </row>
    <row r="18" spans="1:16" s="119" customFormat="1">
      <c r="C18" s="119" t="s">
        <v>117</v>
      </c>
      <c r="H18" s="120"/>
      <c r="J18" s="140">
        <v>2427782.2599999998</v>
      </c>
      <c r="K18" s="149"/>
      <c r="L18" s="140">
        <v>1221858.06</v>
      </c>
      <c r="M18" s="149"/>
      <c r="N18" s="34">
        <v>0</v>
      </c>
      <c r="O18" s="150"/>
      <c r="P18" s="140">
        <v>0</v>
      </c>
    </row>
    <row r="19" spans="1:16" s="119" customFormat="1">
      <c r="C19" s="119" t="s">
        <v>116</v>
      </c>
      <c r="H19" s="120"/>
      <c r="J19" s="140">
        <v>1513955</v>
      </c>
      <c r="K19" s="150"/>
      <c r="L19" s="140">
        <v>1421429.75</v>
      </c>
      <c r="M19" s="149"/>
      <c r="N19" s="34">
        <v>306069.5</v>
      </c>
      <c r="O19" s="150"/>
      <c r="P19" s="140">
        <v>290552.5</v>
      </c>
    </row>
    <row r="20" spans="1:16" s="119" customFormat="1">
      <c r="C20" s="119" t="s">
        <v>29</v>
      </c>
      <c r="H20" s="120"/>
      <c r="J20" s="140">
        <v>0</v>
      </c>
      <c r="K20" s="150"/>
      <c r="L20" s="140">
        <v>0</v>
      </c>
      <c r="M20" s="149"/>
      <c r="N20" s="140">
        <v>-17420541.859999999</v>
      </c>
      <c r="O20" s="150"/>
      <c r="P20" s="140">
        <v>-43596504</v>
      </c>
    </row>
    <row r="21" spans="1:16" s="119" customFormat="1">
      <c r="C21" s="101" t="s">
        <v>119</v>
      </c>
      <c r="H21" s="120"/>
      <c r="J21" s="140">
        <v>22115319.52</v>
      </c>
      <c r="K21" s="150"/>
      <c r="L21" s="140">
        <v>2959486.1</v>
      </c>
      <c r="M21" s="149"/>
      <c r="N21" s="34">
        <v>0</v>
      </c>
      <c r="O21" s="150"/>
      <c r="P21" s="140">
        <v>0</v>
      </c>
    </row>
    <row r="22" spans="1:16" s="119" customFormat="1">
      <c r="C22" s="101" t="s">
        <v>224</v>
      </c>
      <c r="H22" s="120"/>
      <c r="J22" s="140">
        <v>2634661.48</v>
      </c>
      <c r="K22" s="150"/>
      <c r="L22" s="140">
        <v>0</v>
      </c>
      <c r="M22" s="149"/>
      <c r="N22" s="34">
        <v>0</v>
      </c>
      <c r="O22" s="150"/>
      <c r="P22" s="30">
        <v>0</v>
      </c>
    </row>
    <row r="23" spans="1:16" s="119" customFormat="1">
      <c r="C23" s="119" t="s">
        <v>120</v>
      </c>
      <c r="H23" s="120"/>
      <c r="J23" s="140">
        <v>13224720.880000001</v>
      </c>
      <c r="K23" s="149"/>
      <c r="L23" s="140">
        <v>14385675.619999999</v>
      </c>
      <c r="M23" s="149"/>
      <c r="N23" s="34">
        <v>7339552.46</v>
      </c>
      <c r="O23" s="149"/>
      <c r="P23" s="140">
        <v>7209035.71</v>
      </c>
    </row>
    <row r="24" spans="1:16" s="119" customFormat="1">
      <c r="A24" s="119" t="s">
        <v>178</v>
      </c>
      <c r="H24" s="120"/>
      <c r="J24" s="151"/>
      <c r="K24" s="150"/>
      <c r="L24" s="151"/>
      <c r="M24" s="149"/>
      <c r="N24" s="151"/>
      <c r="O24" s="150"/>
      <c r="P24" s="151"/>
    </row>
    <row r="25" spans="1:16" s="119" customFormat="1">
      <c r="B25" s="119" t="s">
        <v>179</v>
      </c>
      <c r="H25" s="120"/>
      <c r="J25" s="140">
        <v>130216619.86</v>
      </c>
      <c r="K25" s="150"/>
      <c r="L25" s="140">
        <v>24942154.59</v>
      </c>
      <c r="M25" s="149"/>
      <c r="N25" s="140">
        <v>31739995.109999999</v>
      </c>
      <c r="O25" s="150"/>
      <c r="P25" s="140">
        <v>-18856399.550000001</v>
      </c>
    </row>
    <row r="26" spans="1:16" s="119" customFormat="1">
      <c r="A26" s="119" t="s">
        <v>180</v>
      </c>
      <c r="H26" s="120"/>
      <c r="J26" s="5"/>
      <c r="K26" s="150"/>
      <c r="L26" s="144"/>
      <c r="M26" s="149"/>
      <c r="N26" s="5"/>
      <c r="O26" s="150"/>
      <c r="P26" s="144"/>
    </row>
    <row r="27" spans="1:16" s="119" customFormat="1">
      <c r="C27" s="119" t="s">
        <v>171</v>
      </c>
      <c r="H27" s="120"/>
      <c r="J27" s="140">
        <v>17096778.710000001</v>
      </c>
      <c r="K27" s="150"/>
      <c r="L27" s="144">
        <v>108353601.41</v>
      </c>
      <c r="M27" s="149"/>
      <c r="N27" s="34">
        <v>70526291.939999998</v>
      </c>
      <c r="O27" s="150"/>
      <c r="P27" s="144">
        <v>103450243.80000001</v>
      </c>
    </row>
    <row r="28" spans="1:16" s="119" customFormat="1">
      <c r="C28" s="119" t="s">
        <v>27</v>
      </c>
      <c r="H28" s="120"/>
      <c r="J28" s="140">
        <v>-27661374.969999999</v>
      </c>
      <c r="K28" s="150"/>
      <c r="L28" s="144">
        <v>-19318735.82</v>
      </c>
      <c r="M28" s="149"/>
      <c r="N28" s="140">
        <v>-20024750.07</v>
      </c>
      <c r="O28" s="150"/>
      <c r="P28" s="144">
        <v>-24856575.909999996</v>
      </c>
    </row>
    <row r="29" spans="1:16" s="119" customFormat="1">
      <c r="C29" s="143" t="s">
        <v>39</v>
      </c>
      <c r="H29" s="120"/>
      <c r="J29" s="140">
        <v>7717099.21</v>
      </c>
      <c r="K29" s="150"/>
      <c r="L29" s="144">
        <v>-1880355.1200000104</v>
      </c>
      <c r="M29" s="149"/>
      <c r="N29" s="34">
        <v>2319102.39</v>
      </c>
      <c r="O29" s="150"/>
      <c r="P29" s="144">
        <v>-2154447.34</v>
      </c>
    </row>
    <row r="30" spans="1:16" s="119" customFormat="1">
      <c r="A30" s="119" t="s">
        <v>181</v>
      </c>
      <c r="B30" s="143"/>
      <c r="H30" s="120"/>
      <c r="J30" s="5"/>
      <c r="K30" s="150"/>
      <c r="L30" s="144"/>
      <c r="M30" s="149"/>
      <c r="N30" s="5"/>
      <c r="O30" s="150"/>
      <c r="P30" s="144"/>
    </row>
    <row r="31" spans="1:16" s="119" customFormat="1">
      <c r="C31" s="119" t="s">
        <v>44</v>
      </c>
      <c r="H31" s="120"/>
      <c r="J31" s="140">
        <v>-12201546.640000001</v>
      </c>
      <c r="K31" s="149"/>
      <c r="L31" s="140">
        <v>-58988528.620000005</v>
      </c>
      <c r="M31" s="149"/>
      <c r="N31" s="140">
        <v>-43075453.140000001</v>
      </c>
      <c r="O31" s="149"/>
      <c r="P31" s="140">
        <v>-51631421.710000001</v>
      </c>
    </row>
    <row r="32" spans="1:16" s="119" customFormat="1">
      <c r="B32" s="119" t="s">
        <v>182</v>
      </c>
      <c r="H32" s="120"/>
      <c r="J32" s="151">
        <v>115167576.17</v>
      </c>
      <c r="K32" s="149"/>
      <c r="L32" s="151">
        <v>53108136.439999998</v>
      </c>
      <c r="M32" s="149"/>
      <c r="N32" s="151">
        <v>41485186.229999997</v>
      </c>
      <c r="O32" s="149"/>
      <c r="P32" s="151">
        <v>5951399.29</v>
      </c>
    </row>
    <row r="33" spans="1:16" s="119" customFormat="1">
      <c r="C33" s="119" t="s">
        <v>183</v>
      </c>
      <c r="H33" s="120"/>
      <c r="J33" s="140">
        <v>-354260</v>
      </c>
      <c r="K33" s="149"/>
      <c r="L33" s="140">
        <v>0</v>
      </c>
      <c r="M33" s="149"/>
      <c r="N33" s="34">
        <v>0</v>
      </c>
      <c r="O33" s="149"/>
      <c r="P33" s="140">
        <v>0</v>
      </c>
    </row>
    <row r="34" spans="1:16" s="119" customFormat="1">
      <c r="C34" s="119" t="s">
        <v>184</v>
      </c>
      <c r="H34" s="120"/>
      <c r="J34" s="140">
        <v>-13224720.869999999</v>
      </c>
      <c r="K34" s="149"/>
      <c r="L34" s="140">
        <v>-14385675.619999999</v>
      </c>
      <c r="M34" s="149"/>
      <c r="N34" s="158">
        <v>-7339552.46</v>
      </c>
      <c r="O34" s="149"/>
      <c r="P34" s="140">
        <v>-7209035.71</v>
      </c>
    </row>
    <row r="35" spans="1:16" s="119" customFormat="1">
      <c r="C35" s="119" t="s">
        <v>185</v>
      </c>
      <c r="H35" s="120"/>
      <c r="J35" s="140">
        <v>-20580794.690000001</v>
      </c>
      <c r="K35" s="149"/>
      <c r="L35" s="140">
        <v>-18102638.329999998</v>
      </c>
      <c r="M35" s="149"/>
      <c r="N35" s="158">
        <v>-8145826.3099999996</v>
      </c>
      <c r="O35" s="149"/>
      <c r="P35" s="140">
        <v>-8587923.5899999999</v>
      </c>
    </row>
    <row r="36" spans="1:16" s="119" customFormat="1">
      <c r="A36" s="142" t="s">
        <v>220</v>
      </c>
      <c r="H36" s="120"/>
      <c r="J36" s="152">
        <v>81007800.609999999</v>
      </c>
      <c r="K36" s="140"/>
      <c r="L36" s="152">
        <v>20619822.489999998</v>
      </c>
      <c r="M36" s="143"/>
      <c r="N36" s="152">
        <v>25999807.460000001</v>
      </c>
      <c r="O36" s="143"/>
      <c r="P36" s="152">
        <v>-9845560.0099999998</v>
      </c>
    </row>
    <row r="37" spans="1:16" s="119" customFormat="1">
      <c r="A37" s="274" t="s">
        <v>70</v>
      </c>
      <c r="B37" s="274"/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</row>
    <row r="38" spans="1:16" s="119" customFormat="1">
      <c r="A38" s="274" t="s">
        <v>172</v>
      </c>
      <c r="B38" s="274"/>
      <c r="C38" s="274"/>
      <c r="D38" s="274"/>
      <c r="E38" s="274"/>
      <c r="F38" s="274"/>
      <c r="G38" s="274"/>
      <c r="H38" s="274"/>
      <c r="I38" s="274"/>
      <c r="J38" s="274"/>
      <c r="K38" s="274"/>
      <c r="L38" s="274"/>
      <c r="M38" s="274"/>
      <c r="N38" s="274"/>
      <c r="O38" s="274"/>
      <c r="P38" s="274"/>
    </row>
    <row r="39" spans="1:16">
      <c r="A39" s="288" t="s">
        <v>218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288"/>
    </row>
    <row r="40" spans="1:16" s="119" customFormat="1">
      <c r="H40" s="120"/>
      <c r="J40" s="267" t="s">
        <v>32</v>
      </c>
      <c r="K40" s="267"/>
      <c r="L40" s="267"/>
      <c r="M40" s="267"/>
      <c r="N40" s="267"/>
      <c r="O40" s="267"/>
      <c r="P40" s="267"/>
    </row>
    <row r="41" spans="1:16" s="119" customFormat="1">
      <c r="H41" s="120"/>
      <c r="J41" s="289" t="s">
        <v>127</v>
      </c>
      <c r="K41" s="289"/>
      <c r="L41" s="289"/>
      <c r="M41" s="289"/>
      <c r="N41" s="289"/>
      <c r="O41" s="289"/>
      <c r="P41" s="289"/>
    </row>
    <row r="42" spans="1:16" s="119" customFormat="1">
      <c r="H42" s="120"/>
      <c r="J42" s="285" t="s">
        <v>71</v>
      </c>
      <c r="K42" s="286"/>
      <c r="L42" s="286"/>
      <c r="M42" s="244"/>
      <c r="N42" s="285" t="s">
        <v>72</v>
      </c>
      <c r="O42" s="285"/>
      <c r="P42" s="286"/>
    </row>
    <row r="43" spans="1:16" s="119" customFormat="1">
      <c r="H43" s="127"/>
      <c r="J43" s="245">
        <v>2560</v>
      </c>
      <c r="K43" s="127"/>
      <c r="L43" s="245">
        <v>2559</v>
      </c>
      <c r="M43" s="143"/>
      <c r="N43" s="245">
        <v>2560</v>
      </c>
      <c r="O43" s="127"/>
      <c r="P43" s="245">
        <v>2559</v>
      </c>
    </row>
    <row r="44" spans="1:16" s="119" customFormat="1">
      <c r="H44" s="127"/>
      <c r="J44" s="127"/>
      <c r="K44" s="127"/>
      <c r="L44" s="127" t="s">
        <v>173</v>
      </c>
      <c r="M44" s="143"/>
      <c r="N44" s="127"/>
      <c r="O44" s="127"/>
      <c r="P44" s="127" t="s">
        <v>173</v>
      </c>
    </row>
    <row r="45" spans="1:16" s="119" customFormat="1">
      <c r="A45" s="142" t="s">
        <v>186</v>
      </c>
      <c r="H45" s="120"/>
      <c r="J45" s="144"/>
      <c r="K45" s="150"/>
      <c r="L45" s="164"/>
      <c r="M45" s="246"/>
      <c r="O45" s="145"/>
    </row>
    <row r="46" spans="1:16" s="119" customFormat="1">
      <c r="B46" s="119" t="s">
        <v>187</v>
      </c>
      <c r="H46" s="120"/>
      <c r="J46" s="140">
        <v>5201886.8600000003</v>
      </c>
      <c r="K46" s="247"/>
      <c r="L46" s="242">
        <v>-207358.66000000015</v>
      </c>
      <c r="M46" s="248"/>
      <c r="N46" s="158">
        <v>-3277.06</v>
      </c>
      <c r="O46" s="247"/>
      <c r="P46" s="242">
        <v>-204042.64</v>
      </c>
    </row>
    <row r="47" spans="1:16" s="119" customFormat="1">
      <c r="B47" s="119" t="s">
        <v>188</v>
      </c>
      <c r="H47" s="120"/>
      <c r="J47" s="140">
        <v>0</v>
      </c>
      <c r="K47" s="247"/>
      <c r="L47" s="242">
        <v>0</v>
      </c>
      <c r="M47" s="248"/>
      <c r="N47" s="158">
        <v>7500000</v>
      </c>
      <c r="O47" s="247"/>
      <c r="P47" s="242">
        <v>38400000</v>
      </c>
    </row>
    <row r="48" spans="1:16" s="119" customFormat="1">
      <c r="B48" s="119" t="s">
        <v>189</v>
      </c>
      <c r="H48" s="120"/>
      <c r="J48" s="140">
        <v>-27000000</v>
      </c>
      <c r="K48" s="247"/>
      <c r="L48" s="242">
        <v>0</v>
      </c>
      <c r="M48" s="248"/>
      <c r="N48" s="158">
        <v>-49000000</v>
      </c>
      <c r="O48" s="247"/>
      <c r="P48" s="242">
        <v>-74400000</v>
      </c>
    </row>
    <row r="49" spans="1:16" s="119" customFormat="1">
      <c r="B49" s="119" t="s">
        <v>190</v>
      </c>
      <c r="H49" s="120"/>
      <c r="J49" s="140">
        <v>0</v>
      </c>
      <c r="K49" s="247"/>
      <c r="L49" s="242">
        <v>2999700</v>
      </c>
      <c r="M49" s="248"/>
      <c r="N49" s="158">
        <v>1396174.46</v>
      </c>
      <c r="O49" s="247"/>
      <c r="P49" s="242">
        <v>0</v>
      </c>
    </row>
    <row r="50" spans="1:16" s="119" customFormat="1">
      <c r="B50" s="119" t="s">
        <v>123</v>
      </c>
      <c r="H50" s="120"/>
      <c r="J50" s="140">
        <v>0</v>
      </c>
      <c r="K50" s="247"/>
      <c r="L50" s="242">
        <v>0</v>
      </c>
      <c r="M50" s="248"/>
      <c r="N50" s="158">
        <v>-9999700</v>
      </c>
      <c r="O50" s="247"/>
      <c r="P50" s="242">
        <v>0</v>
      </c>
    </row>
    <row r="51" spans="1:16" s="119" customFormat="1">
      <c r="B51" s="119" t="s">
        <v>124</v>
      </c>
      <c r="H51" s="120"/>
      <c r="J51" s="140">
        <v>0</v>
      </c>
      <c r="K51" s="247"/>
      <c r="L51" s="242">
        <v>-26249850</v>
      </c>
      <c r="M51" s="248"/>
      <c r="N51" s="158">
        <v>0</v>
      </c>
      <c r="O51" s="247"/>
      <c r="P51" s="242">
        <v>-26249850</v>
      </c>
    </row>
    <row r="52" spans="1:16" s="119" customFormat="1">
      <c r="B52" s="119" t="s">
        <v>191</v>
      </c>
      <c r="H52" s="120"/>
      <c r="J52" s="140">
        <v>0</v>
      </c>
      <c r="K52" s="247"/>
      <c r="L52" s="242">
        <v>0</v>
      </c>
      <c r="M52" s="248"/>
      <c r="N52" s="158">
        <v>2400000</v>
      </c>
      <c r="O52" s="247"/>
      <c r="P52" s="242">
        <v>8600000</v>
      </c>
    </row>
    <row r="53" spans="1:16" s="119" customFormat="1">
      <c r="B53" s="119" t="s">
        <v>192</v>
      </c>
      <c r="H53" s="120"/>
      <c r="J53" s="140">
        <v>-31089211.850000001</v>
      </c>
      <c r="K53" s="248"/>
      <c r="L53" s="242">
        <v>-30269760.859999951</v>
      </c>
      <c r="M53" s="248"/>
      <c r="N53" s="158">
        <v>-1811458.36</v>
      </c>
      <c r="O53" s="248"/>
      <c r="P53" s="242">
        <v>-2753241.3299999963</v>
      </c>
    </row>
    <row r="54" spans="1:16" s="119" customFormat="1">
      <c r="B54" s="119" t="s">
        <v>121</v>
      </c>
      <c r="H54" s="120"/>
      <c r="J54" s="140">
        <v>18756889.09</v>
      </c>
      <c r="K54" s="248"/>
      <c r="L54" s="242">
        <v>3808030.8400000003</v>
      </c>
      <c r="M54" s="248"/>
      <c r="N54" s="158">
        <v>10926028.59</v>
      </c>
      <c r="O54" s="248"/>
      <c r="P54" s="242">
        <v>179956.4</v>
      </c>
    </row>
    <row r="55" spans="1:16" s="119" customFormat="1">
      <c r="B55" s="119" t="s">
        <v>193</v>
      </c>
      <c r="H55" s="120"/>
      <c r="J55" s="140">
        <v>0</v>
      </c>
      <c r="K55" s="248"/>
      <c r="L55" s="242">
        <v>-1035000</v>
      </c>
      <c r="M55" s="248"/>
      <c r="N55" s="158">
        <v>0</v>
      </c>
      <c r="O55" s="248"/>
      <c r="P55" s="242">
        <v>0</v>
      </c>
    </row>
    <row r="56" spans="1:16" s="119" customFormat="1">
      <c r="A56" s="142" t="s">
        <v>194</v>
      </c>
      <c r="H56" s="120"/>
      <c r="J56" s="249">
        <v>-34130435.899999999</v>
      </c>
      <c r="K56" s="248"/>
      <c r="L56" s="249">
        <v>-50954238.68</v>
      </c>
      <c r="M56" s="248"/>
      <c r="N56" s="249">
        <v>-38592232.369999997</v>
      </c>
      <c r="O56" s="248"/>
      <c r="P56" s="249">
        <v>-56427177.57</v>
      </c>
    </row>
    <row r="57" spans="1:16" s="119" customFormat="1">
      <c r="A57" s="142" t="s">
        <v>195</v>
      </c>
      <c r="B57" s="142"/>
      <c r="H57" s="120"/>
      <c r="J57" s="242"/>
      <c r="K57" s="248"/>
      <c r="L57" s="242"/>
      <c r="M57" s="248"/>
      <c r="N57" s="242"/>
      <c r="O57" s="248"/>
      <c r="P57" s="242"/>
    </row>
    <row r="58" spans="1:16" s="119" customFormat="1">
      <c r="B58" s="119" t="s">
        <v>196</v>
      </c>
      <c r="H58" s="120"/>
      <c r="J58" s="242"/>
      <c r="K58" s="248"/>
      <c r="L58" s="242"/>
      <c r="M58" s="248"/>
      <c r="N58" s="242"/>
      <c r="O58" s="248"/>
      <c r="P58" s="242"/>
    </row>
    <row r="59" spans="1:16" s="119" customFormat="1">
      <c r="B59" s="143"/>
      <c r="C59" s="119" t="s">
        <v>197</v>
      </c>
      <c r="D59" s="142"/>
      <c r="E59" s="142"/>
      <c r="F59" s="142"/>
      <c r="G59" s="142"/>
      <c r="H59" s="120"/>
      <c r="J59" s="140">
        <v>47604574.490000002</v>
      </c>
      <c r="K59" s="248"/>
      <c r="L59" s="242">
        <v>-42687843.810000002</v>
      </c>
      <c r="M59" s="248"/>
      <c r="N59" s="158">
        <v>42270164.840000004</v>
      </c>
      <c r="O59" s="248"/>
      <c r="P59" s="242">
        <v>-34622763.629999995</v>
      </c>
    </row>
    <row r="60" spans="1:16" s="119" customFormat="1">
      <c r="B60" s="143" t="s">
        <v>198</v>
      </c>
      <c r="H60" s="120"/>
      <c r="J60" s="140">
        <v>-11158947.609999999</v>
      </c>
      <c r="K60" s="248"/>
      <c r="L60" s="242">
        <v>-15725657.490000002</v>
      </c>
      <c r="M60" s="248"/>
      <c r="N60" s="158">
        <v>-147069.32</v>
      </c>
      <c r="O60" s="248"/>
      <c r="P60" s="242">
        <v>-366594.83</v>
      </c>
    </row>
    <row r="61" spans="1:16" s="119" customFormat="1">
      <c r="B61" s="119" t="s">
        <v>199</v>
      </c>
      <c r="H61" s="120"/>
      <c r="J61" s="140">
        <v>0</v>
      </c>
      <c r="K61" s="248"/>
      <c r="L61" s="182">
        <v>0</v>
      </c>
      <c r="M61" s="248"/>
      <c r="N61" s="158">
        <v>0</v>
      </c>
      <c r="O61" s="247"/>
      <c r="P61" s="182">
        <v>-12000000</v>
      </c>
    </row>
    <row r="62" spans="1:16" s="119" customFormat="1">
      <c r="B62" s="119" t="s">
        <v>200</v>
      </c>
      <c r="H62" s="120"/>
      <c r="J62" s="140">
        <v>0</v>
      </c>
      <c r="K62" s="248"/>
      <c r="L62" s="242">
        <v>20000000</v>
      </c>
      <c r="M62" s="248"/>
      <c r="N62" s="158">
        <v>0</v>
      </c>
      <c r="O62" s="247"/>
      <c r="P62" s="182">
        <v>20000000</v>
      </c>
    </row>
    <row r="63" spans="1:16" s="119" customFormat="1">
      <c r="B63" s="143" t="s">
        <v>201</v>
      </c>
      <c r="H63" s="120"/>
      <c r="J63" s="140">
        <v>-31635597.960000001</v>
      </c>
      <c r="K63" s="248"/>
      <c r="L63" s="242">
        <v>-26109118.66</v>
      </c>
      <c r="M63" s="248"/>
      <c r="N63" s="158">
        <v>-10411663.58</v>
      </c>
      <c r="O63" s="247"/>
      <c r="P63" s="182">
        <v>-7002657.5399999991</v>
      </c>
    </row>
    <row r="64" spans="1:16" s="119" customFormat="1">
      <c r="B64" s="143" t="s">
        <v>122</v>
      </c>
      <c r="H64" s="120"/>
      <c r="J64" s="140">
        <v>-17650424.690000001</v>
      </c>
      <c r="K64" s="248"/>
      <c r="L64" s="242">
        <v>-2400216</v>
      </c>
      <c r="M64" s="248"/>
      <c r="N64" s="158">
        <v>-14050423.880000001</v>
      </c>
      <c r="O64" s="247"/>
      <c r="P64" s="182">
        <v>0</v>
      </c>
    </row>
    <row r="65" spans="1:16" s="119" customFormat="1">
      <c r="B65" s="106" t="s">
        <v>202</v>
      </c>
      <c r="H65" s="120"/>
      <c r="J65" s="140">
        <v>0</v>
      </c>
      <c r="K65" s="248">
        <v>-6896000</v>
      </c>
      <c r="L65" s="182">
        <v>98919355.200000003</v>
      </c>
      <c r="M65" s="248"/>
      <c r="N65" s="158">
        <v>0</v>
      </c>
      <c r="O65" s="247"/>
      <c r="P65" s="242">
        <v>98919355.200000003</v>
      </c>
    </row>
    <row r="66" spans="1:16" s="119" customFormat="1">
      <c r="B66" s="119" t="s">
        <v>221</v>
      </c>
      <c r="H66" s="120"/>
      <c r="J66" s="140">
        <v>300</v>
      </c>
      <c r="K66" s="248"/>
      <c r="L66" s="182">
        <v>0</v>
      </c>
      <c r="M66" s="248"/>
      <c r="N66" s="158">
        <v>0</v>
      </c>
      <c r="O66" s="247"/>
      <c r="P66" s="182">
        <v>0</v>
      </c>
    </row>
    <row r="67" spans="1:16" s="119" customFormat="1">
      <c r="A67" s="142" t="s">
        <v>222</v>
      </c>
      <c r="B67" s="142"/>
      <c r="H67" s="120"/>
      <c r="J67" s="249">
        <v>-12840095.77</v>
      </c>
      <c r="K67" s="248"/>
      <c r="L67" s="249">
        <v>31996519.239999998</v>
      </c>
      <c r="M67" s="248"/>
      <c r="N67" s="249">
        <v>17661008.059999999</v>
      </c>
      <c r="O67" s="247"/>
      <c r="P67" s="249">
        <v>64927339.200000003</v>
      </c>
    </row>
    <row r="68" spans="1:16" s="119" customFormat="1">
      <c r="A68" s="142" t="s">
        <v>223</v>
      </c>
      <c r="B68" s="142"/>
      <c r="H68" s="120"/>
      <c r="J68" s="182">
        <v>34037268.939999998</v>
      </c>
      <c r="K68" s="248"/>
      <c r="L68" s="182">
        <v>1662103.049999997</v>
      </c>
      <c r="M68" s="248"/>
      <c r="N68" s="182">
        <v>5068583.1500000022</v>
      </c>
      <c r="O68" s="247"/>
      <c r="P68" s="182">
        <v>-1345398.3799999971</v>
      </c>
    </row>
    <row r="69" spans="1:16" s="119" customFormat="1">
      <c r="A69" s="142" t="s">
        <v>203</v>
      </c>
      <c r="B69" s="142"/>
      <c r="C69" s="142"/>
      <c r="D69" s="142"/>
      <c r="E69" s="142"/>
      <c r="F69" s="142"/>
      <c r="G69" s="142"/>
      <c r="H69" s="120"/>
      <c r="J69" s="140">
        <v>-2031097.71</v>
      </c>
      <c r="K69" s="248"/>
      <c r="L69" s="242">
        <v>-5329732.95</v>
      </c>
      <c r="M69" s="248"/>
      <c r="N69" s="242">
        <v>0</v>
      </c>
      <c r="O69" s="248"/>
      <c r="P69" s="242">
        <v>0</v>
      </c>
    </row>
    <row r="70" spans="1:16" s="119" customFormat="1">
      <c r="A70" s="156" t="s">
        <v>204</v>
      </c>
      <c r="B70" s="142"/>
      <c r="C70" s="142"/>
      <c r="D70" s="142"/>
      <c r="E70" s="142"/>
      <c r="F70" s="142"/>
      <c r="G70" s="142"/>
      <c r="H70" s="120"/>
      <c r="J70" s="182">
        <v>18630996.41</v>
      </c>
      <c r="K70" s="247"/>
      <c r="L70" s="182">
        <v>31097943.289999999</v>
      </c>
      <c r="M70" s="248"/>
      <c r="N70" s="34">
        <v>3285970.95</v>
      </c>
      <c r="O70" s="248"/>
      <c r="P70" s="182">
        <v>7088321.25</v>
      </c>
    </row>
    <row r="71" spans="1:16" s="119" customFormat="1" ht="21.75" thickBot="1">
      <c r="A71" s="156" t="s">
        <v>205</v>
      </c>
      <c r="B71" s="142"/>
      <c r="C71" s="142"/>
      <c r="D71" s="142"/>
      <c r="E71" s="142"/>
      <c r="F71" s="142"/>
      <c r="G71" s="142"/>
      <c r="H71" s="120"/>
      <c r="J71" s="250">
        <v>50637167.640000001</v>
      </c>
      <c r="K71" s="247"/>
      <c r="L71" s="250">
        <v>27430313.390000001</v>
      </c>
      <c r="M71" s="248"/>
      <c r="N71" s="250">
        <v>8354554.0999999996</v>
      </c>
      <c r="O71" s="247"/>
      <c r="P71" s="250">
        <v>5742922.8700000001</v>
      </c>
    </row>
    <row r="72" spans="1:16" s="119" customFormat="1" ht="21.75" thickTop="1">
      <c r="A72" s="143"/>
      <c r="C72" s="156"/>
      <c r="D72" s="156"/>
      <c r="E72" s="156"/>
      <c r="F72" s="142"/>
      <c r="G72" s="142"/>
      <c r="H72" s="120"/>
      <c r="J72" s="242"/>
      <c r="K72" s="248"/>
      <c r="L72" s="242"/>
      <c r="M72" s="248"/>
      <c r="N72" s="242"/>
      <c r="O72" s="248"/>
      <c r="P72" s="242"/>
    </row>
    <row r="73" spans="1:16" s="119" customFormat="1">
      <c r="A73" s="156" t="s">
        <v>206</v>
      </c>
      <c r="B73" s="143"/>
      <c r="C73" s="156"/>
      <c r="D73" s="156"/>
      <c r="E73" s="156"/>
      <c r="F73" s="142"/>
      <c r="G73" s="142"/>
      <c r="H73" s="120"/>
      <c r="J73" s="1"/>
      <c r="K73" s="2"/>
      <c r="L73" s="1"/>
      <c r="M73" s="2"/>
      <c r="N73" s="1"/>
      <c r="O73" s="2"/>
      <c r="P73" s="1"/>
    </row>
    <row r="74" spans="1:16" s="119" customFormat="1">
      <c r="A74" s="156"/>
      <c r="B74" s="143" t="s">
        <v>215</v>
      </c>
      <c r="C74" s="143"/>
      <c r="D74" s="143"/>
      <c r="E74" s="143"/>
      <c r="H74" s="120"/>
      <c r="J74" s="140">
        <v>0</v>
      </c>
      <c r="K74" s="149"/>
      <c r="L74" s="140">
        <v>19085671.550000001</v>
      </c>
      <c r="M74" s="149"/>
      <c r="N74" s="140">
        <v>0</v>
      </c>
      <c r="O74" s="150"/>
      <c r="P74" s="140">
        <v>0</v>
      </c>
    </row>
    <row r="75" spans="1:16" s="119" customFormat="1">
      <c r="A75" s="156"/>
      <c r="B75" s="143" t="s">
        <v>207</v>
      </c>
      <c r="C75" s="143"/>
      <c r="D75" s="143"/>
      <c r="E75" s="143"/>
      <c r="H75" s="120"/>
      <c r="J75" s="140"/>
      <c r="K75" s="149"/>
      <c r="L75" s="140"/>
      <c r="M75" s="149"/>
      <c r="O75" s="150"/>
      <c r="P75" s="140"/>
    </row>
    <row r="76" spans="1:16" s="119" customFormat="1">
      <c r="A76" s="143"/>
      <c r="B76" s="143"/>
      <c r="C76" s="143" t="s">
        <v>208</v>
      </c>
      <c r="D76" s="143"/>
      <c r="E76" s="143"/>
      <c r="H76" s="120"/>
      <c r="J76" s="140">
        <v>0</v>
      </c>
      <c r="K76" s="149"/>
      <c r="L76" s="140">
        <v>0</v>
      </c>
      <c r="M76" s="149"/>
      <c r="N76" s="140">
        <v>21150778.030000001</v>
      </c>
      <c r="O76" s="150"/>
      <c r="P76" s="140">
        <v>0</v>
      </c>
    </row>
    <row r="77" spans="1:16" s="119" customFormat="1">
      <c r="A77" s="143"/>
      <c r="B77" s="143" t="s">
        <v>213</v>
      </c>
      <c r="C77" s="6"/>
      <c r="D77" s="6"/>
      <c r="E77" s="6"/>
      <c r="H77" s="6"/>
      <c r="J77" s="108">
        <v>4890123.01</v>
      </c>
      <c r="K77" s="110"/>
      <c r="L77" s="108">
        <v>711220.91</v>
      </c>
      <c r="M77" s="108"/>
      <c r="N77" s="108">
        <v>-577810.69999999995</v>
      </c>
      <c r="O77" s="108"/>
      <c r="P77" s="108">
        <v>-494648.6</v>
      </c>
    </row>
  </sheetData>
  <mergeCells count="14">
    <mergeCell ref="J42:L42"/>
    <mergeCell ref="N42:P42"/>
    <mergeCell ref="A1:P1"/>
    <mergeCell ref="A2:P2"/>
    <mergeCell ref="A3:P3"/>
    <mergeCell ref="J4:P4"/>
    <mergeCell ref="J5:P5"/>
    <mergeCell ref="J6:L6"/>
    <mergeCell ref="N6:P6"/>
    <mergeCell ref="A37:P37"/>
    <mergeCell ref="A38:P38"/>
    <mergeCell ref="A39:P39"/>
    <mergeCell ref="J40:P40"/>
    <mergeCell ref="J41:P41"/>
  </mergeCells>
  <pageMargins left="0.94488188976377963" right="0.27559055118110237" top="0.94488188976377963" bottom="0.78740157480314965" header="0.31496062992125984" footer="0.19685039370078741"/>
  <pageSetup paperSize="9" scale="85" firstPageNumber="9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P145"/>
  <sheetViews>
    <sheetView view="pageBreakPreview" zoomScale="90" zoomScaleSheetLayoutView="90" workbookViewId="0">
      <pane xSplit="2" ySplit="7" topLeftCell="C8" activePane="bottomRight" state="frozen"/>
      <selection activeCell="K100" sqref="K100"/>
      <selection pane="topRight" activeCell="K100" sqref="K100"/>
      <selection pane="bottomLeft" activeCell="K100" sqref="K100"/>
      <selection pane="bottomRight" activeCell="F12" sqref="F12"/>
    </sheetView>
  </sheetViews>
  <sheetFormatPr defaultColWidth="9" defaultRowHeight="21"/>
  <cols>
    <col min="1" max="1" width="10.28515625" style="92" customWidth="1"/>
    <col min="2" max="2" width="41.7109375" style="75" bestFit="1" customWidth="1"/>
    <col min="3" max="3" width="7.85546875" style="92" customWidth="1"/>
    <col min="4" max="4" width="14.28515625" style="13" customWidth="1"/>
    <col min="5" max="6" width="14" style="75" customWidth="1"/>
    <col min="7" max="8" width="14.5703125" style="75" customWidth="1"/>
    <col min="9" max="9" width="14.140625" style="75" customWidth="1"/>
    <col min="10" max="10" width="10" style="94" customWidth="1"/>
    <col min="11" max="12" width="13.7109375" style="75" customWidth="1"/>
    <col min="13" max="13" width="10.7109375" style="75" customWidth="1"/>
    <col min="14" max="14" width="14.28515625" style="75" customWidth="1"/>
    <col min="15" max="15" width="13.7109375" style="75" customWidth="1"/>
    <col min="16" max="16" width="12" style="75" bestFit="1" customWidth="1"/>
    <col min="17" max="16384" width="9" style="75"/>
  </cols>
  <sheetData>
    <row r="1" spans="1:16" s="50" customFormat="1">
      <c r="A1" s="47" t="e">
        <f>#REF!</f>
        <v>#REF!</v>
      </c>
      <c r="B1" s="48"/>
      <c r="C1" s="49"/>
      <c r="D1" s="48"/>
      <c r="E1" s="48"/>
      <c r="H1" s="51"/>
      <c r="I1" s="52" t="s">
        <v>16</v>
      </c>
      <c r="J1" s="53" t="s">
        <v>11</v>
      </c>
      <c r="K1" s="51"/>
      <c r="L1" s="52" t="s">
        <v>16</v>
      </c>
      <c r="M1" s="53" t="s">
        <v>11</v>
      </c>
    </row>
    <row r="2" spans="1:16" s="50" customFormat="1" ht="21.75" customHeight="1">
      <c r="A2" s="54" t="s">
        <v>60</v>
      </c>
      <c r="B2" s="55"/>
      <c r="C2" s="56"/>
      <c r="D2" s="55"/>
      <c r="E2" s="55"/>
      <c r="H2" s="52" t="s">
        <v>17</v>
      </c>
      <c r="I2" s="57"/>
      <c r="J2" s="45"/>
      <c r="K2" s="52" t="s">
        <v>17</v>
      </c>
      <c r="L2" s="57"/>
      <c r="M2" s="45"/>
    </row>
    <row r="3" spans="1:16" s="50" customFormat="1" ht="21.75" customHeight="1">
      <c r="A3" s="96" t="e">
        <f>#REF!</f>
        <v>#REF!</v>
      </c>
      <c r="B3" s="48"/>
      <c r="C3" s="49"/>
      <c r="D3" s="48"/>
      <c r="E3" s="48"/>
      <c r="H3" s="52" t="s">
        <v>18</v>
      </c>
      <c r="I3" s="57"/>
      <c r="J3" s="46"/>
      <c r="K3" s="52" t="s">
        <v>18</v>
      </c>
      <c r="L3" s="57"/>
      <c r="M3" s="46"/>
    </row>
    <row r="4" spans="1:16" s="50" customFormat="1" ht="21.75" customHeight="1">
      <c r="A4" s="58"/>
      <c r="B4" s="48"/>
      <c r="C4" s="49"/>
      <c r="D4" s="48"/>
      <c r="E4" s="48"/>
      <c r="F4" s="48"/>
      <c r="G4" s="48"/>
      <c r="I4" s="59"/>
      <c r="J4" s="59"/>
      <c r="K4" s="59"/>
      <c r="L4" s="59"/>
      <c r="M4" s="59"/>
      <c r="N4" s="59"/>
      <c r="O4" s="59"/>
    </row>
    <row r="5" spans="1:16" s="50" customFormat="1">
      <c r="A5" s="60"/>
      <c r="B5" s="61"/>
      <c r="C5" s="62"/>
      <c r="D5" s="61"/>
      <c r="E5" s="61"/>
      <c r="F5" s="61"/>
      <c r="G5" s="61"/>
      <c r="H5" s="63"/>
      <c r="I5" s="63"/>
      <c r="J5" s="63"/>
      <c r="K5" s="290" t="s">
        <v>12</v>
      </c>
      <c r="L5" s="291"/>
      <c r="M5" s="292"/>
      <c r="N5" s="37"/>
      <c r="O5" s="38"/>
      <c r="P5" s="64"/>
    </row>
    <row r="6" spans="1:16" s="67" customFormat="1">
      <c r="A6" s="65" t="s">
        <v>9</v>
      </c>
      <c r="B6" s="66" t="s">
        <v>6</v>
      </c>
      <c r="C6" s="66"/>
      <c r="D6" s="19" t="s">
        <v>14</v>
      </c>
      <c r="E6" s="293" t="s">
        <v>2</v>
      </c>
      <c r="F6" s="293"/>
      <c r="G6" s="19" t="s">
        <v>3</v>
      </c>
      <c r="H6" s="19" t="s">
        <v>3</v>
      </c>
      <c r="I6" s="294" t="s">
        <v>15</v>
      </c>
      <c r="J6" s="294"/>
      <c r="K6" s="22" t="s">
        <v>3</v>
      </c>
      <c r="L6" s="295" t="s">
        <v>15</v>
      </c>
      <c r="M6" s="296"/>
      <c r="N6" s="22" t="s">
        <v>3</v>
      </c>
      <c r="O6" s="22" t="s">
        <v>3</v>
      </c>
    </row>
    <row r="7" spans="1:16" s="67" customFormat="1" ht="21.75" thickBot="1">
      <c r="A7" s="68" t="s">
        <v>8</v>
      </c>
      <c r="B7" s="69"/>
      <c r="C7" s="69" t="s">
        <v>13</v>
      </c>
      <c r="D7" s="20" t="e">
        <f>#REF!</f>
        <v>#REF!</v>
      </c>
      <c r="E7" s="70" t="s">
        <v>0</v>
      </c>
      <c r="F7" s="70" t="s">
        <v>1</v>
      </c>
      <c r="G7" s="20" t="e">
        <f>#REF!</f>
        <v>#REF!</v>
      </c>
      <c r="H7" s="20" t="e">
        <f>+#REF!</f>
        <v>#REF!</v>
      </c>
      <c r="I7" s="20" t="s">
        <v>7</v>
      </c>
      <c r="J7" s="20" t="s">
        <v>4</v>
      </c>
      <c r="K7" s="23" t="e">
        <f>(VLOOKUP($D$7,#REF!,17))</f>
        <v>#REF!</v>
      </c>
      <c r="L7" s="71" t="s">
        <v>7</v>
      </c>
      <c r="M7" s="71" t="s">
        <v>4</v>
      </c>
      <c r="N7" s="23" t="e">
        <f>(VLOOKUP($D$7,#REF!,19))</f>
        <v>#REF!</v>
      </c>
      <c r="O7" s="23" t="e">
        <f>(VLOOKUP($D$7,#REF!,21))</f>
        <v>#REF!</v>
      </c>
      <c r="P7" s="72"/>
    </row>
    <row r="8" spans="1:16" ht="21.75" thickTop="1">
      <c r="A8" s="73"/>
      <c r="B8" s="73"/>
      <c r="C8" s="73"/>
      <c r="D8" s="4"/>
      <c r="E8" s="4"/>
      <c r="F8" s="4"/>
      <c r="G8" s="4"/>
      <c r="H8" s="4"/>
      <c r="I8" s="4"/>
      <c r="J8" s="21"/>
      <c r="K8" s="4"/>
      <c r="L8" s="16"/>
      <c r="M8" s="21"/>
      <c r="N8" s="4"/>
      <c r="O8" s="4"/>
      <c r="P8" s="74"/>
    </row>
    <row r="9" spans="1:16">
      <c r="A9" s="44" t="s">
        <v>25</v>
      </c>
      <c r="B9" s="40" t="e">
        <f>IF(A9&lt;&gt;"",VLOOKUP(A9,#REF!,2),"")</f>
        <v>#REF!</v>
      </c>
      <c r="C9" s="41"/>
      <c r="D9" s="39" t="e">
        <f>IF(A9&lt;&gt;"",VLOOKUP(A9,#REF!,3),0)</f>
        <v>#REF!</v>
      </c>
      <c r="E9" s="39" t="e">
        <f>IF(A9&lt;&gt;"",VLOOKUP(A9,#REF!,4),0)</f>
        <v>#REF!</v>
      </c>
      <c r="F9" s="39" t="e">
        <f>IF(A9&lt;&gt;"",VLOOKUP(A9,#REF!,5),0)</f>
        <v>#REF!</v>
      </c>
      <c r="G9" s="39" t="e">
        <f>IF(A9&lt;&gt;"",VLOOKUP(A9,#REF!,6),0)</f>
        <v>#REF!</v>
      </c>
      <c r="H9" s="42" t="e">
        <f>IF(A9&lt;&gt;"",VLOOKUP(A9,#REF!,7),0)</f>
        <v>#REF!</v>
      </c>
      <c r="I9" s="42" t="e">
        <f t="shared" ref="I9" si="0">G9-H9</f>
        <v>#REF!</v>
      </c>
      <c r="J9" s="43" t="e">
        <f t="shared" ref="J9" si="1">IF(H9&lt;&gt;0,I9/H9,"N/A")</f>
        <v>#REF!</v>
      </c>
      <c r="K9" s="10" t="e">
        <f>(VLOOKUP(A9,#REF!,(VLOOKUP($D$7,#REF!,18))))</f>
        <v>#REF!</v>
      </c>
      <c r="L9" s="24" t="e">
        <f t="shared" ref="L9" si="2">G9-K9</f>
        <v>#REF!</v>
      </c>
      <c r="M9" s="25" t="e">
        <f t="shared" ref="M9" si="3">IF(K9&lt;&gt;0,L9/K9,"N/A")</f>
        <v>#REF!</v>
      </c>
      <c r="N9" s="10" t="e">
        <f>(VLOOKUP(A9,#REF!,(VLOOKUP($D$7,#REF!,20))))</f>
        <v>#REF!</v>
      </c>
      <c r="O9" s="10" t="e">
        <f>(VLOOKUP(A9,#REF!,(VLOOKUP($D$7,#REF!,22))))</f>
        <v>#REF!</v>
      </c>
      <c r="P9" s="74"/>
    </row>
    <row r="10" spans="1:16">
      <c r="A10" s="76"/>
      <c r="B10" s="77"/>
      <c r="C10" s="81"/>
      <c r="D10" s="4"/>
      <c r="E10" s="4"/>
      <c r="F10" s="4"/>
      <c r="G10" s="4"/>
      <c r="H10" s="78"/>
      <c r="I10" s="78"/>
      <c r="J10" s="21"/>
      <c r="K10" s="78"/>
      <c r="L10" s="79"/>
      <c r="M10" s="80"/>
      <c r="N10" s="78"/>
      <c r="O10" s="78"/>
      <c r="P10" s="74"/>
    </row>
    <row r="11" spans="1:16">
      <c r="A11" s="76"/>
      <c r="B11" s="77"/>
      <c r="C11" s="81"/>
      <c r="D11" s="4"/>
      <c r="E11" s="4"/>
      <c r="F11" s="4"/>
      <c r="G11" s="4"/>
      <c r="H11" s="78"/>
      <c r="I11" s="78"/>
      <c r="J11" s="21"/>
      <c r="K11" s="78"/>
      <c r="L11" s="79"/>
      <c r="M11" s="80"/>
      <c r="N11" s="78"/>
      <c r="O11" s="78"/>
      <c r="P11" s="74"/>
    </row>
    <row r="12" spans="1:16">
      <c r="A12" s="76"/>
      <c r="B12" s="77"/>
      <c r="C12" s="81"/>
      <c r="D12" s="4"/>
      <c r="E12" s="4"/>
      <c r="F12" s="4"/>
      <c r="G12" s="4"/>
      <c r="H12" s="78"/>
      <c r="I12" s="78"/>
      <c r="J12" s="21"/>
      <c r="K12" s="78"/>
      <c r="L12" s="79"/>
      <c r="M12" s="80"/>
      <c r="N12" s="78"/>
      <c r="O12" s="78"/>
      <c r="P12" s="74"/>
    </row>
    <row r="13" spans="1:16">
      <c r="A13" s="76"/>
      <c r="B13" s="77"/>
      <c r="C13" s="81"/>
      <c r="D13" s="4"/>
      <c r="E13" s="4"/>
      <c r="F13" s="4"/>
      <c r="G13" s="4"/>
      <c r="H13" s="78"/>
      <c r="I13" s="78"/>
      <c r="J13" s="21"/>
      <c r="K13" s="78"/>
      <c r="L13" s="79"/>
      <c r="M13" s="80"/>
      <c r="N13" s="78"/>
      <c r="O13" s="78"/>
      <c r="P13" s="74"/>
    </row>
    <row r="14" spans="1:16">
      <c r="A14" s="76"/>
      <c r="B14" s="77"/>
      <c r="C14" s="81"/>
      <c r="D14" s="4"/>
      <c r="E14" s="4"/>
      <c r="F14" s="4"/>
      <c r="G14" s="4"/>
      <c r="H14" s="78"/>
      <c r="I14" s="78"/>
      <c r="J14" s="21"/>
      <c r="K14" s="78"/>
      <c r="L14" s="79"/>
      <c r="M14" s="80"/>
      <c r="N14" s="78"/>
      <c r="O14" s="78"/>
      <c r="P14" s="74"/>
    </row>
    <row r="15" spans="1:16" s="84" customFormat="1" ht="21.75" thickBot="1">
      <c r="A15" s="82"/>
      <c r="B15" s="82" t="s">
        <v>5</v>
      </c>
      <c r="C15" s="82"/>
      <c r="D15" s="33" t="e">
        <f t="shared" ref="D15:I15" si="4">SUM(D9:D14)</f>
        <v>#REF!</v>
      </c>
      <c r="E15" s="33" t="e">
        <f t="shared" si="4"/>
        <v>#REF!</v>
      </c>
      <c r="F15" s="33" t="e">
        <f t="shared" si="4"/>
        <v>#REF!</v>
      </c>
      <c r="G15" s="33" t="e">
        <f>SUM(G9:G14)</f>
        <v>#REF!</v>
      </c>
      <c r="H15" s="33" t="e">
        <f t="shared" si="4"/>
        <v>#REF!</v>
      </c>
      <c r="I15" s="33" t="e">
        <f t="shared" si="4"/>
        <v>#REF!</v>
      </c>
      <c r="J15" s="32" t="e">
        <f t="shared" ref="J15" si="5">IF(H15&lt;&gt;0,I15/H15,"N/A")</f>
        <v>#REF!</v>
      </c>
      <c r="K15" s="33" t="e">
        <f>SUM(K9:K14)</f>
        <v>#REF!</v>
      </c>
      <c r="L15" s="33" t="e">
        <f>SUM(L9:L14)</f>
        <v>#REF!</v>
      </c>
      <c r="M15" s="32" t="e">
        <f t="shared" ref="M15" si="6">IF(K15&lt;&gt;0,L15/K15,"N/A")</f>
        <v>#REF!</v>
      </c>
      <c r="N15" s="33" t="e">
        <f>SUM(N9:N14)</f>
        <v>#REF!</v>
      </c>
      <c r="O15" s="33" t="e">
        <f>SUM(O9:O14)</f>
        <v>#REF!</v>
      </c>
      <c r="P15" s="83"/>
    </row>
    <row r="16" spans="1:16" ht="21.75" hidden="1" thickTop="1">
      <c r="A16" s="76"/>
      <c r="B16" s="77"/>
      <c r="C16" s="81"/>
      <c r="D16" s="4"/>
      <c r="E16" s="4"/>
      <c r="F16" s="4"/>
      <c r="G16" s="4"/>
      <c r="H16" s="78"/>
      <c r="I16" s="78"/>
      <c r="J16" s="21"/>
      <c r="K16" s="78"/>
      <c r="L16" s="79"/>
      <c r="M16" s="80"/>
      <c r="N16" s="78"/>
      <c r="O16" s="78"/>
      <c r="P16" s="74"/>
    </row>
    <row r="17" spans="1:16" ht="21.75" hidden="1" thickTop="1">
      <c r="A17" s="76"/>
      <c r="B17" s="77" t="str">
        <f>IF(A17&lt;&gt;"",VLOOKUP(A17,[124]TB!$A$7:$B$301,2),"")</f>
        <v/>
      </c>
      <c r="C17" s="81"/>
      <c r="D17" s="4">
        <f>IF(A17&lt;&gt;"",VLOOKUP(A17,[124]TB!$A$7:$T$301,3),0)</f>
        <v>0</v>
      </c>
      <c r="E17" s="4">
        <f>IF(A17&lt;&gt;"",VLOOKUP(A17,[124]TB!$A$7:$T$301,4),0)</f>
        <v>0</v>
      </c>
      <c r="F17" s="4">
        <f>IF(A17&lt;&gt;"",VLOOKUP(A17,[124]TB!$A$7:$T$301,5),0)</f>
        <v>0</v>
      </c>
      <c r="G17" s="4">
        <f>IF(A17&lt;&gt;"",VLOOKUP(A17,[124]TB!$A$7:$T$301,6),0)</f>
        <v>0</v>
      </c>
      <c r="H17" s="78">
        <f>IF(A17&lt;&gt;"",VLOOKUP(A17,[124]TB!$A$7:$T$301,7),0)</f>
        <v>0</v>
      </c>
      <c r="I17" s="78">
        <f>G17-H17</f>
        <v>0</v>
      </c>
      <c r="J17" s="21" t="str">
        <f>IF(H17&lt;&gt;0,I17/H17,"N/A")</f>
        <v>N/A</v>
      </c>
      <c r="K17" s="78" t="e">
        <f>(VLOOKUP(A17,[124]TB!$A$7:$AC$306,(VLOOKUP($D$7,[124]Formular!$B$3:$W$10,18))))</f>
        <v>#REF!</v>
      </c>
      <c r="L17" s="79" t="e">
        <f>G17-K17</f>
        <v>#REF!</v>
      </c>
      <c r="M17" s="80" t="e">
        <f>IF(K17&lt;&gt;0,L17/K17,"N/A")</f>
        <v>#REF!</v>
      </c>
      <c r="N17" s="78" t="e">
        <f>(VLOOKUP(A17,[124]TB!$A$7:$AC$306,(VLOOKUP($D$7,[124]Formular!$B$3:$W$10,20))))</f>
        <v>#REF!</v>
      </c>
      <c r="O17" s="78" t="e">
        <f>(VLOOKUP(A17,[124]TB!$A$7:$AC$306,(VLOOKUP($D$7,[124]Formular!$B$3:$W$10,22))))</f>
        <v>#REF!</v>
      </c>
      <c r="P17" s="74"/>
    </row>
    <row r="18" spans="1:16" ht="21.75" hidden="1" thickTop="1">
      <c r="A18" s="76"/>
      <c r="B18" s="77" t="str">
        <f>IF(A18&lt;&gt;"",VLOOKUP(A18,[124]TB!$A$7:$B$301,2),"")</f>
        <v/>
      </c>
      <c r="C18" s="81"/>
      <c r="D18" s="4">
        <f>IF(A18&lt;&gt;"",VLOOKUP(A18,[124]TB!$A$7:$T$301,3),0)</f>
        <v>0</v>
      </c>
      <c r="E18" s="4">
        <f>IF(A18&lt;&gt;"",VLOOKUP(A18,[124]TB!$A$7:$T$301,4),0)</f>
        <v>0</v>
      </c>
      <c r="F18" s="4">
        <f>IF(A18&lt;&gt;"",VLOOKUP(A18,[124]TB!$A$7:$T$301,5),0)</f>
        <v>0</v>
      </c>
      <c r="G18" s="4">
        <f>IF(A18&lt;&gt;"",VLOOKUP(A18,[124]TB!$A$7:$T$301,6),0)</f>
        <v>0</v>
      </c>
      <c r="H18" s="78">
        <f>IF(A18&lt;&gt;"",VLOOKUP(A18,[124]TB!$A$7:$T$301,7),0)</f>
        <v>0</v>
      </c>
      <c r="I18" s="78">
        <f>G18-H18</f>
        <v>0</v>
      </c>
      <c r="J18" s="21" t="str">
        <f>IF(H18&lt;&gt;0,I18/H18,"N/A")</f>
        <v>N/A</v>
      </c>
      <c r="K18" s="78" t="e">
        <f>(VLOOKUP(A18,[124]TB!$A$7:$AC$306,(VLOOKUP($D$7,[124]Formular!$B$3:$W$10,18))))</f>
        <v>#REF!</v>
      </c>
      <c r="L18" s="79" t="e">
        <f>G18-K18</f>
        <v>#REF!</v>
      </c>
      <c r="M18" s="80" t="e">
        <f>IF(K18&lt;&gt;0,L18/K18,"N/A")</f>
        <v>#REF!</v>
      </c>
      <c r="N18" s="78" t="e">
        <f>(VLOOKUP(A18,[124]TB!$A$7:$AC$306,(VLOOKUP($D$7,[124]Formular!$B$3:$W$10,20))))</f>
        <v>#REF!</v>
      </c>
      <c r="O18" s="78" t="e">
        <f>(VLOOKUP(A18,[124]TB!$A$7:$AC$306,(VLOOKUP($D$7,[124]Formular!$B$3:$W$10,22))))</f>
        <v>#REF!</v>
      </c>
      <c r="P18" s="74"/>
    </row>
    <row r="19" spans="1:16" ht="21.75" hidden="1" thickTop="1">
      <c r="A19" s="76"/>
      <c r="B19" s="77" t="str">
        <f>IF(A19&lt;&gt;"",VLOOKUP(A19,[124]TB!$A$7:$B$301,2),"")</f>
        <v/>
      </c>
      <c r="C19" s="81"/>
      <c r="D19" s="4">
        <f>IF(A19&lt;&gt;"",VLOOKUP(A19,[124]TB!$A$7:$T$301,3),0)</f>
        <v>0</v>
      </c>
      <c r="E19" s="4">
        <f>IF(A19&lt;&gt;"",VLOOKUP(A19,[124]TB!$A$7:$T$301,4),0)</f>
        <v>0</v>
      </c>
      <c r="F19" s="4">
        <f>IF(A19&lt;&gt;"",VLOOKUP(A19,[124]TB!$A$7:$T$301,5),0)</f>
        <v>0</v>
      </c>
      <c r="G19" s="4">
        <f>IF(A19&lt;&gt;"",VLOOKUP(A19,[124]TB!$A$7:$T$301,6),0)</f>
        <v>0</v>
      </c>
      <c r="H19" s="78">
        <f>IF(A19&lt;&gt;"",VLOOKUP(A19,[124]TB!$A$7:$T$301,7),0)</f>
        <v>0</v>
      </c>
      <c r="I19" s="78">
        <f>G19-H19</f>
        <v>0</v>
      </c>
      <c r="J19" s="21" t="str">
        <f>IF(H19&lt;&gt;0,I19/H19,"N/A")</f>
        <v>N/A</v>
      </c>
      <c r="K19" s="78" t="e">
        <f>(VLOOKUP(A19,[124]TB!$A$7:$AC$306,(VLOOKUP($D$7,[124]Formular!$B$3:$W$10,18))))</f>
        <v>#REF!</v>
      </c>
      <c r="L19" s="79" t="e">
        <f>G19-K19</f>
        <v>#REF!</v>
      </c>
      <c r="M19" s="80" t="e">
        <f>IF(K19&lt;&gt;0,L19/K19,"N/A")</f>
        <v>#REF!</v>
      </c>
      <c r="N19" s="78" t="e">
        <f>(VLOOKUP(A19,[124]TB!$A$7:$AC$306,(VLOOKUP($D$7,[124]Formular!$B$3:$W$10,20))))</f>
        <v>#REF!</v>
      </c>
      <c r="O19" s="78" t="e">
        <f>(VLOOKUP(A19,[124]TB!$A$7:$AC$306,(VLOOKUP($D$7,[124]Formular!$B$3:$W$10,22))))</f>
        <v>#REF!</v>
      </c>
      <c r="P19" s="74"/>
    </row>
    <row r="20" spans="1:16" s="84" customFormat="1" ht="22.5" hidden="1" thickTop="1" thickBot="1">
      <c r="A20" s="82"/>
      <c r="B20" s="82" t="s">
        <v>24</v>
      </c>
      <c r="C20" s="82"/>
      <c r="D20" s="33">
        <f t="shared" ref="D20:I20" si="7">SUM(D17:D19)</f>
        <v>0</v>
      </c>
      <c r="E20" s="33">
        <f t="shared" si="7"/>
        <v>0</v>
      </c>
      <c r="F20" s="33">
        <f t="shared" si="7"/>
        <v>0</v>
      </c>
      <c r="G20" s="33">
        <f>SUM(G17:G19)</f>
        <v>0</v>
      </c>
      <c r="H20" s="33">
        <f t="shared" si="7"/>
        <v>0</v>
      </c>
      <c r="I20" s="33">
        <f t="shared" si="7"/>
        <v>0</v>
      </c>
      <c r="J20" s="32" t="str">
        <f>IF(H20&lt;&gt;0,I20/H20,"N/A")</f>
        <v>N/A</v>
      </c>
      <c r="K20" s="33" t="e">
        <f>SUM(K17:K19)</f>
        <v>#REF!</v>
      </c>
      <c r="L20" s="33" t="e">
        <f>SUM(L17:L19)</f>
        <v>#REF!</v>
      </c>
      <c r="M20" s="32" t="e">
        <f>IF(K20&lt;&gt;0,L20/K20,"N/A")</f>
        <v>#REF!</v>
      </c>
      <c r="N20" s="33" t="e">
        <f>SUM(N17:N19)</f>
        <v>#REF!</v>
      </c>
      <c r="O20" s="33" t="e">
        <f>SUM(O17:O19)</f>
        <v>#REF!</v>
      </c>
      <c r="P20" s="83"/>
    </row>
    <row r="21" spans="1:16" ht="21.75" thickTop="1">
      <c r="A21" s="85"/>
      <c r="B21" s="85"/>
      <c r="C21" s="85"/>
      <c r="D21" s="26" t="s">
        <v>20</v>
      </c>
      <c r="E21" s="9"/>
      <c r="F21" s="9"/>
      <c r="G21" s="26" t="s">
        <v>20</v>
      </c>
      <c r="H21" s="26" t="s">
        <v>19</v>
      </c>
      <c r="I21" s="26" t="s">
        <v>20</v>
      </c>
      <c r="J21" s="26" t="s">
        <v>20</v>
      </c>
      <c r="K21" s="26" t="s">
        <v>20</v>
      </c>
      <c r="L21" s="26" t="s">
        <v>20</v>
      </c>
      <c r="M21" s="26" t="s">
        <v>20</v>
      </c>
      <c r="N21" s="26" t="s">
        <v>20</v>
      </c>
      <c r="O21" s="26" t="s">
        <v>20</v>
      </c>
    </row>
    <row r="22" spans="1:16" s="86" customFormat="1" ht="18" customHeight="1">
      <c r="A22" s="29" t="s">
        <v>21</v>
      </c>
      <c r="C22" s="87"/>
      <c r="D22" s="88"/>
      <c r="E22" s="88"/>
      <c r="F22" s="88"/>
      <c r="G22" s="88"/>
      <c r="H22" s="88"/>
      <c r="I22" s="87"/>
      <c r="J22" s="87"/>
    </row>
    <row r="23" spans="1:16" s="86" customFormat="1" ht="18" customHeight="1">
      <c r="A23" s="18" t="str">
        <f>[124]A1!A24</f>
        <v xml:space="preserve"> W      -  Check with FS @31-12-14</v>
      </c>
      <c r="C23" s="87"/>
      <c r="D23" s="88"/>
      <c r="E23" s="87"/>
      <c r="F23" s="87"/>
      <c r="G23" s="87"/>
      <c r="H23" s="89"/>
      <c r="I23" s="87"/>
      <c r="J23" s="87"/>
    </row>
    <row r="24" spans="1:16" ht="18" customHeight="1">
      <c r="A24" s="97" t="s">
        <v>61</v>
      </c>
      <c r="C24" s="90"/>
      <c r="D24" s="90"/>
      <c r="E24" s="90"/>
      <c r="F24" s="90"/>
      <c r="G24" s="90"/>
      <c r="H24" s="91"/>
      <c r="I24" s="90"/>
      <c r="J24" s="90"/>
    </row>
    <row r="25" spans="1:16" ht="18" customHeight="1">
      <c r="A25" s="98" t="s">
        <v>62</v>
      </c>
      <c r="D25" s="75"/>
      <c r="H25" s="93"/>
      <c r="J25" s="75"/>
    </row>
    <row r="26" spans="1:16" s="86" customFormat="1">
      <c r="A26" s="98" t="s">
        <v>63</v>
      </c>
      <c r="C26" s="59"/>
      <c r="D26" s="17"/>
      <c r="E26" s="17"/>
      <c r="F26" s="17"/>
      <c r="G26" s="17"/>
      <c r="H26" s="17"/>
      <c r="I26" s="59"/>
      <c r="J26" s="59"/>
    </row>
    <row r="27" spans="1:16" s="86" customFormat="1">
      <c r="A27" s="98" t="s">
        <v>64</v>
      </c>
      <c r="C27" s="59"/>
      <c r="D27" s="17"/>
      <c r="E27" s="17"/>
      <c r="F27" s="17"/>
      <c r="G27" s="17"/>
      <c r="H27" s="17"/>
      <c r="I27" s="59"/>
      <c r="J27" s="59"/>
    </row>
    <row r="28" spans="1:16" s="86" customFormat="1">
      <c r="A28" s="3" t="s">
        <v>65</v>
      </c>
      <c r="B28" s="75"/>
      <c r="C28" s="59"/>
      <c r="D28" s="17"/>
      <c r="E28" s="17"/>
      <c r="F28" s="17"/>
      <c r="G28" s="17"/>
      <c r="H28" s="17"/>
      <c r="I28" s="59"/>
      <c r="J28" s="59"/>
    </row>
    <row r="29" spans="1:16">
      <c r="D29" s="75"/>
      <c r="H29" s="93"/>
      <c r="J29" s="75"/>
    </row>
    <row r="30" spans="1:16">
      <c r="D30" s="75"/>
      <c r="H30" s="93"/>
      <c r="J30" s="75"/>
    </row>
    <row r="31" spans="1:16">
      <c r="D31" s="75"/>
      <c r="H31" s="93"/>
      <c r="J31" s="75"/>
    </row>
    <row r="32" spans="1:16">
      <c r="D32" s="75"/>
      <c r="H32" s="93"/>
      <c r="J32" s="75"/>
    </row>
    <row r="33" spans="4:10">
      <c r="D33" s="75"/>
      <c r="H33" s="93"/>
      <c r="J33" s="75"/>
    </row>
    <row r="34" spans="4:10">
      <c r="D34" s="75"/>
      <c r="H34" s="93"/>
      <c r="J34" s="75"/>
    </row>
    <row r="35" spans="4:10">
      <c r="D35" s="75"/>
      <c r="H35" s="93"/>
      <c r="J35" s="75"/>
    </row>
    <row r="36" spans="4:10">
      <c r="D36" s="75"/>
      <c r="H36" s="93"/>
      <c r="J36" s="75"/>
    </row>
    <row r="37" spans="4:10">
      <c r="D37" s="75"/>
      <c r="H37" s="93"/>
      <c r="J37" s="75"/>
    </row>
    <row r="38" spans="4:10">
      <c r="D38" s="75"/>
      <c r="H38" s="93"/>
      <c r="J38" s="75"/>
    </row>
    <row r="39" spans="4:10">
      <c r="D39" s="75"/>
      <c r="H39" s="93"/>
      <c r="J39" s="75"/>
    </row>
    <row r="40" spans="4:10">
      <c r="D40" s="75"/>
      <c r="H40" s="93"/>
      <c r="J40" s="75"/>
    </row>
    <row r="41" spans="4:10">
      <c r="D41" s="75"/>
      <c r="H41" s="93"/>
      <c r="J41" s="75"/>
    </row>
    <row r="42" spans="4:10">
      <c r="D42" s="75"/>
      <c r="H42" s="93"/>
      <c r="J42" s="75"/>
    </row>
    <row r="43" spans="4:10">
      <c r="D43" s="75"/>
      <c r="H43" s="93"/>
      <c r="J43" s="75"/>
    </row>
    <row r="44" spans="4:10">
      <c r="D44" s="75"/>
      <c r="H44" s="93"/>
      <c r="J44" s="75"/>
    </row>
    <row r="45" spans="4:10">
      <c r="D45" s="75"/>
      <c r="H45" s="93"/>
      <c r="J45" s="75"/>
    </row>
    <row r="46" spans="4:10">
      <c r="D46" s="75"/>
      <c r="H46" s="93"/>
      <c r="J46" s="75"/>
    </row>
    <row r="47" spans="4:10">
      <c r="D47" s="75"/>
      <c r="H47" s="93"/>
      <c r="J47" s="75"/>
    </row>
    <row r="48" spans="4:10">
      <c r="D48" s="75"/>
      <c r="H48" s="93"/>
      <c r="J48" s="75"/>
    </row>
    <row r="49" spans="4:10">
      <c r="D49" s="75"/>
      <c r="H49" s="93"/>
      <c r="J49" s="75"/>
    </row>
    <row r="50" spans="4:10">
      <c r="D50" s="75"/>
      <c r="H50" s="93"/>
      <c r="J50" s="75"/>
    </row>
    <row r="51" spans="4:10">
      <c r="D51" s="75"/>
      <c r="H51" s="93"/>
      <c r="J51" s="75"/>
    </row>
    <row r="52" spans="4:10">
      <c r="D52" s="75"/>
      <c r="H52" s="93"/>
      <c r="J52" s="75"/>
    </row>
    <row r="53" spans="4:10">
      <c r="D53" s="75"/>
      <c r="H53" s="93"/>
      <c r="J53" s="75"/>
    </row>
    <row r="54" spans="4:10">
      <c r="D54" s="75"/>
      <c r="H54" s="93"/>
      <c r="J54" s="75"/>
    </row>
    <row r="55" spans="4:10">
      <c r="D55" s="75"/>
      <c r="H55" s="93"/>
      <c r="J55" s="75"/>
    </row>
    <row r="56" spans="4:10">
      <c r="D56" s="75"/>
      <c r="H56" s="93"/>
      <c r="J56" s="75"/>
    </row>
    <row r="57" spans="4:10">
      <c r="D57" s="75"/>
      <c r="H57" s="93"/>
      <c r="J57" s="75"/>
    </row>
    <row r="58" spans="4:10">
      <c r="D58" s="75"/>
      <c r="H58" s="93"/>
      <c r="J58" s="75"/>
    </row>
    <row r="59" spans="4:10">
      <c r="D59" s="75"/>
      <c r="H59" s="93"/>
      <c r="J59" s="75"/>
    </row>
    <row r="60" spans="4:10">
      <c r="D60" s="75"/>
      <c r="H60" s="93"/>
      <c r="J60" s="75"/>
    </row>
    <row r="61" spans="4:10">
      <c r="D61" s="75"/>
      <c r="H61" s="93"/>
      <c r="J61" s="75"/>
    </row>
    <row r="62" spans="4:10">
      <c r="D62" s="75"/>
      <c r="H62" s="93"/>
      <c r="J62" s="75"/>
    </row>
    <row r="63" spans="4:10">
      <c r="D63" s="75"/>
      <c r="H63" s="93"/>
      <c r="J63" s="75"/>
    </row>
    <row r="64" spans="4:10">
      <c r="D64" s="75"/>
      <c r="H64" s="93"/>
      <c r="J64" s="75"/>
    </row>
    <row r="65" spans="4:10">
      <c r="D65" s="75"/>
      <c r="H65" s="93"/>
      <c r="J65" s="75"/>
    </row>
    <row r="66" spans="4:10">
      <c r="D66" s="75"/>
      <c r="H66" s="93"/>
      <c r="J66" s="75"/>
    </row>
    <row r="67" spans="4:10">
      <c r="D67" s="75"/>
      <c r="H67" s="93"/>
      <c r="J67" s="75"/>
    </row>
    <row r="68" spans="4:10">
      <c r="D68" s="75"/>
      <c r="H68" s="93"/>
      <c r="J68" s="75"/>
    </row>
    <row r="69" spans="4:10">
      <c r="D69" s="75"/>
      <c r="H69" s="93"/>
      <c r="J69" s="75"/>
    </row>
    <row r="70" spans="4:10">
      <c r="D70" s="75"/>
      <c r="H70" s="93"/>
      <c r="J70" s="75"/>
    </row>
    <row r="71" spans="4:10">
      <c r="D71" s="75"/>
      <c r="H71" s="93"/>
      <c r="J71" s="75"/>
    </row>
    <row r="72" spans="4:10">
      <c r="D72" s="75"/>
      <c r="H72" s="93"/>
      <c r="J72" s="75"/>
    </row>
    <row r="73" spans="4:10">
      <c r="D73" s="75"/>
      <c r="H73" s="93"/>
      <c r="J73" s="75"/>
    </row>
    <row r="74" spans="4:10">
      <c r="D74" s="75"/>
      <c r="H74" s="93"/>
      <c r="J74" s="75"/>
    </row>
    <row r="75" spans="4:10">
      <c r="D75" s="75"/>
      <c r="H75" s="93"/>
      <c r="J75" s="75"/>
    </row>
    <row r="76" spans="4:10">
      <c r="D76" s="75"/>
      <c r="H76" s="93"/>
      <c r="J76" s="75"/>
    </row>
    <row r="77" spans="4:10">
      <c r="D77" s="75"/>
      <c r="H77" s="93"/>
      <c r="J77" s="75"/>
    </row>
    <row r="78" spans="4:10">
      <c r="D78" s="75"/>
      <c r="H78" s="93"/>
      <c r="J78" s="75"/>
    </row>
    <row r="79" spans="4:10">
      <c r="D79" s="75"/>
      <c r="H79" s="93"/>
      <c r="J79" s="75"/>
    </row>
    <row r="80" spans="4:10">
      <c r="D80" s="75"/>
      <c r="H80" s="93"/>
      <c r="J80" s="75"/>
    </row>
    <row r="81" spans="4:10">
      <c r="D81" s="75"/>
      <c r="H81" s="93"/>
      <c r="J81" s="75"/>
    </row>
    <row r="82" spans="4:10">
      <c r="D82" s="75"/>
      <c r="H82" s="93"/>
      <c r="J82" s="75"/>
    </row>
    <row r="83" spans="4:10">
      <c r="D83" s="75"/>
      <c r="H83" s="93"/>
      <c r="J83" s="75"/>
    </row>
    <row r="84" spans="4:10">
      <c r="D84" s="75"/>
      <c r="H84" s="93"/>
      <c r="J84" s="75"/>
    </row>
    <row r="85" spans="4:10">
      <c r="D85" s="75"/>
      <c r="H85" s="93"/>
      <c r="J85" s="75"/>
    </row>
    <row r="86" spans="4:10">
      <c r="D86" s="75"/>
      <c r="H86" s="93"/>
      <c r="J86" s="75"/>
    </row>
    <row r="87" spans="4:10">
      <c r="D87" s="75"/>
      <c r="H87" s="93"/>
      <c r="J87" s="75"/>
    </row>
    <row r="88" spans="4:10">
      <c r="D88" s="75"/>
      <c r="H88" s="93"/>
      <c r="J88" s="75"/>
    </row>
    <row r="89" spans="4:10">
      <c r="D89" s="75"/>
      <c r="H89" s="93"/>
      <c r="J89" s="75"/>
    </row>
    <row r="90" spans="4:10">
      <c r="D90" s="75"/>
      <c r="H90" s="93"/>
      <c r="J90" s="75"/>
    </row>
    <row r="91" spans="4:10">
      <c r="D91" s="75"/>
      <c r="H91" s="93"/>
      <c r="J91" s="75"/>
    </row>
    <row r="92" spans="4:10">
      <c r="D92" s="75"/>
      <c r="H92" s="93"/>
      <c r="J92" s="75"/>
    </row>
    <row r="93" spans="4:10">
      <c r="D93" s="75"/>
      <c r="H93" s="93"/>
      <c r="J93" s="75"/>
    </row>
    <row r="94" spans="4:10">
      <c r="D94" s="75"/>
      <c r="H94" s="93"/>
      <c r="J94" s="75"/>
    </row>
    <row r="95" spans="4:10">
      <c r="D95" s="75"/>
      <c r="H95" s="93"/>
      <c r="J95" s="75"/>
    </row>
    <row r="96" spans="4:10">
      <c r="D96" s="75"/>
      <c r="H96" s="93"/>
      <c r="J96" s="75"/>
    </row>
    <row r="97" spans="4:10">
      <c r="D97" s="75"/>
      <c r="H97" s="93"/>
      <c r="J97" s="75"/>
    </row>
    <row r="98" spans="4:10">
      <c r="D98" s="75"/>
      <c r="H98" s="93"/>
      <c r="J98" s="75"/>
    </row>
    <row r="99" spans="4:10">
      <c r="D99" s="75"/>
      <c r="H99" s="93"/>
      <c r="J99" s="75"/>
    </row>
    <row r="100" spans="4:10">
      <c r="D100" s="75"/>
      <c r="H100" s="93"/>
      <c r="J100" s="75"/>
    </row>
    <row r="101" spans="4:10">
      <c r="D101" s="75"/>
      <c r="H101" s="93"/>
      <c r="J101" s="75"/>
    </row>
    <row r="102" spans="4:10">
      <c r="D102" s="75"/>
      <c r="H102" s="93"/>
      <c r="J102" s="75"/>
    </row>
    <row r="103" spans="4:10">
      <c r="D103" s="75"/>
      <c r="H103" s="93"/>
      <c r="J103" s="75"/>
    </row>
    <row r="104" spans="4:10">
      <c r="D104" s="75"/>
      <c r="H104" s="93"/>
      <c r="J104" s="75"/>
    </row>
    <row r="105" spans="4:10">
      <c r="D105" s="75"/>
      <c r="H105" s="93"/>
      <c r="J105" s="75"/>
    </row>
    <row r="106" spans="4:10">
      <c r="D106" s="75"/>
      <c r="H106" s="93"/>
      <c r="J106" s="75"/>
    </row>
    <row r="107" spans="4:10">
      <c r="D107" s="75"/>
      <c r="H107" s="93"/>
      <c r="J107" s="75"/>
    </row>
    <row r="108" spans="4:10">
      <c r="D108" s="75"/>
      <c r="H108" s="93"/>
      <c r="J108" s="75"/>
    </row>
    <row r="109" spans="4:10">
      <c r="D109" s="75"/>
      <c r="H109" s="93"/>
      <c r="J109" s="75"/>
    </row>
    <row r="110" spans="4:10">
      <c r="D110" s="75"/>
      <c r="H110" s="93"/>
      <c r="J110" s="75"/>
    </row>
    <row r="111" spans="4:10">
      <c r="D111" s="75"/>
      <c r="H111" s="93"/>
      <c r="J111" s="75"/>
    </row>
    <row r="112" spans="4:10">
      <c r="D112" s="75"/>
      <c r="H112" s="93"/>
      <c r="J112" s="75"/>
    </row>
    <row r="113" spans="4:10">
      <c r="D113" s="75"/>
      <c r="H113" s="93"/>
      <c r="J113" s="75"/>
    </row>
    <row r="114" spans="4:10">
      <c r="D114" s="75"/>
      <c r="H114" s="93"/>
      <c r="J114" s="75"/>
    </row>
    <row r="115" spans="4:10">
      <c r="D115" s="75"/>
      <c r="H115" s="93"/>
      <c r="J115" s="75"/>
    </row>
    <row r="116" spans="4:10">
      <c r="D116" s="75"/>
      <c r="H116" s="93"/>
      <c r="J116" s="75"/>
    </row>
    <row r="117" spans="4:10">
      <c r="D117" s="75"/>
      <c r="H117" s="93"/>
      <c r="J117" s="75"/>
    </row>
    <row r="118" spans="4:10">
      <c r="D118" s="75"/>
      <c r="H118" s="93"/>
      <c r="J118" s="75"/>
    </row>
    <row r="119" spans="4:10">
      <c r="D119" s="75"/>
      <c r="H119" s="93"/>
      <c r="J119" s="75"/>
    </row>
    <row r="120" spans="4:10">
      <c r="D120" s="75"/>
      <c r="H120" s="93"/>
      <c r="J120" s="75"/>
    </row>
    <row r="121" spans="4:10">
      <c r="D121" s="75"/>
      <c r="H121" s="93"/>
      <c r="J121" s="75"/>
    </row>
    <row r="122" spans="4:10">
      <c r="D122" s="75"/>
      <c r="H122" s="93"/>
      <c r="J122" s="75"/>
    </row>
    <row r="123" spans="4:10">
      <c r="D123" s="75"/>
      <c r="H123" s="93"/>
      <c r="J123" s="75"/>
    </row>
    <row r="124" spans="4:10">
      <c r="D124" s="75"/>
      <c r="H124" s="93"/>
      <c r="J124" s="75"/>
    </row>
    <row r="125" spans="4:10">
      <c r="D125" s="75"/>
      <c r="H125" s="93"/>
      <c r="J125" s="75"/>
    </row>
    <row r="126" spans="4:10">
      <c r="D126" s="75"/>
      <c r="H126" s="93"/>
      <c r="J126" s="75"/>
    </row>
    <row r="127" spans="4:10">
      <c r="D127" s="75"/>
      <c r="H127" s="93"/>
      <c r="J127" s="75"/>
    </row>
    <row r="128" spans="4:10">
      <c r="D128" s="75"/>
      <c r="H128" s="93"/>
      <c r="J128" s="75"/>
    </row>
    <row r="129" spans="4:10">
      <c r="D129" s="75"/>
      <c r="H129" s="93"/>
      <c r="J129" s="75"/>
    </row>
    <row r="130" spans="4:10">
      <c r="D130" s="75"/>
      <c r="H130" s="93"/>
      <c r="J130" s="75"/>
    </row>
    <row r="131" spans="4:10">
      <c r="D131" s="75"/>
      <c r="H131" s="93"/>
      <c r="J131" s="75"/>
    </row>
    <row r="132" spans="4:10">
      <c r="D132" s="75"/>
      <c r="H132" s="93"/>
      <c r="J132" s="75"/>
    </row>
    <row r="133" spans="4:10">
      <c r="D133" s="75"/>
      <c r="H133" s="93"/>
      <c r="J133" s="75"/>
    </row>
    <row r="134" spans="4:10">
      <c r="D134" s="75"/>
      <c r="H134" s="93"/>
      <c r="J134" s="75"/>
    </row>
    <row r="135" spans="4:10">
      <c r="D135" s="75"/>
      <c r="H135" s="93"/>
      <c r="J135" s="75"/>
    </row>
    <row r="136" spans="4:10">
      <c r="D136" s="75"/>
      <c r="H136" s="93"/>
      <c r="J136" s="75"/>
    </row>
    <row r="137" spans="4:10">
      <c r="D137" s="75"/>
      <c r="H137" s="93"/>
      <c r="J137" s="75"/>
    </row>
    <row r="138" spans="4:10">
      <c r="D138" s="75"/>
      <c r="H138" s="93"/>
      <c r="J138" s="75"/>
    </row>
    <row r="139" spans="4:10">
      <c r="D139" s="75"/>
      <c r="H139" s="93"/>
      <c r="J139" s="75"/>
    </row>
    <row r="140" spans="4:10">
      <c r="D140" s="75"/>
      <c r="H140" s="93"/>
      <c r="J140" s="75"/>
    </row>
    <row r="141" spans="4:10">
      <c r="D141" s="75"/>
      <c r="H141" s="93"/>
      <c r="J141" s="75"/>
    </row>
    <row r="142" spans="4:10">
      <c r="D142" s="75"/>
      <c r="H142" s="93"/>
      <c r="J142" s="75"/>
    </row>
    <row r="143" spans="4:10">
      <c r="D143" s="75"/>
      <c r="H143" s="93"/>
      <c r="J143" s="75"/>
    </row>
    <row r="144" spans="4:10">
      <c r="D144" s="75"/>
      <c r="H144" s="93"/>
      <c r="J144" s="75"/>
    </row>
    <row r="145" spans="4:10">
      <c r="D145" s="75"/>
      <c r="H145" s="93"/>
      <c r="J145" s="75"/>
    </row>
  </sheetData>
  <mergeCells count="4">
    <mergeCell ref="K5:M5"/>
    <mergeCell ref="E6:F6"/>
    <mergeCell ref="I6:J6"/>
    <mergeCell ref="L6:M6"/>
  </mergeCells>
  <printOptions horizontalCentered="1"/>
  <pageMargins left="0.23622047244094491" right="0.23622047244094491" top="0.59055118110236227" bottom="0.39370078740157483" header="0.25" footer="0.15748031496062992"/>
  <pageSetup paperSize="9" scale="70" orientation="landscape" horizontalDpi="300" verticalDpi="300" r:id="rId1"/>
  <headerFooter alignWithMargins="0">
    <oddHeader>&amp;R&amp;"Times New Roman,Bold"&amp;24&amp;A00</oddHeader>
    <oddFooter>&amp;C&amp;F&amp;R&amp;P/&amp;N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FS.T</vt:lpstr>
      <vt:lpstr>PL.T</vt:lpstr>
      <vt:lpstr>S.Equ-Tรวม</vt:lpstr>
      <vt:lpstr>S.Equ-T</vt:lpstr>
      <vt:lpstr>CF.T</vt:lpstr>
      <vt:lpstr>A7</vt:lpstr>
      <vt:lpstr>'A7'!Print_Area</vt:lpstr>
      <vt:lpstr>CF.T!Print_Area</vt:lpstr>
      <vt:lpstr>FS.T!Print_Area</vt:lpstr>
      <vt:lpstr>PL.T!Print_Area</vt:lpstr>
      <vt:lpstr>'S.Equ-T'!Print_Area</vt:lpstr>
      <vt:lpstr>'S.Equ-Tรวม'!Print_Area</vt:lpstr>
      <vt:lpstr>'A7'!Print_Titles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Nantiya Sowapast</cp:lastModifiedBy>
  <cp:lastPrinted>2017-08-10T09:25:01Z</cp:lastPrinted>
  <dcterms:created xsi:type="dcterms:W3CDTF">2002-07-07T03:31:04Z</dcterms:created>
  <dcterms:modified xsi:type="dcterms:W3CDTF">2017-08-10T09:37:18Z</dcterms:modified>
</cp:coreProperties>
</file>