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ughtrat.wongsangth\Desktop\"/>
    </mc:Choice>
  </mc:AlternateContent>
  <bookViews>
    <workbookView xWindow="0" yWindow="0" windowWidth="21600" windowHeight="9345"/>
  </bookViews>
  <sheets>
    <sheet name="BS-E" sheetId="1" r:id="rId1"/>
    <sheet name="PL-E" sheetId="2" r:id="rId2"/>
    <sheet name="CE-E" sheetId="3" r:id="rId3"/>
  </sheets>
  <definedNames>
    <definedName name="_xlnm.Print_Area" localSheetId="0">'BS-E'!$A$1:$N$132</definedName>
    <definedName name="_xlnm.Print_Area" localSheetId="2">'CE-E'!$A$1:$Y$79</definedName>
    <definedName name="_xlnm.Print_Area" localSheetId="1">'PL-E'!$A$1:$M$268</definedName>
    <definedName name="Z_0144D122_F831_48BB_9769_FF00B5DA2A5E_.wvu.PrintArea" localSheetId="0" hidden="1">'BS-E'!$A$1:$M$132</definedName>
    <definedName name="Z_0144D122_F831_48BB_9769_FF00B5DA2A5E_.wvu.PrintArea" localSheetId="2" hidden="1">'CE-E'!$A$1:$W$79</definedName>
    <definedName name="Z_0144D122_F831_48BB_9769_FF00B5DA2A5E_.wvu.PrintArea" localSheetId="1" hidden="1">'PL-E'!$A$90:$M$268</definedName>
    <definedName name="Z_023F4730_2179_4D0D_B719_7191D84F277B_.wvu.PrintArea" localSheetId="0" hidden="1">'BS-E'!$A$1:$N$132</definedName>
    <definedName name="Z_023F4730_2179_4D0D_B719_7191D84F277B_.wvu.PrintArea" localSheetId="2" hidden="1">'CE-E'!$A$1:$Y$79</definedName>
    <definedName name="Z_023F4730_2179_4D0D_B719_7191D84F277B_.wvu.PrintArea" localSheetId="1" hidden="1">'PL-E'!$A$90:$M$268</definedName>
    <definedName name="Z_023F4730_2179_4D0D_B719_7191D84F277B_.wvu.Rows" localSheetId="1" hidden="1">'PL-E'!$151:$151,'PL-E'!#REF!,'PL-E'!#REF!</definedName>
    <definedName name="Z_08340C77_1C75_452B_8BFD_EA15DA9C8720_.wvu.PrintArea" localSheetId="0" hidden="1">'BS-E'!$A$1:$M$132</definedName>
    <definedName name="Z_08340C77_1C75_452B_8BFD_EA15DA9C8720_.wvu.PrintArea" localSheetId="2" hidden="1">'CE-E'!$A$1:$W$79</definedName>
    <definedName name="Z_08340C77_1C75_452B_8BFD_EA15DA9C8720_.wvu.PrintArea" localSheetId="1" hidden="1">'PL-E'!$A$90:$M$268</definedName>
    <definedName name="Z_18454DAE_2AEC_4A66_BBA4_F9AA49AAB4EA_.wvu.PrintArea" localSheetId="0" hidden="1">'BS-E'!$A$1:$M$132</definedName>
    <definedName name="Z_18454DAE_2AEC_4A66_BBA4_F9AA49AAB4EA_.wvu.PrintArea" localSheetId="2" hidden="1">'CE-E'!$A$1:$W$79</definedName>
    <definedName name="Z_18454DAE_2AEC_4A66_BBA4_F9AA49AAB4EA_.wvu.PrintArea" localSheetId="1" hidden="1">'PL-E'!$A$90:$M$268</definedName>
    <definedName name="Z_37BBAE70_E97C_4D8A_9A9C_83B0AE08F6C9_.wvu.PrintArea" localSheetId="0" hidden="1">'BS-E'!$A$1:$M$132</definedName>
    <definedName name="Z_37BBAE70_E97C_4D8A_9A9C_83B0AE08F6C9_.wvu.PrintArea" localSheetId="2" hidden="1">'CE-E'!$A$1:$W$79</definedName>
    <definedName name="Z_37BBAE70_E97C_4D8A_9A9C_83B0AE08F6C9_.wvu.PrintArea" localSheetId="1" hidden="1">'PL-E'!$A$90:$M$268</definedName>
    <definedName name="Z_5E627BFD_5668_42E5_92A7_A05D2BA7868A_.wvu.PrintArea" localSheetId="0" hidden="1">'BS-E'!$A$1:$M$132</definedName>
    <definedName name="Z_5E627BFD_5668_42E5_92A7_A05D2BA7868A_.wvu.PrintArea" localSheetId="2" hidden="1">'CE-E'!$A$1:$W$79</definedName>
    <definedName name="Z_5E627BFD_5668_42E5_92A7_A05D2BA7868A_.wvu.PrintArea" localSheetId="1" hidden="1">'PL-E'!$A$90:$M$268</definedName>
    <definedName name="Z_6E56CEC2_2B2B_436F_BD5F_D3ACD5F16EC0_.wvu.PrintArea" localSheetId="0" hidden="1">'BS-E'!$A$1:$M$132</definedName>
    <definedName name="Z_6E56CEC2_2B2B_436F_BD5F_D3ACD5F16EC0_.wvu.PrintArea" localSheetId="2" hidden="1">'CE-E'!$A$1:$W$79</definedName>
    <definedName name="Z_6E56CEC2_2B2B_436F_BD5F_D3ACD5F16EC0_.wvu.PrintArea" localSheetId="1" hidden="1">'PL-E'!$A$90:$M$268</definedName>
    <definedName name="Z_83882583_C7D4_4041_8E95_6C13F63A234B_.wvu.PrintArea" localSheetId="0" hidden="1">'BS-E'!$A$1:$M$132</definedName>
    <definedName name="Z_83882583_C7D4_4041_8E95_6C13F63A234B_.wvu.PrintArea" localSheetId="1" hidden="1">'PL-E'!$A$90:$M$268</definedName>
    <definedName name="Z_84088247_C29F_4E81_B9E2_A7314148D0E3_.wvu.PrintArea" localSheetId="0" hidden="1">'BS-E'!$A$1:$M$132</definedName>
    <definedName name="Z_84088247_C29F_4E81_B9E2_A7314148D0E3_.wvu.PrintArea" localSheetId="2" hidden="1">'CE-E'!$A$1:$W$79</definedName>
    <definedName name="Z_84088247_C29F_4E81_B9E2_A7314148D0E3_.wvu.PrintArea" localSheetId="1" hidden="1">'PL-E'!$A$90:$M$268</definedName>
    <definedName name="Z_9E28E2C1_EBDE_4E8B_9153_F79D521656F8_.wvu.PrintArea" localSheetId="0" hidden="1">'BS-E'!$A$1:$M$132</definedName>
    <definedName name="Z_9E28E2C1_EBDE_4E8B_9153_F79D521656F8_.wvu.PrintArea" localSheetId="2" hidden="1">'CE-E'!$A$1:$W$79</definedName>
    <definedName name="Z_9E28E2C1_EBDE_4E8B_9153_F79D521656F8_.wvu.PrintArea" localSheetId="1" hidden="1">'PL-E'!$A$90:$M$268</definedName>
    <definedName name="Z_E3B21D34_B332_4DE1_963E_397A0EA34282_.wvu.PrintArea" localSheetId="0" hidden="1">'BS-E'!$A$1:$M$132</definedName>
    <definedName name="Z_E3B21D34_B332_4DE1_963E_397A0EA34282_.wvu.PrintArea" localSheetId="2" hidden="1">'CE-E'!$A$1:$W$79</definedName>
    <definedName name="Z_E3B21D34_B332_4DE1_963E_397A0EA34282_.wvu.PrintArea" localSheetId="1" hidden="1">'PL-E'!$A$90:$M$268</definedName>
    <definedName name="Z_E3F903E9_EA62_4CF7_9CD6_24B2F525F781_.wvu.PrintArea" localSheetId="0" hidden="1">'BS-E'!$A$1:$M$132</definedName>
    <definedName name="Z_E3F903E9_EA62_4CF7_9CD6_24B2F525F781_.wvu.PrintArea" localSheetId="2" hidden="1">'CE-E'!$A$1:$W$79</definedName>
    <definedName name="Z_E3F903E9_EA62_4CF7_9CD6_24B2F525F781_.wvu.PrintArea" localSheetId="1" hidden="1">'PL-E'!$A$90:$M$268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3" l="1"/>
  <c r="S15" i="3"/>
  <c r="S16" i="3"/>
  <c r="S18" i="3" s="1"/>
  <c r="S24" i="3" s="1"/>
  <c r="U17" i="3"/>
  <c r="Y17" i="3" s="1"/>
  <c r="S17" i="3"/>
  <c r="C18" i="3"/>
  <c r="E18" i="3"/>
  <c r="G18" i="3"/>
  <c r="I18" i="3"/>
  <c r="K18" i="3"/>
  <c r="M18" i="3"/>
  <c r="O18" i="3"/>
  <c r="Q18" i="3"/>
  <c r="W18" i="3"/>
  <c r="S19" i="3"/>
  <c r="S21" i="3"/>
  <c r="U23" i="3"/>
  <c r="Y23" i="3" s="1"/>
  <c r="S23" i="3"/>
  <c r="C24" i="3"/>
  <c r="E24" i="3"/>
  <c r="G24" i="3"/>
  <c r="K24" i="3"/>
  <c r="M24" i="3"/>
  <c r="O24" i="3"/>
  <c r="Q24" i="3"/>
  <c r="W24" i="3"/>
  <c r="U26" i="3"/>
  <c r="Y26" i="3" s="1"/>
  <c r="S26" i="3"/>
  <c r="S27" i="3"/>
  <c r="S28" i="3"/>
  <c r="C29" i="3"/>
  <c r="E29" i="3"/>
  <c r="E36" i="3" s="1"/>
  <c r="G29" i="3"/>
  <c r="I29" i="3"/>
  <c r="I36" i="3" s="1"/>
  <c r="K29" i="3"/>
  <c r="M29" i="3"/>
  <c r="M36" i="3" s="1"/>
  <c r="O29" i="3"/>
  <c r="Q29" i="3"/>
  <c r="Q36" i="3" s="1"/>
  <c r="W29" i="3"/>
  <c r="U30" i="3"/>
  <c r="Y30" i="3" s="1"/>
  <c r="S33" i="3"/>
  <c r="U33" i="3" s="1"/>
  <c r="Y33" i="3" s="1"/>
  <c r="U35" i="3"/>
  <c r="Y35" i="3" s="1"/>
  <c r="S35" i="3"/>
  <c r="C36" i="3"/>
  <c r="G36" i="3"/>
  <c r="K36" i="3"/>
  <c r="O36" i="3"/>
  <c r="W36" i="3"/>
  <c r="W53" i="3"/>
  <c r="U53" i="3"/>
  <c r="W54" i="3"/>
  <c r="W56" i="3" s="1"/>
  <c r="O56" i="3"/>
  <c r="O58" i="3" s="1"/>
  <c r="U56" i="3"/>
  <c r="K56" i="3"/>
  <c r="K58" i="3" s="1"/>
  <c r="S56" i="3"/>
  <c r="S58" i="3" s="1"/>
  <c r="W55" i="3"/>
  <c r="Q56" i="3"/>
  <c r="Q58" i="3" s="1"/>
  <c r="W57" i="3"/>
  <c r="U57" i="3"/>
  <c r="U60" i="3"/>
  <c r="W60" i="3"/>
  <c r="W61" i="3"/>
  <c r="Q63" i="3"/>
  <c r="Q65" i="3" s="1"/>
  <c r="S63" i="3"/>
  <c r="S65" i="3" s="1"/>
  <c r="W62" i="3"/>
  <c r="O63" i="3"/>
  <c r="O65" i="3" s="1"/>
  <c r="M63" i="3"/>
  <c r="M65" i="3" s="1"/>
  <c r="U63" i="3"/>
  <c r="W64" i="3"/>
  <c r="M16" i="2"/>
  <c r="G15" i="2"/>
  <c r="I15" i="2"/>
  <c r="M15" i="2"/>
  <c r="I16" i="2"/>
  <c r="I23" i="2" s="1"/>
  <c r="I26" i="2" s="1"/>
  <c r="I28" i="2" s="1"/>
  <c r="I30" i="2" s="1"/>
  <c r="G20" i="2"/>
  <c r="K20" i="2"/>
  <c r="I20" i="2"/>
  <c r="M20" i="2"/>
  <c r="M23" i="2"/>
  <c r="M26" i="2" s="1"/>
  <c r="M28" i="2" s="1"/>
  <c r="M30" i="2" s="1"/>
  <c r="G60" i="2"/>
  <c r="I60" i="2"/>
  <c r="I61" i="2" s="1"/>
  <c r="K60" i="2"/>
  <c r="M60" i="2"/>
  <c r="G61" i="2"/>
  <c r="K61" i="2"/>
  <c r="M61" i="2"/>
  <c r="G105" i="2"/>
  <c r="I104" i="2"/>
  <c r="G104" i="2"/>
  <c r="K104" i="2"/>
  <c r="K105" i="2"/>
  <c r="K112" i="2" s="1"/>
  <c r="K115" i="2" s="1"/>
  <c r="K117" i="2" s="1"/>
  <c r="I109" i="2"/>
  <c r="M109" i="2"/>
  <c r="G109" i="2"/>
  <c r="G112" i="2" s="1"/>
  <c r="G115" i="2" s="1"/>
  <c r="G117" i="2" s="1"/>
  <c r="K109" i="2"/>
  <c r="K119" i="2"/>
  <c r="K122" i="2" s="1"/>
  <c r="K142" i="2" s="1"/>
  <c r="K153" i="2" s="1"/>
  <c r="K158" i="2" s="1"/>
  <c r="K156" i="2" s="1"/>
  <c r="G149" i="2"/>
  <c r="I149" i="2"/>
  <c r="K149" i="2"/>
  <c r="M149" i="2"/>
  <c r="G150" i="2"/>
  <c r="I150" i="2"/>
  <c r="K150" i="2"/>
  <c r="M150" i="2"/>
  <c r="K187" i="2"/>
  <c r="K204" i="2"/>
  <c r="K217" i="2"/>
  <c r="K221" i="2" s="1"/>
  <c r="K249" i="2" s="1"/>
  <c r="K251" i="2" s="1"/>
  <c r="G240" i="2"/>
  <c r="I240" i="2"/>
  <c r="K240" i="2"/>
  <c r="M240" i="2"/>
  <c r="G248" i="2"/>
  <c r="I248" i="2"/>
  <c r="K248" i="2"/>
  <c r="M248" i="2"/>
  <c r="G7" i="1"/>
  <c r="I7" i="1"/>
  <c r="K7" i="1"/>
  <c r="M7" i="1"/>
  <c r="I19" i="1"/>
  <c r="M19" i="1"/>
  <c r="K19" i="1"/>
  <c r="G19" i="1"/>
  <c r="M28" i="1"/>
  <c r="G28" i="1"/>
  <c r="G29" i="1"/>
  <c r="I65" i="1"/>
  <c r="M65" i="1"/>
  <c r="M73" i="1" s="1"/>
  <c r="M113" i="1" s="1"/>
  <c r="G65" i="1"/>
  <c r="G73" i="1" s="1"/>
  <c r="G113" i="1" s="1"/>
  <c r="K65" i="1"/>
  <c r="G72" i="1"/>
  <c r="I72" i="1"/>
  <c r="I73" i="1" s="1"/>
  <c r="M72" i="1"/>
  <c r="G110" i="1"/>
  <c r="I110" i="1"/>
  <c r="K110" i="1"/>
  <c r="M110" i="1"/>
  <c r="G112" i="1"/>
  <c r="I112" i="1"/>
  <c r="K112" i="1"/>
  <c r="M112" i="1"/>
  <c r="I113" i="1" l="1"/>
  <c r="G119" i="2"/>
  <c r="G124" i="2" s="1"/>
  <c r="G142" i="2" s="1"/>
  <c r="G153" i="2" s="1"/>
  <c r="G158" i="2" s="1"/>
  <c r="G156" i="2" s="1"/>
  <c r="G187" i="2"/>
  <c r="G204" i="2" s="1"/>
  <c r="G217" i="2" s="1"/>
  <c r="G221" i="2" s="1"/>
  <c r="G249" i="2" s="1"/>
  <c r="G251" i="2" s="1"/>
  <c r="I35" i="2"/>
  <c r="I33" i="2" s="1"/>
  <c r="I38" i="2" s="1"/>
  <c r="I53" i="2"/>
  <c r="I64" i="2" s="1"/>
  <c r="I69" i="2" s="1"/>
  <c r="I67" i="2" s="1"/>
  <c r="M33" i="2"/>
  <c r="M38" i="2" s="1"/>
  <c r="M53" i="2"/>
  <c r="M64" i="2" s="1"/>
  <c r="M69" i="2" s="1"/>
  <c r="I28" i="1"/>
  <c r="M104" i="2"/>
  <c r="M105" i="2"/>
  <c r="M112" i="2" s="1"/>
  <c r="M115" i="2" s="1"/>
  <c r="M117" i="2" s="1"/>
  <c r="U27" i="3"/>
  <c r="U19" i="3"/>
  <c r="Y19" i="3" s="1"/>
  <c r="K72" i="1"/>
  <c r="K73" i="1" s="1"/>
  <c r="K113" i="1" s="1"/>
  <c r="K28" i="1"/>
  <c r="U65" i="3"/>
  <c r="S29" i="3"/>
  <c r="S36" i="3" s="1"/>
  <c r="I29" i="1"/>
  <c r="K29" i="1"/>
  <c r="M29" i="1"/>
  <c r="K15" i="2"/>
  <c r="K16" i="2"/>
  <c r="K23" i="2" s="1"/>
  <c r="K26" i="2" s="1"/>
  <c r="K28" i="2" s="1"/>
  <c r="K30" i="2" s="1"/>
  <c r="W63" i="3"/>
  <c r="W65" i="3" s="1"/>
  <c r="U58" i="3"/>
  <c r="W58" i="3"/>
  <c r="U28" i="3"/>
  <c r="Y28" i="3" s="1"/>
  <c r="U21" i="3"/>
  <c r="Y21" i="3" s="1"/>
  <c r="U16" i="3"/>
  <c r="I105" i="2"/>
  <c r="I112" i="2" s="1"/>
  <c r="I115" i="2" s="1"/>
  <c r="I117" i="2" s="1"/>
  <c r="G16" i="2"/>
  <c r="G23" i="2" s="1"/>
  <c r="G26" i="2" s="1"/>
  <c r="G28" i="2" s="1"/>
  <c r="G30" i="2" s="1"/>
  <c r="K63" i="3"/>
  <c r="K65" i="3" s="1"/>
  <c r="M56" i="3"/>
  <c r="M58" i="3" s="1"/>
  <c r="U15" i="3"/>
  <c r="Y15" i="3" s="1"/>
  <c r="Y16" i="3" l="1"/>
  <c r="Y18" i="3" s="1"/>
  <c r="Y24" i="3" s="1"/>
  <c r="U18" i="3"/>
  <c r="U24" i="3" s="1"/>
  <c r="Y27" i="3"/>
  <c r="Y29" i="3" s="1"/>
  <c r="Y36" i="3" s="1"/>
  <c r="U29" i="3"/>
  <c r="U36" i="3" s="1"/>
  <c r="G35" i="2"/>
  <c r="G33" i="2" s="1"/>
  <c r="G38" i="2" s="1"/>
  <c r="G53" i="2"/>
  <c r="G64" i="2" s="1"/>
  <c r="G69" i="2" s="1"/>
  <c r="G67" i="2" s="1"/>
  <c r="M119" i="2"/>
  <c r="M122" i="2" s="1"/>
  <c r="M142" i="2" s="1"/>
  <c r="M153" i="2" s="1"/>
  <c r="M158" i="2" s="1"/>
  <c r="M156" i="2" s="1"/>
  <c r="M187" i="2"/>
  <c r="M204" i="2" s="1"/>
  <c r="M217" i="2" s="1"/>
  <c r="M221" i="2" s="1"/>
  <c r="M249" i="2" s="1"/>
  <c r="M251" i="2" s="1"/>
  <c r="K33" i="2"/>
  <c r="K38" i="2" s="1"/>
  <c r="K53" i="2"/>
  <c r="K64" i="2" s="1"/>
  <c r="K69" i="2" s="1"/>
  <c r="I119" i="2"/>
  <c r="I124" i="2" s="1"/>
  <c r="I142" i="2" s="1"/>
  <c r="I153" i="2" s="1"/>
  <c r="I158" i="2" s="1"/>
  <c r="I156" i="2" s="1"/>
  <c r="I187" i="2"/>
  <c r="I204" i="2" s="1"/>
  <c r="I217" i="2" s="1"/>
  <c r="I221" i="2" s="1"/>
  <c r="I249" i="2" s="1"/>
  <c r="I251" i="2" s="1"/>
</calcChain>
</file>

<file path=xl/sharedStrings.xml><?xml version="1.0" encoding="utf-8"?>
<sst xmlns="http://schemas.openxmlformats.org/spreadsheetml/2006/main" count="436" uniqueCount="241">
  <si>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</si>
  <si>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</si>
  <si>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</si>
  <si>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</si>
  <si>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</si>
  <si>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</si>
  <si>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</si>
  <si>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</si>
  <si>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</si>
  <si>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 xml:space="preserve">Retained earnings </t>
  </si>
  <si>
    <t>Premium on ordinary shares</t>
  </si>
  <si>
    <t xml:space="preserve">      100,000,000 ordinary shares of Baht 10 each</t>
  </si>
  <si>
    <t xml:space="preserve">   Issued and fully paid-up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</si>
  <si>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</si>
  <si>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</si>
  <si>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</si>
  <si>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</si>
  <si>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</si>
  <si>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</si>
  <si>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</si>
  <si>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2016</t>
  </si>
  <si>
    <t>30 June 2017</t>
  </si>
  <si>
    <t>As at</t>
  </si>
  <si>
    <t>Separate financial statements</t>
  </si>
  <si>
    <t>Consolidated financial statements</t>
  </si>
  <si>
    <t>(Unit: Thousand Baht)</t>
  </si>
  <si>
    <t>As at 30 June 2017</t>
  </si>
  <si>
    <t>Statement of financial position (continued)</t>
  </si>
  <si>
    <t>Samitivej Public Company Limited and its subsidiaries</t>
  </si>
  <si>
    <t>Total liabilities</t>
  </si>
  <si>
    <t>Total non-current liabilities</t>
  </si>
  <si>
    <t>Other non-current liabilities</t>
  </si>
  <si>
    <t>Deferred tax liabilities</t>
  </si>
  <si>
    <t>Deferred income - membership</t>
  </si>
  <si>
    <t>Long-term provision for employee benefits</t>
  </si>
  <si>
    <t>Liabilities under finance lease agreements</t>
  </si>
  <si>
    <t>Non-current liabilities</t>
  </si>
  <si>
    <t>Total current liabilities</t>
  </si>
  <si>
    <t>Other current liabilities</t>
  </si>
  <si>
    <t xml:space="preserve">   within one year</t>
  </si>
  <si>
    <t xml:space="preserve">Deferred income - membership due amortisation </t>
  </si>
  <si>
    <t>Accrued expenses</t>
  </si>
  <si>
    <t>Income tax payable</t>
  </si>
  <si>
    <t xml:space="preserve">   lease agreements</t>
  </si>
  <si>
    <t>Current portion of liabilities under finance</t>
  </si>
  <si>
    <t>Short-term loan from a related party</t>
  </si>
  <si>
    <t>Trade and other payables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</si>
  <si>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</si>
  <si>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</si>
  <si>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</si>
  <si>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</si>
  <si>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</si>
  <si>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</si>
  <si>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 xml:space="preserve">Leasehold rights </t>
  </si>
  <si>
    <t xml:space="preserve">Intangible assets </t>
  </si>
  <si>
    <t xml:space="preserve">Property, premises and equipment </t>
  </si>
  <si>
    <t>Other long-term investment</t>
  </si>
  <si>
    <t xml:space="preserve">Investments in subsidiaries </t>
  </si>
  <si>
    <t>Investments in an associate</t>
  </si>
  <si>
    <t>Non-current assets</t>
  </si>
  <si>
    <t>Total current assets</t>
  </si>
  <si>
    <t>Other current assets</t>
  </si>
  <si>
    <t>Inventories</t>
  </si>
  <si>
    <t>Dividend receivable - related party</t>
  </si>
  <si>
    <t>Short-term loan to a related party</t>
  </si>
  <si>
    <t>Trade and other receivables</t>
  </si>
  <si>
    <t>Short-term investment</t>
  </si>
  <si>
    <t>Cash and cash equivalents</t>
  </si>
  <si>
    <t>Current assets</t>
  </si>
  <si>
    <t>Assets</t>
  </si>
  <si>
    <t>Statement of financial position</t>
  </si>
  <si>
    <t xml:space="preserve">    Dividend payable</t>
  </si>
  <si>
    <t xml:space="preserve">    Dividend receivable</t>
  </si>
  <si>
    <t xml:space="preserve">       and retention</t>
  </si>
  <si>
    <t xml:space="preserve">     Increase (decrease) in accounts payable - construction </t>
  </si>
  <si>
    <t xml:space="preserve">       property, premises and equipment</t>
  </si>
  <si>
    <t xml:space="preserve">     Increase in accounts payable -</t>
  </si>
  <si>
    <t>Non-cash items:</t>
  </si>
  <si>
    <t>Supplemental cash flows information :</t>
  </si>
  <si>
    <t>Cash and cash equivalents at end of the period</t>
  </si>
  <si>
    <t>Cash and cash equivalents at beginning of the period</t>
  </si>
  <si>
    <t>Net increase in cash and cash equivalents</t>
  </si>
  <si>
    <t>Net cash flows used in financing activities</t>
  </si>
  <si>
    <t>Dividend paid by subsidiaries to non-controlling interests</t>
  </si>
  <si>
    <t>Dividend paid</t>
  </si>
  <si>
    <t xml:space="preserve">   from non-controlling interests of subsidiary</t>
  </si>
  <si>
    <t>Cash received from additional paid-up share capital</t>
  </si>
  <si>
    <t>Cash paid for liabilities under finance lease agreements</t>
  </si>
  <si>
    <t xml:space="preserve">Decrease in short-term loans from a related party </t>
  </si>
  <si>
    <t xml:space="preserve">Cash flows from financing activities </t>
  </si>
  <si>
    <t>Net cash flows used in investing activities</t>
  </si>
  <si>
    <t>Cash paid for purchase of intangible assets</t>
  </si>
  <si>
    <t xml:space="preserve">   and equipment</t>
  </si>
  <si>
    <t xml:space="preserve">Cash paid for purchase of property, premises </t>
  </si>
  <si>
    <t>Cash received from disposal of property, premises</t>
  </si>
  <si>
    <t>Decrease in short-term loan to a related party</t>
  </si>
  <si>
    <t>Dividend received</t>
  </si>
  <si>
    <t>Increase in short-term investment</t>
  </si>
  <si>
    <t xml:space="preserve">Cash flows from investing activities </t>
  </si>
  <si>
    <t>For the six-month period ended 30 June 2017</t>
  </si>
  <si>
    <t>Statement of cash flows (continued)</t>
  </si>
  <si>
    <t>(Unaudited but reviewed)</t>
  </si>
  <si>
    <t>Net cash flows provided by operating activities</t>
  </si>
  <si>
    <t xml:space="preserve">   Cash paid for income tax expense</t>
  </si>
  <si>
    <t xml:space="preserve">   Cash paid for interest expense</t>
  </si>
  <si>
    <t xml:space="preserve">   Cash received from interest income</t>
  </si>
  <si>
    <t>Cash flows from operating activities</t>
  </si>
  <si>
    <t xml:space="preserve">   Other non-current liabilities</t>
  </si>
  <si>
    <t xml:space="preserve">   Provision for long-term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</si>
  <si>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</si>
  <si>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</si>
  <si>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</si>
  <si>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</si>
  <si>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</si>
  <si>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</si>
  <si>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</si>
  <si>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</si>
  <si>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</si>
  <si>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>Decrease (increase) in operating assets</t>
  </si>
  <si>
    <t xml:space="preserve">   operating assets and liabilities</t>
  </si>
  <si>
    <t>Profit from operating activities before changes in</t>
  </si>
  <si>
    <t xml:space="preserve">   Interest expense</t>
  </si>
  <si>
    <t xml:space="preserve">   Dividend income</t>
  </si>
  <si>
    <t xml:space="preserve">   Interest income</t>
  </si>
  <si>
    <t xml:space="preserve">   Annual leave expenses</t>
  </si>
  <si>
    <t xml:space="preserve">   Long-term employee benefits expenses</t>
  </si>
  <si>
    <t xml:space="preserve">   Profit sharing from investment in an associate </t>
  </si>
  <si>
    <t xml:space="preserve">      and equipment</t>
  </si>
  <si>
    <t xml:space="preserve">   Gain on disposal of property, premises </t>
  </si>
  <si>
    <t xml:space="preserve">   Amortisation of deferred income - membership</t>
  </si>
  <si>
    <t xml:space="preserve">   Reversal of allowance for deteriorated inventories</t>
  </si>
  <si>
    <t xml:space="preserve">   Bad debt and doubtful debts</t>
  </si>
  <si>
    <t xml:space="preserve">   Write-off of assets</t>
  </si>
  <si>
    <t xml:space="preserve">   Depreciation and amortisation expenses</t>
  </si>
  <si>
    <t xml:space="preserve">   to net cash provided by (paid from) operating activities </t>
  </si>
  <si>
    <t xml:space="preserve">Adjustments to reconcile profit before income tax </t>
  </si>
  <si>
    <t>Profit before income tax expense</t>
  </si>
  <si>
    <t xml:space="preserve">Cash flows from operating activities </t>
  </si>
  <si>
    <t>Statement of cash flows</t>
  </si>
  <si>
    <t>Equity holders of the Company</t>
  </si>
  <si>
    <t>Total comprehensive income attributable to:</t>
  </si>
  <si>
    <t>Total comprehensive income for the period</t>
  </si>
  <si>
    <t>Other comprehensive income for the period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</si>
  <si>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</si>
  <si>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</si>
  <si>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</si>
  <si>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>Exchange differences on translation of</t>
  </si>
  <si>
    <t>Other comprehensive income:</t>
  </si>
  <si>
    <t>Profit for the period</t>
  </si>
  <si>
    <t>Statement of comprehensive income</t>
  </si>
  <si>
    <t>Weighted average number of ordinary shares (Shares)</t>
  </si>
  <si>
    <t>Profit attributable to equity holders of the Company</t>
  </si>
  <si>
    <t>Basic earnings per share (Baht)</t>
  </si>
  <si>
    <t>Profit attributable to:</t>
  </si>
  <si>
    <t>Income tax expense</t>
  </si>
  <si>
    <t>Finance cost</t>
  </si>
  <si>
    <t xml:space="preserve">   income tax expense</t>
  </si>
  <si>
    <t>Profit before finance cost and</t>
  </si>
  <si>
    <t>Profit sharing from investment in an associate</t>
  </si>
  <si>
    <t xml:space="preserve">   an associate, finance cost and </t>
  </si>
  <si>
    <t>Profit before profit sharing from investment in</t>
  </si>
  <si>
    <t>Total expenses</t>
  </si>
  <si>
    <t>Administrative expenses</t>
  </si>
  <si>
    <t>Cost of hospital operations, sales and services</t>
  </si>
  <si>
    <t>Expenses</t>
  </si>
  <si>
    <t>Total revenues</t>
  </si>
  <si>
    <t>Total other income</t>
  </si>
  <si>
    <t xml:space="preserve">   Others</t>
  </si>
  <si>
    <t xml:space="preserve">   Revenue from sales of goods, foods and services</t>
  </si>
  <si>
    <t>Other income</t>
  </si>
  <si>
    <t>Revenue from hospital operations</t>
  </si>
  <si>
    <t>Revenues</t>
  </si>
  <si>
    <t>(Unit: Thousand Baht except earnings per share expressed in Baht)</t>
  </si>
  <si>
    <t>Statement of income</t>
  </si>
  <si>
    <t>For the three-month period ended 30 June 2017</t>
  </si>
  <si>
    <t>Balance as at 30 June 2017</t>
  </si>
  <si>
    <t>Dividend paid (Note 11)</t>
  </si>
  <si>
    <t xml:space="preserve">Total comprehensive income for the period </t>
  </si>
  <si>
    <t>Balance as at 31 December 2016</t>
  </si>
  <si>
    <t>Balance as at 30 June 2016</t>
  </si>
  <si>
    <t>Balance as at 31 December 2015</t>
  </si>
  <si>
    <t>equity</t>
  </si>
  <si>
    <t xml:space="preserve"> equity</t>
  </si>
  <si>
    <t>surplus</t>
  </si>
  <si>
    <t>Unappropriated</t>
  </si>
  <si>
    <t>reserve</t>
  </si>
  <si>
    <t>ordinary shares</t>
  </si>
  <si>
    <t>share capital</t>
  </si>
  <si>
    <t>shareholder's</t>
  </si>
  <si>
    <t>shareholders'</t>
  </si>
  <si>
    <t>Land revaluation</t>
  </si>
  <si>
    <t>Statutory</t>
  </si>
  <si>
    <t xml:space="preserve">premium </t>
  </si>
  <si>
    <t>and paid-up</t>
  </si>
  <si>
    <t>Total</t>
  </si>
  <si>
    <t xml:space="preserve">components of </t>
  </si>
  <si>
    <t>Appropriated -</t>
  </si>
  <si>
    <t>Share</t>
  </si>
  <si>
    <t xml:space="preserve">Issued </t>
  </si>
  <si>
    <t>Total other</t>
  </si>
  <si>
    <t xml:space="preserve"> shareholders' equity</t>
  </si>
  <si>
    <t>Retained earnings</t>
  </si>
  <si>
    <t>Other components of</t>
  </si>
  <si>
    <t>Statement of changes in shareholders' equity (continued)</t>
  </si>
  <si>
    <t xml:space="preserve">   from dividend paid of subsidiaries</t>
  </si>
  <si>
    <t>Decrease in non-controlling interests subsidiaries</t>
  </si>
  <si>
    <t xml:space="preserve">   a subsidiary</t>
  </si>
  <si>
    <t xml:space="preserve">   from additional paid-up share capital of </t>
  </si>
  <si>
    <t>Change in non-controlling interests of subsidiary</t>
  </si>
  <si>
    <t xml:space="preserve">   from dividend paid of a subsidiary</t>
  </si>
  <si>
    <t>Decrease in non-controlling interests of a subsidiary</t>
  </si>
  <si>
    <t xml:space="preserve">   from purchase investment in subsidiary</t>
  </si>
  <si>
    <t xml:space="preserve">Balance as at 31 December 2015 </t>
  </si>
  <si>
    <t xml:space="preserve"> subsidiaries</t>
  </si>
  <si>
    <t>of the Company</t>
  </si>
  <si>
    <t>subsidiaries</t>
  </si>
  <si>
    <t>an associate</t>
  </si>
  <si>
    <t>in foreign currency</t>
  </si>
  <si>
    <t>of the</t>
  </si>
  <si>
    <t xml:space="preserve">owners </t>
  </si>
  <si>
    <t xml:space="preserve">shareholders' </t>
  </si>
  <si>
    <t>book value of</t>
  </si>
  <si>
    <t xml:space="preserve">equity from </t>
  </si>
  <si>
    <t>financial statements</t>
  </si>
  <si>
    <t>interests</t>
  </si>
  <si>
    <t>attributable to</t>
  </si>
  <si>
    <t>investment over</t>
  </si>
  <si>
    <t>translation of</t>
  </si>
  <si>
    <t>to non-controlling</t>
  </si>
  <si>
    <t>Total equity</t>
  </si>
  <si>
    <t xml:space="preserve">Excess of </t>
  </si>
  <si>
    <t xml:space="preserve">component of </t>
  </si>
  <si>
    <t>differences on</t>
  </si>
  <si>
    <t>Equity attributable</t>
  </si>
  <si>
    <t xml:space="preserve">Share of other </t>
  </si>
  <si>
    <t>Exchange</t>
  </si>
  <si>
    <t>Other comprehensive income</t>
  </si>
  <si>
    <t>Statement of changes in shareholders' equity</t>
  </si>
  <si>
    <t>5, 9</t>
  </si>
  <si>
    <t>3, 4, 5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</si>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</sst>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_);[Blue]\(#,##0\)"/>
    <numFmt numFmtId="165" formatCode="_(* #,##0_);_(* \(#,##0\);_(* &quot;-&quot;??_);_(@_)"/>
    <numFmt numFmtId="166" formatCode="#,##0\ ;\(#,##0\)"/>
    <numFmt numFmtId="167" formatCode="#,##0.0_);[Red]\(#,##0.0\)"/>
    <numFmt numFmtId="168" formatCode="#,##0;[Red]\(#,##0\)"/>
    <numFmt numFmtId="169" formatCode="_([$€-2]\ * #,##0.00_);_([$€-2]\ * \(#,##0.00\);_([$€-2]\ * &quot;-&quot;??_);_(@_)"/>
    <numFmt numFmtId="170" formatCode="#,##0.00\ ;\(#,##0.00\)"/>
    <numFmt numFmtId="171" formatCode="#,##0.000\ ;\(#,##0.000\)"/>
    <numFmt numFmtId="172" formatCode="&quot;ผ&quot;#,##0.00_);[Red]\(&quot;ผ&quot;#,##0.00\)"/>
  </numFmts>
  <fonts count="14">
    <font>
      <sz val="15"/>
      <name val="Angsana New"/>
      <family val="1"/>
    </font>
    <font>
      <sz val="10"/>
      <name val="ApFont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5"/>
      <name val="BrowalliaUPC"/>
      <family val="1"/>
    </font>
    <font>
      <sz val="14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166" fontId="0" fillId="0" borderId="0"/>
    <xf numFmtId="43" fontId="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1" fontId="11" fillId="0" borderId="0"/>
    <xf numFmtId="166" fontId="12" fillId="0" borderId="0"/>
    <xf numFmtId="0" fontId="13" fillId="0" borderId="0"/>
    <xf numFmtId="172" fontId="1" fillId="0" borderId="0" applyFont="0" applyFill="0" applyBorder="0" applyAlignment="0" applyProtection="0"/>
  </cellStyleXfs>
  <cellXfs count="175">
    <xf numFmtId="166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38" fontId="2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Border="1" applyAlignment="1"/>
    <xf numFmtId="38" fontId="2" fillId="0" borderId="1" xfId="2" applyNumberFormat="1" applyFont="1" applyFill="1" applyBorder="1" applyAlignment="1">
      <alignment horizontal="center"/>
    </xf>
    <xf numFmtId="38" fontId="2" fillId="0" borderId="1" xfId="2" applyNumberFormat="1" applyFont="1" applyFill="1" applyBorder="1" applyAlignment="1"/>
    <xf numFmtId="37" fontId="2" fillId="0" borderId="0" xfId="2" applyNumberFormat="1" applyFont="1" applyFill="1" applyAlignment="1">
      <alignment horizontal="left"/>
    </xf>
    <xf numFmtId="165" fontId="2" fillId="0" borderId="0" xfId="1" applyNumberFormat="1" applyFont="1" applyFill="1" applyAlignment="1"/>
    <xf numFmtId="165" fontId="2" fillId="0" borderId="0" xfId="2" applyNumberFormat="1" applyFont="1" applyFill="1" applyAlignment="1"/>
    <xf numFmtId="38" fontId="5" fillId="0" borderId="0" xfId="2" applyNumberFormat="1" applyFont="1" applyFill="1" applyAlignment="1">
      <alignment horizontal="center"/>
    </xf>
    <xf numFmtId="41" fontId="2" fillId="0" borderId="2" xfId="2" applyNumberFormat="1" applyFont="1" applyFill="1" applyBorder="1" applyAlignment="1"/>
    <xf numFmtId="41" fontId="2" fillId="0" borderId="0" xfId="2" applyNumberFormat="1" applyFont="1" applyFill="1" applyAlignment="1"/>
    <xf numFmtId="41" fontId="2" fillId="0" borderId="0" xfId="2" applyNumberFormat="1" applyFont="1" applyFill="1" applyBorder="1" applyAlignment="1"/>
    <xf numFmtId="0" fontId="6" fillId="0" borderId="0" xfId="2" applyFont="1" applyFill="1" applyAlignment="1"/>
    <xf numFmtId="41" fontId="2" fillId="0" borderId="3" xfId="3" applyNumberFormat="1" applyFont="1" applyFill="1" applyBorder="1" applyAlignment="1">
      <alignment horizontal="center"/>
    </xf>
    <xf numFmtId="41" fontId="2" fillId="0" borderId="0" xfId="2" applyNumberFormat="1" applyFont="1" applyFill="1" applyAlignment="1">
      <alignment horizontal="center"/>
    </xf>
    <xf numFmtId="41" fontId="2" fillId="0" borderId="3" xfId="2" applyNumberFormat="1" applyFont="1" applyFill="1" applyBorder="1" applyAlignment="1"/>
    <xf numFmtId="41" fontId="2" fillId="0" borderId="3" xfId="3" applyNumberFormat="1" applyFont="1" applyFill="1" applyBorder="1" applyAlignment="1">
      <alignment horizontal="right"/>
    </xf>
    <xf numFmtId="0" fontId="2" fillId="0" borderId="0" xfId="2" applyFont="1" applyFill="1" applyAlignment="1"/>
    <xf numFmtId="41" fontId="2" fillId="0" borderId="3" xfId="0" applyNumberFormat="1" applyFont="1" applyFill="1" applyBorder="1" applyAlignment="1"/>
    <xf numFmtId="41" fontId="2" fillId="0" borderId="0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38" fontId="5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167" fontId="2" fillId="0" borderId="0" xfId="2" applyNumberFormat="1" applyFont="1" applyFill="1" applyAlignment="1">
      <alignment horizontal="left"/>
    </xf>
    <xf numFmtId="41" fontId="2" fillId="0" borderId="4" xfId="0" applyNumberFormat="1" applyFont="1" applyFill="1" applyBorder="1" applyAlignment="1"/>
    <xf numFmtId="41" fontId="2" fillId="0" borderId="4" xfId="2" applyNumberFormat="1" applyFont="1" applyFill="1" applyBorder="1" applyAlignment="1"/>
    <xf numFmtId="37" fontId="5" fillId="0" borderId="0" xfId="2" applyNumberFormat="1" applyFont="1" applyFill="1" applyAlignment="1">
      <alignment horizontal="center"/>
    </xf>
    <xf numFmtId="38" fontId="2" fillId="0" borderId="0" xfId="4" applyNumberFormat="1" applyFont="1" applyFill="1" applyAlignment="1"/>
    <xf numFmtId="0" fontId="2" fillId="0" borderId="0" xfId="2" applyNumberFormat="1" applyFont="1" applyFill="1" applyAlignment="1"/>
    <xf numFmtId="37" fontId="2" fillId="0" borderId="0" xfId="4" applyNumberFormat="1" applyFont="1" applyFill="1" applyAlignment="1">
      <alignment horizontal="center"/>
    </xf>
    <xf numFmtId="37" fontId="2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"/>
    </xf>
    <xf numFmtId="38" fontId="7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Border="1" applyAlignment="1">
      <alignment horizontal="center"/>
    </xf>
    <xf numFmtId="0" fontId="7" fillId="0" borderId="0" xfId="4" applyNumberFormat="1" applyFont="1" applyFill="1" applyBorder="1" applyAlignment="1">
      <alignment horizontal="center"/>
    </xf>
    <xf numFmtId="3" fontId="2" fillId="0" borderId="3" xfId="5" applyNumberFormat="1" applyFont="1" applyFill="1" applyBorder="1" applyAlignment="1">
      <alignment horizontal="center"/>
    </xf>
    <xf numFmtId="38" fontId="2" fillId="0" borderId="0" xfId="4" applyNumberFormat="1" applyFont="1" applyFill="1" applyAlignment="1">
      <alignment horizontal="left"/>
    </xf>
    <xf numFmtId="38" fontId="2" fillId="0" borderId="0" xfId="4" applyNumberFormat="1" applyFont="1" applyFill="1" applyAlignment="1">
      <alignment horizontal="centerContinuous"/>
    </xf>
    <xf numFmtId="38" fontId="2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Continuous"/>
    </xf>
    <xf numFmtId="38" fontId="2" fillId="0" borderId="0" xfId="4" applyNumberFormat="1" applyFont="1" applyFill="1" applyAlignment="1">
      <alignment horizontal="center"/>
    </xf>
    <xf numFmtId="38" fontId="6" fillId="0" borderId="0" xfId="2" applyNumberFormat="1" applyFont="1" applyFill="1" applyAlignment="1"/>
    <xf numFmtId="37" fontId="2" fillId="0" borderId="0" xfId="2" applyNumberFormat="1" applyFont="1" applyFill="1" applyBorder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38" fontId="6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right"/>
    </xf>
    <xf numFmtId="38" fontId="2" fillId="0" borderId="0" xfId="2" applyNumberFormat="1" applyFont="1" applyFill="1" applyAlignment="1">
      <alignment horizontal="centerContinuous"/>
    </xf>
    <xf numFmtId="37" fontId="2" fillId="0" borderId="0" xfId="2" applyNumberFormat="1" applyFont="1" applyFill="1" applyAlignment="1">
      <alignment horizontal="right"/>
    </xf>
    <xf numFmtId="37" fontId="2" fillId="0" borderId="0" xfId="2" applyNumberFormat="1" applyFont="1" applyFill="1" applyAlignment="1">
      <alignment horizontal="centerContinuous"/>
    </xf>
    <xf numFmtId="38" fontId="6" fillId="0" borderId="0" xfId="2" applyNumberFormat="1" applyFont="1" applyFill="1" applyAlignment="1">
      <alignment horizontal="left"/>
    </xf>
    <xf numFmtId="41" fontId="2" fillId="0" borderId="5" xfId="2" applyNumberFormat="1" applyFont="1" applyFill="1" applyBorder="1" applyAlignment="1"/>
    <xf numFmtId="166" fontId="2" fillId="0" borderId="0" xfId="0" applyFont="1" applyFill="1" applyAlignment="1"/>
    <xf numFmtId="41" fontId="2" fillId="0" borderId="0" xfId="2" applyNumberFormat="1" applyFont="1" applyFill="1" applyAlignment="1">
      <alignment horizontal="right"/>
    </xf>
    <xf numFmtId="38" fontId="2" fillId="0" borderId="0" xfId="2" applyNumberFormat="1" applyFont="1" applyFill="1" applyAlignment="1">
      <alignment horizontal="left"/>
    </xf>
    <xf numFmtId="41" fontId="2" fillId="0" borderId="6" xfId="2" applyNumberFormat="1" applyFont="1" applyFill="1" applyBorder="1" applyAlignment="1"/>
    <xf numFmtId="0" fontId="2" fillId="0" borderId="0" xfId="2" applyFont="1" applyFill="1" applyAlignment="1">
      <alignment horizontal="left"/>
    </xf>
    <xf numFmtId="41" fontId="5" fillId="0" borderId="0" xfId="2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38" fontId="3" fillId="0" borderId="0" xfId="2" quotePrefix="1" applyNumberFormat="1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/>
    <xf numFmtId="164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/>
    <xf numFmtId="164" fontId="2" fillId="0" borderId="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/>
    </xf>
    <xf numFmtId="37" fontId="2" fillId="0" borderId="0" xfId="4" applyNumberFormat="1" applyFont="1" applyFill="1" applyAlignment="1"/>
    <xf numFmtId="0" fontId="7" fillId="0" borderId="0" xfId="2" quotePrefix="1" applyNumberFormat="1" applyFont="1" applyFill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right"/>
    </xf>
    <xf numFmtId="38" fontId="2" fillId="0" borderId="0" xfId="4" applyNumberFormat="1" applyFont="1" applyFill="1" applyAlignment="1">
      <alignment horizontal="right"/>
    </xf>
    <xf numFmtId="164" fontId="6" fillId="0" borderId="0" xfId="2" applyNumberFormat="1" applyFont="1" applyFill="1" applyAlignment="1"/>
    <xf numFmtId="38" fontId="6" fillId="0" borderId="0" xfId="2" applyNumberFormat="1" applyFont="1" applyFill="1" applyAlignment="1">
      <alignment horizontal="left"/>
    </xf>
    <xf numFmtId="38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3" xfId="2" applyNumberFormat="1" applyFont="1" applyFill="1" applyBorder="1" applyAlignment="1">
      <alignment horizontal="center"/>
    </xf>
    <xf numFmtId="41" fontId="2" fillId="0" borderId="0" xfId="3" applyNumberFormat="1" applyFont="1" applyFill="1" applyAlignment="1"/>
    <xf numFmtId="37" fontId="3" fillId="0" borderId="0" xfId="4" quotePrefix="1" applyNumberFormat="1" applyFont="1" applyFill="1" applyBorder="1" applyAlignment="1">
      <alignment horizontal="right"/>
    </xf>
    <xf numFmtId="37" fontId="2" fillId="0" borderId="0" xfId="4" quotePrefix="1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8" fillId="0" borderId="2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41" fontId="9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9" fontId="9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38" fontId="6" fillId="0" borderId="0" xfId="4" applyNumberFormat="1" applyFont="1" applyFill="1" applyAlignment="1">
      <alignment horizontal="left"/>
    </xf>
    <xf numFmtId="38" fontId="2" fillId="0" borderId="0" xfId="2" quotePrefix="1" applyNumberFormat="1" applyFont="1" applyFill="1" applyAlignment="1"/>
    <xf numFmtId="166" fontId="2" fillId="0" borderId="4" xfId="2" applyNumberFormat="1" applyFont="1" applyFill="1" applyBorder="1" applyAlignment="1"/>
    <xf numFmtId="39" fontId="2" fillId="0" borderId="0" xfId="2" applyNumberFormat="1" applyFont="1" applyFill="1" applyAlignment="1"/>
    <xf numFmtId="0" fontId="2" fillId="0" borderId="0" xfId="2" applyFont="1" applyFill="1" applyAlignment="1">
      <alignment horizontal="center"/>
    </xf>
    <xf numFmtId="170" fontId="2" fillId="0" borderId="0" xfId="2" applyNumberFormat="1" applyFont="1" applyFill="1" applyBorder="1" applyAlignment="1"/>
    <xf numFmtId="43" fontId="2" fillId="0" borderId="4" xfId="2" applyNumberFormat="1" applyFont="1" applyFill="1" applyBorder="1" applyAlignment="1"/>
    <xf numFmtId="171" fontId="2" fillId="0" borderId="0" xfId="2" applyNumberFormat="1" applyFont="1" applyFill="1" applyAlignment="1"/>
    <xf numFmtId="37" fontId="2" fillId="0" borderId="0" xfId="2" applyNumberFormat="1" applyFont="1" applyFill="1" applyBorder="1" applyAlignment="1">
      <alignment horizontal="right"/>
    </xf>
    <xf numFmtId="0" fontId="2" fillId="0" borderId="0" xfId="2" applyNumberFormat="1" applyFont="1" applyFill="1" applyAlignment="1">
      <alignment horizontal="right"/>
    </xf>
    <xf numFmtId="41" fontId="2" fillId="0" borderId="0" xfId="3" applyNumberFormat="1" applyFont="1" applyFill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/>
    <xf numFmtId="167" fontId="5" fillId="0" borderId="0" xfId="2" applyNumberFormat="1" applyFont="1" applyFill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41" fontId="2" fillId="0" borderId="7" xfId="3" applyNumberFormat="1" applyFont="1" applyFill="1" applyBorder="1" applyAlignment="1">
      <alignment horizontal="right"/>
    </xf>
    <xf numFmtId="41" fontId="2" fillId="0" borderId="8" xfId="3" applyNumberFormat="1" applyFont="1" applyFill="1" applyBorder="1" applyAlignment="1">
      <alignment horizontal="right"/>
    </xf>
    <xf numFmtId="41" fontId="2" fillId="0" borderId="9" xfId="3" applyNumberFormat="1" applyFont="1" applyFill="1" applyBorder="1" applyAlignment="1">
      <alignment horizontal="right"/>
    </xf>
    <xf numFmtId="38" fontId="2" fillId="0" borderId="0" xfId="6" applyNumberFormat="1" applyFont="1" applyFill="1" applyAlignment="1"/>
    <xf numFmtId="37" fontId="2" fillId="0" borderId="0" xfId="6" applyNumberFormat="1" applyFont="1" applyFill="1" applyAlignment="1"/>
    <xf numFmtId="38" fontId="3" fillId="0" borderId="0" xfId="6" quotePrefix="1" applyNumberFormat="1" applyFont="1" applyFill="1" applyAlignment="1"/>
    <xf numFmtId="38" fontId="2" fillId="0" borderId="0" xfId="6" quotePrefix="1" applyNumberFormat="1" applyFont="1" applyFill="1" applyAlignment="1"/>
    <xf numFmtId="41" fontId="2" fillId="0" borderId="0" xfId="7" applyNumberFormat="1" applyFont="1" applyFill="1" applyBorder="1" applyAlignment="1">
      <alignment horizontal="center"/>
    </xf>
    <xf numFmtId="41" fontId="2" fillId="0" borderId="0" xfId="7" applyNumberFormat="1" applyFont="1" applyFill="1" applyAlignment="1">
      <alignment horizontal="center"/>
    </xf>
    <xf numFmtId="38" fontId="6" fillId="0" borderId="0" xfId="6" applyNumberFormat="1" applyFont="1" applyFill="1" applyAlignment="1"/>
    <xf numFmtId="41" fontId="2" fillId="0" borderId="2" xfId="7" applyNumberFormat="1" applyFont="1" applyFill="1" applyBorder="1" applyAlignment="1">
      <alignment horizontal="center"/>
    </xf>
    <xf numFmtId="38" fontId="2" fillId="0" borderId="0" xfId="6" applyNumberFormat="1" applyFont="1" applyFill="1" applyBorder="1" applyAlignment="1"/>
    <xf numFmtId="41" fontId="2" fillId="0" borderId="0" xfId="7" applyNumberFormat="1" applyFont="1" applyFill="1" applyBorder="1" applyAlignment="1"/>
    <xf numFmtId="38" fontId="5" fillId="0" borderId="0" xfId="6" applyNumberFormat="1" applyFont="1" applyFill="1" applyBorder="1" applyAlignment="1">
      <alignment horizontal="center"/>
    </xf>
    <xf numFmtId="0" fontId="2" fillId="0" borderId="0" xfId="8" applyFont="1" applyFill="1" applyBorder="1" applyAlignment="1"/>
    <xf numFmtId="41" fontId="2" fillId="0" borderId="7" xfId="7" applyNumberFormat="1" applyFont="1" applyFill="1" applyBorder="1" applyAlignment="1">
      <alignment horizontal="center"/>
    </xf>
    <xf numFmtId="41" fontId="2" fillId="0" borderId="9" xfId="7" applyNumberFormat="1" applyFont="1" applyFill="1" applyBorder="1" applyAlignment="1">
      <alignment horizontal="center"/>
    </xf>
    <xf numFmtId="37" fontId="2" fillId="0" borderId="0" xfId="6" applyNumberFormat="1" applyFont="1" applyFill="1" applyAlignment="1">
      <alignment horizontal="center"/>
    </xf>
    <xf numFmtId="41" fontId="2" fillId="0" borderId="0" xfId="7" applyNumberFormat="1" applyFont="1" applyFill="1" applyAlignment="1"/>
    <xf numFmtId="166" fontId="5" fillId="0" borderId="0" xfId="7" applyFont="1" applyFill="1" applyAlignment="1">
      <alignment horizontal="center"/>
    </xf>
    <xf numFmtId="38" fontId="6" fillId="0" borderId="0" xfId="6" applyNumberFormat="1" applyFont="1" applyFill="1" applyBorder="1" applyAlignment="1"/>
    <xf numFmtId="38" fontId="2" fillId="0" borderId="0" xfId="6" applyNumberFormat="1" applyFont="1" applyFill="1" applyBorder="1" applyAlignment="1">
      <alignment horizontal="center"/>
    </xf>
    <xf numFmtId="38" fontId="2" fillId="0" borderId="3" xfId="6" applyNumberFormat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3" xfId="6" applyNumberFormat="1" applyFont="1" applyFill="1" applyBorder="1" applyAlignment="1">
      <alignment horizontal="center"/>
    </xf>
    <xf numFmtId="38" fontId="7" fillId="0" borderId="0" xfId="6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38" fontId="2" fillId="0" borderId="0" xfId="6" applyNumberFormat="1" applyFont="1" applyFill="1" applyAlignment="1">
      <alignment horizontal="center"/>
    </xf>
    <xf numFmtId="38" fontId="2" fillId="0" borderId="3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/>
    <xf numFmtId="37" fontId="2" fillId="0" borderId="0" xfId="6" applyNumberFormat="1" applyFont="1" applyFill="1" applyBorder="1" applyAlignment="1">
      <alignment horizontal="center"/>
    </xf>
    <xf numFmtId="37" fontId="2" fillId="0" borderId="3" xfId="6" applyNumberFormat="1" applyFont="1" applyFill="1" applyBorder="1" applyAlignment="1">
      <alignment horizontal="center"/>
    </xf>
    <xf numFmtId="38" fontId="2" fillId="0" borderId="0" xfId="6" applyNumberFormat="1" applyFont="1" applyFill="1" applyAlignment="1">
      <alignment horizontal="right"/>
    </xf>
    <xf numFmtId="37" fontId="2" fillId="0" borderId="0" xfId="6" applyNumberFormat="1" applyFont="1" applyFill="1" applyAlignment="1">
      <alignment horizontal="right"/>
    </xf>
    <xf numFmtId="38" fontId="2" fillId="0" borderId="0" xfId="6" applyNumberFormat="1" applyFont="1" applyFill="1" applyAlignment="1">
      <alignment horizontal="left"/>
    </xf>
    <xf numFmtId="38" fontId="2" fillId="0" borderId="0" xfId="6" quotePrefix="1" applyNumberFormat="1" applyFont="1" applyFill="1" applyBorder="1" applyAlignment="1"/>
    <xf numFmtId="38" fontId="5" fillId="0" borderId="0" xfId="6" applyNumberFormat="1" applyFont="1" applyFill="1" applyAlignment="1">
      <alignment horizontal="center"/>
    </xf>
    <xf numFmtId="166" fontId="6" fillId="0" borderId="0" xfId="7" applyFont="1" applyFill="1" applyAlignment="1"/>
    <xf numFmtId="166" fontId="2" fillId="0" borderId="0" xfId="7" applyFont="1" applyFill="1" applyAlignment="1"/>
    <xf numFmtId="166" fontId="2" fillId="0" borderId="0" xfId="7" applyFont="1" applyFill="1" applyBorder="1" applyAlignment="1"/>
    <xf numFmtId="41" fontId="2" fillId="0" borderId="8" xfId="7" applyNumberFormat="1" applyFont="1" applyFill="1" applyBorder="1" applyAlignment="1">
      <alignment horizontal="center"/>
    </xf>
    <xf numFmtId="41" fontId="2" fillId="0" borderId="10" xfId="7" applyNumberFormat="1" applyFont="1" applyFill="1" applyBorder="1" applyAlignment="1">
      <alignment horizontal="center"/>
    </xf>
    <xf numFmtId="41" fontId="2" fillId="0" borderId="11" xfId="7" applyNumberFormat="1" applyFont="1" applyFill="1" applyBorder="1" applyAlignment="1">
      <alignment horizontal="center"/>
    </xf>
    <xf numFmtId="166" fontId="2" fillId="0" borderId="0" xfId="7" applyFont="1" applyFill="1" applyAlignment="1">
      <alignment vertical="top"/>
    </xf>
    <xf numFmtId="166" fontId="5" fillId="0" borderId="0" xfId="7" applyFont="1" applyFill="1" applyAlignment="1">
      <alignment horizontal="center" vertical="top"/>
    </xf>
    <xf numFmtId="41" fontId="2" fillId="0" borderId="0" xfId="7" applyNumberFormat="1" applyFont="1" applyFill="1" applyBorder="1" applyAlignment="1">
      <alignment horizontal="center" vertical="center"/>
    </xf>
    <xf numFmtId="166" fontId="2" fillId="0" borderId="0" xfId="7" applyFont="1" applyFill="1" applyBorder="1" applyAlignment="1">
      <alignment vertical="top"/>
    </xf>
    <xf numFmtId="37" fontId="2" fillId="0" borderId="3" xfId="7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66" fontId="2" fillId="0" borderId="0" xfId="7" applyFont="1" applyFill="1" applyAlignment="1">
      <alignment horizontal="center"/>
    </xf>
    <xf numFmtId="172" fontId="2" fillId="0" borderId="0" xfId="9" applyFont="1" applyFill="1" applyBorder="1" applyAlignment="1">
      <alignment horizontal="center"/>
    </xf>
    <xf numFmtId="37" fontId="2" fillId="0" borderId="0" xfId="7" applyNumberFormat="1" applyFont="1" applyFill="1" applyAlignment="1">
      <alignment horizontal="center"/>
    </xf>
    <xf numFmtId="38" fontId="2" fillId="0" borderId="5" xfId="6" applyNumberFormat="1" applyFont="1" applyFill="1" applyBorder="1" applyAlignment="1">
      <alignment horizontal="center"/>
    </xf>
    <xf numFmtId="166" fontId="2" fillId="0" borderId="3" xfId="7" applyFont="1" applyFill="1" applyBorder="1" applyAlignment="1">
      <alignment horizontal="center"/>
    </xf>
    <xf numFmtId="172" fontId="2" fillId="0" borderId="3" xfId="9" applyFont="1" applyFill="1" applyBorder="1" applyAlignment="1">
      <alignment horizontal="center"/>
    </xf>
    <xf numFmtId="1" fontId="6" fillId="0" borderId="0" xfId="6" applyFont="1" applyFill="1" applyAlignment="1"/>
  </cellXfs>
  <cellStyles count="10">
    <cellStyle name="Comma" xfId="1" builtinId="3"/>
    <cellStyle name="Comma 2" xfId="3"/>
    <cellStyle name="Comma_S604-Bs&amp;plse-Q1'2009" xfId="5"/>
    <cellStyle name="Currency_S604-Bs&amp;plse-Q1'2009" xfId="9"/>
    <cellStyle name="Normal" xfId="0" builtinId="0"/>
    <cellStyle name="Normal 2" xfId="2"/>
    <cellStyle name="Normal_B251 - Bs&amp;ple_Q1'2009" xfId="8"/>
    <cellStyle name="Normal_conso-Samitivej03-Accounts-A3112t" xfId="7"/>
    <cellStyle name="Normal_S604-bs&amp;ple-Q1'2005" xfId="6"/>
    <cellStyle name="Normal_S604-Bs&amp;plse-Q1'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41"/>
  <sheetViews>
    <sheetView showGridLines="0" tabSelected="1" view="pageBreakPreview" topLeftCell="A106" zoomScale="130" zoomScaleNormal="100" zoomScaleSheetLayoutView="130" workbookViewId="0">
      <selection activeCell="K117" sqref="K117"/>
    </sheetView>
  </sheetViews>
  <sheetFormatPr defaultColWidth="10.7109375" defaultRowHeight="19.5" customHeight="1"/>
  <cols>
    <col min="1" max="1" width="37.7109375" style="1" customWidth="1"/>
    <col min="2" max="3" width="1.7109375" style="1" customWidth="1"/>
    <col min="4" max="4" width="3.85546875" style="1" customWidth="1"/>
    <col min="5" max="5" width="4.140625" style="3" customWidth="1"/>
    <col min="6" max="6" width="1.140625" style="1" customWidth="1"/>
    <col min="7" max="7" width="13.140625" style="2" customWidth="1"/>
    <col min="8" max="8" width="0.7109375" style="1" customWidth="1"/>
    <col min="9" max="9" width="15.140625" style="2" customWidth="1"/>
    <col min="10" max="10" width="0.7109375" style="2" customWidth="1"/>
    <col min="11" max="11" width="13.7109375" style="2" customWidth="1"/>
    <col min="12" max="12" width="0.7109375" style="1" customWidth="1"/>
    <col min="13" max="13" width="14.7109375" style="2" customWidth="1"/>
    <col min="14" max="14" width="0.7109375" style="1" customWidth="1"/>
    <col min="15" max="16384" width="10.7109375" style="1"/>
  </cols>
  <sheetData>
    <row r="1" spans="1:14" ht="19.5" customHeight="1">
      <c r="A1" s="1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9.5" customHeight="1">
      <c r="A2" s="19" t="s">
        <v>70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9.5" customHeight="1">
      <c r="A3" s="19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9.5" customHeight="1">
      <c r="A4" s="56"/>
      <c r="B4" s="56"/>
      <c r="C4" s="56"/>
      <c r="D4" s="56"/>
      <c r="F4" s="54"/>
      <c r="G4" s="56"/>
      <c r="H4" s="54"/>
      <c r="I4" s="56"/>
      <c r="J4" s="56"/>
      <c r="K4" s="55"/>
      <c r="L4" s="54"/>
      <c r="M4" s="53" t="s">
        <v>25</v>
      </c>
    </row>
    <row r="5" spans="1:14" s="49" customFormat="1" ht="19.5" customHeight="1">
      <c r="E5" s="52"/>
      <c r="F5" s="52"/>
      <c r="G5" s="51" t="s">
        <v>24</v>
      </c>
      <c r="H5" s="51"/>
      <c r="I5" s="51"/>
      <c r="J5" s="50"/>
      <c r="K5" s="51" t="s">
        <v>23</v>
      </c>
      <c r="L5" s="51"/>
      <c r="M5" s="51"/>
      <c r="N5" s="50"/>
    </row>
    <row r="6" spans="1:14" s="44" customFormat="1" ht="21" customHeight="1">
      <c r="A6" s="45"/>
      <c r="B6" s="45"/>
      <c r="C6" s="45"/>
      <c r="D6" s="45"/>
      <c r="E6" s="48"/>
      <c r="F6" s="45"/>
      <c r="G6" s="47" t="s">
        <v>22</v>
      </c>
      <c r="H6" s="46"/>
      <c r="I6" s="48" t="s">
        <v>22</v>
      </c>
      <c r="J6" s="48"/>
      <c r="K6" s="47" t="s">
        <v>22</v>
      </c>
      <c r="L6" s="46"/>
      <c r="M6" s="45" t="s">
        <v>22</v>
      </c>
      <c r="N6" s="35"/>
    </row>
    <row r="7" spans="1:14" s="35" customFormat="1" ht="21" customHeight="1">
      <c r="E7" s="40" t="s">
        <v>49</v>
      </c>
      <c r="G7" s="43" t="str">
        <f>"30 June 2017"</f>
        <v>30 June 2017</v>
      </c>
      <c r="H7" s="42"/>
      <c r="I7" s="43" t="str">
        <f>"31 December 2016"</f>
        <v>31 December 2016</v>
      </c>
      <c r="J7" s="41"/>
      <c r="K7" s="43" t="str">
        <f>"30 June 2017"</f>
        <v>30 June 2017</v>
      </c>
      <c r="L7" s="42"/>
      <c r="M7" s="43" t="str">
        <f>"31 December 2016"</f>
        <v>31 December 2016</v>
      </c>
    </row>
    <row r="8" spans="1:14" s="35" customFormat="1" ht="21" customHeight="1">
      <c r="E8" s="40"/>
      <c r="G8" s="41" t="s">
        <v>19</v>
      </c>
      <c r="H8" s="42"/>
      <c r="I8" s="41" t="s">
        <v>18</v>
      </c>
      <c r="J8" s="41"/>
      <c r="K8" s="41" t="s">
        <v>19</v>
      </c>
      <c r="L8" s="42"/>
      <c r="M8" s="41" t="s">
        <v>18</v>
      </c>
    </row>
    <row r="9" spans="1:14" s="36" customFormat="1" ht="19.5" customHeight="1">
      <c r="E9" s="66"/>
      <c r="F9" s="65"/>
      <c r="G9" s="39" t="s">
        <v>17</v>
      </c>
      <c r="H9" s="38"/>
      <c r="I9" s="37"/>
      <c r="J9" s="37"/>
      <c r="K9" s="39" t="s">
        <v>17</v>
      </c>
      <c r="L9" s="38"/>
      <c r="M9" s="37"/>
    </row>
    <row r="10" spans="1:14" ht="19.5" customHeight="1">
      <c r="A10" s="19" t="s">
        <v>69</v>
      </c>
      <c r="B10" s="24"/>
      <c r="C10" s="24"/>
      <c r="D10" s="24"/>
      <c r="G10" s="64"/>
      <c r="H10" s="17"/>
      <c r="I10" s="64"/>
      <c r="J10" s="64"/>
      <c r="K10" s="64"/>
      <c r="L10" s="17"/>
      <c r="M10" s="64"/>
    </row>
    <row r="11" spans="1:14" ht="19.5" customHeight="1">
      <c r="A11" s="19" t="s">
        <v>68</v>
      </c>
      <c r="B11" s="24"/>
      <c r="C11" s="24"/>
      <c r="D11" s="24"/>
      <c r="G11" s="64"/>
      <c r="H11" s="17"/>
      <c r="I11" s="64"/>
      <c r="J11" s="64"/>
      <c r="K11" s="17"/>
      <c r="L11" s="17"/>
      <c r="M11" s="17"/>
    </row>
    <row r="12" spans="1:14" ht="19.5" customHeight="1">
      <c r="A12" s="24" t="s">
        <v>67</v>
      </c>
      <c r="B12" s="63"/>
      <c r="C12" s="63"/>
      <c r="D12" s="63"/>
      <c r="E12" s="15"/>
      <c r="G12" s="60">
        <v>570616</v>
      </c>
      <c r="H12" s="18"/>
      <c r="I12" s="60">
        <v>527968</v>
      </c>
      <c r="J12" s="60"/>
      <c r="K12" s="60">
        <v>454680</v>
      </c>
      <c r="L12" s="17"/>
      <c r="M12" s="17">
        <v>425238</v>
      </c>
    </row>
    <row r="13" spans="1:14" ht="19.5" customHeight="1">
      <c r="A13" s="24" t="s">
        <v>66</v>
      </c>
      <c r="B13" s="63"/>
      <c r="C13" s="63"/>
      <c r="D13" s="63"/>
      <c r="E13" s="15">
        <v>2</v>
      </c>
      <c r="G13" s="60">
        <v>543531</v>
      </c>
      <c r="H13" s="18"/>
      <c r="I13" s="60">
        <v>539490</v>
      </c>
      <c r="J13" s="60"/>
      <c r="K13" s="60">
        <v>506720</v>
      </c>
      <c r="L13" s="17"/>
      <c r="M13" s="17">
        <v>502984</v>
      </c>
    </row>
    <row r="14" spans="1:14" ht="19.5" customHeight="1">
      <c r="A14" s="24" t="s">
        <v>65</v>
      </c>
      <c r="B14" s="61"/>
      <c r="C14" s="61"/>
      <c r="D14" s="61"/>
      <c r="E14" s="15" t="s">
        <v>239</v>
      </c>
      <c r="F14" s="15"/>
      <c r="G14" s="60">
        <v>854070</v>
      </c>
      <c r="H14" s="18"/>
      <c r="I14" s="60">
        <v>934536</v>
      </c>
      <c r="J14" s="60"/>
      <c r="K14" s="60">
        <v>684933</v>
      </c>
      <c r="L14" s="17"/>
      <c r="M14" s="17">
        <v>747538</v>
      </c>
    </row>
    <row r="15" spans="1:14" ht="19.5" customHeight="1">
      <c r="A15" s="24" t="s">
        <v>64</v>
      </c>
      <c r="B15" s="61"/>
      <c r="C15" s="61"/>
      <c r="D15" s="61"/>
      <c r="E15" s="15">
        <v>5</v>
      </c>
      <c r="F15" s="15"/>
      <c r="G15" s="17">
        <v>902772</v>
      </c>
      <c r="H15" s="18"/>
      <c r="I15" s="17">
        <v>942530</v>
      </c>
      <c r="J15" s="17"/>
      <c r="K15" s="17">
        <v>902772</v>
      </c>
      <c r="L15" s="17"/>
      <c r="M15" s="17">
        <v>942530</v>
      </c>
      <c r="N15" s="9"/>
    </row>
    <row r="16" spans="1:14" ht="19.5" customHeight="1">
      <c r="A16" s="24" t="s">
        <v>63</v>
      </c>
      <c r="B16" s="61"/>
      <c r="C16" s="61"/>
      <c r="D16" s="61"/>
      <c r="E16" s="15">
        <v>5</v>
      </c>
      <c r="F16" s="15"/>
      <c r="G16" s="17">
        <v>0</v>
      </c>
      <c r="H16" s="18"/>
      <c r="I16" s="17">
        <v>0</v>
      </c>
      <c r="J16" s="17"/>
      <c r="K16" s="17">
        <v>19600</v>
      </c>
      <c r="L16" s="17"/>
      <c r="M16" s="17">
        <v>0</v>
      </c>
      <c r="N16" s="9"/>
    </row>
    <row r="17" spans="1:14" ht="19.5" customHeight="1">
      <c r="A17" s="24" t="s">
        <v>62</v>
      </c>
      <c r="B17" s="61"/>
      <c r="C17" s="61"/>
      <c r="D17" s="61"/>
      <c r="E17" s="15"/>
      <c r="F17" s="15"/>
      <c r="G17" s="60">
        <v>113486</v>
      </c>
      <c r="H17" s="18"/>
      <c r="I17" s="60">
        <v>115275</v>
      </c>
      <c r="J17" s="60"/>
      <c r="K17" s="60">
        <v>63264</v>
      </c>
      <c r="L17" s="17"/>
      <c r="M17" s="17">
        <v>64268</v>
      </c>
    </row>
    <row r="18" spans="1:14" ht="19.5" customHeight="1">
      <c r="A18" s="24" t="s">
        <v>61</v>
      </c>
      <c r="B18" s="61"/>
      <c r="C18" s="61"/>
      <c r="D18" s="61"/>
      <c r="E18" s="15"/>
      <c r="F18" s="15"/>
      <c r="G18" s="27">
        <v>37798</v>
      </c>
      <c r="H18" s="18"/>
      <c r="I18" s="27">
        <v>24071</v>
      </c>
      <c r="J18" s="26"/>
      <c r="K18" s="27">
        <v>22620</v>
      </c>
      <c r="L18" s="17"/>
      <c r="M18" s="17">
        <v>14885</v>
      </c>
    </row>
    <row r="19" spans="1:14" ht="19.5" customHeight="1">
      <c r="A19" s="19" t="s">
        <v>60</v>
      </c>
      <c r="E19" s="15"/>
      <c r="F19" s="15"/>
      <c r="G19" s="58">
        <f>SUM(G12:G18)</f>
        <v>3022273</v>
      </c>
      <c r="H19" s="18"/>
      <c r="I19" s="58">
        <f>SUM(I12:I18)</f>
        <v>3083870</v>
      </c>
      <c r="J19" s="18"/>
      <c r="K19" s="58">
        <f>SUM(K12:K18)</f>
        <v>2654589</v>
      </c>
      <c r="L19" s="17"/>
      <c r="M19" s="58">
        <f>SUM(M12:M18)</f>
        <v>2697443</v>
      </c>
    </row>
    <row r="20" spans="1:14" ht="19.5" customHeight="1">
      <c r="A20" s="19" t="s">
        <v>59</v>
      </c>
      <c r="E20" s="15"/>
      <c r="F20" s="15"/>
      <c r="G20" s="21"/>
      <c r="H20" s="18"/>
      <c r="I20" s="21"/>
      <c r="J20" s="21"/>
      <c r="K20" s="21"/>
      <c r="L20" s="18"/>
      <c r="M20" s="17"/>
      <c r="N20" s="9"/>
    </row>
    <row r="21" spans="1:14" ht="19.5" customHeight="1">
      <c r="A21" s="24" t="s">
        <v>58</v>
      </c>
      <c r="B21" s="24"/>
      <c r="C21" s="61"/>
      <c r="D21" s="61"/>
      <c r="E21" s="15">
        <v>6</v>
      </c>
      <c r="F21" s="15"/>
      <c r="G21" s="60">
        <v>123611</v>
      </c>
      <c r="H21" s="18"/>
      <c r="I21" s="60">
        <v>122395</v>
      </c>
      <c r="J21" s="60"/>
      <c r="K21" s="60">
        <v>15782</v>
      </c>
      <c r="L21" s="17"/>
      <c r="M21" s="60">
        <v>15782</v>
      </c>
      <c r="N21" s="9"/>
    </row>
    <row r="22" spans="1:14" ht="19.5" customHeight="1">
      <c r="A22" s="24" t="s">
        <v>57</v>
      </c>
      <c r="B22" s="61"/>
      <c r="C22" s="61"/>
      <c r="D22" s="61"/>
      <c r="E22" s="15">
        <v>7</v>
      </c>
      <c r="F22" s="15"/>
      <c r="G22" s="21">
        <v>0</v>
      </c>
      <c r="H22" s="18"/>
      <c r="I22" s="21">
        <v>0</v>
      </c>
      <c r="J22" s="21"/>
      <c r="K22" s="21">
        <v>295234</v>
      </c>
      <c r="L22" s="17"/>
      <c r="M22" s="60">
        <v>295234</v>
      </c>
      <c r="N22" s="9"/>
    </row>
    <row r="23" spans="1:14" ht="19.5" customHeight="1">
      <c r="A23" s="24" t="s">
        <v>56</v>
      </c>
      <c r="B23" s="12"/>
      <c r="C23" s="12"/>
      <c r="D23" s="12"/>
      <c r="E23" s="15"/>
      <c r="F23" s="15"/>
      <c r="G23" s="60">
        <v>290</v>
      </c>
      <c r="H23" s="26"/>
      <c r="I23" s="60">
        <v>290</v>
      </c>
      <c r="J23" s="60"/>
      <c r="K23" s="60">
        <v>290</v>
      </c>
      <c r="L23" s="60"/>
      <c r="M23" s="60">
        <v>290</v>
      </c>
      <c r="N23" s="9"/>
    </row>
    <row r="24" spans="1:14" ht="19.5" customHeight="1">
      <c r="A24" s="24" t="s">
        <v>55</v>
      </c>
      <c r="B24" s="61"/>
      <c r="C24" s="61"/>
      <c r="D24" s="61"/>
      <c r="E24" s="15">
        <v>8</v>
      </c>
      <c r="F24" s="15"/>
      <c r="G24" s="60">
        <v>7169585</v>
      </c>
      <c r="H24" s="26"/>
      <c r="I24" s="60">
        <v>7090474</v>
      </c>
      <c r="J24" s="60"/>
      <c r="K24" s="60">
        <v>5509106</v>
      </c>
      <c r="L24" s="60"/>
      <c r="M24" s="60">
        <v>5417671</v>
      </c>
    </row>
    <row r="25" spans="1:14" ht="19.5" customHeight="1">
      <c r="A25" s="24" t="s">
        <v>54</v>
      </c>
      <c r="B25" s="12"/>
      <c r="C25" s="12"/>
      <c r="D25" s="12"/>
      <c r="E25" s="15"/>
      <c r="F25" s="15"/>
      <c r="G25" s="60">
        <v>37936</v>
      </c>
      <c r="H25" s="26"/>
      <c r="I25" s="60">
        <v>41702</v>
      </c>
      <c r="J25" s="60"/>
      <c r="K25" s="60">
        <v>34220</v>
      </c>
      <c r="L25" s="60"/>
      <c r="M25" s="60">
        <v>39328</v>
      </c>
    </row>
    <row r="26" spans="1:14" ht="19.5" customHeight="1">
      <c r="A26" s="24" t="s">
        <v>53</v>
      </c>
      <c r="C26" s="12"/>
      <c r="D26" s="12"/>
      <c r="E26" s="15"/>
      <c r="F26" s="15"/>
      <c r="G26" s="60">
        <v>26218</v>
      </c>
      <c r="H26" s="26"/>
      <c r="I26" s="60">
        <v>26805</v>
      </c>
      <c r="J26" s="60"/>
      <c r="K26" s="60">
        <v>26218</v>
      </c>
      <c r="L26" s="60"/>
      <c r="M26" s="21">
        <v>26805</v>
      </c>
    </row>
    <row r="27" spans="1:14" ht="19.5" customHeight="1">
      <c r="A27" s="24" t="s">
        <v>52</v>
      </c>
      <c r="B27" s="12"/>
      <c r="C27" s="12"/>
      <c r="D27" s="12"/>
      <c r="E27" s="15">
        <v>5</v>
      </c>
      <c r="G27" s="60">
        <v>19159</v>
      </c>
      <c r="H27" s="18"/>
      <c r="I27" s="60">
        <v>27659</v>
      </c>
      <c r="J27" s="60"/>
      <c r="K27" s="60">
        <v>19329</v>
      </c>
      <c r="L27" s="17"/>
      <c r="M27" s="60">
        <v>19972</v>
      </c>
      <c r="N27" s="24"/>
    </row>
    <row r="28" spans="1:14" ht="19.5" customHeight="1">
      <c r="A28" s="19" t="s">
        <v>51</v>
      </c>
      <c r="B28" s="24"/>
      <c r="C28" s="24"/>
      <c r="D28" s="24"/>
      <c r="G28" s="62">
        <f>SUM(G21:G27)</f>
        <v>7376799</v>
      </c>
      <c r="H28" s="18"/>
      <c r="I28" s="62">
        <f>SUM(I21:I27)</f>
        <v>7309325</v>
      </c>
      <c r="J28" s="18"/>
      <c r="K28" s="62">
        <f>SUM(K21:K27)</f>
        <v>5900179</v>
      </c>
      <c r="L28" s="17"/>
      <c r="M28" s="62">
        <f>SUM(M21:M27)</f>
        <v>5815082</v>
      </c>
      <c r="N28" s="24"/>
    </row>
    <row r="29" spans="1:14" ht="19.5" customHeight="1" thickBot="1">
      <c r="A29" s="19" t="s">
        <v>50</v>
      </c>
      <c r="B29" s="24"/>
      <c r="C29" s="24"/>
      <c r="D29" s="24"/>
      <c r="G29" s="16">
        <f>SUM(G19,G28)</f>
        <v>10399072</v>
      </c>
      <c r="H29" s="18"/>
      <c r="I29" s="16">
        <f>SUM(I19,I28)</f>
        <v>10393195</v>
      </c>
      <c r="J29" s="18"/>
      <c r="K29" s="16">
        <f>SUM(K19,K28)</f>
        <v>8554768</v>
      </c>
      <c r="L29" s="17"/>
      <c r="M29" s="16">
        <f>SUM(M19,M28)</f>
        <v>8512525</v>
      </c>
    </row>
    <row r="30" spans="1:14" ht="19.5" customHeight="1" thickTop="1">
      <c r="G30" s="34"/>
      <c r="I30" s="34"/>
      <c r="J30" s="34"/>
      <c r="K30" s="34"/>
      <c r="M30" s="34"/>
    </row>
    <row r="31" spans="1:14" ht="19.5" customHeight="1">
      <c r="A31" s="1" t="s">
        <v>1</v>
      </c>
      <c r="G31" s="34"/>
      <c r="I31" s="34"/>
      <c r="J31" s="34"/>
      <c r="K31" s="34"/>
      <c r="M31" s="34"/>
    </row>
    <row r="32" spans="1:14" ht="19.5" customHeight="1">
      <c r="G32" s="34"/>
      <c r="I32" s="34"/>
      <c r="J32" s="34"/>
      <c r="K32" s="34"/>
      <c r="M32" s="34"/>
    </row>
    <row r="33" spans="1:14" ht="19.5" customHeight="1">
      <c r="G33" s="34"/>
      <c r="I33" s="34"/>
      <c r="J33" s="34"/>
      <c r="K33" s="34"/>
      <c r="M33" s="34"/>
    </row>
    <row r="34" spans="1:14" ht="19.5" customHeight="1">
      <c r="G34" s="34"/>
      <c r="I34" s="34"/>
      <c r="J34" s="34"/>
      <c r="K34" s="34"/>
      <c r="M34" s="34"/>
    </row>
    <row r="35" spans="1:14" ht="19.5" customHeight="1">
      <c r="G35" s="34"/>
      <c r="I35" s="34"/>
      <c r="J35" s="34"/>
      <c r="K35" s="34"/>
      <c r="M35" s="34"/>
    </row>
    <row r="36" spans="1:14" ht="19.5" customHeight="1">
      <c r="G36" s="34"/>
      <c r="I36" s="34"/>
      <c r="J36" s="34"/>
      <c r="K36" s="34"/>
      <c r="M36" s="34"/>
    </row>
    <row r="37" spans="1:14" ht="19.5" customHeight="1">
      <c r="G37" s="34"/>
      <c r="I37" s="34"/>
      <c r="J37" s="34"/>
      <c r="K37" s="34"/>
      <c r="M37" s="34"/>
    </row>
    <row r="38" spans="1:14" ht="19.5" customHeight="1">
      <c r="G38" s="34"/>
      <c r="I38" s="34"/>
      <c r="J38" s="34"/>
      <c r="K38" s="34"/>
      <c r="M38" s="34"/>
    </row>
    <row r="39" spans="1:14" ht="19.5" customHeight="1">
      <c r="G39" s="34"/>
      <c r="I39" s="34"/>
      <c r="J39" s="34"/>
      <c r="K39" s="34"/>
      <c r="M39" s="34"/>
    </row>
    <row r="40" spans="1:14" ht="19.5" customHeight="1">
      <c r="G40" s="34"/>
      <c r="I40" s="34"/>
      <c r="J40" s="34"/>
      <c r="K40" s="34"/>
      <c r="M40" s="34"/>
    </row>
    <row r="41" spans="1:14" ht="19.5" customHeight="1">
      <c r="G41" s="34"/>
      <c r="I41" s="34"/>
      <c r="J41" s="34"/>
      <c r="K41" s="34"/>
      <c r="M41" s="34"/>
    </row>
    <row r="42" spans="1:14" ht="19.5" customHeight="1">
      <c r="G42" s="34"/>
      <c r="I42" s="34"/>
      <c r="J42" s="34"/>
      <c r="K42" s="34"/>
      <c r="M42" s="34"/>
    </row>
    <row r="43" spans="1:14" ht="19.5" customHeight="1">
      <c r="G43" s="34"/>
      <c r="I43" s="34"/>
      <c r="J43" s="34"/>
      <c r="K43" s="34"/>
      <c r="M43" s="34"/>
    </row>
    <row r="44" spans="1:14" ht="19.5" customHeight="1">
      <c r="G44" s="34"/>
      <c r="I44" s="34"/>
      <c r="J44" s="34"/>
      <c r="K44" s="34"/>
      <c r="M44" s="7">
        <v>1</v>
      </c>
    </row>
    <row r="45" spans="1:14" ht="19.5" customHeight="1">
      <c r="A45" s="57" t="s">
        <v>28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</row>
    <row r="46" spans="1:14" ht="19.5" customHeight="1">
      <c r="A46" s="19" t="s">
        <v>27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spans="1:14" ht="19.5" customHeight="1">
      <c r="A47" s="19" t="s">
        <v>26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spans="1:14" ht="19.5" customHeight="1">
      <c r="A48" s="56"/>
      <c r="B48" s="56"/>
      <c r="C48" s="56"/>
      <c r="D48" s="56"/>
      <c r="F48" s="54"/>
      <c r="G48" s="56"/>
      <c r="H48" s="54"/>
      <c r="I48" s="56"/>
      <c r="J48" s="56"/>
      <c r="K48" s="55"/>
      <c r="L48" s="54"/>
      <c r="M48" s="53" t="s">
        <v>25</v>
      </c>
    </row>
    <row r="49" spans="1:14" s="49" customFormat="1" ht="19.5" customHeight="1">
      <c r="E49" s="52"/>
      <c r="F49" s="52"/>
      <c r="G49" s="51" t="s">
        <v>24</v>
      </c>
      <c r="H49" s="51"/>
      <c r="I49" s="51"/>
      <c r="J49" s="50"/>
      <c r="K49" s="51" t="s">
        <v>23</v>
      </c>
      <c r="L49" s="51"/>
      <c r="M49" s="51"/>
      <c r="N49" s="50"/>
    </row>
    <row r="50" spans="1:14" s="44" customFormat="1" ht="21" customHeight="1">
      <c r="A50" s="45"/>
      <c r="B50" s="45"/>
      <c r="C50" s="45"/>
      <c r="D50" s="45"/>
      <c r="E50" s="48"/>
      <c r="F50" s="45"/>
      <c r="G50" s="47" t="s">
        <v>22</v>
      </c>
      <c r="H50" s="46"/>
      <c r="I50" s="48" t="s">
        <v>22</v>
      </c>
      <c r="J50" s="48"/>
      <c r="K50" s="47" t="s">
        <v>22</v>
      </c>
      <c r="L50" s="46"/>
      <c r="M50" s="45" t="s">
        <v>22</v>
      </c>
      <c r="N50" s="35"/>
    </row>
    <row r="51" spans="1:14" s="35" customFormat="1" ht="21" customHeight="1">
      <c r="E51" s="40" t="s">
        <v>49</v>
      </c>
      <c r="G51" s="43" t="s">
        <v>21</v>
      </c>
      <c r="H51" s="42"/>
      <c r="I51" s="43" t="s">
        <v>20</v>
      </c>
      <c r="J51" s="41"/>
      <c r="K51" s="43" t="s">
        <v>21</v>
      </c>
      <c r="L51" s="42"/>
      <c r="M51" s="43" t="s">
        <v>20</v>
      </c>
    </row>
    <row r="52" spans="1:14" s="35" customFormat="1" ht="21" customHeight="1">
      <c r="E52" s="40"/>
      <c r="G52" s="41" t="s">
        <v>19</v>
      </c>
      <c r="H52" s="42"/>
      <c r="I52" s="41" t="s">
        <v>18</v>
      </c>
      <c r="J52" s="41"/>
      <c r="K52" s="41" t="s">
        <v>19</v>
      </c>
      <c r="L52" s="42"/>
      <c r="M52" s="41" t="s">
        <v>18</v>
      </c>
    </row>
    <row r="53" spans="1:14" s="35" customFormat="1" ht="21" customHeight="1">
      <c r="E53" s="40"/>
      <c r="G53" s="39" t="s">
        <v>17</v>
      </c>
      <c r="H53" s="38"/>
      <c r="I53" s="37"/>
      <c r="J53" s="37"/>
      <c r="K53" s="39" t="s">
        <v>17</v>
      </c>
      <c r="L53" s="38"/>
      <c r="M53" s="37"/>
      <c r="N53" s="36"/>
    </row>
    <row r="54" spans="1:14" ht="19.5" customHeight="1">
      <c r="A54" s="19" t="s">
        <v>48</v>
      </c>
      <c r="G54" s="34"/>
      <c r="I54" s="34"/>
      <c r="J54" s="34"/>
      <c r="K54" s="34"/>
      <c r="M54" s="34"/>
    </row>
    <row r="55" spans="1:14" ht="19.5" customHeight="1">
      <c r="A55" s="19" t="s">
        <v>47</v>
      </c>
    </row>
    <row r="56" spans="1:14" ht="19.5" customHeight="1">
      <c r="A56" s="24" t="s">
        <v>46</v>
      </c>
      <c r="B56" s="61"/>
      <c r="C56" s="61"/>
      <c r="D56" s="61"/>
      <c r="E56" s="15" t="s">
        <v>238</v>
      </c>
      <c r="F56" s="15"/>
      <c r="G56" s="60">
        <v>593477</v>
      </c>
      <c r="H56" s="18"/>
      <c r="I56" s="60">
        <v>587654</v>
      </c>
      <c r="J56" s="60"/>
      <c r="K56" s="17">
        <v>442716</v>
      </c>
      <c r="L56" s="17"/>
      <c r="M56" s="17">
        <v>419482</v>
      </c>
    </row>
    <row r="57" spans="1:14" ht="19.5" customHeight="1">
      <c r="A57" s="24" t="s">
        <v>45</v>
      </c>
      <c r="B57" s="61"/>
      <c r="C57" s="61"/>
      <c r="D57" s="61"/>
      <c r="E57" s="15">
        <v>5</v>
      </c>
      <c r="F57" s="15"/>
      <c r="G57" s="60">
        <v>0</v>
      </c>
      <c r="H57" s="18"/>
      <c r="I57" s="60">
        <v>0</v>
      </c>
      <c r="J57" s="60"/>
      <c r="K57" s="17">
        <v>257148</v>
      </c>
      <c r="L57" s="17"/>
      <c r="M57" s="17">
        <v>277235</v>
      </c>
    </row>
    <row r="58" spans="1:14" ht="19.5" customHeight="1">
      <c r="A58" s="24" t="s">
        <v>44</v>
      </c>
      <c r="B58" s="61"/>
      <c r="C58" s="61"/>
      <c r="D58" s="61"/>
      <c r="E58" s="1"/>
      <c r="F58" s="15"/>
      <c r="G58" s="17"/>
      <c r="H58" s="18"/>
      <c r="I58" s="17"/>
      <c r="J58" s="17"/>
      <c r="K58" s="17"/>
      <c r="L58" s="17"/>
      <c r="M58" s="17"/>
    </row>
    <row r="59" spans="1:14" ht="19.5" customHeight="1">
      <c r="A59" s="24" t="s">
        <v>43</v>
      </c>
      <c r="B59" s="61"/>
      <c r="C59" s="61"/>
      <c r="D59" s="61"/>
      <c r="E59" s="15"/>
      <c r="F59" s="15"/>
      <c r="G59" s="60">
        <v>425</v>
      </c>
      <c r="H59" s="18"/>
      <c r="I59" s="60">
        <v>838</v>
      </c>
      <c r="J59" s="60"/>
      <c r="K59" s="17">
        <v>0</v>
      </c>
      <c r="L59" s="17"/>
      <c r="M59" s="17">
        <v>0</v>
      </c>
    </row>
    <row r="60" spans="1:14" ht="19.5" customHeight="1">
      <c r="A60" s="24" t="s">
        <v>42</v>
      </c>
      <c r="B60" s="61"/>
      <c r="C60" s="61"/>
      <c r="D60" s="61"/>
      <c r="E60" s="1"/>
      <c r="F60" s="15"/>
      <c r="G60" s="17">
        <v>135880</v>
      </c>
      <c r="H60" s="18"/>
      <c r="I60" s="17">
        <v>183684</v>
      </c>
      <c r="J60" s="17"/>
      <c r="K60" s="17">
        <v>116070</v>
      </c>
      <c r="L60" s="17"/>
      <c r="M60" s="17">
        <v>147884</v>
      </c>
    </row>
    <row r="61" spans="1:14" ht="19.5" customHeight="1">
      <c r="A61" s="24" t="s">
        <v>41</v>
      </c>
      <c r="B61" s="61"/>
      <c r="C61" s="61"/>
      <c r="D61" s="61"/>
      <c r="E61" s="15"/>
      <c r="F61" s="15"/>
      <c r="G61" s="60">
        <v>579496</v>
      </c>
      <c r="H61" s="18"/>
      <c r="I61" s="60">
        <v>663948</v>
      </c>
      <c r="J61" s="60"/>
      <c r="K61" s="17">
        <v>489414</v>
      </c>
      <c r="L61" s="17"/>
      <c r="M61" s="17">
        <v>558099</v>
      </c>
    </row>
    <row r="62" spans="1:14" ht="19.5" customHeight="1">
      <c r="A62" s="24" t="s">
        <v>40</v>
      </c>
      <c r="B62" s="61"/>
      <c r="C62" s="61"/>
      <c r="D62" s="61"/>
      <c r="E62" s="15"/>
      <c r="F62" s="15"/>
      <c r="G62" s="60"/>
      <c r="H62" s="18"/>
      <c r="I62" s="60"/>
      <c r="J62" s="60"/>
      <c r="K62" s="17"/>
      <c r="L62" s="17"/>
      <c r="M62" s="17"/>
    </row>
    <row r="63" spans="1:14" ht="19.5" customHeight="1">
      <c r="A63" s="24" t="s">
        <v>39</v>
      </c>
      <c r="B63" s="61"/>
      <c r="C63" s="61"/>
      <c r="D63" s="61"/>
      <c r="E63" s="1"/>
      <c r="F63" s="15"/>
      <c r="G63" s="17">
        <v>39177</v>
      </c>
      <c r="H63" s="18"/>
      <c r="I63" s="17">
        <v>36878</v>
      </c>
      <c r="J63" s="17"/>
      <c r="K63" s="17">
        <v>34653</v>
      </c>
      <c r="L63" s="17"/>
      <c r="M63" s="17">
        <v>32308</v>
      </c>
    </row>
    <row r="64" spans="1:14" s="9" customFormat="1" ht="19.5" customHeight="1">
      <c r="A64" s="24" t="s">
        <v>38</v>
      </c>
      <c r="B64" s="61"/>
      <c r="C64" s="61"/>
      <c r="D64" s="61"/>
      <c r="F64" s="28"/>
      <c r="G64" s="60">
        <v>20844</v>
      </c>
      <c r="H64" s="18"/>
      <c r="I64" s="60">
        <v>22505</v>
      </c>
      <c r="J64" s="60"/>
      <c r="K64" s="22">
        <v>17717</v>
      </c>
      <c r="L64" s="18"/>
      <c r="M64" s="22">
        <v>18621</v>
      </c>
    </row>
    <row r="65" spans="1:14" ht="19.5" customHeight="1">
      <c r="A65" s="19" t="s">
        <v>37</v>
      </c>
      <c r="B65" s="2"/>
      <c r="C65" s="2"/>
      <c r="D65" s="2"/>
      <c r="E65" s="15"/>
      <c r="F65" s="15"/>
      <c r="G65" s="58">
        <f>SUM(G56:G64)</f>
        <v>1369299</v>
      </c>
      <c r="H65" s="18"/>
      <c r="I65" s="58">
        <f>SUM(I56:I64)</f>
        <v>1495507</v>
      </c>
      <c r="J65" s="18"/>
      <c r="K65" s="58">
        <f>SUM(K56:K64)</f>
        <v>1357718</v>
      </c>
      <c r="L65" s="18"/>
      <c r="M65" s="58">
        <f>SUM(M56:M64)</f>
        <v>1453629</v>
      </c>
    </row>
    <row r="66" spans="1:14" ht="19.5" customHeight="1">
      <c r="A66" s="19" t="s">
        <v>36</v>
      </c>
      <c r="E66" s="1"/>
      <c r="F66" s="15"/>
      <c r="G66" s="18"/>
      <c r="H66" s="18"/>
      <c r="I66" s="18"/>
      <c r="J66" s="18"/>
      <c r="K66" s="18"/>
      <c r="L66" s="18"/>
      <c r="M66" s="18"/>
    </row>
    <row r="67" spans="1:14" ht="19.5" customHeight="1">
      <c r="A67" s="24" t="s">
        <v>35</v>
      </c>
      <c r="B67" s="17"/>
      <c r="C67" s="17"/>
      <c r="D67" s="17"/>
      <c r="E67" s="15"/>
      <c r="G67" s="60">
        <v>0</v>
      </c>
      <c r="H67" s="18"/>
      <c r="I67" s="60">
        <v>11</v>
      </c>
      <c r="J67" s="60"/>
      <c r="K67" s="18">
        <v>0</v>
      </c>
      <c r="L67" s="18"/>
      <c r="M67" s="18">
        <v>0</v>
      </c>
      <c r="N67" s="2"/>
    </row>
    <row r="68" spans="1:14" ht="19.5" customHeight="1">
      <c r="A68" s="59" t="s">
        <v>34</v>
      </c>
      <c r="B68" s="17"/>
      <c r="C68" s="17"/>
      <c r="D68" s="17"/>
      <c r="E68" s="15"/>
      <c r="G68" s="60">
        <v>289202</v>
      </c>
      <c r="H68" s="18"/>
      <c r="I68" s="60">
        <v>288467</v>
      </c>
      <c r="J68" s="60"/>
      <c r="K68" s="18">
        <v>255044</v>
      </c>
      <c r="L68" s="18"/>
      <c r="M68" s="18">
        <v>256500</v>
      </c>
      <c r="N68" s="2"/>
    </row>
    <row r="69" spans="1:14" ht="19.5" customHeight="1">
      <c r="A69" s="59" t="s">
        <v>33</v>
      </c>
      <c r="B69" s="17"/>
      <c r="C69" s="17"/>
      <c r="D69" s="17"/>
      <c r="E69" s="15"/>
      <c r="G69" s="60">
        <v>458466</v>
      </c>
      <c r="H69" s="18"/>
      <c r="I69" s="60">
        <v>460471</v>
      </c>
      <c r="J69" s="60"/>
      <c r="K69" s="18">
        <v>437473</v>
      </c>
      <c r="L69" s="18"/>
      <c r="M69" s="18">
        <v>438716</v>
      </c>
      <c r="N69" s="2"/>
    </row>
    <row r="70" spans="1:14" ht="19.5" customHeight="1">
      <c r="A70" s="59" t="s">
        <v>32</v>
      </c>
      <c r="B70" s="17"/>
      <c r="C70" s="17"/>
      <c r="D70" s="17"/>
      <c r="E70" s="15"/>
      <c r="G70" s="60">
        <v>398318</v>
      </c>
      <c r="H70" s="18"/>
      <c r="I70" s="60">
        <v>387719</v>
      </c>
      <c r="J70" s="60"/>
      <c r="K70" s="18">
        <v>370899</v>
      </c>
      <c r="L70" s="18"/>
      <c r="M70" s="18">
        <v>361591</v>
      </c>
      <c r="N70" s="2"/>
    </row>
    <row r="71" spans="1:14" ht="19.5" customHeight="1">
      <c r="A71" s="59" t="s">
        <v>31</v>
      </c>
      <c r="B71" s="17"/>
      <c r="C71" s="17"/>
      <c r="D71" s="17"/>
      <c r="E71" s="15">
        <v>5</v>
      </c>
      <c r="G71" s="27">
        <v>6113</v>
      </c>
      <c r="H71" s="18"/>
      <c r="I71" s="27">
        <v>6182</v>
      </c>
      <c r="J71" s="26"/>
      <c r="K71" s="22">
        <v>4970</v>
      </c>
      <c r="L71" s="17"/>
      <c r="M71" s="22">
        <v>5044</v>
      </c>
      <c r="N71" s="2"/>
    </row>
    <row r="72" spans="1:14" ht="19.5" customHeight="1">
      <c r="A72" s="19" t="s">
        <v>30</v>
      </c>
      <c r="E72" s="15"/>
      <c r="G72" s="58">
        <f>SUM(G67:G71)</f>
        <v>1152099</v>
      </c>
      <c r="H72" s="18"/>
      <c r="I72" s="58">
        <f>SUM(I67:I71)</f>
        <v>1142850</v>
      </c>
      <c r="J72" s="18"/>
      <c r="K72" s="58">
        <f>SUM(K67:K71)</f>
        <v>1068386</v>
      </c>
      <c r="L72" s="17"/>
      <c r="M72" s="58">
        <f>SUM(M67:M71)</f>
        <v>1061851</v>
      </c>
      <c r="N72" s="2"/>
    </row>
    <row r="73" spans="1:14" ht="19.5" customHeight="1">
      <c r="A73" s="19" t="s">
        <v>29</v>
      </c>
      <c r="E73" s="15"/>
      <c r="G73" s="58">
        <f>SUM(G65,G72)</f>
        <v>2521398</v>
      </c>
      <c r="H73" s="18"/>
      <c r="I73" s="58">
        <f>SUM(I65,I72)</f>
        <v>2638357</v>
      </c>
      <c r="J73" s="18"/>
      <c r="K73" s="58">
        <f>SUM(K65,K72)</f>
        <v>2426104</v>
      </c>
      <c r="L73" s="17"/>
      <c r="M73" s="58">
        <f>SUM(M65,M72)</f>
        <v>2515480</v>
      </c>
      <c r="N73" s="2"/>
    </row>
    <row r="74" spans="1:14" ht="19.5" customHeight="1">
      <c r="G74" s="34"/>
      <c r="I74" s="34"/>
      <c r="J74" s="34"/>
      <c r="K74" s="34"/>
      <c r="M74" s="34"/>
    </row>
    <row r="75" spans="1:14" ht="19.5" customHeight="1">
      <c r="A75" s="1" t="s">
        <v>1</v>
      </c>
      <c r="G75" s="34"/>
      <c r="I75" s="34"/>
      <c r="J75" s="34"/>
      <c r="K75" s="34"/>
      <c r="M75" s="34"/>
    </row>
    <row r="76" spans="1:14" ht="19.5" customHeight="1">
      <c r="G76" s="34"/>
      <c r="I76" s="34"/>
      <c r="J76" s="34"/>
      <c r="K76" s="34"/>
      <c r="M76" s="34"/>
    </row>
    <row r="77" spans="1:14" ht="19.5" customHeight="1">
      <c r="G77" s="34"/>
      <c r="I77" s="34"/>
      <c r="J77" s="34"/>
      <c r="K77" s="34"/>
      <c r="M77" s="34"/>
    </row>
    <row r="78" spans="1:14" ht="19.5" customHeight="1">
      <c r="G78" s="34"/>
      <c r="I78" s="34"/>
      <c r="J78" s="34"/>
      <c r="K78" s="34"/>
      <c r="M78" s="34"/>
    </row>
    <row r="79" spans="1:14" ht="19.5" customHeight="1">
      <c r="G79" s="34"/>
      <c r="I79" s="34"/>
      <c r="J79" s="34"/>
      <c r="K79" s="34"/>
      <c r="M79" s="34"/>
    </row>
    <row r="80" spans="1:14" ht="19.5" customHeight="1">
      <c r="G80" s="34"/>
      <c r="I80" s="34"/>
      <c r="J80" s="34"/>
      <c r="K80" s="34"/>
      <c r="M80" s="34"/>
    </row>
    <row r="81" spans="1:14" ht="19.5" customHeight="1">
      <c r="G81" s="34"/>
      <c r="I81" s="34"/>
      <c r="J81" s="34"/>
      <c r="K81" s="34"/>
      <c r="M81" s="34"/>
    </row>
    <row r="82" spans="1:14" ht="19.5" customHeight="1">
      <c r="G82" s="34"/>
      <c r="I82" s="34"/>
      <c r="J82" s="34"/>
      <c r="K82" s="34"/>
      <c r="M82" s="34"/>
    </row>
    <row r="83" spans="1:14" ht="19.5" customHeight="1">
      <c r="G83" s="34"/>
      <c r="I83" s="34"/>
      <c r="J83" s="34"/>
      <c r="K83" s="34"/>
      <c r="M83" s="34"/>
    </row>
    <row r="84" spans="1:14" ht="19.5" customHeight="1">
      <c r="G84" s="34"/>
      <c r="I84" s="34"/>
      <c r="J84" s="34"/>
      <c r="K84" s="34"/>
      <c r="M84" s="34"/>
    </row>
    <row r="85" spans="1:14" ht="19.5" customHeight="1">
      <c r="G85" s="34"/>
      <c r="I85" s="34"/>
      <c r="J85" s="34"/>
      <c r="K85" s="34"/>
      <c r="M85" s="34"/>
    </row>
    <row r="86" spans="1:14" ht="19.5" customHeight="1">
      <c r="G86" s="34"/>
      <c r="I86" s="34"/>
      <c r="J86" s="34"/>
      <c r="K86" s="34"/>
      <c r="M86" s="34"/>
    </row>
    <row r="87" spans="1:14" ht="19.5" customHeight="1">
      <c r="G87" s="34"/>
      <c r="I87" s="34"/>
      <c r="J87" s="34"/>
      <c r="K87" s="34"/>
      <c r="M87" s="34"/>
    </row>
    <row r="88" spans="1:14" ht="19.5" customHeight="1">
      <c r="G88" s="34"/>
      <c r="I88" s="34"/>
      <c r="J88" s="34"/>
      <c r="K88" s="34"/>
      <c r="M88" s="7">
        <v>2</v>
      </c>
    </row>
    <row r="89" spans="1:14" ht="19.5" customHeight="1">
      <c r="A89" s="57" t="s">
        <v>28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</row>
    <row r="90" spans="1:14" ht="19.5" customHeight="1">
      <c r="A90" s="19" t="s">
        <v>27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</row>
    <row r="91" spans="1:14" ht="19.5" customHeight="1">
      <c r="A91" s="19" t="s">
        <v>26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</row>
    <row r="92" spans="1:14" ht="19.5" customHeight="1">
      <c r="A92" s="56"/>
      <c r="B92" s="56"/>
      <c r="C92" s="56"/>
      <c r="D92" s="56"/>
      <c r="F92" s="54"/>
      <c r="G92" s="56"/>
      <c r="H92" s="54"/>
      <c r="I92" s="56"/>
      <c r="J92" s="56"/>
      <c r="K92" s="55"/>
      <c r="L92" s="54"/>
      <c r="M92" s="53" t="s">
        <v>25</v>
      </c>
    </row>
    <row r="93" spans="1:14" s="49" customFormat="1" ht="19.5" customHeight="1">
      <c r="E93" s="52"/>
      <c r="F93" s="52"/>
      <c r="G93" s="51" t="s">
        <v>24</v>
      </c>
      <c r="H93" s="51"/>
      <c r="I93" s="51"/>
      <c r="J93" s="50"/>
      <c r="K93" s="51" t="s">
        <v>23</v>
      </c>
      <c r="L93" s="51"/>
      <c r="M93" s="51"/>
      <c r="N93" s="50"/>
    </row>
    <row r="94" spans="1:14" s="44" customFormat="1" ht="21" customHeight="1">
      <c r="A94" s="45"/>
      <c r="B94" s="45"/>
      <c r="C94" s="45"/>
      <c r="D94" s="45"/>
      <c r="E94" s="48"/>
      <c r="F94" s="45"/>
      <c r="G94" s="47" t="s">
        <v>22</v>
      </c>
      <c r="H94" s="46"/>
      <c r="I94" s="48" t="s">
        <v>22</v>
      </c>
      <c r="J94" s="48"/>
      <c r="K94" s="47" t="s">
        <v>22</v>
      </c>
      <c r="L94" s="46"/>
      <c r="M94" s="45" t="s">
        <v>22</v>
      </c>
      <c r="N94" s="35"/>
    </row>
    <row r="95" spans="1:14" s="35" customFormat="1" ht="21" customHeight="1">
      <c r="E95" s="40"/>
      <c r="G95" s="43" t="s">
        <v>21</v>
      </c>
      <c r="H95" s="42"/>
      <c r="I95" s="43" t="s">
        <v>20</v>
      </c>
      <c r="J95" s="41"/>
      <c r="K95" s="43" t="s">
        <v>21</v>
      </c>
      <c r="L95" s="42"/>
      <c r="M95" s="43" t="s">
        <v>20</v>
      </c>
    </row>
    <row r="96" spans="1:14" s="35" customFormat="1" ht="21" customHeight="1">
      <c r="E96" s="40"/>
      <c r="G96" s="41" t="s">
        <v>19</v>
      </c>
      <c r="H96" s="42"/>
      <c r="I96" s="41" t="s">
        <v>18</v>
      </c>
      <c r="J96" s="41"/>
      <c r="K96" s="41" t="s">
        <v>19</v>
      </c>
      <c r="L96" s="42"/>
      <c r="M96" s="41" t="s">
        <v>18</v>
      </c>
    </row>
    <row r="97" spans="1:14" s="35" customFormat="1" ht="21" customHeight="1">
      <c r="E97" s="40"/>
      <c r="G97" s="39" t="s">
        <v>17</v>
      </c>
      <c r="H97" s="38"/>
      <c r="I97" s="37"/>
      <c r="J97" s="37"/>
      <c r="K97" s="39" t="s">
        <v>17</v>
      </c>
      <c r="L97" s="38"/>
      <c r="M97" s="37"/>
      <c r="N97" s="36"/>
    </row>
    <row r="98" spans="1:14" ht="19.5" customHeight="1">
      <c r="A98" s="19" t="s">
        <v>16</v>
      </c>
      <c r="G98" s="34"/>
      <c r="I98" s="34"/>
      <c r="J98" s="34"/>
      <c r="K98" s="34"/>
      <c r="M98" s="34"/>
    </row>
    <row r="99" spans="1:14" ht="19.5" customHeight="1">
      <c r="A99" s="19" t="s">
        <v>15</v>
      </c>
      <c r="E99" s="15"/>
      <c r="G99" s="18"/>
      <c r="H99" s="17"/>
      <c r="I99" s="18"/>
      <c r="J99" s="18"/>
      <c r="K99" s="18"/>
      <c r="L99" s="17"/>
      <c r="M99" s="18"/>
    </row>
    <row r="100" spans="1:14" ht="19.5" customHeight="1">
      <c r="A100" s="1" t="s">
        <v>14</v>
      </c>
      <c r="E100" s="15"/>
      <c r="G100" s="17"/>
      <c r="H100" s="17"/>
      <c r="I100" s="17"/>
      <c r="J100" s="17"/>
      <c r="K100" s="17"/>
      <c r="L100" s="17"/>
      <c r="M100" s="17"/>
    </row>
    <row r="101" spans="1:14" ht="19.5" customHeight="1">
      <c r="A101" s="1" t="s">
        <v>13</v>
      </c>
      <c r="E101" s="15"/>
      <c r="G101" s="17"/>
      <c r="H101" s="17"/>
      <c r="I101" s="17"/>
      <c r="J101" s="17"/>
      <c r="K101" s="17"/>
      <c r="L101" s="17"/>
      <c r="M101" s="17"/>
    </row>
    <row r="102" spans="1:14" ht="19.5" customHeight="1" thickBot="1">
      <c r="A102" s="1" t="s">
        <v>11</v>
      </c>
      <c r="E102" s="15"/>
      <c r="G102" s="33">
        <v>1000000</v>
      </c>
      <c r="H102" s="17"/>
      <c r="I102" s="33">
        <v>1000000</v>
      </c>
      <c r="J102" s="18"/>
      <c r="K102" s="33">
        <v>1000000</v>
      </c>
      <c r="L102" s="17"/>
      <c r="M102" s="32">
        <v>1000000</v>
      </c>
    </row>
    <row r="103" spans="1:14" ht="19.5" customHeight="1" thickTop="1">
      <c r="A103" s="1" t="s">
        <v>12</v>
      </c>
      <c r="E103" s="15"/>
      <c r="G103" s="17"/>
      <c r="H103" s="17"/>
      <c r="I103" s="17"/>
      <c r="J103" s="17"/>
      <c r="K103" s="17"/>
      <c r="L103" s="17"/>
      <c r="M103" s="17"/>
    </row>
    <row r="104" spans="1:14" ht="19.5" customHeight="1">
      <c r="A104" s="1" t="s">
        <v>11</v>
      </c>
      <c r="E104" s="15"/>
      <c r="G104" s="17">
        <v>1000000</v>
      </c>
      <c r="H104" s="17"/>
      <c r="I104" s="17">
        <v>1000000</v>
      </c>
      <c r="J104" s="17"/>
      <c r="K104" s="17">
        <v>1000000</v>
      </c>
      <c r="L104" s="17"/>
      <c r="M104" s="29">
        <v>1000000</v>
      </c>
    </row>
    <row r="105" spans="1:14" ht="19.5" customHeight="1">
      <c r="A105" s="1" t="s">
        <v>10</v>
      </c>
      <c r="E105" s="15"/>
      <c r="G105" s="17">
        <v>120143</v>
      </c>
      <c r="H105" s="17"/>
      <c r="I105" s="17">
        <v>120143</v>
      </c>
      <c r="J105" s="17"/>
      <c r="K105" s="17">
        <v>120143</v>
      </c>
      <c r="L105" s="17"/>
      <c r="M105" s="30">
        <v>120143</v>
      </c>
    </row>
    <row r="106" spans="1:14" ht="19.5" customHeight="1">
      <c r="A106" s="1" t="s">
        <v>9</v>
      </c>
      <c r="E106" s="15"/>
      <c r="G106" s="17"/>
      <c r="H106" s="17"/>
      <c r="I106" s="17"/>
      <c r="J106" s="17"/>
      <c r="K106" s="17"/>
      <c r="L106" s="17"/>
      <c r="M106" s="30"/>
    </row>
    <row r="107" spans="1:14" ht="19.5" customHeight="1">
      <c r="A107" s="1" t="s">
        <v>8</v>
      </c>
      <c r="B107" s="31"/>
      <c r="C107" s="31"/>
      <c r="D107" s="31"/>
      <c r="E107" s="15"/>
      <c r="G107" s="17">
        <v>100000</v>
      </c>
      <c r="H107" s="17"/>
      <c r="I107" s="17">
        <v>100000</v>
      </c>
      <c r="J107" s="17"/>
      <c r="K107" s="17">
        <v>100000</v>
      </c>
      <c r="L107" s="17"/>
      <c r="M107" s="30">
        <v>100000</v>
      </c>
    </row>
    <row r="108" spans="1:14" ht="19.5" customHeight="1">
      <c r="A108" s="9" t="s">
        <v>7</v>
      </c>
      <c r="E108" s="15"/>
      <c r="F108" s="15"/>
      <c r="G108" s="17">
        <v>4285085</v>
      </c>
      <c r="H108" s="17"/>
      <c r="I108" s="17">
        <v>4164926</v>
      </c>
      <c r="J108" s="17"/>
      <c r="K108" s="17">
        <v>3105412</v>
      </c>
      <c r="L108" s="17"/>
      <c r="M108" s="29">
        <v>2973793</v>
      </c>
    </row>
    <row r="109" spans="1:14" ht="19.5" customHeight="1">
      <c r="A109" s="9" t="s">
        <v>6</v>
      </c>
      <c r="B109" s="9"/>
      <c r="C109" s="9"/>
      <c r="D109" s="9"/>
      <c r="E109" s="15"/>
      <c r="F109" s="28"/>
      <c r="G109" s="27">
        <v>1830802</v>
      </c>
      <c r="H109" s="17"/>
      <c r="I109" s="27">
        <v>1831407</v>
      </c>
      <c r="J109" s="26"/>
      <c r="K109" s="22">
        <v>1803109</v>
      </c>
      <c r="L109" s="17"/>
      <c r="M109" s="25">
        <v>1803109</v>
      </c>
    </row>
    <row r="110" spans="1:14" ht="19.5" customHeight="1">
      <c r="A110" s="24" t="s">
        <v>5</v>
      </c>
      <c r="E110" s="1"/>
      <c r="F110" s="15"/>
      <c r="G110" s="17">
        <f>SUM(G104:G109)</f>
        <v>7336030</v>
      </c>
      <c r="H110" s="17"/>
      <c r="I110" s="17">
        <f>SUM(I104:I109)</f>
        <v>7216476</v>
      </c>
      <c r="J110" s="17"/>
      <c r="K110" s="17">
        <f>SUM(K104:K109)</f>
        <v>6128664</v>
      </c>
      <c r="L110" s="17"/>
      <c r="M110" s="17">
        <f>SUM(M104:M109)</f>
        <v>5997045</v>
      </c>
    </row>
    <row r="111" spans="1:14" ht="19.5" customHeight="1">
      <c r="A111" s="24" t="s">
        <v>4</v>
      </c>
      <c r="E111" s="1"/>
      <c r="F111" s="15"/>
      <c r="G111" s="23">
        <v>541644</v>
      </c>
      <c r="H111" s="17"/>
      <c r="I111" s="22">
        <v>538362</v>
      </c>
      <c r="J111" s="18"/>
      <c r="K111" s="20">
        <v>0</v>
      </c>
      <c r="L111" s="21"/>
      <c r="M111" s="20">
        <v>0</v>
      </c>
    </row>
    <row r="112" spans="1:14" ht="19.5" customHeight="1">
      <c r="A112" s="19" t="s">
        <v>3</v>
      </c>
      <c r="E112" s="1"/>
      <c r="F112" s="15"/>
      <c r="G112" s="17">
        <f>SUM(G110:G111)</f>
        <v>7877674</v>
      </c>
      <c r="H112" s="17"/>
      <c r="I112" s="17">
        <f>SUM(I110:I111)</f>
        <v>7754838</v>
      </c>
      <c r="J112" s="17"/>
      <c r="K112" s="17">
        <f>SUM(K110:K111)</f>
        <v>6128664</v>
      </c>
      <c r="L112" s="17"/>
      <c r="M112" s="17">
        <f>SUM(M110:M111)</f>
        <v>5997045</v>
      </c>
    </row>
    <row r="113" spans="1:14" ht="19.5" customHeight="1" thickBot="1">
      <c r="A113" s="19" t="s">
        <v>2</v>
      </c>
      <c r="E113" s="1"/>
      <c r="F113" s="15"/>
      <c r="G113" s="16">
        <f>G112+G73</f>
        <v>10399072</v>
      </c>
      <c r="H113" s="17"/>
      <c r="I113" s="16">
        <f>I112+I73</f>
        <v>10393195</v>
      </c>
      <c r="J113" s="18"/>
      <c r="K113" s="16">
        <f>K112+K73</f>
        <v>8554768</v>
      </c>
      <c r="L113" s="17"/>
      <c r="M113" s="16">
        <f>M112+M73</f>
        <v>8512525</v>
      </c>
    </row>
    <row r="114" spans="1:14" ht="19.5" customHeight="1" thickTop="1">
      <c r="E114" s="1"/>
      <c r="F114" s="15"/>
      <c r="G114" s="13"/>
      <c r="H114" s="14"/>
      <c r="I114" s="13"/>
      <c r="J114" s="14"/>
      <c r="K114" s="13"/>
      <c r="L114" s="14"/>
      <c r="M114" s="13"/>
      <c r="N114" s="2"/>
    </row>
    <row r="115" spans="1:14" ht="19.5" customHeight="1">
      <c r="A115" s="2" t="s">
        <v>1</v>
      </c>
      <c r="B115" s="2"/>
      <c r="C115" s="2"/>
      <c r="D115" s="2"/>
      <c r="G115" s="5"/>
      <c r="I115" s="5"/>
      <c r="J115" s="5"/>
      <c r="K115" s="5"/>
      <c r="M115" s="5"/>
    </row>
    <row r="116" spans="1:14" ht="19.5" customHeight="1">
      <c r="A116" s="2"/>
      <c r="B116" s="2"/>
      <c r="C116" s="2"/>
      <c r="D116" s="2"/>
      <c r="G116" s="5"/>
      <c r="I116" s="5"/>
      <c r="J116" s="5"/>
      <c r="K116" s="5"/>
      <c r="M116" s="5"/>
    </row>
    <row r="117" spans="1:14" ht="19.5" customHeight="1">
      <c r="A117" s="11"/>
      <c r="B117" s="11"/>
      <c r="C117" s="11"/>
      <c r="D117" s="11"/>
      <c r="E117" s="10"/>
      <c r="G117" s="5"/>
      <c r="I117" s="5"/>
      <c r="J117" s="5"/>
      <c r="K117" s="5"/>
      <c r="M117" s="5"/>
    </row>
    <row r="118" spans="1:14" ht="19.5" customHeight="1">
      <c r="A118" s="9"/>
      <c r="B118" s="9"/>
      <c r="C118" s="9"/>
      <c r="D118" s="9"/>
      <c r="G118" s="5"/>
      <c r="I118" s="5"/>
      <c r="J118" s="5"/>
      <c r="K118" s="5"/>
      <c r="M118" s="5"/>
    </row>
    <row r="119" spans="1:14" ht="19.5" customHeight="1">
      <c r="A119" s="9"/>
      <c r="B119" s="9"/>
      <c r="C119" s="9"/>
      <c r="D119" s="9"/>
      <c r="G119" s="12" t="s">
        <v>0</v>
      </c>
      <c r="I119" s="5"/>
      <c r="J119" s="5"/>
      <c r="K119" s="5"/>
      <c r="M119" s="5"/>
    </row>
    <row r="120" spans="1:14" ht="19.5" customHeight="1">
      <c r="A120" s="11"/>
      <c r="B120" s="11"/>
      <c r="C120" s="11"/>
      <c r="D120" s="11"/>
      <c r="E120" s="10"/>
      <c r="G120" s="5"/>
      <c r="I120" s="5"/>
      <c r="J120" s="5"/>
      <c r="K120" s="5"/>
      <c r="M120" s="5"/>
    </row>
    <row r="121" spans="1:14" ht="19.5" customHeight="1">
      <c r="A121" s="9"/>
      <c r="B121" s="9"/>
      <c r="C121" s="9"/>
      <c r="D121" s="9"/>
      <c r="E121" s="8"/>
      <c r="G121" s="5"/>
      <c r="I121" s="5"/>
      <c r="J121" s="5"/>
      <c r="K121" s="5"/>
      <c r="M121" s="5"/>
    </row>
    <row r="122" spans="1:14" ht="19.5" customHeight="1">
      <c r="A122" s="9"/>
      <c r="B122" s="9"/>
      <c r="C122" s="9"/>
      <c r="D122" s="9"/>
      <c r="E122" s="8"/>
      <c r="G122" s="5"/>
      <c r="I122" s="5"/>
      <c r="J122" s="5"/>
      <c r="K122" s="5"/>
      <c r="M122" s="5"/>
    </row>
    <row r="123" spans="1:14" ht="19.5" customHeight="1">
      <c r="A123" s="9"/>
      <c r="B123" s="9"/>
      <c r="C123" s="9"/>
      <c r="D123" s="9"/>
      <c r="E123" s="8"/>
      <c r="G123" s="5"/>
      <c r="I123" s="5"/>
      <c r="J123" s="5"/>
      <c r="K123" s="5"/>
      <c r="M123" s="5"/>
    </row>
    <row r="124" spans="1:14" ht="19.5" customHeight="1">
      <c r="A124" s="9"/>
      <c r="B124" s="9"/>
      <c r="C124" s="9"/>
      <c r="D124" s="9"/>
      <c r="E124" s="8"/>
      <c r="G124" s="5"/>
      <c r="I124" s="5"/>
      <c r="J124" s="5"/>
      <c r="K124" s="5"/>
      <c r="M124" s="5"/>
    </row>
    <row r="125" spans="1:14" ht="19.5" customHeight="1">
      <c r="A125" s="9"/>
      <c r="B125" s="9"/>
      <c r="C125" s="9"/>
      <c r="D125" s="9"/>
      <c r="E125" s="8"/>
      <c r="G125" s="5"/>
      <c r="I125" s="5"/>
      <c r="J125" s="5"/>
      <c r="K125" s="5"/>
      <c r="M125" s="5"/>
    </row>
    <row r="126" spans="1:14" ht="19.5" customHeight="1">
      <c r="A126" s="9"/>
      <c r="B126" s="9"/>
      <c r="C126" s="9"/>
      <c r="D126" s="9"/>
      <c r="E126" s="8"/>
      <c r="G126" s="5"/>
      <c r="I126" s="5"/>
      <c r="J126" s="5"/>
      <c r="K126" s="5"/>
      <c r="M126" s="5"/>
    </row>
    <row r="127" spans="1:14" ht="19.5" customHeight="1">
      <c r="A127" s="9"/>
      <c r="B127" s="9"/>
      <c r="C127" s="9"/>
      <c r="D127" s="9"/>
      <c r="E127" s="8"/>
      <c r="G127" s="5"/>
      <c r="I127" s="5"/>
      <c r="J127" s="5"/>
      <c r="K127" s="5"/>
      <c r="M127" s="5"/>
    </row>
    <row r="128" spans="1:14" ht="19.5" customHeight="1">
      <c r="A128" s="9"/>
      <c r="B128" s="9"/>
      <c r="C128" s="9"/>
      <c r="D128" s="9"/>
      <c r="E128" s="8"/>
      <c r="G128" s="5"/>
      <c r="I128" s="5"/>
      <c r="J128" s="5"/>
      <c r="K128" s="5"/>
      <c r="M128" s="5"/>
    </row>
    <row r="129" spans="1:14" ht="19.5" customHeight="1">
      <c r="A129" s="9"/>
      <c r="B129" s="9"/>
      <c r="C129" s="9"/>
      <c r="D129" s="9"/>
      <c r="E129" s="8"/>
      <c r="G129" s="5"/>
      <c r="I129" s="5"/>
      <c r="J129" s="5"/>
      <c r="K129" s="5"/>
      <c r="M129" s="5"/>
    </row>
    <row r="130" spans="1:14" ht="19.5" customHeight="1">
      <c r="A130" s="9"/>
      <c r="B130" s="9"/>
      <c r="C130" s="9"/>
      <c r="D130" s="9"/>
      <c r="E130" s="8"/>
      <c r="G130" s="5"/>
      <c r="I130" s="5"/>
      <c r="J130" s="5"/>
      <c r="K130" s="5"/>
      <c r="M130" s="5"/>
    </row>
    <row r="131" spans="1:14" ht="19.5" customHeight="1">
      <c r="A131" s="9"/>
      <c r="B131" s="9"/>
      <c r="C131" s="9"/>
      <c r="D131" s="9"/>
      <c r="E131" s="8"/>
      <c r="G131" s="5"/>
      <c r="I131" s="5"/>
      <c r="J131" s="5"/>
      <c r="K131" s="5"/>
      <c r="M131" s="5"/>
    </row>
    <row r="132" spans="1:14" ht="19.5" customHeight="1">
      <c r="A132" s="9"/>
      <c r="B132" s="9"/>
      <c r="C132" s="9"/>
      <c r="D132" s="9"/>
      <c r="E132" s="8"/>
      <c r="G132" s="5"/>
      <c r="I132" s="5"/>
      <c r="J132" s="5"/>
      <c r="K132" s="5"/>
      <c r="M132" s="7">
        <v>3</v>
      </c>
    </row>
    <row r="133" spans="1:14" s="4" customFormat="1" ht="19.5" customHeight="1">
      <c r="A133" s="2"/>
      <c r="B133" s="2"/>
      <c r="C133" s="2"/>
      <c r="D133" s="2"/>
      <c r="E133" s="6"/>
      <c r="F133" s="6"/>
      <c r="G133" s="2"/>
      <c r="H133" s="2"/>
      <c r="I133" s="2"/>
      <c r="J133" s="2"/>
      <c r="K133" s="2"/>
      <c r="L133" s="5"/>
      <c r="M133" s="2"/>
      <c r="N133" s="2"/>
    </row>
    <row r="134" spans="1:14" s="4" customFormat="1" ht="19.5" customHeight="1">
      <c r="A134" s="2"/>
      <c r="B134" s="2"/>
      <c r="C134" s="2"/>
      <c r="D134" s="2"/>
      <c r="E134" s="6"/>
      <c r="F134" s="6"/>
      <c r="G134" s="2"/>
      <c r="H134" s="2"/>
      <c r="I134" s="2"/>
      <c r="J134" s="2"/>
      <c r="K134" s="2"/>
      <c r="L134" s="5"/>
      <c r="M134" s="2"/>
      <c r="N134" s="2"/>
    </row>
    <row r="135" spans="1:14" s="4" customFormat="1" ht="19.5" customHeight="1">
      <c r="A135" s="2"/>
      <c r="B135" s="2"/>
      <c r="C135" s="2"/>
      <c r="D135" s="2"/>
      <c r="E135" s="6"/>
      <c r="F135" s="6"/>
      <c r="G135" s="2"/>
      <c r="H135" s="2"/>
      <c r="I135" s="2"/>
      <c r="J135" s="2"/>
      <c r="K135" s="2"/>
      <c r="L135" s="5"/>
      <c r="M135" s="2"/>
      <c r="N135" s="2"/>
    </row>
    <row r="136" spans="1:14" s="4" customFormat="1" ht="19.5" customHeight="1">
      <c r="A136" s="2"/>
      <c r="B136" s="2"/>
      <c r="C136" s="2"/>
      <c r="D136" s="2"/>
      <c r="E136" s="6"/>
      <c r="F136" s="6"/>
      <c r="G136" s="2"/>
      <c r="H136" s="2"/>
      <c r="I136" s="2"/>
      <c r="J136" s="2"/>
      <c r="K136" s="2"/>
      <c r="L136" s="5"/>
      <c r="M136" s="2"/>
      <c r="N136" s="2"/>
    </row>
    <row r="137" spans="1:14" s="4" customFormat="1" ht="19.5" customHeight="1">
      <c r="A137" s="2"/>
      <c r="B137" s="2"/>
      <c r="C137" s="2"/>
      <c r="D137" s="2"/>
      <c r="E137" s="6"/>
      <c r="F137" s="6"/>
      <c r="G137" s="2"/>
      <c r="H137" s="2"/>
      <c r="I137" s="2"/>
      <c r="J137" s="2"/>
      <c r="K137" s="2"/>
      <c r="L137" s="5"/>
      <c r="M137" s="2"/>
      <c r="N137" s="2"/>
    </row>
    <row r="138" spans="1:14" s="4" customFormat="1" ht="19.5" customHeight="1">
      <c r="A138" s="2"/>
      <c r="B138" s="2"/>
      <c r="C138" s="2"/>
      <c r="D138" s="2"/>
      <c r="E138" s="6"/>
      <c r="F138" s="6"/>
      <c r="G138" s="2"/>
      <c r="H138" s="2"/>
      <c r="I138" s="2"/>
      <c r="J138" s="2"/>
      <c r="K138" s="2"/>
      <c r="L138" s="5"/>
      <c r="M138" s="2"/>
      <c r="N138" s="2"/>
    </row>
    <row r="139" spans="1:14" s="4" customFormat="1" ht="19.5" customHeight="1">
      <c r="A139" s="2"/>
      <c r="B139" s="2"/>
      <c r="C139" s="2"/>
      <c r="D139" s="2"/>
      <c r="E139" s="6"/>
      <c r="F139" s="6"/>
      <c r="G139" s="2"/>
      <c r="H139" s="2"/>
      <c r="I139" s="2"/>
      <c r="J139" s="2"/>
      <c r="K139" s="2"/>
      <c r="L139" s="5"/>
      <c r="M139" s="2"/>
      <c r="N139" s="2"/>
    </row>
    <row r="140" spans="1:14" s="4" customFormat="1" ht="19.5" customHeight="1">
      <c r="A140" s="2"/>
      <c r="B140" s="2"/>
      <c r="C140" s="2"/>
      <c r="D140" s="2"/>
      <c r="E140" s="6"/>
      <c r="F140" s="6"/>
      <c r="G140" s="2"/>
      <c r="H140" s="2"/>
      <c r="I140" s="2"/>
      <c r="J140" s="2"/>
      <c r="K140" s="2"/>
      <c r="L140" s="5"/>
      <c r="M140" s="2"/>
      <c r="N140" s="2"/>
    </row>
    <row r="141" spans="1:14" ht="19.5" customHeight="1">
      <c r="E141" s="1"/>
      <c r="G141" s="1"/>
      <c r="I141" s="1"/>
      <c r="J141" s="1"/>
      <c r="K141" s="1"/>
      <c r="M141" s="1"/>
    </row>
  </sheetData>
  <mergeCells count="8">
    <mergeCell ref="G93:I93"/>
    <mergeCell ref="K93:M93"/>
    <mergeCell ref="A45:N45"/>
    <mergeCell ref="A89:N89"/>
    <mergeCell ref="G5:I5"/>
    <mergeCell ref="K5:M5"/>
    <mergeCell ref="G49:I49"/>
    <mergeCell ref="K49:M49"/>
  </mergeCells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6" manualBreakCount="6">
    <brk id="44" max="16383" man="1"/>
    <brk id="88" max="16383" man="1"/>
    <brk id="135" max="16383" man="1"/>
    <brk id="180" max="12" man="1"/>
    <brk id="225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showGridLines="0" view="pageBreakPreview" topLeftCell="A199" zoomScale="130" zoomScaleNormal="100" zoomScaleSheetLayoutView="130" workbookViewId="0">
      <selection activeCell="K117" sqref="K117"/>
    </sheetView>
  </sheetViews>
  <sheetFormatPr defaultColWidth="10.7109375" defaultRowHeight="19.5" customHeight="1"/>
  <cols>
    <col min="1" max="1" width="30.7109375" style="1" customWidth="1"/>
    <col min="2" max="3" width="1.7109375" style="1" customWidth="1"/>
    <col min="4" max="4" width="9.140625" style="1" customWidth="1"/>
    <col min="5" max="5" width="5.42578125" style="3" customWidth="1"/>
    <col min="6" max="6" width="1.140625" style="1" customWidth="1"/>
    <col min="7" max="7" width="13.5703125" style="2" customWidth="1"/>
    <col min="8" max="8" width="1.140625" style="1" customWidth="1"/>
    <col min="9" max="9" width="13.5703125" style="2" customWidth="1"/>
    <col min="10" max="10" width="1.140625" style="1" customWidth="1"/>
    <col min="11" max="11" width="13.5703125" style="2" customWidth="1"/>
    <col min="12" max="12" width="1.140625" style="1" customWidth="1"/>
    <col min="13" max="13" width="13.5703125" style="2" customWidth="1"/>
    <col min="14" max="14" width="0.7109375" style="1" customWidth="1"/>
    <col min="15" max="15" width="1.140625" style="1" customWidth="1"/>
    <col min="16" max="16384" width="10.7109375" style="1"/>
  </cols>
  <sheetData>
    <row r="1" spans="1:14" ht="19.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83" t="s">
        <v>101</v>
      </c>
      <c r="N1" s="49"/>
    </row>
    <row r="2" spans="1:14" ht="19.5" customHeight="1">
      <c r="A2" s="82" t="s">
        <v>28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19.5" customHeight="1">
      <c r="A3" s="19" t="s">
        <v>173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9.5" customHeight="1">
      <c r="A4" s="19" t="s">
        <v>174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s="44" customFormat="1" ht="19.5" customHeight="1">
      <c r="A5" s="45"/>
      <c r="B5" s="45"/>
      <c r="C5" s="45"/>
      <c r="D5" s="45"/>
      <c r="E5" s="48"/>
      <c r="F5" s="45"/>
      <c r="G5" s="47"/>
      <c r="H5" s="45"/>
      <c r="I5" s="45"/>
      <c r="J5" s="80"/>
      <c r="K5" s="45"/>
      <c r="M5" s="53" t="s">
        <v>172</v>
      </c>
    </row>
    <row r="6" spans="1:14" s="49" customFormat="1" ht="19.5" customHeight="1">
      <c r="E6" s="52"/>
      <c r="F6" s="52"/>
      <c r="G6" s="78"/>
      <c r="H6" s="78" t="s">
        <v>24</v>
      </c>
      <c r="I6" s="78"/>
      <c r="J6" s="79"/>
      <c r="K6" s="78"/>
      <c r="L6" s="78" t="s">
        <v>23</v>
      </c>
      <c r="M6" s="78"/>
    </row>
    <row r="7" spans="1:14" s="36" customFormat="1" ht="19.5" customHeight="1">
      <c r="E7" s="66" t="s">
        <v>49</v>
      </c>
      <c r="F7" s="65"/>
      <c r="G7" s="77">
        <v>2017</v>
      </c>
      <c r="I7" s="77">
        <v>2016</v>
      </c>
      <c r="K7" s="77">
        <v>2017</v>
      </c>
      <c r="M7" s="77">
        <v>2016</v>
      </c>
    </row>
    <row r="8" spans="1:14" ht="19.5" customHeight="1">
      <c r="A8" s="19" t="s">
        <v>171</v>
      </c>
      <c r="B8" s="2"/>
      <c r="C8" s="2"/>
      <c r="D8" s="2"/>
      <c r="G8" s="34"/>
      <c r="I8" s="34"/>
      <c r="K8" s="34"/>
      <c r="M8" s="34"/>
    </row>
    <row r="9" spans="1:14" ht="19.5" customHeight="1">
      <c r="A9" s="24" t="s">
        <v>170</v>
      </c>
      <c r="C9" s="12"/>
      <c r="D9" s="12"/>
      <c r="E9" s="15">
        <v>5</v>
      </c>
      <c r="G9" s="113">
        <v>2535713</v>
      </c>
      <c r="H9" s="86"/>
      <c r="I9" s="113">
        <v>2337761</v>
      </c>
      <c r="J9" s="86"/>
      <c r="K9" s="113">
        <v>2045949</v>
      </c>
      <c r="L9" s="86"/>
      <c r="M9" s="113">
        <v>1863863</v>
      </c>
    </row>
    <row r="10" spans="1:14" ht="19.5" customHeight="1">
      <c r="A10" s="24" t="s">
        <v>169</v>
      </c>
      <c r="C10" s="12"/>
      <c r="D10" s="12"/>
      <c r="E10" s="15">
        <v>5</v>
      </c>
      <c r="G10" s="113"/>
      <c r="H10" s="86"/>
      <c r="I10" s="113"/>
      <c r="J10" s="86"/>
      <c r="K10" s="113"/>
      <c r="L10" s="86"/>
      <c r="M10" s="113"/>
    </row>
    <row r="11" spans="1:14" ht="19.5" customHeight="1">
      <c r="A11" s="24" t="s">
        <v>168</v>
      </c>
      <c r="B11" s="12"/>
      <c r="C11" s="12"/>
      <c r="D11" s="12"/>
      <c r="E11" s="15"/>
      <c r="G11" s="120">
        <v>25080</v>
      </c>
      <c r="H11" s="86"/>
      <c r="I11" s="120">
        <v>24002</v>
      </c>
      <c r="J11" s="86"/>
      <c r="K11" s="120">
        <v>0</v>
      </c>
      <c r="L11" s="86"/>
      <c r="M11" s="120">
        <v>0</v>
      </c>
    </row>
    <row r="12" spans="1:14" ht="19.5" customHeight="1">
      <c r="A12" s="24" t="s">
        <v>123</v>
      </c>
      <c r="B12" s="12"/>
      <c r="C12" s="12"/>
      <c r="D12" s="12"/>
      <c r="E12" s="15"/>
      <c r="G12" s="119">
        <v>5395</v>
      </c>
      <c r="H12" s="86"/>
      <c r="I12" s="119">
        <v>4023</v>
      </c>
      <c r="J12" s="86"/>
      <c r="K12" s="119">
        <v>5052</v>
      </c>
      <c r="L12" s="86"/>
      <c r="M12" s="119">
        <v>3452</v>
      </c>
    </row>
    <row r="13" spans="1:14" s="9" customFormat="1" ht="19.5" customHeight="1">
      <c r="A13" s="24" t="s">
        <v>122</v>
      </c>
      <c r="B13" s="61"/>
      <c r="C13" s="61"/>
      <c r="D13" s="61"/>
      <c r="E13" s="15" t="s">
        <v>240</v>
      </c>
      <c r="G13" s="119">
        <v>17</v>
      </c>
      <c r="H13" s="86"/>
      <c r="I13" s="119">
        <v>0</v>
      </c>
      <c r="J13" s="86"/>
      <c r="K13" s="119">
        <v>48554</v>
      </c>
      <c r="L13" s="86"/>
      <c r="M13" s="119">
        <v>84000</v>
      </c>
    </row>
    <row r="14" spans="1:14" s="9" customFormat="1" ht="19.5" customHeight="1">
      <c r="A14" s="24" t="s">
        <v>167</v>
      </c>
      <c r="B14" s="61"/>
      <c r="C14" s="61"/>
      <c r="D14" s="61"/>
      <c r="E14" s="15"/>
      <c r="G14" s="118">
        <v>32330</v>
      </c>
      <c r="H14" s="86"/>
      <c r="I14" s="118">
        <v>28428</v>
      </c>
      <c r="J14" s="86"/>
      <c r="K14" s="118">
        <v>31700</v>
      </c>
      <c r="L14" s="86"/>
      <c r="M14" s="118">
        <v>32196</v>
      </c>
    </row>
    <row r="15" spans="1:14" s="9" customFormat="1" ht="19.5" customHeight="1">
      <c r="A15" s="24" t="s">
        <v>166</v>
      </c>
      <c r="B15" s="61"/>
      <c r="C15" s="61"/>
      <c r="D15" s="61"/>
      <c r="E15" s="15"/>
      <c r="G15" s="117">
        <f>SUM(G11:G14)</f>
        <v>62822</v>
      </c>
      <c r="H15" s="86"/>
      <c r="I15" s="117">
        <f>SUM(I11:I14)</f>
        <v>56453</v>
      </c>
      <c r="J15" s="86"/>
      <c r="K15" s="117">
        <f>SUM(K11:K14)</f>
        <v>85306</v>
      </c>
      <c r="L15" s="86"/>
      <c r="M15" s="117">
        <f>SUM(M11:M14)</f>
        <v>119648</v>
      </c>
    </row>
    <row r="16" spans="1:14" ht="19.5" customHeight="1">
      <c r="A16" s="19" t="s">
        <v>165</v>
      </c>
      <c r="B16" s="24"/>
      <c r="C16" s="24"/>
      <c r="D16" s="24"/>
      <c r="E16" s="15"/>
      <c r="G16" s="58">
        <f>SUM(G9:G14)</f>
        <v>2598535</v>
      </c>
      <c r="H16" s="17"/>
      <c r="I16" s="58">
        <f>SUM(I9:I14)</f>
        <v>2394214</v>
      </c>
      <c r="J16" s="17"/>
      <c r="K16" s="58">
        <f>SUM(K9:K14)</f>
        <v>2131255</v>
      </c>
      <c r="L16" s="17"/>
      <c r="M16" s="58">
        <f>SUM(M9:M14)</f>
        <v>1983511</v>
      </c>
    </row>
    <row r="17" spans="1:14" ht="19.5" customHeight="1">
      <c r="A17" s="19" t="s">
        <v>164</v>
      </c>
      <c r="B17" s="24"/>
      <c r="C17" s="24"/>
      <c r="D17" s="24"/>
      <c r="E17" s="15"/>
      <c r="G17" s="17"/>
      <c r="H17" s="17"/>
      <c r="I17" s="17"/>
      <c r="J17" s="17"/>
      <c r="K17" s="17"/>
      <c r="L17" s="17"/>
      <c r="M17" s="17"/>
    </row>
    <row r="18" spans="1:14" ht="19.5" customHeight="1">
      <c r="A18" s="61" t="s">
        <v>163</v>
      </c>
      <c r="C18" s="61"/>
      <c r="D18" s="61"/>
      <c r="E18" s="15">
        <v>5</v>
      </c>
      <c r="G18" s="113">
        <v>1687462</v>
      </c>
      <c r="H18" s="115"/>
      <c r="I18" s="113">
        <v>1553600</v>
      </c>
      <c r="J18" s="86"/>
      <c r="K18" s="113">
        <v>1333157</v>
      </c>
      <c r="L18" s="86"/>
      <c r="M18" s="113">
        <v>1224790</v>
      </c>
    </row>
    <row r="19" spans="1:14" ht="19.5" customHeight="1">
      <c r="A19" s="24" t="s">
        <v>162</v>
      </c>
      <c r="B19" s="61"/>
      <c r="C19" s="61"/>
      <c r="D19" s="61"/>
      <c r="E19" s="15">
        <v>5</v>
      </c>
      <c r="G19" s="113">
        <v>480294</v>
      </c>
      <c r="H19" s="115"/>
      <c r="I19" s="113">
        <v>472891</v>
      </c>
      <c r="J19" s="86"/>
      <c r="K19" s="113">
        <v>394908</v>
      </c>
      <c r="L19" s="86"/>
      <c r="M19" s="113">
        <v>398789</v>
      </c>
    </row>
    <row r="20" spans="1:14" s="9" customFormat="1" ht="19.5" customHeight="1">
      <c r="A20" s="19" t="s">
        <v>161</v>
      </c>
      <c r="B20" s="24"/>
      <c r="C20" s="24"/>
      <c r="D20" s="24"/>
      <c r="E20" s="15"/>
      <c r="G20" s="58">
        <f>SUM(G18:G19)</f>
        <v>2167756</v>
      </c>
      <c r="H20" s="18"/>
      <c r="I20" s="58">
        <f>SUM(I18:I19)</f>
        <v>2026491</v>
      </c>
      <c r="J20" s="18"/>
      <c r="K20" s="58">
        <f>SUM(K18:K19)</f>
        <v>1728065</v>
      </c>
      <c r="L20" s="18"/>
      <c r="M20" s="58">
        <f>SUM(M18:M19)</f>
        <v>1623579</v>
      </c>
    </row>
    <row r="21" spans="1:14" s="9" customFormat="1" ht="19.5" customHeight="1">
      <c r="A21" s="19" t="s">
        <v>160</v>
      </c>
      <c r="B21" s="24"/>
      <c r="C21" s="24"/>
      <c r="D21" s="24"/>
      <c r="E21" s="15"/>
      <c r="G21" s="113"/>
      <c r="H21" s="18"/>
      <c r="I21" s="18"/>
      <c r="J21" s="18"/>
      <c r="K21" s="18"/>
      <c r="L21" s="18"/>
      <c r="M21" s="18"/>
    </row>
    <row r="22" spans="1:14" s="9" customFormat="1" ht="19.5" customHeight="1">
      <c r="A22" s="19" t="s">
        <v>159</v>
      </c>
      <c r="B22" s="24"/>
      <c r="C22" s="24"/>
      <c r="D22" s="24"/>
      <c r="E22" s="15"/>
      <c r="G22" s="113"/>
      <c r="H22" s="18"/>
      <c r="I22" s="18"/>
      <c r="J22" s="18"/>
      <c r="K22" s="18"/>
      <c r="L22" s="18"/>
      <c r="M22" s="18"/>
    </row>
    <row r="23" spans="1:14" s="9" customFormat="1" ht="19.5" customHeight="1">
      <c r="A23" s="19" t="s">
        <v>156</v>
      </c>
      <c r="B23" s="24"/>
      <c r="C23" s="24"/>
      <c r="D23" s="24"/>
      <c r="E23" s="15"/>
      <c r="G23" s="18">
        <f>G16-G20</f>
        <v>430779</v>
      </c>
      <c r="H23" s="18"/>
      <c r="I23" s="18">
        <f>I16-I20</f>
        <v>367723</v>
      </c>
      <c r="J23" s="18"/>
      <c r="K23" s="18">
        <f>K16-K20</f>
        <v>403190</v>
      </c>
      <c r="L23" s="18"/>
      <c r="M23" s="18">
        <f>M16-M20</f>
        <v>359932</v>
      </c>
    </row>
    <row r="24" spans="1:14" ht="19.5" customHeight="1">
      <c r="A24" s="24" t="s">
        <v>158</v>
      </c>
      <c r="B24" s="61"/>
      <c r="C24" s="61"/>
      <c r="D24" s="61"/>
      <c r="E24" s="116">
        <v>6.2</v>
      </c>
      <c r="G24" s="23">
        <v>11708</v>
      </c>
      <c r="H24" s="17"/>
      <c r="I24" s="23">
        <v>8954</v>
      </c>
      <c r="J24" s="86"/>
      <c r="K24" s="23">
        <v>0</v>
      </c>
      <c r="L24" s="115"/>
      <c r="M24" s="23">
        <v>0</v>
      </c>
    </row>
    <row r="25" spans="1:14" s="9" customFormat="1" ht="19.5" customHeight="1">
      <c r="A25" s="19" t="s">
        <v>157</v>
      </c>
      <c r="B25" s="24"/>
      <c r="C25" s="24"/>
      <c r="D25" s="24"/>
      <c r="E25" s="15"/>
      <c r="G25" s="113"/>
      <c r="H25" s="18"/>
      <c r="I25" s="18"/>
      <c r="J25" s="18"/>
      <c r="K25" s="18"/>
      <c r="L25" s="18"/>
      <c r="M25" s="18"/>
    </row>
    <row r="26" spans="1:14" ht="19.5" customHeight="1">
      <c r="A26" s="19" t="s">
        <v>156</v>
      </c>
      <c r="B26" s="12"/>
      <c r="C26" s="12"/>
      <c r="D26" s="12"/>
      <c r="E26" s="15"/>
      <c r="G26" s="26">
        <f>SUM(G23:G25)</f>
        <v>442487</v>
      </c>
      <c r="H26" s="26"/>
      <c r="I26" s="26">
        <f>SUM(I23:I25)</f>
        <v>376677</v>
      </c>
      <c r="J26" s="26"/>
      <c r="K26" s="26">
        <f>SUM(K23:K25)</f>
        <v>403190</v>
      </c>
      <c r="L26" s="18"/>
      <c r="M26" s="26">
        <f>SUM(M23:M25)</f>
        <v>359932</v>
      </c>
      <c r="N26" s="9"/>
    </row>
    <row r="27" spans="1:14" ht="19.5" customHeight="1">
      <c r="A27" s="24" t="s">
        <v>155</v>
      </c>
      <c r="B27" s="12"/>
      <c r="C27" s="12"/>
      <c r="D27" s="12"/>
      <c r="E27" s="15"/>
      <c r="G27" s="23">
        <v>-9</v>
      </c>
      <c r="H27" s="17"/>
      <c r="I27" s="23">
        <v>-23</v>
      </c>
      <c r="J27" s="17"/>
      <c r="K27" s="23">
        <v>-832</v>
      </c>
      <c r="L27" s="17"/>
      <c r="M27" s="23">
        <v>-473</v>
      </c>
      <c r="N27" s="9"/>
    </row>
    <row r="28" spans="1:14" ht="19.5" customHeight="1">
      <c r="A28" s="19" t="s">
        <v>136</v>
      </c>
      <c r="B28" s="61"/>
      <c r="C28" s="61"/>
      <c r="D28" s="61"/>
      <c r="G28" s="18">
        <f>SUM(G26:G27)</f>
        <v>442478</v>
      </c>
      <c r="H28" s="17"/>
      <c r="I28" s="18">
        <f>SUM(I26:I27)</f>
        <v>376654</v>
      </c>
      <c r="J28" s="86"/>
      <c r="K28" s="18">
        <f>SUM(K26:K27)</f>
        <v>402358</v>
      </c>
      <c r="L28" s="115"/>
      <c r="M28" s="18">
        <f>SUM(M26:M27)</f>
        <v>359459</v>
      </c>
    </row>
    <row r="29" spans="1:14" ht="19.5" customHeight="1">
      <c r="A29" s="24" t="s">
        <v>154</v>
      </c>
      <c r="E29" s="15">
        <v>10</v>
      </c>
      <c r="G29" s="113">
        <v>-80053</v>
      </c>
      <c r="H29" s="18"/>
      <c r="I29" s="113">
        <v>-70937</v>
      </c>
      <c r="J29" s="17"/>
      <c r="K29" s="113">
        <v>-66036</v>
      </c>
      <c r="L29" s="17"/>
      <c r="M29" s="113">
        <v>-53228</v>
      </c>
    </row>
    <row r="30" spans="1:14" ht="19.5" customHeight="1" thickBot="1">
      <c r="A30" s="19" t="s">
        <v>148</v>
      </c>
      <c r="B30" s="12"/>
      <c r="C30" s="12"/>
      <c r="D30" s="12"/>
      <c r="E30" s="15"/>
      <c r="G30" s="16">
        <f>SUM(G28:G29)</f>
        <v>362425</v>
      </c>
      <c r="H30" s="18"/>
      <c r="I30" s="16">
        <f>SUM(I28:I29)</f>
        <v>305717</v>
      </c>
      <c r="J30" s="84"/>
      <c r="K30" s="16">
        <f>SUM(K28:K29)</f>
        <v>336322</v>
      </c>
      <c r="L30" s="84"/>
      <c r="M30" s="16">
        <f>SUM(M28:M29)</f>
        <v>306231</v>
      </c>
    </row>
    <row r="31" spans="1:14" ht="16.5" customHeight="1" thickTop="1">
      <c r="A31" s="19"/>
      <c r="B31" s="12"/>
      <c r="C31" s="12"/>
      <c r="D31" s="12"/>
      <c r="E31" s="15"/>
      <c r="G31" s="113"/>
      <c r="H31" s="18"/>
      <c r="I31" s="18"/>
      <c r="J31" s="84"/>
      <c r="K31" s="18"/>
      <c r="L31" s="84"/>
      <c r="M31" s="18"/>
    </row>
    <row r="32" spans="1:14" ht="19.5" customHeight="1">
      <c r="A32" s="19" t="s">
        <v>153</v>
      </c>
      <c r="B32" s="12"/>
      <c r="C32" s="12"/>
      <c r="D32" s="12"/>
      <c r="E32" s="15"/>
      <c r="G32" s="113"/>
      <c r="H32" s="18"/>
      <c r="I32" s="18"/>
      <c r="J32" s="84"/>
      <c r="K32" s="18"/>
      <c r="L32" s="84"/>
      <c r="M32" s="18"/>
    </row>
    <row r="33" spans="1:14" ht="19.5" customHeight="1" thickBot="1">
      <c r="A33" s="12" t="s">
        <v>139</v>
      </c>
      <c r="B33" s="12"/>
      <c r="C33" s="12"/>
      <c r="D33" s="12"/>
      <c r="E33" s="15"/>
      <c r="G33" s="18">
        <f>G35-G34</f>
        <v>345188</v>
      </c>
      <c r="H33" s="18"/>
      <c r="I33" s="18">
        <f>I35-I34</f>
        <v>285251</v>
      </c>
      <c r="J33" s="84"/>
      <c r="K33" s="33">
        <f>K30</f>
        <v>336322</v>
      </c>
      <c r="L33" s="84"/>
      <c r="M33" s="33">
        <f>M30</f>
        <v>306231</v>
      </c>
    </row>
    <row r="34" spans="1:14" ht="19.5" customHeight="1" thickTop="1">
      <c r="A34" s="24" t="s">
        <v>4</v>
      </c>
      <c r="C34" s="12"/>
      <c r="D34" s="12"/>
      <c r="E34" s="15"/>
      <c r="G34" s="113">
        <v>17237</v>
      </c>
      <c r="H34" s="18"/>
      <c r="I34" s="113">
        <v>20466</v>
      </c>
      <c r="J34" s="18"/>
      <c r="K34" s="114"/>
      <c r="L34" s="18"/>
      <c r="M34" s="114"/>
    </row>
    <row r="35" spans="1:14" ht="19.5" customHeight="1" thickBot="1">
      <c r="B35" s="12"/>
      <c r="C35" s="12"/>
      <c r="D35" s="12"/>
      <c r="E35" s="15"/>
      <c r="G35" s="16">
        <f>SUM(G30)</f>
        <v>362425</v>
      </c>
      <c r="H35" s="18"/>
      <c r="I35" s="16">
        <f>SUM(I30)</f>
        <v>305717</v>
      </c>
      <c r="J35" s="18"/>
      <c r="K35" s="18"/>
      <c r="L35" s="18"/>
      <c r="M35" s="18"/>
    </row>
    <row r="36" spans="1:14" ht="16.5" customHeight="1" thickTop="1">
      <c r="A36" s="24"/>
      <c r="E36" s="15"/>
      <c r="G36" s="113"/>
      <c r="H36" s="9"/>
      <c r="I36" s="73"/>
      <c r="J36" s="9"/>
      <c r="K36" s="73"/>
      <c r="L36" s="9"/>
      <c r="M36" s="73"/>
    </row>
    <row r="37" spans="1:14" s="36" customFormat="1" ht="19.5" customHeight="1">
      <c r="A37" s="19" t="s">
        <v>152</v>
      </c>
      <c r="B37" s="2"/>
      <c r="C37" s="2"/>
      <c r="D37" s="2"/>
      <c r="E37" s="15"/>
      <c r="F37" s="2"/>
      <c r="G37" s="113"/>
      <c r="H37" s="2"/>
      <c r="I37" s="111"/>
      <c r="J37" s="111"/>
      <c r="K37" s="111"/>
      <c r="L37" s="112"/>
      <c r="M37" s="111"/>
    </row>
    <row r="38" spans="1:14" s="36" customFormat="1" ht="19.5" customHeight="1" thickBot="1">
      <c r="A38" s="24" t="s">
        <v>151</v>
      </c>
      <c r="B38" s="12"/>
      <c r="C38" s="12"/>
      <c r="D38" s="12"/>
      <c r="E38" s="15"/>
      <c r="F38" s="24"/>
      <c r="G38" s="109">
        <f>SUM(G33*1000)/G40</f>
        <v>3.4518800000000001</v>
      </c>
      <c r="H38" s="110"/>
      <c r="I38" s="109">
        <f>SUM(I33*1000)/I40</f>
        <v>2.8525100000000001</v>
      </c>
      <c r="J38" s="110"/>
      <c r="K38" s="109">
        <f>SUM(K33*1000)/K40</f>
        <v>3.3632200000000001</v>
      </c>
      <c r="L38" s="110"/>
      <c r="M38" s="109">
        <f>SUM(M33*1000)/M40</f>
        <v>3.0623100000000001</v>
      </c>
    </row>
    <row r="39" spans="1:14" s="36" customFormat="1" ht="19.5" customHeight="1" thickTop="1">
      <c r="A39" s="24"/>
      <c r="B39" s="12"/>
      <c r="C39" s="12"/>
      <c r="D39" s="12"/>
      <c r="E39" s="15"/>
      <c r="F39" s="24"/>
      <c r="G39" s="108"/>
      <c r="H39" s="106"/>
      <c r="I39" s="108"/>
      <c r="J39" s="106"/>
      <c r="K39" s="108"/>
      <c r="L39" s="106"/>
      <c r="M39" s="108"/>
    </row>
    <row r="40" spans="1:14" s="36" customFormat="1" ht="19.5" customHeight="1" thickBot="1">
      <c r="A40" s="24" t="s">
        <v>150</v>
      </c>
      <c r="B40" s="12"/>
      <c r="C40" s="12"/>
      <c r="D40" s="12"/>
      <c r="E40" s="15"/>
      <c r="F40" s="24"/>
      <c r="G40" s="105">
        <v>100000000</v>
      </c>
      <c r="H40" s="106"/>
      <c r="I40" s="105">
        <v>100000000</v>
      </c>
      <c r="J40" s="106"/>
      <c r="K40" s="105">
        <v>100000000</v>
      </c>
      <c r="L40" s="106"/>
      <c r="M40" s="105">
        <v>100000000</v>
      </c>
    </row>
    <row r="41" spans="1:14" ht="16.5" customHeight="1" thickTop="1">
      <c r="B41" s="2"/>
      <c r="C41" s="2"/>
      <c r="D41" s="2"/>
      <c r="G41" s="5"/>
      <c r="H41" s="83"/>
      <c r="I41" s="5"/>
      <c r="K41" s="5"/>
      <c r="L41" s="83"/>
      <c r="M41" s="5"/>
    </row>
    <row r="42" spans="1:14" ht="19.5" customHeight="1">
      <c r="A42" s="2" t="s">
        <v>1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"/>
    </row>
    <row r="43" spans="1:14" ht="19.5" customHeight="1">
      <c r="A43" s="2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"/>
    </row>
    <row r="44" spans="1:14" ht="16.5" customHeight="1">
      <c r="A44" s="2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"/>
    </row>
    <row r="45" spans="1:14" ht="19.5" customHeight="1">
      <c r="A45" s="2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67">
        <v>4</v>
      </c>
    </row>
    <row r="46" spans="1:14" s="35" customFormat="1" ht="19.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83" t="s">
        <v>101</v>
      </c>
      <c r="N46" s="49"/>
    </row>
    <row r="47" spans="1:14" s="35" customFormat="1" ht="19.5" customHeight="1">
      <c r="A47" s="82" t="s">
        <v>28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</row>
    <row r="48" spans="1:14" s="35" customFormat="1" ht="19.5" customHeight="1">
      <c r="A48" s="103" t="s">
        <v>149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 s="35" customFormat="1" ht="19.5" customHeight="1">
      <c r="A49" s="19" t="s">
        <v>174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</row>
    <row r="50" spans="1:14" s="35" customFormat="1" ht="19.5" customHeight="1">
      <c r="A50" s="45"/>
      <c r="B50" s="45"/>
      <c r="C50" s="45"/>
      <c r="D50" s="45"/>
      <c r="E50" s="48"/>
      <c r="F50" s="45"/>
      <c r="G50" s="47"/>
      <c r="H50" s="45"/>
      <c r="I50" s="45"/>
      <c r="J50" s="80"/>
      <c r="K50" s="45"/>
      <c r="L50" s="44"/>
      <c r="M50" s="53" t="s">
        <v>25</v>
      </c>
      <c r="N50" s="44"/>
    </row>
    <row r="51" spans="1:14" s="35" customFormat="1" ht="19.5" customHeight="1">
      <c r="A51" s="49"/>
      <c r="B51" s="49"/>
      <c r="C51" s="49"/>
      <c r="D51" s="49"/>
      <c r="E51" s="52"/>
      <c r="F51" s="52"/>
      <c r="G51" s="78"/>
      <c r="H51" s="78" t="s">
        <v>24</v>
      </c>
      <c r="I51" s="78"/>
      <c r="J51" s="79"/>
      <c r="K51" s="78"/>
      <c r="L51" s="78" t="s">
        <v>23</v>
      </c>
      <c r="M51" s="78"/>
      <c r="N51" s="49"/>
    </row>
    <row r="52" spans="1:14" s="35" customFormat="1" ht="19.5" customHeight="1">
      <c r="A52" s="36"/>
      <c r="B52" s="36"/>
      <c r="C52" s="36"/>
      <c r="D52" s="36"/>
      <c r="E52" s="66"/>
      <c r="F52" s="65"/>
      <c r="G52" s="77">
        <v>2017</v>
      </c>
      <c r="H52" s="36"/>
      <c r="I52" s="77">
        <v>2016</v>
      </c>
      <c r="J52" s="36"/>
      <c r="K52" s="77">
        <v>2017</v>
      </c>
      <c r="L52" s="36"/>
      <c r="M52" s="77">
        <v>2016</v>
      </c>
      <c r="N52" s="36"/>
    </row>
    <row r="53" spans="1:14" s="35" customFormat="1" ht="19.5" customHeight="1">
      <c r="A53" s="97" t="s">
        <v>148</v>
      </c>
      <c r="B53" s="88"/>
      <c r="C53" s="88"/>
      <c r="D53" s="88"/>
      <c r="E53" s="88"/>
      <c r="F53" s="88"/>
      <c r="G53" s="99">
        <f>SUM(G30)</f>
        <v>362425</v>
      </c>
      <c r="H53" s="101"/>
      <c r="I53" s="99">
        <f>SUM(I30)</f>
        <v>305717</v>
      </c>
      <c r="J53" s="96"/>
      <c r="K53" s="99">
        <f>SUM(K30)</f>
        <v>336322</v>
      </c>
      <c r="L53" s="91"/>
      <c r="M53" s="99">
        <f>SUM(M30)</f>
        <v>306231</v>
      </c>
    </row>
    <row r="54" spans="1:14" s="35" customFormat="1" ht="19.5" customHeight="1">
      <c r="A54" s="97" t="s">
        <v>147</v>
      </c>
      <c r="B54" s="88"/>
      <c r="C54" s="88"/>
      <c r="D54" s="88"/>
      <c r="E54" s="88"/>
      <c r="F54" s="88"/>
      <c r="G54" s="99"/>
      <c r="H54" s="101"/>
      <c r="I54" s="99"/>
      <c r="J54" s="96"/>
      <c r="K54" s="99"/>
      <c r="L54" s="91"/>
      <c r="M54" s="99"/>
    </row>
    <row r="55" spans="1:14" s="35" customFormat="1" ht="19.5" customHeight="1">
      <c r="A55" s="102" t="s">
        <v>144</v>
      </c>
      <c r="B55" s="88"/>
      <c r="C55" s="88"/>
      <c r="D55" s="88"/>
      <c r="E55" s="88"/>
      <c r="F55" s="88"/>
      <c r="G55" s="99"/>
      <c r="H55" s="101"/>
      <c r="I55" s="99"/>
      <c r="J55" s="96"/>
      <c r="K55" s="99"/>
      <c r="L55" s="91"/>
      <c r="M55" s="99"/>
    </row>
    <row r="56" spans="1:14" s="35" customFormat="1" ht="19.5" customHeight="1">
      <c r="A56" s="102" t="s">
        <v>143</v>
      </c>
      <c r="B56" s="88"/>
      <c r="C56" s="88"/>
      <c r="D56" s="88"/>
      <c r="E56" s="88"/>
      <c r="F56" s="88"/>
      <c r="G56" s="99"/>
      <c r="H56" s="101"/>
      <c r="I56" s="99"/>
      <c r="J56" s="96"/>
      <c r="K56" s="99"/>
      <c r="L56" s="91"/>
      <c r="M56" s="99"/>
    </row>
    <row r="57" spans="1:14" s="35" customFormat="1" ht="19.5" customHeight="1">
      <c r="A57" s="94" t="s">
        <v>146</v>
      </c>
      <c r="B57" s="88"/>
      <c r="C57" s="88"/>
      <c r="D57" s="88"/>
      <c r="E57" s="88"/>
      <c r="F57" s="88"/>
      <c r="G57" s="99"/>
      <c r="H57" s="101"/>
      <c r="I57" s="99"/>
      <c r="J57" s="96"/>
      <c r="K57" s="99"/>
      <c r="L57" s="91"/>
      <c r="M57" s="99"/>
    </row>
    <row r="58" spans="1:14" s="35" customFormat="1" ht="19.5" customHeight="1">
      <c r="A58" s="94" t="s">
        <v>145</v>
      </c>
      <c r="B58" s="88"/>
      <c r="C58" s="88"/>
      <c r="D58" s="88"/>
      <c r="E58" s="88"/>
      <c r="F58" s="88"/>
      <c r="G58" s="100">
        <v>-203</v>
      </c>
      <c r="H58" s="101"/>
      <c r="I58" s="100">
        <v>9</v>
      </c>
      <c r="J58" s="96"/>
      <c r="K58" s="100">
        <v>0</v>
      </c>
      <c r="L58" s="91"/>
      <c r="M58" s="100">
        <v>0</v>
      </c>
    </row>
    <row r="59" spans="1:14" s="35" customFormat="1" ht="19.5" customHeight="1">
      <c r="A59" s="94" t="s">
        <v>144</v>
      </c>
      <c r="B59" s="88"/>
      <c r="C59" s="88"/>
      <c r="D59" s="88"/>
      <c r="E59" s="88"/>
      <c r="F59" s="88"/>
      <c r="G59" s="99"/>
      <c r="H59" s="101"/>
      <c r="I59" s="99"/>
      <c r="J59" s="96"/>
      <c r="K59" s="99"/>
      <c r="L59" s="91"/>
      <c r="M59" s="99"/>
    </row>
    <row r="60" spans="1:14" s="35" customFormat="1" ht="19.5" customHeight="1">
      <c r="A60" s="94" t="s">
        <v>143</v>
      </c>
      <c r="B60" s="88"/>
      <c r="C60" s="88"/>
      <c r="D60" s="88"/>
      <c r="E60" s="88"/>
      <c r="F60" s="88"/>
      <c r="G60" s="100">
        <f>SUM(G57:G58)</f>
        <v>-203</v>
      </c>
      <c r="H60" s="101"/>
      <c r="I60" s="100">
        <f>SUM(I57:I58)</f>
        <v>9</v>
      </c>
      <c r="J60" s="96"/>
      <c r="K60" s="100">
        <f>SUM(K57:K58)</f>
        <v>0</v>
      </c>
      <c r="L60" s="91"/>
      <c r="M60" s="100">
        <f>SUM(M57:M58)</f>
        <v>0</v>
      </c>
    </row>
    <row r="61" spans="1:14" s="35" customFormat="1" ht="19.5" customHeight="1">
      <c r="A61" s="97" t="s">
        <v>142</v>
      </c>
      <c r="B61" s="88"/>
      <c r="C61" s="88"/>
      <c r="D61" s="88"/>
      <c r="E61" s="88"/>
      <c r="F61" s="88"/>
      <c r="G61" s="100">
        <f>G60</f>
        <v>-203</v>
      </c>
      <c r="H61" s="93"/>
      <c r="I61" s="100">
        <f>I60</f>
        <v>9</v>
      </c>
      <c r="J61" s="92"/>
      <c r="K61" s="100">
        <f>K60</f>
        <v>0</v>
      </c>
      <c r="L61" s="91"/>
      <c r="M61" s="100">
        <f>M60</f>
        <v>0</v>
      </c>
    </row>
    <row r="62" spans="1:14" s="35" customFormat="1" ht="19.5" customHeight="1">
      <c r="A62" s="97"/>
      <c r="B62" s="88"/>
      <c r="C62" s="88"/>
      <c r="D62" s="88"/>
      <c r="E62" s="88"/>
      <c r="F62" s="88"/>
      <c r="G62" s="99"/>
      <c r="H62" s="93"/>
      <c r="I62" s="99"/>
      <c r="J62" s="92"/>
      <c r="K62" s="99"/>
      <c r="L62" s="91"/>
      <c r="M62" s="99"/>
    </row>
    <row r="63" spans="1:14" s="35" customFormat="1" ht="19.5" customHeight="1">
      <c r="A63" s="97"/>
      <c r="B63" s="88"/>
      <c r="C63" s="88"/>
      <c r="D63" s="88"/>
      <c r="E63" s="88"/>
      <c r="F63" s="88"/>
      <c r="G63" s="99"/>
      <c r="H63" s="93"/>
      <c r="I63" s="99"/>
      <c r="J63" s="92"/>
      <c r="K63" s="99"/>
      <c r="L63" s="91"/>
      <c r="M63" s="99"/>
    </row>
    <row r="64" spans="1:14" s="35" customFormat="1" ht="19.5" customHeight="1" thickBot="1">
      <c r="A64" s="97" t="s">
        <v>141</v>
      </c>
      <c r="B64" s="88"/>
      <c r="C64" s="88"/>
      <c r="D64" s="88"/>
      <c r="E64" s="88"/>
      <c r="F64" s="88"/>
      <c r="G64" s="98">
        <f>G53+G61</f>
        <v>362222</v>
      </c>
      <c r="H64" s="93" t="e">
        <v>#REF!</v>
      </c>
      <c r="I64" s="98">
        <f>I53+I61</f>
        <v>305726</v>
      </c>
      <c r="J64" s="92" t="e">
        <v>#REF!</v>
      </c>
      <c r="K64" s="98">
        <f>K53+K61</f>
        <v>336322</v>
      </c>
      <c r="L64" s="91" t="e">
        <v>#REF!</v>
      </c>
      <c r="M64" s="98">
        <f>M53+M61</f>
        <v>306231</v>
      </c>
    </row>
    <row r="65" spans="1:13" s="35" customFormat="1" ht="19.5" customHeight="1" thickTop="1">
      <c r="A65" s="94"/>
      <c r="B65" s="88"/>
      <c r="C65" s="88"/>
      <c r="D65" s="88"/>
      <c r="E65" s="88"/>
      <c r="F65" s="88"/>
      <c r="G65" s="95"/>
      <c r="H65" s="93"/>
      <c r="I65" s="95"/>
      <c r="J65" s="96"/>
      <c r="K65" s="95"/>
      <c r="L65" s="91"/>
      <c r="M65" s="95"/>
    </row>
    <row r="66" spans="1:13" s="35" customFormat="1" ht="19.5" customHeight="1">
      <c r="A66" s="97" t="s">
        <v>140</v>
      </c>
      <c r="B66" s="88"/>
      <c r="C66" s="88"/>
      <c r="D66" s="88"/>
      <c r="E66" s="88"/>
      <c r="F66" s="88"/>
      <c r="G66" s="95"/>
      <c r="H66" s="93"/>
      <c r="I66" s="95"/>
      <c r="J66" s="96"/>
      <c r="K66" s="95"/>
      <c r="L66" s="91"/>
      <c r="M66" s="95"/>
    </row>
    <row r="67" spans="1:13" s="35" customFormat="1" ht="19.5" customHeight="1">
      <c r="A67" s="89" t="s">
        <v>139</v>
      </c>
      <c r="B67" s="88"/>
      <c r="C67" s="88"/>
      <c r="D67" s="88"/>
      <c r="E67" s="88"/>
      <c r="F67" s="88"/>
      <c r="G67" s="95">
        <f>G69-G68</f>
        <v>345026</v>
      </c>
      <c r="H67" s="93"/>
      <c r="I67" s="95">
        <f>I69-I68</f>
        <v>285374</v>
      </c>
      <c r="J67" s="96"/>
      <c r="K67" s="95">
        <v>336322</v>
      </c>
      <c r="L67" s="91"/>
      <c r="M67" s="95">
        <v>306231</v>
      </c>
    </row>
    <row r="68" spans="1:13" s="35" customFormat="1" ht="19.5" customHeight="1">
      <c r="A68" s="89" t="s">
        <v>4</v>
      </c>
      <c r="B68" s="88"/>
      <c r="C68" s="88"/>
      <c r="D68" s="88"/>
      <c r="E68" s="88"/>
      <c r="F68" s="88"/>
      <c r="G68" s="95">
        <v>17196</v>
      </c>
      <c r="H68" s="93"/>
      <c r="I68" s="95">
        <v>20352</v>
      </c>
      <c r="J68" s="96"/>
      <c r="K68" s="95">
        <v>0</v>
      </c>
      <c r="L68" s="91"/>
      <c r="M68" s="95">
        <v>0</v>
      </c>
    </row>
    <row r="69" spans="1:13" s="35" customFormat="1" ht="19.5" customHeight="1" thickBot="1">
      <c r="A69" s="94"/>
      <c r="B69" s="88"/>
      <c r="C69" s="88"/>
      <c r="D69" s="88"/>
      <c r="E69" s="88"/>
      <c r="F69" s="88"/>
      <c r="G69" s="90">
        <f>G64</f>
        <v>362222</v>
      </c>
      <c r="H69" s="93"/>
      <c r="I69" s="90">
        <f>I64</f>
        <v>305726</v>
      </c>
      <c r="J69" s="92"/>
      <c r="K69" s="90">
        <f>K64</f>
        <v>336322</v>
      </c>
      <c r="L69" s="91"/>
      <c r="M69" s="90">
        <f>M64</f>
        <v>306231</v>
      </c>
    </row>
    <row r="70" spans="1:13" s="35" customFormat="1" ht="19.5" customHeight="1" thickTop="1"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3" s="35" customFormat="1" ht="19.5" customHeight="1">
      <c r="A71" s="89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3" s="35" customFormat="1" ht="19.5" customHeight="1">
      <c r="A72" s="89" t="s">
        <v>1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</row>
    <row r="73" spans="1:13" s="35" customFormat="1" ht="19.5" customHeight="1">
      <c r="A73" s="89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</row>
    <row r="74" spans="1:13" s="35" customFormat="1" ht="19.5" customHeight="1">
      <c r="A74" s="89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</row>
    <row r="75" spans="1:13" s="35" customFormat="1" ht="19.5" customHeight="1">
      <c r="A75" s="89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</row>
    <row r="76" spans="1:13" s="35" customFormat="1" ht="19.5" customHeight="1">
      <c r="A76" s="89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</row>
    <row r="77" spans="1:13" s="35" customFormat="1" ht="19.5" customHeight="1">
      <c r="A77" s="89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1:13" s="35" customFormat="1" ht="19.5" customHeight="1">
      <c r="A78" s="89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1:13" s="35" customFormat="1" ht="19.5" customHeight="1">
      <c r="A79" s="89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1:13" s="35" customFormat="1" ht="19.5" customHeight="1">
      <c r="A80" s="89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</row>
    <row r="81" spans="1:14" s="35" customFormat="1" ht="19.5" customHeight="1">
      <c r="A81" s="89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1:14" s="35" customFormat="1" ht="19.5" customHeight="1">
      <c r="A82" s="89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</row>
    <row r="83" spans="1:14" s="35" customFormat="1" ht="19.5" customHeight="1">
      <c r="A83" s="89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</row>
    <row r="84" spans="1:14" s="35" customFormat="1" ht="19.5" customHeight="1">
      <c r="A84" s="89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1:14" s="35" customFormat="1" ht="19.5" customHeight="1">
      <c r="A85" s="89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</row>
    <row r="86" spans="1:14" s="35" customFormat="1" ht="19.5" customHeight="1">
      <c r="A86" s="89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</row>
    <row r="87" spans="1:14" s="35" customFormat="1" ht="19.5" customHeight="1">
      <c r="A87" s="89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</row>
    <row r="88" spans="1:14" s="35" customFormat="1" ht="19.5" customHeight="1">
      <c r="A88" s="89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</row>
    <row r="89" spans="1:14" s="35" customFormat="1" ht="19.5" customHeight="1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7">
        <v>5</v>
      </c>
    </row>
    <row r="90" spans="1:14" ht="19.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83" t="s">
        <v>101</v>
      </c>
      <c r="N90" s="49"/>
    </row>
    <row r="91" spans="1:14" ht="19.5" customHeight="1">
      <c r="A91" s="82" t="s">
        <v>28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</row>
    <row r="92" spans="1:14" ht="19.5" customHeight="1">
      <c r="A92" s="19" t="s">
        <v>173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</row>
    <row r="93" spans="1:14" ht="19.5" customHeight="1">
      <c r="A93" s="19" t="s">
        <v>99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</row>
    <row r="94" spans="1:14" s="44" customFormat="1" ht="19.5" customHeight="1">
      <c r="A94" s="45"/>
      <c r="B94" s="45"/>
      <c r="C94" s="45"/>
      <c r="D94" s="45"/>
      <c r="E94" s="48"/>
      <c r="F94" s="45"/>
      <c r="G94" s="47"/>
      <c r="H94" s="45"/>
      <c r="I94" s="45"/>
      <c r="J94" s="80"/>
      <c r="K94" s="45"/>
      <c r="M94" s="53" t="s">
        <v>172</v>
      </c>
    </row>
    <row r="95" spans="1:14" s="49" customFormat="1" ht="19.5" customHeight="1">
      <c r="E95" s="52"/>
      <c r="F95" s="52"/>
      <c r="G95" s="78"/>
      <c r="H95" s="78" t="s">
        <v>24</v>
      </c>
      <c r="I95" s="78"/>
      <c r="J95" s="79"/>
      <c r="K95" s="78"/>
      <c r="L95" s="78" t="s">
        <v>23</v>
      </c>
      <c r="M95" s="78"/>
    </row>
    <row r="96" spans="1:14" s="36" customFormat="1" ht="19.5" customHeight="1">
      <c r="E96" s="66" t="s">
        <v>49</v>
      </c>
      <c r="F96" s="65"/>
      <c r="G96" s="77">
        <v>2017</v>
      </c>
      <c r="I96" s="77">
        <v>2016</v>
      </c>
      <c r="K96" s="77">
        <v>2017</v>
      </c>
      <c r="M96" s="77">
        <v>2016</v>
      </c>
    </row>
    <row r="97" spans="1:13" ht="19.5" customHeight="1">
      <c r="A97" s="19" t="s">
        <v>171</v>
      </c>
      <c r="B97" s="2"/>
      <c r="C97" s="2"/>
      <c r="D97" s="2"/>
      <c r="G97" s="34"/>
      <c r="I97" s="34"/>
      <c r="K97" s="34"/>
      <c r="M97" s="34"/>
    </row>
    <row r="98" spans="1:13" ht="19.5" customHeight="1">
      <c r="A98" s="24" t="s">
        <v>170</v>
      </c>
      <c r="C98" s="12"/>
      <c r="D98" s="12"/>
      <c r="E98" s="15">
        <v>5</v>
      </c>
      <c r="G98" s="113">
        <v>5084239</v>
      </c>
      <c r="H98" s="86"/>
      <c r="I98" s="113">
        <v>4791973</v>
      </c>
      <c r="J98" s="86"/>
      <c r="K98" s="113">
        <v>4100393</v>
      </c>
      <c r="L98" s="86"/>
      <c r="M98" s="113">
        <v>3851310</v>
      </c>
    </row>
    <row r="99" spans="1:13" ht="19.5" customHeight="1">
      <c r="A99" s="24" t="s">
        <v>169</v>
      </c>
      <c r="C99" s="12"/>
      <c r="D99" s="12"/>
      <c r="E99" s="15">
        <v>5</v>
      </c>
      <c r="G99" s="113"/>
      <c r="H99" s="86"/>
      <c r="I99" s="113"/>
      <c r="J99" s="86"/>
      <c r="K99" s="113"/>
      <c r="L99" s="86"/>
      <c r="M99" s="113"/>
    </row>
    <row r="100" spans="1:13" ht="19.5" customHeight="1">
      <c r="A100" s="24" t="s">
        <v>168</v>
      </c>
      <c r="B100" s="12"/>
      <c r="C100" s="12"/>
      <c r="D100" s="12"/>
      <c r="E100" s="15"/>
      <c r="G100" s="120">
        <v>50745</v>
      </c>
      <c r="H100" s="86"/>
      <c r="I100" s="120">
        <v>46931</v>
      </c>
      <c r="J100" s="86"/>
      <c r="K100" s="120">
        <v>0</v>
      </c>
      <c r="L100" s="86"/>
      <c r="M100" s="120">
        <v>0</v>
      </c>
    </row>
    <row r="101" spans="1:13" ht="19.5" customHeight="1">
      <c r="A101" s="24" t="s">
        <v>123</v>
      </c>
      <c r="B101" s="12"/>
      <c r="C101" s="12"/>
      <c r="D101" s="12"/>
      <c r="E101" s="15"/>
      <c r="G101" s="119">
        <v>9695</v>
      </c>
      <c r="H101" s="86"/>
      <c r="I101" s="119">
        <v>7909</v>
      </c>
      <c r="J101" s="86"/>
      <c r="K101" s="119">
        <v>9196</v>
      </c>
      <c r="L101" s="86"/>
      <c r="M101" s="119">
        <v>6909</v>
      </c>
    </row>
    <row r="102" spans="1:13" s="9" customFormat="1" ht="19.5" customHeight="1">
      <c r="A102" s="24" t="s">
        <v>122</v>
      </c>
      <c r="B102" s="61"/>
      <c r="C102" s="61"/>
      <c r="D102" s="61"/>
      <c r="E102" s="15" t="s">
        <v>240</v>
      </c>
      <c r="G102" s="119">
        <v>17</v>
      </c>
      <c r="H102" s="86"/>
      <c r="I102" s="119">
        <v>0</v>
      </c>
      <c r="J102" s="86"/>
      <c r="K102" s="119">
        <v>127023</v>
      </c>
      <c r="L102" s="86"/>
      <c r="M102" s="119">
        <v>181407</v>
      </c>
    </row>
    <row r="103" spans="1:13" s="9" customFormat="1" ht="19.5" customHeight="1">
      <c r="A103" s="24" t="s">
        <v>167</v>
      </c>
      <c r="B103" s="61"/>
      <c r="C103" s="61"/>
      <c r="D103" s="61"/>
      <c r="E103" s="15"/>
      <c r="G103" s="118">
        <v>60778</v>
      </c>
      <c r="H103" s="86"/>
      <c r="I103" s="118">
        <v>60840</v>
      </c>
      <c r="J103" s="86"/>
      <c r="K103" s="118">
        <v>61420</v>
      </c>
      <c r="L103" s="86"/>
      <c r="M103" s="118">
        <v>59592</v>
      </c>
    </row>
    <row r="104" spans="1:13" s="9" customFormat="1" ht="19.5" customHeight="1">
      <c r="A104" s="24" t="s">
        <v>166</v>
      </c>
      <c r="B104" s="61"/>
      <c r="C104" s="61"/>
      <c r="D104" s="61"/>
      <c r="E104" s="28"/>
      <c r="G104" s="117">
        <f>SUM(G100:G103)</f>
        <v>121235</v>
      </c>
      <c r="H104" s="86"/>
      <c r="I104" s="117">
        <f>SUM(I100:I103)</f>
        <v>115680</v>
      </c>
      <c r="J104" s="86"/>
      <c r="K104" s="117">
        <f>SUM(K100:K103)</f>
        <v>197639</v>
      </c>
      <c r="L104" s="86"/>
      <c r="M104" s="117">
        <f>SUM(M100:M103)</f>
        <v>247908</v>
      </c>
    </row>
    <row r="105" spans="1:13" ht="19.5" customHeight="1">
      <c r="A105" s="19" t="s">
        <v>165</v>
      </c>
      <c r="B105" s="24"/>
      <c r="C105" s="24"/>
      <c r="D105" s="24"/>
      <c r="E105" s="15"/>
      <c r="G105" s="58">
        <f>SUM(G98:G103)</f>
        <v>5205474</v>
      </c>
      <c r="H105" s="17"/>
      <c r="I105" s="58">
        <f>SUM(I98:I103)</f>
        <v>4907653</v>
      </c>
      <c r="J105" s="17"/>
      <c r="K105" s="58">
        <f>SUM(K98:K103)</f>
        <v>4298032</v>
      </c>
      <c r="L105" s="17"/>
      <c r="M105" s="58">
        <f>SUM(M98:M103)</f>
        <v>4099218</v>
      </c>
    </row>
    <row r="106" spans="1:13" ht="19.5" customHeight="1">
      <c r="A106" s="19" t="s">
        <v>164</v>
      </c>
      <c r="B106" s="24"/>
      <c r="C106" s="24"/>
      <c r="D106" s="24"/>
      <c r="E106" s="15"/>
      <c r="G106" s="17"/>
      <c r="H106" s="17"/>
      <c r="I106" s="17"/>
      <c r="J106" s="17"/>
      <c r="K106" s="17"/>
      <c r="L106" s="17"/>
      <c r="M106" s="17"/>
    </row>
    <row r="107" spans="1:13" ht="19.5" customHeight="1">
      <c r="A107" s="61" t="s">
        <v>163</v>
      </c>
      <c r="C107" s="61"/>
      <c r="D107" s="61"/>
      <c r="E107" s="15">
        <v>5</v>
      </c>
      <c r="G107" s="113">
        <v>3363384</v>
      </c>
      <c r="H107" s="115"/>
      <c r="I107" s="113">
        <v>3125510</v>
      </c>
      <c r="J107" s="86"/>
      <c r="K107" s="113">
        <v>2657673</v>
      </c>
      <c r="L107" s="86"/>
      <c r="M107" s="113">
        <v>2472583</v>
      </c>
    </row>
    <row r="108" spans="1:13" ht="19.5" customHeight="1">
      <c r="A108" s="24" t="s">
        <v>162</v>
      </c>
      <c r="B108" s="61"/>
      <c r="C108" s="61"/>
      <c r="D108" s="61"/>
      <c r="E108" s="15">
        <v>5</v>
      </c>
      <c r="G108" s="113">
        <v>929569</v>
      </c>
      <c r="H108" s="115"/>
      <c r="I108" s="113">
        <v>955249</v>
      </c>
      <c r="J108" s="86"/>
      <c r="K108" s="113">
        <v>760977</v>
      </c>
      <c r="L108" s="86"/>
      <c r="M108" s="113">
        <v>799747</v>
      </c>
    </row>
    <row r="109" spans="1:13" s="9" customFormat="1" ht="19.5" customHeight="1">
      <c r="A109" s="19" t="s">
        <v>161</v>
      </c>
      <c r="B109" s="24"/>
      <c r="C109" s="24"/>
      <c r="D109" s="24"/>
      <c r="E109" s="8"/>
      <c r="G109" s="58">
        <f>SUM(G107:G108)</f>
        <v>4292953</v>
      </c>
      <c r="H109" s="18"/>
      <c r="I109" s="58">
        <f>SUM(I107:I108)</f>
        <v>4080759</v>
      </c>
      <c r="J109" s="18"/>
      <c r="K109" s="58">
        <f>SUM(K107:K108)</f>
        <v>3418650</v>
      </c>
      <c r="L109" s="18"/>
      <c r="M109" s="58">
        <f>SUM(M107:M108)</f>
        <v>3272330</v>
      </c>
    </row>
    <row r="110" spans="1:13" s="9" customFormat="1" ht="19.5" customHeight="1">
      <c r="A110" s="19" t="s">
        <v>160</v>
      </c>
      <c r="B110" s="24"/>
      <c r="C110" s="24"/>
      <c r="D110" s="24"/>
      <c r="E110" s="8"/>
      <c r="G110" s="113"/>
      <c r="H110" s="18"/>
      <c r="I110" s="18"/>
      <c r="J110" s="18"/>
      <c r="K110" s="18"/>
      <c r="L110" s="18"/>
      <c r="M110" s="18"/>
    </row>
    <row r="111" spans="1:13" s="9" customFormat="1" ht="19.5" customHeight="1">
      <c r="A111" s="19" t="s">
        <v>159</v>
      </c>
      <c r="B111" s="24"/>
      <c r="C111" s="24"/>
      <c r="D111" s="24"/>
      <c r="E111" s="8"/>
      <c r="G111" s="113"/>
      <c r="H111" s="18"/>
      <c r="I111" s="18"/>
      <c r="J111" s="18"/>
      <c r="K111" s="18"/>
      <c r="L111" s="18"/>
      <c r="M111" s="18"/>
    </row>
    <row r="112" spans="1:13" s="9" customFormat="1" ht="19.5" customHeight="1">
      <c r="A112" s="19" t="s">
        <v>156</v>
      </c>
      <c r="B112" s="24"/>
      <c r="C112" s="24"/>
      <c r="D112" s="24"/>
      <c r="E112" s="8"/>
      <c r="G112" s="18">
        <f>G105-G109</f>
        <v>912521</v>
      </c>
      <c r="H112" s="18"/>
      <c r="I112" s="18">
        <f>I105-I109</f>
        <v>826894</v>
      </c>
      <c r="J112" s="18"/>
      <c r="K112" s="18">
        <f>K105-K109</f>
        <v>879382</v>
      </c>
      <c r="L112" s="18"/>
      <c r="M112" s="18">
        <f>M105-M109</f>
        <v>826888</v>
      </c>
    </row>
    <row r="113" spans="1:14" ht="19.5" customHeight="1">
      <c r="A113" s="24" t="s">
        <v>158</v>
      </c>
      <c r="B113" s="61"/>
      <c r="C113" s="61"/>
      <c r="D113" s="61"/>
      <c r="E113" s="116">
        <v>6.2</v>
      </c>
      <c r="G113" s="23">
        <v>20154</v>
      </c>
      <c r="H113" s="17"/>
      <c r="I113" s="22">
        <v>17383</v>
      </c>
      <c r="J113" s="86"/>
      <c r="K113" s="22">
        <v>0</v>
      </c>
      <c r="L113" s="115"/>
      <c r="M113" s="22">
        <v>0</v>
      </c>
    </row>
    <row r="114" spans="1:14" s="9" customFormat="1" ht="19.5" customHeight="1">
      <c r="A114" s="19" t="s">
        <v>157</v>
      </c>
      <c r="B114" s="24"/>
      <c r="C114" s="24"/>
      <c r="D114" s="24"/>
      <c r="E114" s="8"/>
      <c r="G114" s="113"/>
      <c r="H114" s="18"/>
      <c r="I114" s="18"/>
      <c r="J114" s="18"/>
      <c r="K114" s="18"/>
      <c r="L114" s="18"/>
      <c r="M114" s="18"/>
    </row>
    <row r="115" spans="1:14" ht="19.5" customHeight="1">
      <c r="A115" s="19" t="s">
        <v>156</v>
      </c>
      <c r="B115" s="12"/>
      <c r="C115" s="12"/>
      <c r="D115" s="12"/>
      <c r="G115" s="26">
        <f>SUM(G112:G114)</f>
        <v>932675</v>
      </c>
      <c r="H115" s="26"/>
      <c r="I115" s="26">
        <f>SUM(I112:I114)</f>
        <v>844277</v>
      </c>
      <c r="J115" s="26"/>
      <c r="K115" s="26">
        <f>SUM(K112:K114)</f>
        <v>879382</v>
      </c>
      <c r="L115" s="18"/>
      <c r="M115" s="26">
        <f>SUM(M112:M114)</f>
        <v>826888</v>
      </c>
      <c r="N115" s="9"/>
    </row>
    <row r="116" spans="1:14" ht="19.5" customHeight="1">
      <c r="A116" s="24" t="s">
        <v>155</v>
      </c>
      <c r="B116" s="12"/>
      <c r="C116" s="12"/>
      <c r="D116" s="12"/>
      <c r="G116" s="23">
        <v>-21</v>
      </c>
      <c r="H116" s="17"/>
      <c r="I116" s="27">
        <v>-49</v>
      </c>
      <c r="J116" s="17"/>
      <c r="K116" s="27">
        <v>-1616</v>
      </c>
      <c r="L116" s="17"/>
      <c r="M116" s="27">
        <v>-978</v>
      </c>
      <c r="N116" s="9"/>
    </row>
    <row r="117" spans="1:14" ht="19.5" customHeight="1">
      <c r="A117" s="19" t="s">
        <v>136</v>
      </c>
      <c r="B117" s="61"/>
      <c r="C117" s="61"/>
      <c r="D117" s="61"/>
      <c r="E117" s="15"/>
      <c r="G117" s="18">
        <f>SUM(G115:G116)</f>
        <v>932654</v>
      </c>
      <c r="H117" s="17"/>
      <c r="I117" s="18">
        <f>SUM(I115:I116)</f>
        <v>844228</v>
      </c>
      <c r="J117" s="86"/>
      <c r="K117" s="18">
        <f>SUM(K115:K116)</f>
        <v>877766</v>
      </c>
      <c r="L117" s="115"/>
      <c r="M117" s="18">
        <f>SUM(M115:M116)</f>
        <v>825910</v>
      </c>
    </row>
    <row r="118" spans="1:14" ht="19.5" customHeight="1">
      <c r="A118" s="24" t="s">
        <v>154</v>
      </c>
      <c r="E118" s="15">
        <v>10</v>
      </c>
      <c r="G118" s="113">
        <v>-176111</v>
      </c>
      <c r="H118" s="18"/>
      <c r="I118" s="27">
        <v>-165860</v>
      </c>
      <c r="J118" s="17"/>
      <c r="K118" s="27">
        <v>-146147</v>
      </c>
      <c r="L118" s="17"/>
      <c r="M118" s="27">
        <v>-128653</v>
      </c>
    </row>
    <row r="119" spans="1:14" ht="19.5" customHeight="1" thickBot="1">
      <c r="A119" s="19" t="s">
        <v>148</v>
      </c>
      <c r="B119" s="12"/>
      <c r="C119" s="12"/>
      <c r="D119" s="12"/>
      <c r="E119" s="15"/>
      <c r="G119" s="16">
        <f>SUM(G117:G118)</f>
        <v>756543</v>
      </c>
      <c r="H119" s="18"/>
      <c r="I119" s="16">
        <f>SUM(I117:I118)</f>
        <v>678368</v>
      </c>
      <c r="J119" s="84"/>
      <c r="K119" s="16">
        <f>SUM(K117:K118)</f>
        <v>731619</v>
      </c>
      <c r="L119" s="84"/>
      <c r="M119" s="16">
        <f>SUM(M117:M118)</f>
        <v>697257</v>
      </c>
    </row>
    <row r="120" spans="1:14" ht="16.5" customHeight="1" thickTop="1">
      <c r="A120" s="19"/>
      <c r="B120" s="12"/>
      <c r="C120" s="12"/>
      <c r="D120" s="12"/>
      <c r="E120" s="15"/>
      <c r="G120" s="113"/>
      <c r="H120" s="18"/>
      <c r="I120" s="18"/>
      <c r="J120" s="84"/>
      <c r="K120" s="18"/>
      <c r="L120" s="84"/>
      <c r="M120" s="18"/>
    </row>
    <row r="121" spans="1:14" ht="19.5" customHeight="1">
      <c r="A121" s="19" t="s">
        <v>153</v>
      </c>
      <c r="B121" s="12"/>
      <c r="C121" s="12"/>
      <c r="D121" s="12"/>
      <c r="E121" s="15"/>
      <c r="G121" s="113"/>
      <c r="H121" s="18"/>
      <c r="I121" s="18"/>
      <c r="J121" s="84"/>
      <c r="K121" s="18"/>
      <c r="L121" s="84"/>
      <c r="M121" s="18"/>
    </row>
    <row r="122" spans="1:14" ht="19.5" customHeight="1" thickBot="1">
      <c r="A122" s="12" t="s">
        <v>139</v>
      </c>
      <c r="B122" s="12"/>
      <c r="C122" s="12"/>
      <c r="D122" s="12"/>
      <c r="E122" s="15"/>
      <c r="G122" s="113">
        <v>720159</v>
      </c>
      <c r="H122" s="18"/>
      <c r="I122" s="18">
        <v>637131</v>
      </c>
      <c r="J122" s="84"/>
      <c r="K122" s="33">
        <f>K119</f>
        <v>731619</v>
      </c>
      <c r="L122" s="84"/>
      <c r="M122" s="33">
        <f>M119</f>
        <v>697257</v>
      </c>
    </row>
    <row r="123" spans="1:14" ht="19.5" customHeight="1" thickTop="1">
      <c r="A123" s="24" t="s">
        <v>4</v>
      </c>
      <c r="C123" s="12"/>
      <c r="D123" s="12"/>
      <c r="E123" s="15"/>
      <c r="G123" s="113">
        <v>36384</v>
      </c>
      <c r="H123" s="18"/>
      <c r="I123" s="18">
        <v>41237</v>
      </c>
      <c r="J123" s="18"/>
      <c r="K123" s="114"/>
      <c r="L123" s="18"/>
      <c r="M123" s="114"/>
    </row>
    <row r="124" spans="1:14" ht="19.5" customHeight="1" thickBot="1">
      <c r="B124" s="12"/>
      <c r="C124" s="12"/>
      <c r="D124" s="12"/>
      <c r="G124" s="16">
        <f>SUM(G119)</f>
        <v>756543</v>
      </c>
      <c r="H124" s="18"/>
      <c r="I124" s="16">
        <f>SUM(I119)</f>
        <v>678368</v>
      </c>
      <c r="J124" s="18"/>
      <c r="K124" s="18"/>
      <c r="L124" s="18"/>
      <c r="M124" s="18"/>
    </row>
    <row r="125" spans="1:14" ht="16.5" customHeight="1" thickTop="1">
      <c r="A125" s="24"/>
      <c r="G125" s="113"/>
      <c r="H125" s="9"/>
      <c r="I125" s="73"/>
      <c r="J125" s="9"/>
      <c r="K125" s="73"/>
      <c r="L125" s="9"/>
      <c r="M125" s="73"/>
    </row>
    <row r="126" spans="1:14" s="36" customFormat="1" ht="19.5" customHeight="1">
      <c r="A126" s="19" t="s">
        <v>152</v>
      </c>
      <c r="B126" s="2"/>
      <c r="C126" s="2"/>
      <c r="D126" s="2"/>
      <c r="E126" s="15"/>
      <c r="F126" s="2"/>
      <c r="G126" s="113"/>
      <c r="H126" s="2"/>
      <c r="I126" s="111"/>
      <c r="J126" s="111"/>
      <c r="K126" s="111"/>
      <c r="L126" s="112"/>
      <c r="M126" s="111"/>
    </row>
    <row r="127" spans="1:14" s="36" customFormat="1" ht="19.5" customHeight="1" thickBot="1">
      <c r="A127" s="24" t="s">
        <v>151</v>
      </c>
      <c r="B127" s="12"/>
      <c r="C127" s="12"/>
      <c r="D127" s="12"/>
      <c r="E127" s="107"/>
      <c r="F127" s="24"/>
      <c r="G127" s="109">
        <v>7.2015900000000004</v>
      </c>
      <c r="H127" s="110"/>
      <c r="I127" s="109">
        <v>6.3713100000000003</v>
      </c>
      <c r="J127" s="110"/>
      <c r="K127" s="109">
        <v>7.3161899999999997</v>
      </c>
      <c r="L127" s="110"/>
      <c r="M127" s="109">
        <v>6.9725700000000002</v>
      </c>
    </row>
    <row r="128" spans="1:14" s="36" customFormat="1" ht="16.5" customHeight="1" thickTop="1">
      <c r="A128" s="24"/>
      <c r="B128" s="12"/>
      <c r="C128" s="12"/>
      <c r="D128" s="12"/>
      <c r="E128" s="107"/>
      <c r="F128" s="24"/>
      <c r="G128" s="108"/>
      <c r="H128" s="106"/>
      <c r="I128" s="108"/>
      <c r="J128" s="106"/>
      <c r="K128" s="108"/>
      <c r="L128" s="106"/>
      <c r="M128" s="108"/>
    </row>
    <row r="129" spans="1:14" s="36" customFormat="1" ht="19.5" customHeight="1" thickBot="1">
      <c r="A129" s="24" t="s">
        <v>150</v>
      </c>
      <c r="B129" s="12"/>
      <c r="C129" s="12"/>
      <c r="D129" s="12"/>
      <c r="E129" s="107"/>
      <c r="F129" s="24"/>
      <c r="G129" s="105">
        <v>100000000</v>
      </c>
      <c r="H129" s="106"/>
      <c r="I129" s="105">
        <v>100000000</v>
      </c>
      <c r="J129" s="106"/>
      <c r="K129" s="105">
        <v>100000000</v>
      </c>
      <c r="L129" s="106"/>
      <c r="M129" s="105">
        <v>100000000</v>
      </c>
    </row>
    <row r="130" spans="1:14" ht="16.5" customHeight="1" thickTop="1">
      <c r="B130" s="2"/>
      <c r="C130" s="2"/>
      <c r="D130" s="2"/>
      <c r="G130" s="5"/>
      <c r="H130" s="83"/>
      <c r="I130" s="5"/>
      <c r="K130" s="5"/>
      <c r="L130" s="83"/>
      <c r="M130" s="5"/>
    </row>
    <row r="131" spans="1:14" ht="19.5" customHeight="1">
      <c r="A131" s="2" t="s">
        <v>1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"/>
    </row>
    <row r="132" spans="1:14" ht="19.5" customHeight="1">
      <c r="A132" s="2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"/>
    </row>
    <row r="133" spans="1:14" ht="16.5" customHeight="1">
      <c r="A133" s="2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"/>
    </row>
    <row r="134" spans="1:14" ht="19.5" customHeight="1">
      <c r="A134" s="2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67">
        <v>6</v>
      </c>
    </row>
    <row r="135" spans="1:14" s="35" customFormat="1" ht="19.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83" t="s">
        <v>101</v>
      </c>
      <c r="N135" s="49"/>
    </row>
    <row r="136" spans="1:14" s="35" customFormat="1" ht="19.5" customHeight="1">
      <c r="A136" s="82" t="s">
        <v>28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</row>
    <row r="137" spans="1:14" s="35" customFormat="1" ht="19.5" customHeight="1">
      <c r="A137" s="103" t="s">
        <v>149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</row>
    <row r="138" spans="1:14" s="35" customFormat="1" ht="19.5" customHeight="1">
      <c r="A138" s="19" t="s">
        <v>99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</row>
    <row r="139" spans="1:14" s="35" customFormat="1" ht="19.5" customHeight="1">
      <c r="A139" s="45"/>
      <c r="B139" s="45"/>
      <c r="C139" s="45"/>
      <c r="D139" s="45"/>
      <c r="E139" s="48"/>
      <c r="F139" s="45"/>
      <c r="G139" s="47"/>
      <c r="H139" s="45"/>
      <c r="I139" s="45"/>
      <c r="J139" s="80"/>
      <c r="K139" s="45"/>
      <c r="L139" s="44"/>
      <c r="M139" s="53" t="s">
        <v>25</v>
      </c>
      <c r="N139" s="44"/>
    </row>
    <row r="140" spans="1:14" s="35" customFormat="1" ht="19.5" customHeight="1">
      <c r="A140" s="49"/>
      <c r="B140" s="49"/>
      <c r="C140" s="49"/>
      <c r="D140" s="49"/>
      <c r="E140" s="52"/>
      <c r="F140" s="52"/>
      <c r="G140" s="78"/>
      <c r="H140" s="78" t="s">
        <v>24</v>
      </c>
      <c r="I140" s="78"/>
      <c r="J140" s="79"/>
      <c r="K140" s="78"/>
      <c r="L140" s="78" t="s">
        <v>23</v>
      </c>
      <c r="M140" s="78"/>
      <c r="N140" s="49"/>
    </row>
    <row r="141" spans="1:14" s="35" customFormat="1" ht="19.5" customHeight="1">
      <c r="A141" s="36"/>
      <c r="B141" s="36"/>
      <c r="C141" s="36"/>
      <c r="D141" s="36"/>
      <c r="E141" s="66"/>
      <c r="F141" s="65"/>
      <c r="G141" s="77">
        <v>2017</v>
      </c>
      <c r="H141" s="36"/>
      <c r="I141" s="77">
        <v>2016</v>
      </c>
      <c r="J141" s="36"/>
      <c r="K141" s="77">
        <v>2017</v>
      </c>
      <c r="L141" s="36"/>
      <c r="M141" s="77">
        <v>2016</v>
      </c>
      <c r="N141" s="36"/>
    </row>
    <row r="142" spans="1:14" s="35" customFormat="1" ht="19.5" customHeight="1">
      <c r="A142" s="97" t="s">
        <v>148</v>
      </c>
      <c r="B142" s="88"/>
      <c r="C142" s="88"/>
      <c r="D142" s="88"/>
      <c r="E142" s="88"/>
      <c r="F142" s="88"/>
      <c r="G142" s="99">
        <f>SUM(G124)</f>
        <v>756543</v>
      </c>
      <c r="H142" s="101"/>
      <c r="I142" s="99">
        <f>SUM(I124)</f>
        <v>678368</v>
      </c>
      <c r="J142" s="96"/>
      <c r="K142" s="99">
        <f>SUM(K122)</f>
        <v>731619</v>
      </c>
      <c r="L142" s="91"/>
      <c r="M142" s="99">
        <f>SUM(M122)</f>
        <v>697257</v>
      </c>
    </row>
    <row r="143" spans="1:14" s="35" customFormat="1" ht="19.5" customHeight="1">
      <c r="A143" s="97" t="s">
        <v>147</v>
      </c>
      <c r="B143" s="88"/>
      <c r="C143" s="88"/>
      <c r="D143" s="88"/>
      <c r="E143" s="88"/>
      <c r="F143" s="88"/>
      <c r="G143" s="99"/>
      <c r="H143" s="101"/>
      <c r="I143" s="99"/>
      <c r="J143" s="96"/>
      <c r="K143" s="99"/>
      <c r="L143" s="91"/>
      <c r="M143" s="99"/>
    </row>
    <row r="144" spans="1:14" s="35" customFormat="1" ht="19.5" customHeight="1">
      <c r="A144" s="102" t="s">
        <v>144</v>
      </c>
      <c r="B144" s="88"/>
      <c r="C144" s="88"/>
      <c r="D144" s="88"/>
      <c r="E144" s="88"/>
      <c r="F144" s="88"/>
      <c r="G144" s="99"/>
      <c r="H144" s="101"/>
      <c r="I144" s="99"/>
      <c r="J144" s="96"/>
      <c r="K144" s="99"/>
      <c r="L144" s="91"/>
      <c r="M144" s="99"/>
    </row>
    <row r="145" spans="1:13" s="35" customFormat="1" ht="19.5" customHeight="1">
      <c r="A145" s="102" t="s">
        <v>143</v>
      </c>
      <c r="B145" s="88"/>
      <c r="C145" s="88"/>
      <c r="D145" s="88"/>
      <c r="E145" s="88"/>
      <c r="F145" s="88"/>
      <c r="G145" s="99"/>
      <c r="H145" s="101"/>
      <c r="I145" s="99"/>
      <c r="J145" s="96"/>
      <c r="K145" s="99"/>
      <c r="L145" s="91"/>
      <c r="M145" s="99"/>
    </row>
    <row r="146" spans="1:13" s="35" customFormat="1" ht="19.5" customHeight="1">
      <c r="A146" s="94" t="s">
        <v>146</v>
      </c>
      <c r="B146" s="88"/>
      <c r="C146" s="88"/>
      <c r="D146" s="88"/>
      <c r="E146" s="88"/>
      <c r="F146" s="88"/>
      <c r="G146" s="99"/>
      <c r="H146" s="101"/>
      <c r="I146" s="99"/>
      <c r="J146" s="96"/>
      <c r="K146" s="99"/>
      <c r="L146" s="91"/>
      <c r="M146" s="99"/>
    </row>
    <row r="147" spans="1:13" s="35" customFormat="1" ht="19.5" customHeight="1">
      <c r="A147" s="94" t="s">
        <v>145</v>
      </c>
      <c r="B147" s="88"/>
      <c r="C147" s="88"/>
      <c r="D147" s="88"/>
      <c r="E147" s="88"/>
      <c r="F147" s="88"/>
      <c r="G147" s="100">
        <v>-756</v>
      </c>
      <c r="H147" s="101"/>
      <c r="I147" s="100">
        <v>-537</v>
      </c>
      <c r="J147" s="96"/>
      <c r="K147" s="100">
        <v>0</v>
      </c>
      <c r="L147" s="91"/>
      <c r="M147" s="100">
        <v>0</v>
      </c>
    </row>
    <row r="148" spans="1:13" s="35" customFormat="1" ht="19.5" customHeight="1">
      <c r="A148" s="94" t="s">
        <v>144</v>
      </c>
      <c r="B148" s="88"/>
      <c r="C148" s="88"/>
      <c r="D148" s="88"/>
      <c r="E148" s="88"/>
      <c r="F148" s="88"/>
      <c r="G148" s="99"/>
      <c r="H148" s="101"/>
      <c r="I148" s="99"/>
      <c r="J148" s="96"/>
      <c r="K148" s="99"/>
      <c r="L148" s="91"/>
      <c r="M148" s="99"/>
    </row>
    <row r="149" spans="1:13" s="35" customFormat="1" ht="19.5" customHeight="1">
      <c r="A149" s="94" t="s">
        <v>143</v>
      </c>
      <c r="B149" s="88"/>
      <c r="C149" s="88"/>
      <c r="D149" s="88"/>
      <c r="E149" s="88"/>
      <c r="F149" s="88"/>
      <c r="G149" s="100">
        <f>SUM(G146:G147)</f>
        <v>-756</v>
      </c>
      <c r="H149" s="101"/>
      <c r="I149" s="100">
        <f>SUM(I146:I147)</f>
        <v>-537</v>
      </c>
      <c r="J149" s="96"/>
      <c r="K149" s="100">
        <f>SUM(K146:K147)</f>
        <v>0</v>
      </c>
      <c r="L149" s="91"/>
      <c r="M149" s="100">
        <f>SUM(M146:M147)</f>
        <v>0</v>
      </c>
    </row>
    <row r="150" spans="1:13" s="35" customFormat="1" ht="19.5" customHeight="1">
      <c r="A150" s="97" t="s">
        <v>142</v>
      </c>
      <c r="B150" s="88"/>
      <c r="C150" s="88"/>
      <c r="D150" s="88"/>
      <c r="E150" s="88"/>
      <c r="F150" s="88"/>
      <c r="G150" s="100">
        <f>G149</f>
        <v>-756</v>
      </c>
      <c r="H150" s="93"/>
      <c r="I150" s="100">
        <f>I149</f>
        <v>-537</v>
      </c>
      <c r="J150" s="92"/>
      <c r="K150" s="100">
        <f>K149</f>
        <v>0</v>
      </c>
      <c r="L150" s="91"/>
      <c r="M150" s="100">
        <f>M149</f>
        <v>0</v>
      </c>
    </row>
    <row r="151" spans="1:13" s="35" customFormat="1" ht="19.5" customHeight="1">
      <c r="A151" s="97"/>
      <c r="B151" s="88"/>
      <c r="C151" s="88"/>
      <c r="D151" s="88"/>
      <c r="E151" s="88"/>
      <c r="F151" s="88"/>
      <c r="G151" s="99"/>
      <c r="H151" s="93"/>
      <c r="I151" s="99"/>
      <c r="J151" s="92"/>
      <c r="K151" s="99"/>
      <c r="L151" s="91"/>
      <c r="M151" s="99"/>
    </row>
    <row r="152" spans="1:13" s="35" customFormat="1" ht="19.5" customHeight="1">
      <c r="A152" s="97"/>
      <c r="B152" s="88"/>
      <c r="C152" s="88"/>
      <c r="D152" s="88"/>
      <c r="E152" s="88"/>
      <c r="F152" s="88"/>
      <c r="G152" s="99"/>
      <c r="H152" s="93"/>
      <c r="I152" s="99"/>
      <c r="J152" s="92"/>
      <c r="K152" s="99"/>
      <c r="L152" s="91"/>
      <c r="M152" s="99"/>
    </row>
    <row r="153" spans="1:13" s="35" customFormat="1" ht="19.5" customHeight="1" thickBot="1">
      <c r="A153" s="97" t="s">
        <v>141</v>
      </c>
      <c r="B153" s="88"/>
      <c r="C153" s="88"/>
      <c r="D153" s="88"/>
      <c r="E153" s="88"/>
      <c r="F153" s="88"/>
      <c r="G153" s="98">
        <f>G142+G150</f>
        <v>755787</v>
      </c>
      <c r="H153" s="93" t="e">
        <v>#REF!</v>
      </c>
      <c r="I153" s="98">
        <f>I142+I150</f>
        <v>677831</v>
      </c>
      <c r="J153" s="92" t="e">
        <v>#REF!</v>
      </c>
      <c r="K153" s="98">
        <f>K142+K150</f>
        <v>731619</v>
      </c>
      <c r="L153" s="91" t="e">
        <v>#REF!</v>
      </c>
      <c r="M153" s="98">
        <f>M142+M150</f>
        <v>697257</v>
      </c>
    </row>
    <row r="154" spans="1:13" s="35" customFormat="1" ht="19.5" customHeight="1" thickTop="1">
      <c r="A154" s="94"/>
      <c r="B154" s="88"/>
      <c r="C154" s="88"/>
      <c r="D154" s="88"/>
      <c r="E154" s="88"/>
      <c r="F154" s="88"/>
      <c r="G154" s="95"/>
      <c r="H154" s="93"/>
      <c r="I154" s="95"/>
      <c r="J154" s="96"/>
      <c r="K154" s="95"/>
      <c r="L154" s="91"/>
      <c r="M154" s="95"/>
    </row>
    <row r="155" spans="1:13" s="35" customFormat="1" ht="19.5" customHeight="1">
      <c r="A155" s="97" t="s">
        <v>140</v>
      </c>
      <c r="B155" s="88"/>
      <c r="C155" s="88"/>
      <c r="D155" s="88"/>
      <c r="E155" s="88"/>
      <c r="F155" s="88"/>
      <c r="G155" s="95"/>
      <c r="H155" s="93"/>
      <c r="I155" s="95"/>
      <c r="J155" s="96"/>
      <c r="K155" s="95"/>
      <c r="L155" s="91"/>
      <c r="M155" s="95"/>
    </row>
    <row r="156" spans="1:13" s="35" customFormat="1" ht="19.5" customHeight="1">
      <c r="A156" s="89" t="s">
        <v>139</v>
      </c>
      <c r="B156" s="88"/>
      <c r="C156" s="88"/>
      <c r="D156" s="88"/>
      <c r="E156" s="88"/>
      <c r="F156" s="88"/>
      <c r="G156" s="95">
        <f>G158-G157</f>
        <v>719554</v>
      </c>
      <c r="H156" s="93"/>
      <c r="I156" s="95">
        <f>I158-I157</f>
        <v>636817</v>
      </c>
      <c r="J156" s="96"/>
      <c r="K156" s="95">
        <f>K158-K157</f>
        <v>731619</v>
      </c>
      <c r="L156" s="91"/>
      <c r="M156" s="95">
        <f>M158-M157</f>
        <v>697257</v>
      </c>
    </row>
    <row r="157" spans="1:13" s="35" customFormat="1" ht="19.5" customHeight="1">
      <c r="A157" s="89" t="s">
        <v>4</v>
      </c>
      <c r="B157" s="88"/>
      <c r="C157" s="88"/>
      <c r="D157" s="88"/>
      <c r="E157" s="88"/>
      <c r="F157" s="88"/>
      <c r="G157" s="95">
        <v>36233</v>
      </c>
      <c r="H157" s="93"/>
      <c r="I157" s="95">
        <v>41014</v>
      </c>
      <c r="J157" s="96"/>
      <c r="K157" s="95">
        <v>0</v>
      </c>
      <c r="L157" s="91"/>
      <c r="M157" s="95">
        <v>0</v>
      </c>
    </row>
    <row r="158" spans="1:13" s="35" customFormat="1" ht="19.5" customHeight="1" thickBot="1">
      <c r="A158" s="94"/>
      <c r="B158" s="88"/>
      <c r="C158" s="88"/>
      <c r="D158" s="88"/>
      <c r="E158" s="88"/>
      <c r="F158" s="88"/>
      <c r="G158" s="90">
        <f>G153</f>
        <v>755787</v>
      </c>
      <c r="H158" s="93"/>
      <c r="I158" s="90">
        <f>I153</f>
        <v>677831</v>
      </c>
      <c r="J158" s="92"/>
      <c r="K158" s="90">
        <f>K153</f>
        <v>731619</v>
      </c>
      <c r="L158" s="91"/>
      <c r="M158" s="90">
        <f>M153</f>
        <v>697257</v>
      </c>
    </row>
    <row r="159" spans="1:13" s="35" customFormat="1" ht="19.5" customHeight="1" thickTop="1"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</row>
    <row r="160" spans="1:13" s="35" customFormat="1" ht="19.5" customHeight="1">
      <c r="A160" s="89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</row>
    <row r="161" spans="1:13" s="35" customFormat="1" ht="19.5" customHeight="1">
      <c r="A161" s="89" t="s">
        <v>1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</row>
    <row r="162" spans="1:13" s="35" customFormat="1" ht="19.5" customHeight="1">
      <c r="A162" s="89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</row>
    <row r="163" spans="1:13" s="35" customFormat="1" ht="19.5" customHeight="1">
      <c r="A163" s="89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</row>
    <row r="164" spans="1:13" s="35" customFormat="1" ht="19.5" customHeight="1">
      <c r="A164" s="89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</row>
    <row r="165" spans="1:13" s="35" customFormat="1" ht="19.5" customHeight="1">
      <c r="A165" s="89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</row>
    <row r="166" spans="1:13" s="35" customFormat="1" ht="19.5" customHeight="1">
      <c r="A166" s="89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</row>
    <row r="167" spans="1:13" s="35" customFormat="1" ht="19.5" customHeight="1">
      <c r="A167" s="89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</row>
    <row r="168" spans="1:13" s="35" customFormat="1" ht="19.5" customHeight="1">
      <c r="A168" s="89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</row>
    <row r="169" spans="1:13" s="35" customFormat="1" ht="19.5" customHeight="1">
      <c r="A169" s="89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</row>
    <row r="170" spans="1:13" s="35" customFormat="1" ht="19.5" customHeight="1">
      <c r="A170" s="89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</row>
    <row r="171" spans="1:13" s="35" customFormat="1" ht="19.5" customHeight="1">
      <c r="A171" s="89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</row>
    <row r="172" spans="1:13" s="35" customFormat="1" ht="19.5" customHeight="1">
      <c r="A172" s="89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</row>
    <row r="173" spans="1:13" s="35" customFormat="1" ht="19.5" customHeight="1">
      <c r="A173" s="89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</row>
    <row r="174" spans="1:13" s="35" customFormat="1" ht="19.5" customHeight="1">
      <c r="A174" s="89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</row>
    <row r="175" spans="1:13" s="35" customFormat="1" ht="19.5" customHeight="1">
      <c r="A175" s="89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</row>
    <row r="176" spans="1:13" s="35" customFormat="1" ht="19.5" customHeight="1">
      <c r="A176" s="89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</row>
    <row r="177" spans="1:14" s="35" customFormat="1" ht="19.5" customHeight="1">
      <c r="A177" s="89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</row>
    <row r="178" spans="1:14" s="35" customFormat="1" ht="19.5" customHeight="1"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7">
        <v>7</v>
      </c>
    </row>
    <row r="179" spans="1:14" ht="18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83" t="s">
        <v>101</v>
      </c>
      <c r="N179" s="49"/>
    </row>
    <row r="180" spans="1:14" s="35" customFormat="1" ht="18.75" customHeight="1">
      <c r="A180" s="82" t="s">
        <v>28</v>
      </c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</row>
    <row r="181" spans="1:14" s="4" customFormat="1" ht="18.75" customHeight="1">
      <c r="A181" s="19" t="s">
        <v>138</v>
      </c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</row>
    <row r="182" spans="1:14" ht="18.75" customHeight="1">
      <c r="A182" s="19" t="s">
        <v>99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</row>
    <row r="183" spans="1:14" ht="18.75" customHeight="1">
      <c r="A183" s="45"/>
      <c r="B183" s="45"/>
      <c r="C183" s="45"/>
      <c r="D183" s="45"/>
      <c r="E183" s="48"/>
      <c r="F183" s="45"/>
      <c r="G183" s="47"/>
      <c r="H183" s="45"/>
      <c r="I183" s="45"/>
      <c r="J183" s="80"/>
      <c r="K183" s="45"/>
      <c r="L183" s="44"/>
      <c r="M183" s="53" t="s">
        <v>25</v>
      </c>
    </row>
    <row r="184" spans="1:14" s="49" customFormat="1" ht="18.75" customHeight="1">
      <c r="E184" s="52"/>
      <c r="F184" s="52"/>
      <c r="G184" s="78"/>
      <c r="H184" s="78" t="s">
        <v>24</v>
      </c>
      <c r="I184" s="78"/>
      <c r="J184" s="79"/>
      <c r="K184" s="78"/>
      <c r="L184" s="78" t="s">
        <v>23</v>
      </c>
      <c r="M184" s="78"/>
    </row>
    <row r="185" spans="1:14" s="36" customFormat="1" ht="18.75" customHeight="1">
      <c r="E185" s="66"/>
      <c r="F185" s="65"/>
      <c r="G185" s="77">
        <v>2017</v>
      </c>
      <c r="I185" s="77">
        <v>2016</v>
      </c>
      <c r="K185" s="77">
        <v>2017</v>
      </c>
      <c r="M185" s="77">
        <v>2016</v>
      </c>
    </row>
    <row r="186" spans="1:14" s="4" customFormat="1" ht="18.75" customHeight="1">
      <c r="A186" s="19" t="s">
        <v>137</v>
      </c>
      <c r="B186" s="19"/>
      <c r="C186" s="19"/>
      <c r="D186" s="19"/>
      <c r="E186" s="6"/>
      <c r="F186" s="6"/>
      <c r="G186" s="34"/>
      <c r="H186" s="1"/>
      <c r="N186" s="2"/>
    </row>
    <row r="187" spans="1:14" s="4" customFormat="1" ht="18.75" customHeight="1">
      <c r="A187" s="24" t="s">
        <v>136</v>
      </c>
      <c r="B187" s="24"/>
      <c r="C187" s="24"/>
      <c r="D187" s="24"/>
      <c r="E187" s="6"/>
      <c r="F187" s="6"/>
      <c r="G187" s="17">
        <f>+G117</f>
        <v>932654</v>
      </c>
      <c r="H187" s="17"/>
      <c r="I187" s="17">
        <f>+I117</f>
        <v>844228</v>
      </c>
      <c r="J187" s="86"/>
      <c r="K187" s="17">
        <f>+K117</f>
        <v>877766</v>
      </c>
      <c r="L187" s="86"/>
      <c r="M187" s="17">
        <f>+M117</f>
        <v>825910</v>
      </c>
      <c r="N187" s="2"/>
    </row>
    <row r="188" spans="1:14" s="4" customFormat="1" ht="18.75" customHeight="1">
      <c r="A188" s="24" t="s">
        <v>135</v>
      </c>
      <c r="B188" s="24"/>
      <c r="C188" s="24"/>
      <c r="D188" s="24"/>
      <c r="E188" s="6"/>
      <c r="F188" s="6"/>
      <c r="G188" s="17"/>
      <c r="H188" s="17"/>
      <c r="I188" s="17"/>
      <c r="J188" s="17"/>
      <c r="K188" s="17"/>
      <c r="L188" s="21"/>
      <c r="M188" s="17"/>
      <c r="N188" s="2"/>
    </row>
    <row r="189" spans="1:14" s="4" customFormat="1" ht="18.75" customHeight="1">
      <c r="A189" s="24" t="s">
        <v>134</v>
      </c>
      <c r="B189" s="24"/>
      <c r="C189" s="24"/>
      <c r="D189" s="24"/>
      <c r="E189" s="6"/>
      <c r="F189" s="6"/>
      <c r="G189" s="17"/>
      <c r="H189" s="17"/>
      <c r="I189" s="17"/>
      <c r="J189" s="17"/>
      <c r="K189" s="17"/>
      <c r="L189" s="21"/>
      <c r="M189" s="17"/>
      <c r="N189" s="2"/>
    </row>
    <row r="190" spans="1:14" s="4" customFormat="1" ht="18.75" customHeight="1">
      <c r="A190" s="63" t="s">
        <v>133</v>
      </c>
      <c r="B190" s="63"/>
      <c r="C190" s="63"/>
      <c r="D190" s="63"/>
      <c r="E190" s="6"/>
      <c r="F190" s="6"/>
      <c r="G190" s="60">
        <v>295603</v>
      </c>
      <c r="H190" s="60"/>
      <c r="I190" s="60">
        <v>273287</v>
      </c>
      <c r="J190" s="60"/>
      <c r="K190" s="60">
        <v>227514</v>
      </c>
      <c r="L190" s="17"/>
      <c r="M190" s="60">
        <v>212125</v>
      </c>
      <c r="N190" s="2"/>
    </row>
    <row r="191" spans="1:14" s="4" customFormat="1" ht="18.75" customHeight="1">
      <c r="A191" s="63" t="s">
        <v>132</v>
      </c>
      <c r="B191" s="63"/>
      <c r="C191" s="63"/>
      <c r="D191" s="63"/>
      <c r="E191" s="6"/>
      <c r="F191" s="6"/>
      <c r="G191" s="60">
        <v>6462</v>
      </c>
      <c r="H191" s="60"/>
      <c r="I191" s="60">
        <v>0</v>
      </c>
      <c r="J191" s="60"/>
      <c r="K191" s="60">
        <v>1270</v>
      </c>
      <c r="L191" s="17"/>
      <c r="M191" s="60">
        <v>0</v>
      </c>
      <c r="N191" s="2"/>
    </row>
    <row r="192" spans="1:14" s="4" customFormat="1" ht="18.75" customHeight="1">
      <c r="A192" s="63" t="s">
        <v>131</v>
      </c>
      <c r="B192" s="63"/>
      <c r="C192" s="63"/>
      <c r="D192" s="63"/>
      <c r="E192" s="6"/>
      <c r="F192" s="6"/>
      <c r="G192" s="60">
        <v>5769</v>
      </c>
      <c r="H192" s="60"/>
      <c r="I192" s="60">
        <v>15203</v>
      </c>
      <c r="J192" s="60"/>
      <c r="K192" s="60">
        <v>3232</v>
      </c>
      <c r="L192" s="21"/>
      <c r="M192" s="60">
        <v>13999</v>
      </c>
      <c r="N192" s="2"/>
    </row>
    <row r="193" spans="1:14" s="4" customFormat="1" ht="18.75" customHeight="1">
      <c r="A193" s="63" t="s">
        <v>130</v>
      </c>
      <c r="B193" s="63"/>
      <c r="C193" s="63"/>
      <c r="D193" s="63"/>
      <c r="E193" s="6"/>
      <c r="F193" s="6"/>
      <c r="G193" s="60">
        <v>-4.1640100000000002</v>
      </c>
      <c r="H193" s="60"/>
      <c r="I193" s="60">
        <v>-71</v>
      </c>
      <c r="J193" s="60"/>
      <c r="K193" s="60">
        <v>0</v>
      </c>
      <c r="L193" s="21"/>
      <c r="M193" s="60">
        <v>0</v>
      </c>
      <c r="N193" s="2"/>
    </row>
    <row r="194" spans="1:14" s="4" customFormat="1" ht="18.75" customHeight="1">
      <c r="A194" s="63" t="s">
        <v>129</v>
      </c>
      <c r="B194" s="63"/>
      <c r="C194" s="63"/>
      <c r="D194" s="63"/>
      <c r="E194" s="6"/>
      <c r="F194" s="6"/>
      <c r="G194" s="60">
        <v>-27928</v>
      </c>
      <c r="H194" s="60"/>
      <c r="I194" s="60">
        <v>-59144</v>
      </c>
      <c r="J194" s="60"/>
      <c r="K194" s="60">
        <v>-25098</v>
      </c>
      <c r="L194" s="21"/>
      <c r="M194" s="60">
        <v>-56774</v>
      </c>
      <c r="N194" s="2"/>
    </row>
    <row r="195" spans="1:14" s="4" customFormat="1" ht="18.75" customHeight="1">
      <c r="A195" s="63" t="s">
        <v>128</v>
      </c>
      <c r="B195" s="63"/>
      <c r="C195" s="63"/>
      <c r="D195" s="63"/>
      <c r="E195" s="6"/>
      <c r="F195" s="6"/>
      <c r="G195" s="60"/>
      <c r="H195" s="60"/>
      <c r="I195" s="60"/>
      <c r="J195" s="60"/>
      <c r="K195" s="60"/>
      <c r="L195" s="21"/>
      <c r="M195" s="60"/>
      <c r="N195" s="2"/>
    </row>
    <row r="196" spans="1:14" s="4" customFormat="1" ht="18.75" customHeight="1">
      <c r="A196" s="63" t="s">
        <v>127</v>
      </c>
      <c r="B196" s="63"/>
      <c r="C196" s="63"/>
      <c r="D196" s="63"/>
      <c r="E196" s="6"/>
      <c r="F196" s="6"/>
      <c r="G196" s="60">
        <v>-671</v>
      </c>
      <c r="H196" s="60"/>
      <c r="I196" s="60">
        <v>-299</v>
      </c>
      <c r="J196" s="60"/>
      <c r="K196" s="60">
        <v>-526</v>
      </c>
      <c r="L196" s="21"/>
      <c r="M196" s="60">
        <v>-304</v>
      </c>
      <c r="N196" s="2"/>
    </row>
    <row r="197" spans="1:14" s="4" customFormat="1" ht="18.75" customHeight="1">
      <c r="A197" s="61" t="s">
        <v>126</v>
      </c>
      <c r="B197" s="63"/>
      <c r="C197" s="63"/>
      <c r="D197" s="63"/>
      <c r="E197" s="6"/>
      <c r="F197" s="6"/>
      <c r="G197" s="60">
        <v>-20154</v>
      </c>
      <c r="H197" s="60"/>
      <c r="I197" s="60">
        <v>-17383</v>
      </c>
      <c r="J197" s="60"/>
      <c r="K197" s="60">
        <v>0</v>
      </c>
      <c r="L197" s="21"/>
      <c r="M197" s="60">
        <v>0</v>
      </c>
      <c r="N197" s="2"/>
    </row>
    <row r="198" spans="1:14" s="4" customFormat="1" ht="18.75" customHeight="1">
      <c r="A198" s="61" t="s">
        <v>125</v>
      </c>
      <c r="C198" s="63"/>
      <c r="D198" s="63"/>
      <c r="E198" s="6"/>
      <c r="F198" s="6"/>
      <c r="G198" s="60">
        <v>13235</v>
      </c>
      <c r="H198" s="60"/>
      <c r="I198" s="60">
        <v>12877</v>
      </c>
      <c r="J198" s="60"/>
      <c r="K198" s="60">
        <v>11044</v>
      </c>
      <c r="L198" s="17"/>
      <c r="M198" s="60">
        <v>10841</v>
      </c>
      <c r="N198" s="2"/>
    </row>
    <row r="199" spans="1:14" s="4" customFormat="1" ht="18.75" customHeight="1">
      <c r="A199" s="61" t="s">
        <v>124</v>
      </c>
      <c r="C199" s="63"/>
      <c r="D199" s="63"/>
      <c r="E199" s="6"/>
      <c r="F199" s="6"/>
      <c r="G199" s="60">
        <v>5209</v>
      </c>
      <c r="H199" s="60"/>
      <c r="I199" s="60">
        <v>4839</v>
      </c>
      <c r="J199" s="60"/>
      <c r="K199" s="60">
        <v>4331</v>
      </c>
      <c r="L199" s="17"/>
      <c r="M199" s="60">
        <v>3934</v>
      </c>
      <c r="N199" s="2"/>
    </row>
    <row r="200" spans="1:14" s="4" customFormat="1" ht="18.75" customHeight="1">
      <c r="A200" s="63" t="s">
        <v>123</v>
      </c>
      <c r="C200" s="63"/>
      <c r="D200" s="63"/>
      <c r="E200" s="6"/>
      <c r="F200" s="6"/>
      <c r="G200" s="60">
        <v>-9695</v>
      </c>
      <c r="H200" s="60"/>
      <c r="I200" s="60">
        <v>-7909</v>
      </c>
      <c r="J200" s="60"/>
      <c r="K200" s="60">
        <v>-9196</v>
      </c>
      <c r="L200" s="17"/>
      <c r="M200" s="60">
        <v>-6909</v>
      </c>
      <c r="N200" s="2"/>
    </row>
    <row r="201" spans="1:14" s="4" customFormat="1" ht="18.75" customHeight="1">
      <c r="A201" s="63" t="s">
        <v>122</v>
      </c>
      <c r="B201" s="63"/>
      <c r="C201" s="63"/>
      <c r="D201" s="63"/>
      <c r="E201" s="6"/>
      <c r="F201" s="6"/>
      <c r="G201" s="60">
        <v>-17</v>
      </c>
      <c r="H201" s="60"/>
      <c r="I201" s="60">
        <v>0</v>
      </c>
      <c r="J201" s="60"/>
      <c r="K201" s="60">
        <v>-127023</v>
      </c>
      <c r="L201" s="17"/>
      <c r="M201" s="60">
        <v>-181407</v>
      </c>
      <c r="N201" s="2"/>
    </row>
    <row r="202" spans="1:14" s="4" customFormat="1" ht="18.75" customHeight="1">
      <c r="A202" s="63" t="s">
        <v>121</v>
      </c>
      <c r="B202" s="63"/>
      <c r="C202" s="63"/>
      <c r="D202" s="63"/>
      <c r="E202" s="6"/>
      <c r="F202" s="6"/>
      <c r="G202" s="85">
        <v>21</v>
      </c>
      <c r="H202" s="60"/>
      <c r="I202" s="85">
        <v>49</v>
      </c>
      <c r="J202" s="60"/>
      <c r="K202" s="85">
        <v>1616</v>
      </c>
      <c r="L202" s="17"/>
      <c r="M202" s="85">
        <v>978</v>
      </c>
      <c r="N202" s="2"/>
    </row>
    <row r="203" spans="1:14" s="4" customFormat="1" ht="18.75" customHeight="1">
      <c r="A203" s="24" t="s">
        <v>120</v>
      </c>
      <c r="B203" s="63"/>
      <c r="C203" s="63"/>
      <c r="D203" s="63"/>
      <c r="E203" s="6"/>
      <c r="F203" s="6"/>
      <c r="G203" s="17"/>
      <c r="H203" s="17"/>
      <c r="I203" s="17"/>
      <c r="J203" s="17"/>
      <c r="K203" s="17"/>
      <c r="L203" s="21"/>
      <c r="M203" s="17"/>
      <c r="N203" s="2"/>
    </row>
    <row r="204" spans="1:14" s="4" customFormat="1" ht="18.75" customHeight="1">
      <c r="A204" s="63" t="s">
        <v>119</v>
      </c>
      <c r="B204" s="63"/>
      <c r="C204" s="63"/>
      <c r="D204" s="63"/>
      <c r="E204" s="6"/>
      <c r="F204" s="6"/>
      <c r="G204" s="17">
        <f>SUM(G187:G202)</f>
        <v>1200483.8359900001</v>
      </c>
      <c r="H204" s="17"/>
      <c r="I204" s="17">
        <f>SUM(I187:I202)</f>
        <v>1065677</v>
      </c>
      <c r="J204" s="17"/>
      <c r="K204" s="17">
        <f>SUM(K187:K202)</f>
        <v>964930</v>
      </c>
      <c r="L204" s="17"/>
      <c r="M204" s="17">
        <f>SUM(M187:M202)</f>
        <v>822393</v>
      </c>
      <c r="N204" s="2"/>
    </row>
    <row r="205" spans="1:14" s="4" customFormat="1" ht="18.75" customHeight="1">
      <c r="A205" s="63" t="s">
        <v>118</v>
      </c>
      <c r="B205" s="63"/>
      <c r="C205" s="63"/>
      <c r="D205" s="63"/>
      <c r="E205" s="6"/>
      <c r="F205" s="6"/>
      <c r="G205" s="17"/>
      <c r="H205" s="17"/>
      <c r="I205" s="17"/>
      <c r="J205" s="17"/>
      <c r="K205" s="17"/>
      <c r="L205" s="17"/>
      <c r="M205" s="17"/>
      <c r="N205" s="2"/>
    </row>
    <row r="206" spans="1:14" s="4" customFormat="1" ht="18.75" customHeight="1">
      <c r="A206" s="63" t="s">
        <v>117</v>
      </c>
      <c r="B206" s="63"/>
      <c r="C206" s="63"/>
      <c r="D206" s="63"/>
      <c r="E206" s="6"/>
      <c r="F206" s="6"/>
      <c r="G206" s="60">
        <v>74566</v>
      </c>
      <c r="H206" s="26"/>
      <c r="I206" s="60">
        <v>57658</v>
      </c>
      <c r="J206" s="60"/>
      <c r="K206" s="60">
        <v>59253</v>
      </c>
      <c r="L206" s="17"/>
      <c r="M206" s="60">
        <v>72491</v>
      </c>
      <c r="N206" s="2"/>
    </row>
    <row r="207" spans="1:14" s="4" customFormat="1" ht="18.75" customHeight="1">
      <c r="A207" s="63" t="s">
        <v>116</v>
      </c>
      <c r="B207" s="63"/>
      <c r="C207" s="63"/>
      <c r="D207" s="63"/>
      <c r="E207" s="6"/>
      <c r="F207" s="6"/>
      <c r="G207" s="60">
        <v>1793.16401</v>
      </c>
      <c r="H207" s="26"/>
      <c r="I207" s="60">
        <v>-816</v>
      </c>
      <c r="J207" s="60"/>
      <c r="K207" s="60">
        <v>1004</v>
      </c>
      <c r="L207" s="17"/>
      <c r="M207" s="60">
        <v>6464</v>
      </c>
      <c r="N207" s="2"/>
    </row>
    <row r="208" spans="1:14" s="4" customFormat="1" ht="18.75" customHeight="1">
      <c r="A208" s="63" t="s">
        <v>115</v>
      </c>
      <c r="B208" s="63"/>
      <c r="C208" s="63"/>
      <c r="D208" s="63"/>
      <c r="E208" s="6"/>
      <c r="F208" s="6"/>
      <c r="G208" s="60">
        <v>-13727</v>
      </c>
      <c r="H208" s="26"/>
      <c r="I208" s="60">
        <v>-2355</v>
      </c>
      <c r="J208" s="60"/>
      <c r="K208" s="60">
        <v>-7735</v>
      </c>
      <c r="L208" s="17"/>
      <c r="M208" s="60">
        <v>-3582</v>
      </c>
      <c r="N208" s="2"/>
    </row>
    <row r="209" spans="1:14" s="4" customFormat="1" ht="18.75" customHeight="1">
      <c r="A209" s="63" t="s">
        <v>114</v>
      </c>
      <c r="B209" s="63"/>
      <c r="C209" s="63"/>
      <c r="D209" s="63"/>
      <c r="E209" s="6"/>
      <c r="F209" s="6"/>
      <c r="G209" s="60">
        <v>9553</v>
      </c>
      <c r="H209" s="26"/>
      <c r="I209" s="60">
        <v>-6115</v>
      </c>
      <c r="J209" s="60"/>
      <c r="K209" s="60">
        <v>886</v>
      </c>
      <c r="L209" s="17"/>
      <c r="M209" s="60">
        <v>1674</v>
      </c>
      <c r="N209" s="2"/>
    </row>
    <row r="210" spans="1:14" s="4" customFormat="1" ht="18.75" customHeight="1">
      <c r="A210" s="24" t="s">
        <v>113</v>
      </c>
      <c r="B210" s="63"/>
      <c r="C210" s="63"/>
      <c r="D210" s="63"/>
      <c r="E210" s="6"/>
      <c r="F210" s="6"/>
      <c r="G210" s="21"/>
      <c r="H210" s="84"/>
      <c r="I210" s="21"/>
      <c r="J210" s="21"/>
      <c r="K210" s="21"/>
      <c r="L210" s="21"/>
      <c r="M210" s="21"/>
      <c r="N210" s="2"/>
    </row>
    <row r="211" spans="1:14" s="4" customFormat="1" ht="18.75" customHeight="1">
      <c r="A211" s="63" t="s">
        <v>112</v>
      </c>
      <c r="B211" s="63"/>
      <c r="C211" s="63"/>
      <c r="D211" s="63"/>
      <c r="E211" s="6"/>
      <c r="F211" s="6"/>
      <c r="G211" s="60">
        <v>3141</v>
      </c>
      <c r="H211" s="26"/>
      <c r="I211" s="60">
        <v>-106350</v>
      </c>
      <c r="J211" s="60"/>
      <c r="K211" s="60">
        <v>5019</v>
      </c>
      <c r="L211" s="17"/>
      <c r="M211" s="60">
        <v>-75130</v>
      </c>
      <c r="N211" s="2"/>
    </row>
    <row r="212" spans="1:14" s="4" customFormat="1" ht="18.75" customHeight="1">
      <c r="A212" s="63" t="s">
        <v>111</v>
      </c>
      <c r="B212" s="63"/>
      <c r="C212" s="63"/>
      <c r="D212" s="63"/>
      <c r="E212" s="6"/>
      <c r="F212" s="6"/>
      <c r="G212" s="60">
        <v>-89661</v>
      </c>
      <c r="H212" s="26"/>
      <c r="I212" s="60">
        <v>-132673</v>
      </c>
      <c r="J212" s="60"/>
      <c r="K212" s="60">
        <v>-73017</v>
      </c>
      <c r="L212" s="17"/>
      <c r="M212" s="60">
        <v>-113809</v>
      </c>
      <c r="N212" s="2"/>
    </row>
    <row r="213" spans="1:14" s="4" customFormat="1" ht="18.75" customHeight="1">
      <c r="A213" s="63" t="s">
        <v>110</v>
      </c>
      <c r="B213" s="63"/>
      <c r="C213" s="63"/>
      <c r="D213" s="63"/>
      <c r="E213" s="6"/>
      <c r="F213" s="6"/>
      <c r="G213" s="60">
        <v>28222</v>
      </c>
      <c r="H213" s="26"/>
      <c r="I213" s="60">
        <v>12791</v>
      </c>
      <c r="J213" s="60"/>
      <c r="K213" s="60">
        <v>26200</v>
      </c>
      <c r="L213" s="17"/>
      <c r="M213" s="60">
        <v>11027</v>
      </c>
      <c r="N213" s="2"/>
    </row>
    <row r="214" spans="1:14" s="4" customFormat="1" ht="18.75" customHeight="1">
      <c r="A214" s="63" t="s">
        <v>109</v>
      </c>
      <c r="B214" s="63"/>
      <c r="C214" s="63"/>
      <c r="D214" s="63"/>
      <c r="E214" s="6"/>
      <c r="F214" s="6"/>
      <c r="G214" s="60">
        <v>-1661</v>
      </c>
      <c r="H214" s="26"/>
      <c r="I214" s="60">
        <v>9680</v>
      </c>
      <c r="J214" s="60"/>
      <c r="K214" s="60">
        <v>-904</v>
      </c>
      <c r="L214" s="17"/>
      <c r="M214" s="60">
        <v>226</v>
      </c>
      <c r="N214" s="2"/>
    </row>
    <row r="215" spans="1:14" s="4" customFormat="1" ht="18.75" customHeight="1">
      <c r="A215" s="63" t="s">
        <v>108</v>
      </c>
      <c r="B215" s="63"/>
      <c r="C215" s="63"/>
      <c r="D215" s="63"/>
      <c r="E215" s="6"/>
      <c r="F215" s="6"/>
      <c r="G215" s="60">
        <v>-12500</v>
      </c>
      <c r="H215" s="26"/>
      <c r="I215" s="60">
        <v>-5645</v>
      </c>
      <c r="J215" s="60"/>
      <c r="K215" s="60">
        <v>-12500</v>
      </c>
      <c r="L215" s="17"/>
      <c r="M215" s="60">
        <v>-5455</v>
      </c>
      <c r="N215" s="2"/>
    </row>
    <row r="216" spans="1:14" s="4" customFormat="1" ht="18.75" customHeight="1">
      <c r="A216" s="63" t="s">
        <v>107</v>
      </c>
      <c r="B216" s="63"/>
      <c r="C216" s="63"/>
      <c r="D216" s="63"/>
      <c r="E216" s="6"/>
      <c r="F216" s="6"/>
      <c r="G216" s="60">
        <v>-69</v>
      </c>
      <c r="H216" s="26"/>
      <c r="I216" s="60">
        <v>863</v>
      </c>
      <c r="J216" s="60"/>
      <c r="K216" s="60">
        <v>-74</v>
      </c>
      <c r="L216" s="17"/>
      <c r="M216" s="60">
        <v>306</v>
      </c>
      <c r="N216" s="2"/>
    </row>
    <row r="217" spans="1:14" s="4" customFormat="1" ht="18.75" customHeight="1">
      <c r="A217" s="63" t="s">
        <v>106</v>
      </c>
      <c r="B217" s="24"/>
      <c r="C217" s="24"/>
      <c r="D217" s="24"/>
      <c r="E217" s="6"/>
      <c r="F217" s="6"/>
      <c r="G217" s="62">
        <f>SUM(G204:G216)</f>
        <v>1200141</v>
      </c>
      <c r="H217" s="17"/>
      <c r="I217" s="62">
        <f>SUM(I204:I216)</f>
        <v>892715</v>
      </c>
      <c r="J217" s="17"/>
      <c r="K217" s="62">
        <f>SUM(K204:K216)</f>
        <v>963062</v>
      </c>
      <c r="L217" s="21"/>
      <c r="M217" s="62">
        <f>SUM(M204:M216)</f>
        <v>716605</v>
      </c>
      <c r="N217" s="2"/>
    </row>
    <row r="218" spans="1:14" s="4" customFormat="1" ht="18.75" customHeight="1">
      <c r="A218" s="63" t="s">
        <v>105</v>
      </c>
      <c r="B218" s="24"/>
      <c r="C218" s="24"/>
      <c r="D218" s="24"/>
      <c r="E218" s="6"/>
      <c r="F218" s="6"/>
      <c r="G218" s="18">
        <v>9827</v>
      </c>
      <c r="H218" s="17"/>
      <c r="I218" s="18">
        <v>8754</v>
      </c>
      <c r="J218" s="17"/>
      <c r="K218" s="18">
        <v>9316</v>
      </c>
      <c r="L218" s="21"/>
      <c r="M218" s="18">
        <v>7558</v>
      </c>
      <c r="N218" s="2"/>
    </row>
    <row r="219" spans="1:14" s="4" customFormat="1" ht="18.75" customHeight="1">
      <c r="A219" s="63" t="s">
        <v>104</v>
      </c>
      <c r="B219" s="24"/>
      <c r="C219" s="24"/>
      <c r="D219" s="24"/>
      <c r="E219" s="6"/>
      <c r="F219" s="6"/>
      <c r="G219" s="18">
        <v>0</v>
      </c>
      <c r="H219" s="17"/>
      <c r="I219" s="18">
        <v>0</v>
      </c>
      <c r="J219" s="17"/>
      <c r="K219" s="18">
        <v>-1638</v>
      </c>
      <c r="L219" s="21"/>
      <c r="M219" s="18">
        <v>-1015</v>
      </c>
      <c r="N219" s="2"/>
    </row>
    <row r="220" spans="1:14" s="4" customFormat="1" ht="18.75" customHeight="1">
      <c r="A220" s="63" t="s">
        <v>103</v>
      </c>
      <c r="B220" s="24"/>
      <c r="C220" s="24"/>
      <c r="D220" s="24"/>
      <c r="E220" s="6"/>
      <c r="F220" s="6"/>
      <c r="G220" s="18">
        <v>-213229</v>
      </c>
      <c r="H220" s="17"/>
      <c r="I220" s="18">
        <v>-200879</v>
      </c>
      <c r="J220" s="17"/>
      <c r="K220" s="18">
        <v>-168896</v>
      </c>
      <c r="L220" s="21"/>
      <c r="M220" s="18">
        <v>-141947</v>
      </c>
      <c r="N220" s="2"/>
    </row>
    <row r="221" spans="1:14" s="4" customFormat="1" ht="18.75" customHeight="1">
      <c r="A221" s="75" t="s">
        <v>102</v>
      </c>
      <c r="B221" s="24"/>
      <c r="C221" s="24"/>
      <c r="D221" s="24"/>
      <c r="E221" s="6"/>
      <c r="F221" s="6"/>
      <c r="G221" s="58">
        <f>SUM(G217:G220)</f>
        <v>996739</v>
      </c>
      <c r="H221" s="17"/>
      <c r="I221" s="58">
        <f>SUM(I217:I220)</f>
        <v>700590</v>
      </c>
      <c r="J221" s="17"/>
      <c r="K221" s="58">
        <f>SUM(K217:K220)</f>
        <v>801844</v>
      </c>
      <c r="L221" s="21"/>
      <c r="M221" s="58">
        <f>SUM(M217:M220)</f>
        <v>581201</v>
      </c>
      <c r="N221" s="2"/>
    </row>
    <row r="222" spans="1:14" s="4" customFormat="1" ht="18.75" customHeight="1">
      <c r="A222" s="63"/>
      <c r="B222" s="24"/>
      <c r="C222" s="24"/>
      <c r="D222" s="24"/>
      <c r="E222" s="6"/>
      <c r="F222" s="6"/>
      <c r="G222" s="73"/>
      <c r="H222" s="2"/>
      <c r="I222" s="73"/>
      <c r="J222" s="2"/>
      <c r="K222" s="73"/>
      <c r="L222" s="5"/>
      <c r="M222" s="73"/>
      <c r="N222" s="2"/>
    </row>
    <row r="223" spans="1:14" s="4" customFormat="1" ht="18.75" customHeight="1">
      <c r="A223" s="2" t="s">
        <v>1</v>
      </c>
      <c r="B223" s="2"/>
      <c r="C223" s="2"/>
      <c r="D223" s="2"/>
      <c r="E223" s="6"/>
      <c r="F223" s="6"/>
      <c r="G223" s="2"/>
      <c r="H223" s="2"/>
      <c r="I223" s="2"/>
      <c r="J223" s="2"/>
      <c r="K223" s="2"/>
      <c r="L223" s="5"/>
      <c r="M223" s="67">
        <v>10</v>
      </c>
      <c r="N223" s="2"/>
    </row>
    <row r="224" spans="1:14" ht="19.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83" t="s">
        <v>101</v>
      </c>
      <c r="N224" s="49"/>
    </row>
    <row r="225" spans="1:14" s="35" customFormat="1" ht="19.5" customHeight="1">
      <c r="A225" s="82" t="s">
        <v>28</v>
      </c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</row>
    <row r="226" spans="1:14" s="4" customFormat="1" ht="19.5" customHeight="1">
      <c r="A226" s="19" t="s">
        <v>100</v>
      </c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</row>
    <row r="227" spans="1:14" ht="19.5" customHeight="1">
      <c r="A227" s="19" t="s">
        <v>99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</row>
    <row r="228" spans="1:14" ht="19.5" customHeight="1">
      <c r="A228" s="45"/>
      <c r="B228" s="45"/>
      <c r="C228" s="45"/>
      <c r="D228" s="45"/>
      <c r="E228" s="48"/>
      <c r="F228" s="45"/>
      <c r="G228" s="47"/>
      <c r="H228" s="45"/>
      <c r="I228" s="45"/>
      <c r="J228" s="80"/>
      <c r="K228" s="45"/>
      <c r="L228" s="44"/>
      <c r="M228" s="53" t="s">
        <v>25</v>
      </c>
    </row>
    <row r="229" spans="1:14" s="49" customFormat="1" ht="19.5" customHeight="1">
      <c r="E229" s="52"/>
      <c r="F229" s="52"/>
      <c r="G229" s="78"/>
      <c r="H229" s="78" t="s">
        <v>24</v>
      </c>
      <c r="I229" s="78"/>
      <c r="J229" s="79"/>
      <c r="K229" s="78"/>
      <c r="L229" s="78" t="s">
        <v>23</v>
      </c>
      <c r="M229" s="78"/>
    </row>
    <row r="230" spans="1:14" s="36" customFormat="1" ht="19.5" customHeight="1">
      <c r="E230" s="66"/>
      <c r="F230" s="65"/>
      <c r="G230" s="77">
        <v>2017</v>
      </c>
      <c r="I230" s="77">
        <v>2016</v>
      </c>
      <c r="K230" s="77">
        <v>2017</v>
      </c>
      <c r="M230" s="77">
        <v>2016</v>
      </c>
    </row>
    <row r="231" spans="1:14" s="4" customFormat="1" ht="19.5" customHeight="1">
      <c r="A231" s="19" t="s">
        <v>98</v>
      </c>
      <c r="B231" s="19"/>
      <c r="C231" s="19"/>
      <c r="D231" s="19"/>
      <c r="E231" s="6"/>
      <c r="F231" s="6"/>
      <c r="G231" s="17"/>
      <c r="H231" s="17"/>
      <c r="I231" s="41"/>
      <c r="J231" s="76"/>
      <c r="K231" s="41"/>
      <c r="L231" s="42"/>
      <c r="M231" s="41"/>
      <c r="N231" s="2"/>
    </row>
    <row r="232" spans="1:14" s="4" customFormat="1" ht="19.5" customHeight="1">
      <c r="A232" s="63" t="s">
        <v>97</v>
      </c>
      <c r="B232" s="19"/>
      <c r="C232" s="19"/>
      <c r="D232" s="19"/>
      <c r="E232" s="6"/>
      <c r="F232" s="6"/>
      <c r="G232" s="17">
        <v>-4041</v>
      </c>
      <c r="H232" s="17"/>
      <c r="I232" s="17">
        <v>-50612</v>
      </c>
      <c r="J232" s="76"/>
      <c r="K232" s="17">
        <v>-3736</v>
      </c>
      <c r="L232" s="42"/>
      <c r="M232" s="17">
        <v>-50266</v>
      </c>
      <c r="N232" s="2"/>
    </row>
    <row r="233" spans="1:14" s="4" customFormat="1" ht="19.5" customHeight="1">
      <c r="A233" s="63" t="s">
        <v>96</v>
      </c>
      <c r="B233" s="19"/>
      <c r="C233" s="19"/>
      <c r="D233" s="19"/>
      <c r="E233" s="6"/>
      <c r="F233" s="6"/>
      <c r="G233" s="17">
        <v>18956</v>
      </c>
      <c r="H233" s="17"/>
      <c r="I233" s="17">
        <v>18938</v>
      </c>
      <c r="J233" s="76"/>
      <c r="K233" s="17">
        <v>107423</v>
      </c>
      <c r="L233" s="42"/>
      <c r="M233" s="17">
        <v>97407</v>
      </c>
      <c r="N233" s="2"/>
    </row>
    <row r="234" spans="1:14" s="4" customFormat="1" ht="19.5" customHeight="1">
      <c r="A234" s="63" t="s">
        <v>95</v>
      </c>
      <c r="B234" s="63"/>
      <c r="C234" s="63"/>
      <c r="D234" s="63"/>
      <c r="E234" s="6"/>
      <c r="F234" s="6"/>
      <c r="G234" s="60">
        <v>39758</v>
      </c>
      <c r="H234" s="17"/>
      <c r="I234" s="60">
        <v>94944</v>
      </c>
      <c r="J234" s="17"/>
      <c r="K234" s="60">
        <v>39758</v>
      </c>
      <c r="L234" s="17"/>
      <c r="M234" s="60">
        <v>94944</v>
      </c>
      <c r="N234" s="2"/>
    </row>
    <row r="235" spans="1:14" s="4" customFormat="1" ht="19.5" customHeight="1">
      <c r="A235" s="63" t="s">
        <v>94</v>
      </c>
      <c r="B235" s="63"/>
      <c r="C235" s="63"/>
      <c r="D235" s="63"/>
      <c r="E235" s="6"/>
      <c r="F235" s="6"/>
      <c r="N235" s="2"/>
    </row>
    <row r="236" spans="1:14" s="4" customFormat="1" ht="19.5" customHeight="1">
      <c r="A236" s="63" t="s">
        <v>92</v>
      </c>
      <c r="B236" s="63"/>
      <c r="C236" s="63"/>
      <c r="D236" s="63"/>
      <c r="E236" s="6"/>
      <c r="F236" s="6"/>
      <c r="G236" s="17">
        <v>4559</v>
      </c>
      <c r="H236" s="17"/>
      <c r="I236" s="17">
        <v>424</v>
      </c>
      <c r="J236" s="17"/>
      <c r="K236" s="17">
        <v>4414</v>
      </c>
      <c r="L236" s="17"/>
      <c r="M236" s="17">
        <v>415</v>
      </c>
      <c r="N236" s="2"/>
    </row>
    <row r="237" spans="1:14" s="4" customFormat="1" ht="19.5" customHeight="1">
      <c r="A237" s="63" t="s">
        <v>93</v>
      </c>
      <c r="B237" s="63"/>
      <c r="C237" s="63"/>
      <c r="D237" s="63"/>
      <c r="E237" s="6"/>
      <c r="F237" s="6"/>
      <c r="N237" s="2"/>
    </row>
    <row r="238" spans="1:14" s="4" customFormat="1" ht="19.5" customHeight="1">
      <c r="A238" s="63" t="s">
        <v>92</v>
      </c>
      <c r="B238" s="63"/>
      <c r="C238" s="63"/>
      <c r="D238" s="63"/>
      <c r="E238" s="6"/>
      <c r="F238" s="6"/>
      <c r="G238" s="17">
        <v>-377430</v>
      </c>
      <c r="H238" s="17"/>
      <c r="I238" s="17">
        <v>-218098</v>
      </c>
      <c r="J238" s="17"/>
      <c r="K238" s="17">
        <v>-299545</v>
      </c>
      <c r="L238" s="17"/>
      <c r="M238" s="17">
        <v>-165570</v>
      </c>
      <c r="N238" s="2"/>
    </row>
    <row r="239" spans="1:14" s="4" customFormat="1" ht="19.5" customHeight="1">
      <c r="A239" s="63" t="s">
        <v>91</v>
      </c>
      <c r="B239" s="63"/>
      <c r="C239" s="63"/>
      <c r="D239" s="63"/>
      <c r="E239" s="6"/>
      <c r="F239" s="6"/>
      <c r="G239" s="17">
        <v>-2497</v>
      </c>
      <c r="H239" s="17"/>
      <c r="I239" s="17">
        <v>-10148</v>
      </c>
      <c r="J239" s="17"/>
      <c r="K239" s="17">
        <v>-629</v>
      </c>
      <c r="L239" s="21"/>
      <c r="M239" s="17">
        <v>-9704</v>
      </c>
      <c r="N239" s="2"/>
    </row>
    <row r="240" spans="1:14" s="4" customFormat="1" ht="19.5" customHeight="1">
      <c r="A240" s="75" t="s">
        <v>90</v>
      </c>
      <c r="B240" s="24"/>
      <c r="C240" s="24"/>
      <c r="D240" s="24"/>
      <c r="E240" s="6"/>
      <c r="F240" s="6"/>
      <c r="G240" s="58">
        <f>SUM(G232:G239)</f>
        <v>-320695</v>
      </c>
      <c r="H240" s="17"/>
      <c r="I240" s="58">
        <f>SUM(I232:I239)</f>
        <v>-164552</v>
      </c>
      <c r="J240" s="17"/>
      <c r="K240" s="58">
        <f>SUM(K232:K239)</f>
        <v>-152315</v>
      </c>
      <c r="L240" s="21"/>
      <c r="M240" s="58">
        <f>SUM(M232:M239)</f>
        <v>-32774</v>
      </c>
      <c r="N240" s="2"/>
    </row>
    <row r="241" spans="1:14" s="4" customFormat="1" ht="19.5" customHeight="1">
      <c r="A241" s="19" t="s">
        <v>89</v>
      </c>
      <c r="B241" s="19"/>
      <c r="C241" s="19"/>
      <c r="D241" s="19"/>
      <c r="E241" s="6"/>
      <c r="F241" s="6"/>
      <c r="G241" s="2"/>
      <c r="H241" s="2"/>
      <c r="I241" s="2"/>
      <c r="J241" s="2"/>
      <c r="K241" s="2"/>
      <c r="L241" s="5"/>
      <c r="M241" s="2"/>
      <c r="N241" s="2"/>
    </row>
    <row r="242" spans="1:14" s="4" customFormat="1" ht="19.5" customHeight="1">
      <c r="A242" s="1" t="s">
        <v>88</v>
      </c>
      <c r="B242" s="63"/>
      <c r="C242" s="63"/>
      <c r="D242" s="63"/>
      <c r="E242" s="6"/>
      <c r="F242" s="6"/>
      <c r="G242" s="17">
        <v>0</v>
      </c>
      <c r="H242" s="17"/>
      <c r="I242" s="17">
        <v>0</v>
      </c>
      <c r="J242" s="17"/>
      <c r="K242" s="17">
        <v>-20087</v>
      </c>
      <c r="L242" s="21"/>
      <c r="M242" s="17">
        <v>-9224</v>
      </c>
      <c r="N242" s="2"/>
    </row>
    <row r="243" spans="1:14" s="72" customFormat="1" ht="19.5" customHeight="1">
      <c r="A243" s="24" t="s">
        <v>87</v>
      </c>
      <c r="B243" s="63"/>
      <c r="C243" s="63"/>
      <c r="D243" s="63"/>
      <c r="E243" s="74"/>
      <c r="F243" s="74"/>
      <c r="G243" s="17">
        <v>-445</v>
      </c>
      <c r="H243" s="60"/>
      <c r="I243" s="17">
        <v>-457</v>
      </c>
      <c r="J243" s="21"/>
      <c r="K243" s="17">
        <v>0</v>
      </c>
      <c r="L243" s="21"/>
      <c r="M243" s="17">
        <v>0</v>
      </c>
      <c r="N243" s="73"/>
    </row>
    <row r="244" spans="1:14" s="72" customFormat="1" ht="19.5" customHeight="1">
      <c r="A244" s="24" t="s">
        <v>86</v>
      </c>
      <c r="B244" s="63"/>
      <c r="C244" s="63"/>
      <c r="D244" s="63"/>
      <c r="E244" s="74"/>
      <c r="F244" s="74"/>
      <c r="G244" s="17"/>
      <c r="H244" s="60"/>
      <c r="I244" s="17"/>
      <c r="J244" s="21"/>
      <c r="K244" s="17"/>
      <c r="L244" s="21"/>
      <c r="M244" s="17"/>
      <c r="N244" s="73"/>
    </row>
    <row r="245" spans="1:14" s="72" customFormat="1" ht="19.5" customHeight="1">
      <c r="A245" s="24" t="s">
        <v>85</v>
      </c>
      <c r="B245" s="63"/>
      <c r="C245" s="63"/>
      <c r="D245" s="63"/>
      <c r="E245" s="74"/>
      <c r="F245" s="74"/>
      <c r="G245" s="60">
        <v>1483</v>
      </c>
      <c r="H245" s="60"/>
      <c r="I245" s="60">
        <v>0</v>
      </c>
      <c r="J245" s="21"/>
      <c r="K245" s="60">
        <v>0</v>
      </c>
      <c r="L245" s="21"/>
      <c r="M245" s="60">
        <v>0</v>
      </c>
      <c r="N245" s="73"/>
    </row>
    <row r="246" spans="1:14" s="72" customFormat="1" ht="19.5" customHeight="1">
      <c r="A246" s="24" t="s">
        <v>84</v>
      </c>
      <c r="B246" s="63"/>
      <c r="C246" s="63"/>
      <c r="D246" s="63"/>
      <c r="E246" s="74"/>
      <c r="F246" s="74"/>
      <c r="G246" s="60">
        <v>-600000</v>
      </c>
      <c r="H246" s="60"/>
      <c r="I246" s="60">
        <v>-500000</v>
      </c>
      <c r="J246" s="21"/>
      <c r="K246" s="60">
        <v>-600000</v>
      </c>
      <c r="L246" s="21"/>
      <c r="M246" s="60">
        <v>-500000</v>
      </c>
      <c r="N246" s="73"/>
    </row>
    <row r="247" spans="1:14" s="72" customFormat="1" ht="19.5" customHeight="1">
      <c r="A247" s="24" t="s">
        <v>83</v>
      </c>
      <c r="B247" s="63"/>
      <c r="C247" s="63"/>
      <c r="D247" s="63"/>
      <c r="E247" s="74"/>
      <c r="F247" s="74"/>
      <c r="G247" s="60">
        <v>-34434</v>
      </c>
      <c r="H247" s="60"/>
      <c r="I247" s="60">
        <v>-34037</v>
      </c>
      <c r="J247" s="21"/>
      <c r="K247" s="60">
        <v>0</v>
      </c>
      <c r="L247" s="21"/>
      <c r="M247" s="60">
        <v>0</v>
      </c>
      <c r="N247" s="73"/>
    </row>
    <row r="248" spans="1:14" s="4" customFormat="1" ht="19.5" customHeight="1">
      <c r="A248" s="19" t="s">
        <v>82</v>
      </c>
      <c r="B248" s="24"/>
      <c r="C248" s="24"/>
      <c r="D248" s="24"/>
      <c r="E248" s="6"/>
      <c r="F248" s="6"/>
      <c r="G248" s="58">
        <f>SUM(G242:G247)</f>
        <v>-633396</v>
      </c>
      <c r="H248" s="17"/>
      <c r="I248" s="58">
        <f>SUM(I242:I247)</f>
        <v>-534494</v>
      </c>
      <c r="J248" s="17"/>
      <c r="K248" s="58">
        <f>SUM(K242:K247)</f>
        <v>-620087</v>
      </c>
      <c r="L248" s="21"/>
      <c r="M248" s="58">
        <f>SUM(M242:M247)</f>
        <v>-509224</v>
      </c>
      <c r="N248" s="2"/>
    </row>
    <row r="249" spans="1:14" s="4" customFormat="1" ht="19.5" customHeight="1">
      <c r="A249" s="24" t="s">
        <v>81</v>
      </c>
      <c r="B249" s="24"/>
      <c r="C249" s="24"/>
      <c r="D249" s="24"/>
      <c r="E249" s="6"/>
      <c r="F249" s="6"/>
      <c r="G249" s="17">
        <f>+G221+G240+G248</f>
        <v>42648</v>
      </c>
      <c r="H249" s="17"/>
      <c r="I249" s="17">
        <f>+I221+I240+I248</f>
        <v>1544</v>
      </c>
      <c r="J249" s="17"/>
      <c r="K249" s="17">
        <f>+K221+K240+K248</f>
        <v>29442</v>
      </c>
      <c r="L249" s="21"/>
      <c r="M249" s="17">
        <f>+M221+M240+M248</f>
        <v>39203</v>
      </c>
      <c r="N249" s="2"/>
    </row>
    <row r="250" spans="1:14" s="4" customFormat="1" ht="19.5" customHeight="1">
      <c r="A250" s="24" t="s">
        <v>80</v>
      </c>
      <c r="B250" s="24"/>
      <c r="C250" s="24"/>
      <c r="D250" s="24"/>
      <c r="E250" s="6"/>
      <c r="F250" s="6"/>
      <c r="G250" s="60">
        <v>527968</v>
      </c>
      <c r="H250" s="18"/>
      <c r="I250" s="60">
        <v>917310</v>
      </c>
      <c r="J250" s="18"/>
      <c r="K250" s="60">
        <v>425238</v>
      </c>
      <c r="L250" s="21"/>
      <c r="M250" s="60">
        <v>697887</v>
      </c>
      <c r="N250" s="2"/>
    </row>
    <row r="251" spans="1:14" s="4" customFormat="1" ht="19.5" customHeight="1" thickBot="1">
      <c r="A251" s="19" t="s">
        <v>79</v>
      </c>
      <c r="B251" s="24"/>
      <c r="C251" s="24"/>
      <c r="D251" s="24"/>
      <c r="E251" s="6"/>
      <c r="F251" s="6"/>
      <c r="G251" s="16">
        <f>SUM(G249:G250)</f>
        <v>570616</v>
      </c>
      <c r="H251" s="17"/>
      <c r="I251" s="16">
        <f>SUM(I249:I250)</f>
        <v>918854</v>
      </c>
      <c r="J251" s="17"/>
      <c r="K251" s="16">
        <f>SUM(K249:K250)</f>
        <v>454680</v>
      </c>
      <c r="L251" s="21"/>
      <c r="M251" s="16">
        <f>SUM(M249:M250)</f>
        <v>737090</v>
      </c>
      <c r="N251" s="2"/>
    </row>
    <row r="252" spans="1:14" s="4" customFormat="1" ht="19.5" customHeight="1" thickTop="1">
      <c r="A252" s="24"/>
      <c r="B252" s="24"/>
      <c r="C252" s="24"/>
      <c r="D252" s="24"/>
      <c r="E252" s="6"/>
      <c r="F252" s="6"/>
      <c r="G252" s="17"/>
      <c r="H252" s="17"/>
      <c r="I252" s="17"/>
      <c r="J252" s="17"/>
      <c r="K252" s="17"/>
      <c r="L252" s="21"/>
      <c r="M252" s="60"/>
      <c r="N252" s="2"/>
    </row>
    <row r="253" spans="1:14" s="4" customFormat="1" ht="19.5" customHeight="1">
      <c r="A253" s="19" t="s">
        <v>78</v>
      </c>
      <c r="B253" s="24"/>
      <c r="C253" s="24"/>
      <c r="D253" s="24"/>
      <c r="E253" s="6"/>
      <c r="F253" s="6"/>
      <c r="G253" s="17"/>
      <c r="H253" s="17"/>
      <c r="I253" s="17"/>
      <c r="J253" s="17"/>
      <c r="K253" s="17"/>
      <c r="L253" s="21"/>
      <c r="M253" s="60"/>
      <c r="N253" s="2"/>
    </row>
    <row r="254" spans="1:14" s="4" customFormat="1" ht="19.5" customHeight="1">
      <c r="A254" s="24" t="s">
        <v>77</v>
      </c>
      <c r="B254" s="24"/>
      <c r="C254" s="24"/>
      <c r="D254" s="24"/>
      <c r="E254" s="6"/>
      <c r="F254" s="6"/>
      <c r="G254" s="17"/>
      <c r="H254" s="17"/>
      <c r="I254" s="17"/>
      <c r="J254" s="17"/>
      <c r="K254" s="17"/>
      <c r="L254" s="21"/>
      <c r="M254" s="60"/>
      <c r="N254" s="2"/>
    </row>
    <row r="255" spans="1:14" s="68" customFormat="1" ht="19.5" customHeight="1">
      <c r="A255" s="71" t="s">
        <v>76</v>
      </c>
      <c r="B255" s="71"/>
      <c r="C255" s="71"/>
      <c r="D255" s="71"/>
      <c r="E255" s="70"/>
      <c r="G255" s="29"/>
      <c r="H255" s="29"/>
      <c r="I255" s="29"/>
      <c r="J255" s="29"/>
      <c r="K255" s="29"/>
      <c r="L255" s="29"/>
      <c r="M255" s="29"/>
      <c r="N255" s="69"/>
    </row>
    <row r="256" spans="1:14" s="68" customFormat="1" ht="19.5" customHeight="1">
      <c r="A256" s="71" t="s">
        <v>75</v>
      </c>
      <c r="B256" s="71"/>
      <c r="C256" s="71"/>
      <c r="D256" s="71"/>
      <c r="E256" s="70"/>
      <c r="G256" s="29">
        <v>6042</v>
      </c>
      <c r="H256" s="69"/>
      <c r="I256" s="29">
        <v>108689</v>
      </c>
      <c r="J256" s="69"/>
      <c r="K256" s="29">
        <v>19593</v>
      </c>
      <c r="L256" s="69"/>
      <c r="M256" s="29">
        <v>71046</v>
      </c>
      <c r="N256" s="69"/>
    </row>
    <row r="257" spans="1:14" s="68" customFormat="1" ht="19.5" customHeight="1">
      <c r="A257" s="71" t="s">
        <v>74</v>
      </c>
      <c r="B257" s="71"/>
      <c r="C257" s="71"/>
      <c r="D257" s="71"/>
      <c r="E257" s="70"/>
      <c r="N257" s="69"/>
    </row>
    <row r="258" spans="1:14" s="68" customFormat="1" ht="19.5" customHeight="1">
      <c r="A258" s="71" t="s">
        <v>73</v>
      </c>
      <c r="B258" s="71"/>
      <c r="C258" s="71"/>
      <c r="D258" s="71"/>
      <c r="E258" s="70"/>
      <c r="G258" s="29">
        <v>-3360</v>
      </c>
      <c r="H258" s="69"/>
      <c r="I258" s="29">
        <v>-7130</v>
      </c>
      <c r="J258" s="69"/>
      <c r="K258" s="29">
        <v>-1356</v>
      </c>
      <c r="L258" s="69"/>
      <c r="M258" s="29">
        <v>5654</v>
      </c>
      <c r="N258" s="69"/>
    </row>
    <row r="259" spans="1:14" s="68" customFormat="1" ht="19.5" customHeight="1">
      <c r="A259" s="71" t="s">
        <v>72</v>
      </c>
      <c r="B259" s="71"/>
      <c r="C259" s="71"/>
      <c r="D259" s="71"/>
      <c r="E259" s="70"/>
      <c r="G259" s="29">
        <v>0</v>
      </c>
      <c r="H259" s="69"/>
      <c r="I259" s="29">
        <v>0</v>
      </c>
      <c r="J259" s="69"/>
      <c r="K259" s="29">
        <v>19600</v>
      </c>
      <c r="L259" s="69"/>
      <c r="M259" s="29">
        <v>84000</v>
      </c>
      <c r="N259" s="69"/>
    </row>
    <row r="260" spans="1:14" s="4" customFormat="1" ht="18" hidden="1" customHeight="1">
      <c r="A260" s="2" t="s">
        <v>71</v>
      </c>
      <c r="B260" s="2"/>
      <c r="C260" s="2"/>
      <c r="D260" s="2"/>
      <c r="E260" s="6"/>
      <c r="F260" s="6"/>
      <c r="G260" s="29">
        <v>0</v>
      </c>
      <c r="H260" s="2"/>
      <c r="I260" s="29">
        <v>0</v>
      </c>
      <c r="J260" s="2"/>
      <c r="K260" s="29">
        <v>0</v>
      </c>
      <c r="L260" s="29"/>
      <c r="M260" s="29">
        <v>0</v>
      </c>
      <c r="N260" s="2"/>
    </row>
    <row r="261" spans="1:14" s="4" customFormat="1" ht="18" customHeight="1">
      <c r="A261" s="2"/>
      <c r="B261" s="2"/>
      <c r="C261" s="2"/>
      <c r="D261" s="2"/>
      <c r="E261" s="6"/>
      <c r="F261" s="6"/>
      <c r="G261" s="29"/>
      <c r="H261" s="2"/>
      <c r="I261" s="29"/>
      <c r="J261" s="2"/>
      <c r="K261" s="29"/>
      <c r="L261" s="29"/>
      <c r="M261" s="29"/>
      <c r="N261" s="2"/>
    </row>
    <row r="262" spans="1:14" s="4" customFormat="1" ht="19.5" customHeight="1">
      <c r="A262" s="2" t="s">
        <v>1</v>
      </c>
      <c r="B262" s="2"/>
      <c r="C262" s="2"/>
      <c r="D262" s="2"/>
      <c r="E262" s="6"/>
      <c r="F262" s="6"/>
      <c r="G262" s="29"/>
      <c r="H262" s="2"/>
      <c r="I262" s="2"/>
      <c r="J262" s="2"/>
      <c r="K262" s="2"/>
      <c r="L262" s="5"/>
      <c r="N262" s="2"/>
    </row>
    <row r="263" spans="1:14" s="4" customFormat="1" ht="19.5" customHeight="1">
      <c r="A263" s="2"/>
      <c r="B263" s="2"/>
      <c r="C263" s="2"/>
      <c r="D263" s="2"/>
      <c r="E263" s="6"/>
      <c r="F263" s="6"/>
      <c r="G263" s="29"/>
      <c r="H263" s="2"/>
      <c r="I263" s="2"/>
      <c r="J263" s="2"/>
      <c r="K263" s="2"/>
      <c r="L263" s="5"/>
      <c r="N263" s="2"/>
    </row>
    <row r="264" spans="1:14" s="4" customFormat="1" ht="19.5" customHeight="1">
      <c r="A264" s="2"/>
      <c r="B264" s="2"/>
      <c r="C264" s="2"/>
      <c r="D264" s="2"/>
      <c r="E264" s="6"/>
      <c r="F264" s="6"/>
      <c r="G264" s="29"/>
      <c r="H264" s="2"/>
      <c r="I264" s="2"/>
      <c r="J264" s="2"/>
      <c r="K264" s="2"/>
      <c r="L264" s="5"/>
      <c r="N264" s="2"/>
    </row>
    <row r="265" spans="1:14" s="4" customFormat="1" ht="19.5" customHeight="1">
      <c r="A265" s="2"/>
      <c r="B265" s="2"/>
      <c r="C265" s="2"/>
      <c r="D265" s="2"/>
      <c r="E265" s="6"/>
      <c r="F265" s="6"/>
      <c r="G265" s="29"/>
      <c r="H265" s="2"/>
      <c r="I265" s="2"/>
      <c r="J265" s="2"/>
      <c r="K265" s="2"/>
      <c r="L265" s="5"/>
      <c r="N265" s="2"/>
    </row>
    <row r="266" spans="1:14" s="4" customFormat="1" ht="19.5" customHeight="1">
      <c r="A266" s="2"/>
      <c r="B266" s="2"/>
      <c r="C266" s="2"/>
      <c r="D266" s="2"/>
      <c r="E266" s="6"/>
      <c r="F266" s="6"/>
      <c r="G266" s="29"/>
      <c r="H266" s="2"/>
      <c r="I266" s="2"/>
      <c r="J266" s="2"/>
      <c r="K266" s="2"/>
      <c r="L266" s="5"/>
      <c r="N266" s="2"/>
    </row>
    <row r="267" spans="1:14" s="4" customFormat="1" ht="19.5" customHeight="1">
      <c r="A267" s="2"/>
      <c r="B267" s="2"/>
      <c r="C267" s="2"/>
      <c r="D267" s="2"/>
      <c r="E267" s="6"/>
      <c r="F267" s="6"/>
      <c r="G267" s="29"/>
      <c r="H267" s="2"/>
      <c r="I267" s="2"/>
      <c r="J267" s="2"/>
      <c r="K267" s="2"/>
      <c r="L267" s="5"/>
      <c r="N267" s="2"/>
    </row>
    <row r="268" spans="1:14" s="4" customFormat="1" ht="19.5" customHeight="1">
      <c r="A268" s="2"/>
      <c r="B268" s="2"/>
      <c r="C268" s="2"/>
      <c r="D268" s="2"/>
      <c r="E268" s="6"/>
      <c r="F268" s="6"/>
      <c r="G268" s="2"/>
      <c r="H268" s="2"/>
      <c r="I268" s="2"/>
      <c r="J268" s="2"/>
      <c r="K268" s="2"/>
      <c r="L268" s="5"/>
      <c r="M268" s="67">
        <v>11</v>
      </c>
      <c r="N268" s="2"/>
    </row>
    <row r="269" spans="1:14" s="4" customFormat="1" ht="19.5" customHeight="1">
      <c r="A269" s="2"/>
      <c r="B269" s="2"/>
      <c r="C269" s="2"/>
      <c r="D269" s="2"/>
      <c r="E269" s="6"/>
      <c r="F269" s="6"/>
      <c r="G269" s="2"/>
      <c r="H269" s="2"/>
      <c r="I269" s="2"/>
      <c r="J269" s="2"/>
      <c r="K269" s="2"/>
      <c r="L269" s="5"/>
      <c r="M269" s="2"/>
      <c r="N269" s="2"/>
    </row>
    <row r="270" spans="1:14" s="4" customFormat="1" ht="19.5" customHeight="1">
      <c r="A270" s="2"/>
      <c r="B270" s="2"/>
      <c r="C270" s="2"/>
      <c r="D270" s="2"/>
      <c r="E270" s="6"/>
      <c r="F270" s="6"/>
      <c r="G270" s="2"/>
      <c r="H270" s="2"/>
      <c r="I270" s="2"/>
      <c r="J270" s="2"/>
      <c r="K270" s="2"/>
      <c r="L270" s="5"/>
      <c r="M270" s="2"/>
      <c r="N270" s="2"/>
    </row>
    <row r="271" spans="1:14" s="4" customFormat="1" ht="19.5" customHeight="1">
      <c r="A271" s="2"/>
      <c r="B271" s="2"/>
      <c r="C271" s="2"/>
      <c r="D271" s="2"/>
      <c r="E271" s="6"/>
      <c r="F271" s="6"/>
      <c r="G271" s="2"/>
      <c r="H271" s="2"/>
      <c r="I271" s="2"/>
      <c r="J271" s="2"/>
      <c r="K271" s="2"/>
      <c r="L271" s="5"/>
      <c r="M271" s="2"/>
      <c r="N271" s="2"/>
    </row>
    <row r="272" spans="1:14" s="4" customFormat="1" ht="19.5" customHeight="1">
      <c r="A272" s="2"/>
      <c r="B272" s="2"/>
      <c r="C272" s="2"/>
      <c r="D272" s="2"/>
      <c r="E272" s="6"/>
      <c r="F272" s="6"/>
      <c r="G272" s="2"/>
      <c r="H272" s="2"/>
      <c r="I272" s="2"/>
      <c r="J272" s="2"/>
      <c r="K272" s="2"/>
      <c r="L272" s="5"/>
      <c r="M272" s="2"/>
      <c r="N272" s="2"/>
    </row>
    <row r="273" spans="1:14" s="4" customFormat="1" ht="19.5" customHeight="1">
      <c r="A273" s="2"/>
      <c r="B273" s="2"/>
      <c r="C273" s="2"/>
      <c r="D273" s="2"/>
      <c r="E273" s="6"/>
      <c r="F273" s="6"/>
      <c r="G273" s="2"/>
      <c r="H273" s="2"/>
      <c r="I273" s="2"/>
      <c r="J273" s="2"/>
      <c r="K273" s="2"/>
      <c r="L273" s="5"/>
      <c r="M273" s="2"/>
      <c r="N273" s="2"/>
    </row>
    <row r="274" spans="1:14" s="4" customFormat="1" ht="19.5" customHeight="1">
      <c r="A274" s="2"/>
      <c r="B274" s="2"/>
      <c r="C274" s="2"/>
      <c r="D274" s="2"/>
      <c r="E274" s="6"/>
      <c r="F274" s="6"/>
      <c r="G274" s="2"/>
      <c r="H274" s="2"/>
      <c r="I274" s="2"/>
      <c r="J274" s="2"/>
      <c r="K274" s="2"/>
      <c r="L274" s="5"/>
      <c r="M274" s="2"/>
      <c r="N274" s="2"/>
    </row>
    <row r="275" spans="1:14" s="4" customFormat="1" ht="19.5" customHeight="1">
      <c r="A275" s="2"/>
      <c r="B275" s="2"/>
      <c r="C275" s="2"/>
      <c r="D275" s="2"/>
      <c r="E275" s="6"/>
      <c r="F275" s="6"/>
      <c r="G275" s="2"/>
      <c r="H275" s="2"/>
      <c r="I275" s="2"/>
      <c r="J275" s="2"/>
      <c r="K275" s="2"/>
      <c r="L275" s="5"/>
      <c r="M275" s="2"/>
      <c r="N275" s="2"/>
    </row>
    <row r="276" spans="1:14" s="4" customFormat="1" ht="19.5" customHeight="1">
      <c r="A276" s="2"/>
      <c r="B276" s="2"/>
      <c r="C276" s="2"/>
      <c r="D276" s="2"/>
      <c r="E276" s="6"/>
      <c r="F276" s="6"/>
      <c r="G276" s="2"/>
      <c r="H276" s="2"/>
      <c r="I276" s="2"/>
      <c r="J276" s="2"/>
      <c r="K276" s="2"/>
      <c r="L276" s="5"/>
      <c r="M276" s="2"/>
      <c r="N276" s="2"/>
    </row>
    <row r="277" spans="1:14" ht="19.5" customHeight="1">
      <c r="E277" s="1"/>
      <c r="G277" s="1"/>
      <c r="I277" s="1"/>
      <c r="K277" s="1"/>
      <c r="M277" s="1"/>
    </row>
  </sheetData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7" manualBreakCount="7">
    <brk id="45" max="12" man="1"/>
    <brk id="89" max="12" man="1"/>
    <brk id="134" max="12" man="1"/>
    <brk id="178" max="12" man="1"/>
    <brk id="223" max="12" man="1"/>
    <brk id="308" max="12" man="1"/>
    <brk id="3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D79"/>
  <sheetViews>
    <sheetView showGridLines="0" view="pageBreakPreview" topLeftCell="A40" zoomScale="85" zoomScaleNormal="90" zoomScaleSheetLayoutView="85" workbookViewId="0">
      <selection activeCell="K117" sqref="K117"/>
    </sheetView>
  </sheetViews>
  <sheetFormatPr defaultColWidth="10.5703125" defaultRowHeight="18" customHeight="1"/>
  <cols>
    <col min="1" max="1" width="37.140625" style="121" customWidth="1"/>
    <col min="2" max="2" width="2.42578125" style="121" customWidth="1"/>
    <col min="3" max="3" width="13.5703125" style="122" customWidth="1"/>
    <col min="4" max="4" width="0.85546875" style="122" customWidth="1"/>
    <col min="5" max="5" width="13.5703125" style="122" customWidth="1"/>
    <col min="6" max="6" width="0.85546875" style="121" customWidth="1"/>
    <col min="7" max="7" width="13.5703125" style="121" customWidth="1"/>
    <col min="8" max="8" width="0.85546875" style="121" customWidth="1"/>
    <col min="9" max="9" width="13.5703125" style="121" customWidth="1"/>
    <col min="10" max="10" width="0.85546875" style="121" customWidth="1"/>
    <col min="11" max="11" width="13.5703125" style="121" customWidth="1"/>
    <col min="12" max="12" width="0.85546875" style="121" customWidth="1"/>
    <col min="13" max="13" width="15" style="121" customWidth="1"/>
    <col min="14" max="14" width="0.85546875" style="121" customWidth="1"/>
    <col min="15" max="15" width="13.5703125" style="121" customWidth="1"/>
    <col min="16" max="16" width="0.85546875" style="121" customWidth="1"/>
    <col min="17" max="17" width="13.5703125" style="121" customWidth="1"/>
    <col min="18" max="18" width="0.85546875" style="121" customWidth="1"/>
    <col min="19" max="19" width="13.5703125" style="121" customWidth="1"/>
    <col min="20" max="20" width="0.85546875" style="121" customWidth="1"/>
    <col min="21" max="21" width="13.5703125" style="121" customWidth="1"/>
    <col min="22" max="22" width="0.85546875" style="121" customWidth="1"/>
    <col min="23" max="23" width="13.5703125" style="121" customWidth="1"/>
    <col min="24" max="24" width="0.85546875" style="121" customWidth="1"/>
    <col min="25" max="25" width="13.5703125" style="121" customWidth="1"/>
    <col min="26" max="16384" width="10.5703125" style="121"/>
  </cols>
  <sheetData>
    <row r="1" spans="1:28" s="153" customFormat="1" ht="18" customHeight="1"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Y1" s="83" t="s">
        <v>101</v>
      </c>
    </row>
    <row r="2" spans="1:28" s="153" customFormat="1" ht="18" customHeight="1">
      <c r="A2" s="19" t="s">
        <v>28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s="153" customFormat="1" ht="18" customHeight="1">
      <c r="A3" s="19" t="s">
        <v>237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</row>
    <row r="4" spans="1:28" s="153" customFormat="1" ht="18" customHeight="1">
      <c r="A4" s="19" t="s">
        <v>99</v>
      </c>
      <c r="B4" s="127"/>
      <c r="C4" s="127"/>
      <c r="D4" s="127"/>
      <c r="E4" s="127"/>
      <c r="F4" s="127"/>
      <c r="G4" s="127"/>
      <c r="H4" s="127"/>
      <c r="I4" s="127"/>
      <c r="J4" s="127"/>
      <c r="K4" s="151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8" ht="18" customHeight="1">
      <c r="E5" s="152"/>
      <c r="W5" s="151"/>
      <c r="Y5" s="151" t="s">
        <v>25</v>
      </c>
    </row>
    <row r="6" spans="1:28" ht="18" customHeight="1">
      <c r="C6" s="173" t="s">
        <v>24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</row>
    <row r="7" spans="1:28" ht="18" customHeight="1">
      <c r="C7" s="172" t="s">
        <v>5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69"/>
      <c r="W7" s="169"/>
      <c r="X7" s="169"/>
    </row>
    <row r="8" spans="1:28" ht="18" customHeight="1">
      <c r="C8" s="139"/>
      <c r="D8" s="139"/>
      <c r="E8" s="139"/>
      <c r="F8" s="139"/>
      <c r="G8" s="171" t="s">
        <v>201</v>
      </c>
      <c r="H8" s="171"/>
      <c r="I8" s="171"/>
      <c r="K8" s="171" t="s">
        <v>6</v>
      </c>
      <c r="L8" s="171"/>
      <c r="M8" s="171"/>
      <c r="N8" s="171"/>
      <c r="O8" s="171"/>
      <c r="P8" s="171"/>
      <c r="Q8" s="171"/>
      <c r="R8" s="171"/>
      <c r="S8" s="171"/>
      <c r="V8" s="129"/>
      <c r="X8" s="139"/>
      <c r="AB8" s="139"/>
    </row>
    <row r="9" spans="1:28" ht="18" customHeight="1">
      <c r="C9" s="139"/>
      <c r="D9" s="139"/>
      <c r="E9" s="139"/>
      <c r="F9" s="139"/>
      <c r="G9" s="148"/>
      <c r="H9" s="129"/>
      <c r="I9" s="139"/>
      <c r="J9" s="139"/>
      <c r="K9" s="171" t="s">
        <v>236</v>
      </c>
      <c r="L9" s="171"/>
      <c r="M9" s="171"/>
      <c r="N9" s="171"/>
      <c r="O9" s="171"/>
      <c r="P9" s="139"/>
      <c r="Q9" s="139"/>
      <c r="R9" s="139"/>
      <c r="S9" s="139"/>
      <c r="V9" s="129"/>
      <c r="X9" s="139"/>
      <c r="AB9" s="139"/>
    </row>
    <row r="10" spans="1:28" ht="18" customHeight="1">
      <c r="C10" s="139"/>
      <c r="D10" s="139"/>
      <c r="E10" s="148"/>
      <c r="F10" s="129"/>
      <c r="G10" s="139"/>
      <c r="H10" s="139"/>
      <c r="I10" s="139"/>
      <c r="J10" s="139"/>
      <c r="K10" s="139"/>
      <c r="L10" s="139"/>
      <c r="M10" s="139" t="s">
        <v>235</v>
      </c>
      <c r="N10" s="139"/>
      <c r="O10" s="145" t="s">
        <v>234</v>
      </c>
      <c r="P10" s="139"/>
      <c r="Q10" s="170"/>
      <c r="R10" s="139"/>
      <c r="U10" s="139"/>
      <c r="V10" s="129"/>
      <c r="W10" s="139" t="s">
        <v>233</v>
      </c>
      <c r="X10" s="139"/>
      <c r="Y10" s="139"/>
      <c r="AB10" s="139"/>
    </row>
    <row r="11" spans="1:28" ht="18" customHeight="1">
      <c r="D11" s="121"/>
      <c r="F11" s="141"/>
      <c r="H11" s="145"/>
      <c r="J11" s="129"/>
      <c r="K11" s="139"/>
      <c r="L11" s="129"/>
      <c r="M11" s="139" t="s">
        <v>232</v>
      </c>
      <c r="N11" s="139"/>
      <c r="O11" s="145" t="s">
        <v>231</v>
      </c>
      <c r="P11" s="145"/>
      <c r="Q11" s="170" t="s">
        <v>230</v>
      </c>
      <c r="R11" s="145"/>
      <c r="S11" s="145" t="s">
        <v>199</v>
      </c>
      <c r="U11" s="139" t="s">
        <v>229</v>
      </c>
      <c r="V11" s="129"/>
      <c r="W11" s="169" t="s">
        <v>228</v>
      </c>
      <c r="X11" s="139"/>
      <c r="AB11" s="139"/>
    </row>
    <row r="12" spans="1:28" ht="18" customHeight="1">
      <c r="C12" s="145" t="s">
        <v>198</v>
      </c>
      <c r="D12" s="121"/>
      <c r="E12" s="141" t="s">
        <v>197</v>
      </c>
      <c r="F12" s="141"/>
      <c r="G12" s="139" t="s">
        <v>196</v>
      </c>
      <c r="H12" s="145"/>
      <c r="I12" s="145"/>
      <c r="M12" s="139" t="s">
        <v>227</v>
      </c>
      <c r="O12" s="145" t="s">
        <v>220</v>
      </c>
      <c r="P12" s="145"/>
      <c r="Q12" s="168" t="s">
        <v>226</v>
      </c>
      <c r="R12" s="145"/>
      <c r="S12" s="145" t="s">
        <v>195</v>
      </c>
      <c r="U12" s="145" t="s">
        <v>225</v>
      </c>
      <c r="V12" s="129"/>
      <c r="W12" s="145" t="s">
        <v>224</v>
      </c>
      <c r="X12" s="139"/>
      <c r="Y12" s="139" t="s">
        <v>194</v>
      </c>
      <c r="AB12" s="139"/>
    </row>
    <row r="13" spans="1:28" ht="18" customHeight="1">
      <c r="C13" s="145" t="s">
        <v>193</v>
      </c>
      <c r="D13" s="121"/>
      <c r="E13" s="141" t="s">
        <v>192</v>
      </c>
      <c r="F13" s="141"/>
      <c r="G13" s="145" t="s">
        <v>191</v>
      </c>
      <c r="H13" s="145"/>
      <c r="I13" s="145"/>
      <c r="K13" s="139" t="s">
        <v>190</v>
      </c>
      <c r="M13" s="145" t="s">
        <v>223</v>
      </c>
      <c r="O13" s="145" t="s">
        <v>222</v>
      </c>
      <c r="P13" s="145"/>
      <c r="Q13" s="167" t="s">
        <v>221</v>
      </c>
      <c r="R13" s="145"/>
      <c r="S13" s="145" t="s">
        <v>220</v>
      </c>
      <c r="U13" s="145" t="s">
        <v>219</v>
      </c>
      <c r="V13" s="129"/>
      <c r="W13" s="145" t="s">
        <v>218</v>
      </c>
      <c r="X13" s="139"/>
      <c r="Y13" s="145" t="s">
        <v>188</v>
      </c>
      <c r="AB13" s="139"/>
    </row>
    <row r="14" spans="1:28" ht="18" customHeight="1">
      <c r="B14" s="143"/>
      <c r="C14" s="140" t="s">
        <v>187</v>
      </c>
      <c r="D14" s="121"/>
      <c r="E14" s="142" t="s">
        <v>186</v>
      </c>
      <c r="F14" s="141"/>
      <c r="G14" s="140" t="s">
        <v>185</v>
      </c>
      <c r="H14" s="141"/>
      <c r="I14" s="140" t="s">
        <v>184</v>
      </c>
      <c r="K14" s="140" t="s">
        <v>183</v>
      </c>
      <c r="M14" s="140" t="s">
        <v>217</v>
      </c>
      <c r="O14" s="166" t="s">
        <v>216</v>
      </c>
      <c r="P14" s="139"/>
      <c r="Q14" s="166" t="s">
        <v>215</v>
      </c>
      <c r="R14" s="139"/>
      <c r="S14" s="140" t="s">
        <v>181</v>
      </c>
      <c r="U14" s="140" t="s">
        <v>214</v>
      </c>
      <c r="V14" s="129"/>
      <c r="W14" s="140" t="s">
        <v>213</v>
      </c>
      <c r="X14" s="139"/>
      <c r="Y14" s="140" t="s">
        <v>181</v>
      </c>
      <c r="AB14" s="139"/>
    </row>
    <row r="15" spans="1:28" s="129" customFormat="1" ht="18" customHeight="1">
      <c r="A15" s="138" t="s">
        <v>212</v>
      </c>
      <c r="B15" s="156"/>
      <c r="C15" s="125">
        <v>1000000</v>
      </c>
      <c r="D15" s="125"/>
      <c r="E15" s="125">
        <v>120143</v>
      </c>
      <c r="F15" s="125"/>
      <c r="G15" s="125">
        <v>100000</v>
      </c>
      <c r="H15" s="125"/>
      <c r="I15" s="125">
        <v>3798328</v>
      </c>
      <c r="J15" s="125"/>
      <c r="K15" s="125">
        <v>1808001</v>
      </c>
      <c r="L15" s="125"/>
      <c r="M15" s="125">
        <v>1533</v>
      </c>
      <c r="N15" s="125"/>
      <c r="O15" s="125">
        <v>-614</v>
      </c>
      <c r="P15" s="125"/>
      <c r="Q15" s="125">
        <v>-4688</v>
      </c>
      <c r="R15" s="125"/>
      <c r="S15" s="125">
        <f>SUM(K15:Q15)</f>
        <v>1804232</v>
      </c>
      <c r="T15" s="125"/>
      <c r="U15" s="125">
        <f>SUM(C15:I15,S15)</f>
        <v>6822703</v>
      </c>
      <c r="V15" s="125"/>
      <c r="W15" s="125">
        <v>477193</v>
      </c>
      <c r="X15" s="125"/>
      <c r="Y15" s="125">
        <f>SUM(U15:W15)</f>
        <v>7299896</v>
      </c>
      <c r="AB15" s="125"/>
    </row>
    <row r="16" spans="1:28" ht="18" customHeight="1">
      <c r="A16" s="129" t="s">
        <v>148</v>
      </c>
      <c r="C16" s="134">
        <v>0</v>
      </c>
      <c r="D16" s="125"/>
      <c r="E16" s="134">
        <v>0</v>
      </c>
      <c r="F16" s="125"/>
      <c r="G16" s="134">
        <v>0</v>
      </c>
      <c r="H16" s="125"/>
      <c r="I16" s="134">
        <v>637131</v>
      </c>
      <c r="J16" s="125"/>
      <c r="K16" s="134">
        <v>0</v>
      </c>
      <c r="L16" s="125"/>
      <c r="M16" s="134">
        <v>0</v>
      </c>
      <c r="N16" s="125"/>
      <c r="O16" s="134">
        <v>0</v>
      </c>
      <c r="P16" s="125"/>
      <c r="Q16" s="134">
        <v>0</v>
      </c>
      <c r="R16" s="125"/>
      <c r="S16" s="134">
        <f>SUM(K16:Q16)</f>
        <v>0</v>
      </c>
      <c r="T16" s="125"/>
      <c r="U16" s="134">
        <f>SUM(C16:K16,S16)</f>
        <v>637131</v>
      </c>
      <c r="V16" s="125"/>
      <c r="W16" s="134">
        <v>41237</v>
      </c>
      <c r="X16" s="125"/>
      <c r="Y16" s="134">
        <f>SUM(U16:W16)</f>
        <v>678368</v>
      </c>
      <c r="AB16" s="125"/>
    </row>
    <row r="17" spans="1:28" ht="18" customHeight="1">
      <c r="A17" s="129" t="s">
        <v>142</v>
      </c>
      <c r="C17" s="133">
        <v>0</v>
      </c>
      <c r="D17" s="125"/>
      <c r="E17" s="133">
        <v>0</v>
      </c>
      <c r="F17" s="125"/>
      <c r="G17" s="133">
        <v>0</v>
      </c>
      <c r="H17" s="125"/>
      <c r="I17" s="133">
        <v>0</v>
      </c>
      <c r="J17" s="125"/>
      <c r="K17" s="133">
        <v>0</v>
      </c>
      <c r="L17" s="125"/>
      <c r="M17" s="133">
        <v>-314</v>
      </c>
      <c r="N17" s="125"/>
      <c r="O17" s="133">
        <v>0</v>
      </c>
      <c r="P17" s="125"/>
      <c r="Q17" s="133">
        <v>0</v>
      </c>
      <c r="R17" s="125"/>
      <c r="S17" s="133">
        <f>SUM(K17:Q17)</f>
        <v>-314</v>
      </c>
      <c r="T17" s="125"/>
      <c r="U17" s="133">
        <f>SUM(C17:K17,S17)</f>
        <v>-314</v>
      </c>
      <c r="V17" s="125"/>
      <c r="W17" s="133">
        <v>-223</v>
      </c>
      <c r="X17" s="125"/>
      <c r="Y17" s="133">
        <f>SUM(U17:W17)</f>
        <v>-537</v>
      </c>
      <c r="AB17" s="125"/>
    </row>
    <row r="18" spans="1:28" ht="18" customHeight="1">
      <c r="A18" s="129" t="s">
        <v>177</v>
      </c>
      <c r="C18" s="125">
        <f>SUM(C16:C17)</f>
        <v>0</v>
      </c>
      <c r="D18" s="125"/>
      <c r="E18" s="125">
        <f>SUM(E16:E17)</f>
        <v>0</v>
      </c>
      <c r="F18" s="125"/>
      <c r="G18" s="125">
        <f>SUM(G16:G17)</f>
        <v>0</v>
      </c>
      <c r="H18" s="125"/>
      <c r="I18" s="125">
        <f>SUM(I16:I17)</f>
        <v>637131</v>
      </c>
      <c r="J18" s="125"/>
      <c r="K18" s="125">
        <f>SUM(K16:K17)</f>
        <v>0</v>
      </c>
      <c r="L18" s="125"/>
      <c r="M18" s="125">
        <f>SUM(M16:M17)</f>
        <v>-314</v>
      </c>
      <c r="N18" s="125"/>
      <c r="O18" s="125">
        <f>SUM(O16:O17)</f>
        <v>0</v>
      </c>
      <c r="P18" s="125"/>
      <c r="Q18" s="125">
        <f>SUM(Q16:Q17)</f>
        <v>0</v>
      </c>
      <c r="R18" s="125"/>
      <c r="S18" s="125">
        <f>SUM(S16:S17)</f>
        <v>-314</v>
      </c>
      <c r="T18" s="129"/>
      <c r="U18" s="125">
        <f>SUM(U16:U17)</f>
        <v>636817</v>
      </c>
      <c r="V18" s="125"/>
      <c r="W18" s="125">
        <f>SUM(W16:W17)</f>
        <v>41014</v>
      </c>
      <c r="X18" s="125"/>
      <c r="Y18" s="125">
        <f>SUM(Y16:Y17)</f>
        <v>677831</v>
      </c>
      <c r="AB18" s="125"/>
    </row>
    <row r="19" spans="1:28" ht="18" customHeight="1">
      <c r="A19" s="132" t="s">
        <v>176</v>
      </c>
      <c r="C19" s="125">
        <v>0</v>
      </c>
      <c r="D19" s="125"/>
      <c r="E19" s="125">
        <v>0</v>
      </c>
      <c r="F19" s="125"/>
      <c r="G19" s="125">
        <v>0</v>
      </c>
      <c r="H19" s="125"/>
      <c r="I19" s="125">
        <v>-500000</v>
      </c>
      <c r="J19" s="125"/>
      <c r="K19" s="125">
        <v>0</v>
      </c>
      <c r="L19" s="125"/>
      <c r="M19" s="125">
        <v>0</v>
      </c>
      <c r="N19" s="125"/>
      <c r="O19" s="125">
        <v>0</v>
      </c>
      <c r="P19" s="125"/>
      <c r="Q19" s="125">
        <v>0</v>
      </c>
      <c r="R19" s="125"/>
      <c r="S19" s="125">
        <f>SUM(K19:Q19)</f>
        <v>0</v>
      </c>
      <c r="T19" s="125"/>
      <c r="U19" s="125">
        <f>SUM(C19:K19,S19)</f>
        <v>-500000</v>
      </c>
      <c r="V19" s="125"/>
      <c r="W19" s="125">
        <v>0</v>
      </c>
      <c r="X19" s="125"/>
      <c r="Y19" s="125">
        <f>SUM(U19:W19)</f>
        <v>-500000</v>
      </c>
      <c r="AB19" s="125"/>
    </row>
    <row r="20" spans="1:28" s="162" customFormat="1" ht="18" hidden="1" customHeight="1">
      <c r="A20" s="129" t="s">
        <v>208</v>
      </c>
      <c r="B20" s="163"/>
      <c r="C20" s="125"/>
      <c r="D20" s="164"/>
      <c r="E20" s="125"/>
      <c r="F20" s="164"/>
      <c r="G20" s="125"/>
      <c r="H20" s="164"/>
      <c r="I20" s="125"/>
      <c r="J20" s="165"/>
      <c r="K20" s="125"/>
      <c r="L20" s="165"/>
      <c r="M20" s="125"/>
      <c r="N20" s="164"/>
      <c r="O20" s="125"/>
      <c r="P20" s="164"/>
      <c r="Q20" s="125"/>
      <c r="R20" s="164"/>
      <c r="S20" s="125"/>
      <c r="T20" s="164"/>
      <c r="U20" s="125"/>
      <c r="V20" s="164"/>
      <c r="W20" s="125"/>
      <c r="X20" s="164"/>
      <c r="Y20" s="125"/>
      <c r="AB20" s="157"/>
    </row>
    <row r="21" spans="1:28" s="162" customFormat="1" ht="18" hidden="1" customHeight="1">
      <c r="A21" s="129" t="s">
        <v>211</v>
      </c>
      <c r="B21" s="163"/>
      <c r="C21" s="125">
        <v>0</v>
      </c>
      <c r="D21" s="125"/>
      <c r="E21" s="125">
        <v>0</v>
      </c>
      <c r="F21" s="125"/>
      <c r="G21" s="125">
        <v>0</v>
      </c>
      <c r="H21" s="125"/>
      <c r="I21" s="125">
        <v>0</v>
      </c>
      <c r="J21" s="125"/>
      <c r="K21" s="125">
        <v>0</v>
      </c>
      <c r="L21" s="125"/>
      <c r="M21" s="125">
        <v>0</v>
      </c>
      <c r="N21" s="125"/>
      <c r="O21" s="125">
        <v>0</v>
      </c>
      <c r="P21" s="125"/>
      <c r="Q21" s="125">
        <v>0</v>
      </c>
      <c r="R21" s="125"/>
      <c r="S21" s="125">
        <f>SUM(K21:Q21)</f>
        <v>0</v>
      </c>
      <c r="T21" s="125"/>
      <c r="U21" s="125">
        <f>SUM(C21:K21,S21)</f>
        <v>0</v>
      </c>
      <c r="V21" s="125"/>
      <c r="W21" s="125">
        <v>0</v>
      </c>
      <c r="X21" s="125"/>
      <c r="Y21" s="125">
        <f>SUM(U21:W21)</f>
        <v>0</v>
      </c>
      <c r="Z21" s="125"/>
      <c r="AB21" s="157"/>
    </row>
    <row r="22" spans="1:28" ht="18" customHeight="1">
      <c r="A22" s="132" t="s">
        <v>210</v>
      </c>
      <c r="B22" s="137"/>
      <c r="C22" s="125"/>
      <c r="D22" s="125"/>
      <c r="E22" s="125"/>
      <c r="F22" s="125"/>
      <c r="G22" s="125"/>
      <c r="H22" s="125"/>
      <c r="I22" s="125"/>
      <c r="J22" s="129"/>
      <c r="K22" s="125"/>
      <c r="L22" s="129"/>
      <c r="M22" s="125"/>
      <c r="N22" s="125"/>
      <c r="O22" s="130"/>
      <c r="P22" s="129"/>
      <c r="Q22" s="130"/>
      <c r="R22" s="129"/>
      <c r="S22" s="130"/>
      <c r="T22" s="125"/>
      <c r="U22" s="125"/>
      <c r="V22" s="129"/>
      <c r="W22" s="125"/>
      <c r="X22" s="125"/>
      <c r="Y22" s="130"/>
      <c r="AB22" s="125"/>
    </row>
    <row r="23" spans="1:28" s="129" customFormat="1" ht="18" customHeight="1">
      <c r="A23" s="132" t="s">
        <v>209</v>
      </c>
      <c r="B23" s="156"/>
      <c r="C23" s="130">
        <v>0</v>
      </c>
      <c r="D23" s="130"/>
      <c r="E23" s="130">
        <v>0</v>
      </c>
      <c r="F23" s="130"/>
      <c r="G23" s="130">
        <v>0</v>
      </c>
      <c r="H23" s="130"/>
      <c r="I23" s="130">
        <v>0</v>
      </c>
      <c r="J23" s="130"/>
      <c r="K23" s="130">
        <v>0</v>
      </c>
      <c r="L23" s="130"/>
      <c r="M23" s="130">
        <v>0</v>
      </c>
      <c r="N23" s="130"/>
      <c r="O23" s="130">
        <v>0</v>
      </c>
      <c r="P23" s="130"/>
      <c r="Q23" s="130">
        <v>0</v>
      </c>
      <c r="R23" s="130"/>
      <c r="S23" s="125">
        <f>SUM(K23:Q23)</f>
        <v>0</v>
      </c>
      <c r="T23" s="125"/>
      <c r="U23" s="125">
        <f>SUM(C23:K23,S23)</f>
        <v>0</v>
      </c>
      <c r="V23" s="130"/>
      <c r="W23" s="130">
        <v>-34037</v>
      </c>
      <c r="X23" s="125"/>
      <c r="Y23" s="130">
        <f>SUM(U23:W23)</f>
        <v>-34037</v>
      </c>
      <c r="AB23" s="125"/>
    </row>
    <row r="24" spans="1:28" ht="18" customHeight="1" thickBot="1">
      <c r="A24" s="127" t="s">
        <v>179</v>
      </c>
      <c r="B24" s="155"/>
      <c r="C24" s="128">
        <f>SUM(C15:C23)-C18</f>
        <v>1000000</v>
      </c>
      <c r="D24" s="125"/>
      <c r="E24" s="128">
        <f>SUM(E15:E23)-E18</f>
        <v>120143</v>
      </c>
      <c r="F24" s="125"/>
      <c r="G24" s="128">
        <f>SUM(G15:G23)-G18</f>
        <v>100000</v>
      </c>
      <c r="H24" s="125"/>
      <c r="I24" s="128">
        <f>SUM(I15:I23)-I18</f>
        <v>3935459</v>
      </c>
      <c r="J24" s="129"/>
      <c r="K24" s="128">
        <f>SUM(K15:K23)-K18</f>
        <v>1808001</v>
      </c>
      <c r="L24" s="129"/>
      <c r="M24" s="128">
        <f>SUM(M15:M23)-M18</f>
        <v>1219</v>
      </c>
      <c r="N24" s="125"/>
      <c r="O24" s="128">
        <f>SUM(O15:O23)-O18</f>
        <v>-614</v>
      </c>
      <c r="P24" s="129"/>
      <c r="Q24" s="128">
        <f>SUM(Q15:Q23)-Q18</f>
        <v>-4688</v>
      </c>
      <c r="R24" s="129"/>
      <c r="S24" s="128">
        <f>SUM(S15:S23)-S18</f>
        <v>1803918</v>
      </c>
      <c r="T24" s="125"/>
      <c r="U24" s="128">
        <f>SUM(U15:U23)-U18</f>
        <v>6959520</v>
      </c>
      <c r="V24" s="129"/>
      <c r="W24" s="128">
        <f>SUM(W15:W23)-W18</f>
        <v>484170</v>
      </c>
      <c r="X24" s="125"/>
      <c r="Y24" s="128">
        <f>SUM(Y15:Y23)-Y18</f>
        <v>7443690</v>
      </c>
      <c r="AB24" s="125"/>
    </row>
    <row r="25" spans="1:28" ht="18" customHeight="1" thickTop="1">
      <c r="A25" s="127"/>
      <c r="B25" s="155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P25" s="130"/>
      <c r="Q25" s="130"/>
      <c r="R25" s="130"/>
      <c r="S25" s="130"/>
      <c r="T25" s="129"/>
      <c r="U25" s="130"/>
      <c r="V25" s="130"/>
      <c r="W25" s="130"/>
      <c r="X25" s="130"/>
      <c r="Y25" s="130"/>
    </row>
    <row r="26" spans="1:28" s="129" customFormat="1" ht="18" customHeight="1">
      <c r="A26" s="138" t="s">
        <v>178</v>
      </c>
      <c r="B26" s="156"/>
      <c r="C26" s="125">
        <v>1000000</v>
      </c>
      <c r="D26" s="125"/>
      <c r="E26" s="125">
        <v>120143</v>
      </c>
      <c r="F26" s="125"/>
      <c r="G26" s="125">
        <v>100000</v>
      </c>
      <c r="H26" s="125"/>
      <c r="I26" s="125">
        <v>4164926</v>
      </c>
      <c r="J26" s="125"/>
      <c r="K26" s="125">
        <v>1835366</v>
      </c>
      <c r="L26" s="125"/>
      <c r="M26" s="125">
        <v>1343</v>
      </c>
      <c r="N26" s="125"/>
      <c r="O26" s="125">
        <v>-614</v>
      </c>
      <c r="P26" s="125"/>
      <c r="Q26" s="125">
        <v>-4688</v>
      </c>
      <c r="R26" s="125"/>
      <c r="S26" s="125">
        <f>SUM(K26:Q26)</f>
        <v>1831407</v>
      </c>
      <c r="T26" s="125"/>
      <c r="U26" s="125">
        <f>SUM(C26:I26,S26)</f>
        <v>7216476</v>
      </c>
      <c r="V26" s="125"/>
      <c r="W26" s="125">
        <v>538362</v>
      </c>
      <c r="X26" s="125"/>
      <c r="Y26" s="125">
        <f>SUM(U26:W26)</f>
        <v>7754838</v>
      </c>
      <c r="AB26" s="125"/>
    </row>
    <row r="27" spans="1:28" ht="18" customHeight="1">
      <c r="A27" s="129" t="s">
        <v>148</v>
      </c>
      <c r="C27" s="134">
        <v>0</v>
      </c>
      <c r="D27" s="159"/>
      <c r="E27" s="134">
        <v>0</v>
      </c>
      <c r="F27" s="159"/>
      <c r="G27" s="134">
        <v>0</v>
      </c>
      <c r="H27" s="159"/>
      <c r="I27" s="134">
        <v>720159</v>
      </c>
      <c r="J27" s="159"/>
      <c r="K27" s="134">
        <v>0</v>
      </c>
      <c r="L27" s="159"/>
      <c r="M27" s="134">
        <v>0</v>
      </c>
      <c r="N27" s="159"/>
      <c r="O27" s="134">
        <v>0</v>
      </c>
      <c r="P27" s="159"/>
      <c r="Q27" s="134">
        <v>0</v>
      </c>
      <c r="R27" s="161"/>
      <c r="S27" s="134">
        <f>SUM(K27:Q27)</f>
        <v>0</v>
      </c>
      <c r="T27" s="125"/>
      <c r="U27" s="134">
        <f>SUM(C27:K27,S27)</f>
        <v>720159</v>
      </c>
      <c r="V27" s="160"/>
      <c r="W27" s="134">
        <v>36384</v>
      </c>
      <c r="X27" s="159"/>
      <c r="Y27" s="134">
        <f>SUM(U27:W27)</f>
        <v>756543</v>
      </c>
      <c r="AB27" s="125"/>
    </row>
    <row r="28" spans="1:28" ht="18" customHeight="1">
      <c r="A28" s="129" t="s">
        <v>142</v>
      </c>
      <c r="C28" s="133">
        <v>0</v>
      </c>
      <c r="D28" s="159"/>
      <c r="E28" s="133">
        <v>0</v>
      </c>
      <c r="F28" s="159"/>
      <c r="G28" s="133">
        <v>0</v>
      </c>
      <c r="H28" s="159"/>
      <c r="I28" s="133">
        <v>0</v>
      </c>
      <c r="J28" s="159"/>
      <c r="K28" s="133">
        <v>0</v>
      </c>
      <c r="L28" s="159"/>
      <c r="M28" s="133">
        <v>-605</v>
      </c>
      <c r="N28" s="159"/>
      <c r="O28" s="133">
        <v>0</v>
      </c>
      <c r="P28" s="159"/>
      <c r="Q28" s="133">
        <v>0</v>
      </c>
      <c r="R28" s="161"/>
      <c r="S28" s="133">
        <f>SUM(K28:Q28)</f>
        <v>-605</v>
      </c>
      <c r="T28" s="125"/>
      <c r="U28" s="133">
        <f>SUM(C28:K28,S28)</f>
        <v>-605</v>
      </c>
      <c r="V28" s="160"/>
      <c r="W28" s="133">
        <v>-151</v>
      </c>
      <c r="X28" s="159"/>
      <c r="Y28" s="133">
        <f>SUM(U28:W28)</f>
        <v>-756</v>
      </c>
      <c r="AB28" s="125"/>
    </row>
    <row r="29" spans="1:28" ht="18" customHeight="1">
      <c r="A29" s="129" t="s">
        <v>177</v>
      </c>
      <c r="C29" s="125">
        <f>SUM(C27:C28)</f>
        <v>0</v>
      </c>
      <c r="D29" s="125"/>
      <c r="E29" s="125">
        <f>SUM(E27:E28)</f>
        <v>0</v>
      </c>
      <c r="F29" s="125"/>
      <c r="G29" s="125">
        <f>SUM(G27:G28)</f>
        <v>0</v>
      </c>
      <c r="H29" s="125"/>
      <c r="I29" s="125">
        <f>SUM(I27:I28)</f>
        <v>720159</v>
      </c>
      <c r="J29" s="125"/>
      <c r="K29" s="125">
        <f>SUM(K27:K28)</f>
        <v>0</v>
      </c>
      <c r="L29" s="125"/>
      <c r="M29" s="125">
        <f>SUM(M27:M28)</f>
        <v>-605</v>
      </c>
      <c r="N29" s="125"/>
      <c r="O29" s="125">
        <f>SUM(O27:O28)</f>
        <v>0</v>
      </c>
      <c r="P29" s="125"/>
      <c r="Q29" s="125">
        <f>SUM(Q27:Q28)</f>
        <v>0</v>
      </c>
      <c r="R29" s="125"/>
      <c r="S29" s="125">
        <f>SUM(S27:S28)</f>
        <v>-605</v>
      </c>
      <c r="T29" s="129"/>
      <c r="U29" s="125">
        <f>SUM(U27:U28)</f>
        <v>719554</v>
      </c>
      <c r="V29" s="125"/>
      <c r="W29" s="125">
        <f>SUM(W27:W28)</f>
        <v>36233</v>
      </c>
      <c r="X29" s="125"/>
      <c r="Y29" s="125">
        <f>SUM(Y27:Y28)</f>
        <v>755787</v>
      </c>
      <c r="AB29" s="125"/>
    </row>
    <row r="30" spans="1:28" ht="18" customHeight="1">
      <c r="A30" s="132" t="s">
        <v>176</v>
      </c>
      <c r="C30" s="125">
        <v>0</v>
      </c>
      <c r="D30" s="125"/>
      <c r="E30" s="125">
        <v>0</v>
      </c>
      <c r="F30" s="125"/>
      <c r="G30" s="125">
        <v>0</v>
      </c>
      <c r="H30" s="125"/>
      <c r="I30" s="125">
        <v>-600000</v>
      </c>
      <c r="J30" s="125"/>
      <c r="K30" s="125">
        <v>0</v>
      </c>
      <c r="L30" s="125"/>
      <c r="M30" s="125">
        <v>0</v>
      </c>
      <c r="N30" s="125"/>
      <c r="O30" s="125">
        <v>0</v>
      </c>
      <c r="P30" s="125"/>
      <c r="Q30" s="125">
        <v>0</v>
      </c>
      <c r="R30" s="125"/>
      <c r="S30" s="125">
        <v>0</v>
      </c>
      <c r="T30" s="129"/>
      <c r="U30" s="125">
        <f>SUM(C30:K30,S30)</f>
        <v>-600000</v>
      </c>
      <c r="V30" s="125"/>
      <c r="W30" s="125">
        <v>0</v>
      </c>
      <c r="X30" s="125"/>
      <c r="Y30" s="125">
        <f>SUM(U30:W30)</f>
        <v>-600000</v>
      </c>
      <c r="AB30" s="125"/>
    </row>
    <row r="31" spans="1:28" ht="18" customHeight="1">
      <c r="A31" s="129" t="s">
        <v>208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9"/>
      <c r="U31" s="125"/>
      <c r="V31" s="125"/>
      <c r="W31" s="125"/>
      <c r="X31" s="125"/>
      <c r="Y31" s="125"/>
      <c r="AB31" s="125"/>
    </row>
    <row r="32" spans="1:28" ht="18" customHeight="1">
      <c r="A32" s="129" t="s">
        <v>207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9"/>
      <c r="U32" s="125"/>
      <c r="V32" s="125"/>
      <c r="W32" s="125"/>
      <c r="X32" s="125"/>
      <c r="Y32" s="125"/>
      <c r="AB32" s="125"/>
    </row>
    <row r="33" spans="1:30" ht="18" customHeight="1">
      <c r="A33" s="129" t="s">
        <v>206</v>
      </c>
      <c r="C33" s="125">
        <v>0</v>
      </c>
      <c r="D33" s="125"/>
      <c r="E33" s="125">
        <v>0</v>
      </c>
      <c r="F33" s="125"/>
      <c r="G33" s="125">
        <v>0</v>
      </c>
      <c r="H33" s="125"/>
      <c r="I33" s="125">
        <v>0</v>
      </c>
      <c r="J33" s="158"/>
      <c r="K33" s="125">
        <v>0</v>
      </c>
      <c r="L33" s="157"/>
      <c r="M33" s="125">
        <v>0</v>
      </c>
      <c r="N33" s="125"/>
      <c r="O33" s="125">
        <v>0</v>
      </c>
      <c r="P33" s="125"/>
      <c r="Q33" s="125">
        <v>0</v>
      </c>
      <c r="R33" s="125"/>
      <c r="S33" s="125">
        <f>SUM(K33:Q33)</f>
        <v>0</v>
      </c>
      <c r="T33" s="125"/>
      <c r="U33" s="125">
        <f>SUM(C33:I33,S33)</f>
        <v>0</v>
      </c>
      <c r="V33" s="125"/>
      <c r="W33" s="125">
        <v>1483</v>
      </c>
      <c r="X33" s="125"/>
      <c r="Y33" s="125">
        <f>SUM(U33:W33)</f>
        <v>1483</v>
      </c>
      <c r="AB33" s="125"/>
    </row>
    <row r="34" spans="1:30" ht="18" customHeight="1">
      <c r="A34" s="132" t="s">
        <v>205</v>
      </c>
      <c r="B34" s="137"/>
      <c r="C34" s="125"/>
      <c r="D34" s="125"/>
      <c r="E34" s="125"/>
      <c r="F34" s="125"/>
      <c r="G34" s="125"/>
      <c r="H34" s="125"/>
      <c r="I34" s="125"/>
      <c r="J34" s="129"/>
      <c r="K34" s="125"/>
      <c r="L34" s="129"/>
      <c r="M34" s="125"/>
      <c r="N34" s="125"/>
      <c r="O34" s="130"/>
      <c r="P34" s="129"/>
      <c r="Q34" s="130"/>
      <c r="R34" s="129"/>
      <c r="S34" s="130"/>
      <c r="T34" s="125"/>
      <c r="U34" s="125"/>
      <c r="V34" s="129"/>
      <c r="W34" s="125"/>
      <c r="X34" s="125"/>
      <c r="Y34" s="130"/>
      <c r="AB34" s="125"/>
    </row>
    <row r="35" spans="1:30" s="129" customFormat="1" ht="18" customHeight="1">
      <c r="A35" s="132" t="s">
        <v>204</v>
      </c>
      <c r="B35" s="156"/>
      <c r="C35" s="130">
        <v>0</v>
      </c>
      <c r="D35" s="130"/>
      <c r="E35" s="130">
        <v>0</v>
      </c>
      <c r="F35" s="130"/>
      <c r="G35" s="130">
        <v>0</v>
      </c>
      <c r="H35" s="130"/>
      <c r="I35" s="130">
        <v>0</v>
      </c>
      <c r="J35" s="130"/>
      <c r="K35" s="130">
        <v>0</v>
      </c>
      <c r="L35" s="130"/>
      <c r="M35" s="130">
        <v>0</v>
      </c>
      <c r="N35" s="130"/>
      <c r="O35" s="130">
        <v>0</v>
      </c>
      <c r="P35" s="130"/>
      <c r="Q35" s="130">
        <v>0</v>
      </c>
      <c r="R35" s="130"/>
      <c r="S35" s="125">
        <f>SUM(K35:Q35)</f>
        <v>0</v>
      </c>
      <c r="T35" s="125"/>
      <c r="U35" s="125">
        <f>SUM(C35:K35,S35)</f>
        <v>0</v>
      </c>
      <c r="V35" s="130"/>
      <c r="W35" s="130">
        <v>-34434</v>
      </c>
      <c r="X35" s="130"/>
      <c r="Y35" s="125">
        <f>SUM(U35:W35)</f>
        <v>-34434</v>
      </c>
      <c r="AB35" s="125"/>
    </row>
    <row r="36" spans="1:30" ht="18" customHeight="1" thickBot="1">
      <c r="A36" s="127" t="s">
        <v>175</v>
      </c>
      <c r="B36" s="155"/>
      <c r="C36" s="128">
        <f>SUM(C26:C35)-C29</f>
        <v>1000000</v>
      </c>
      <c r="D36" s="125"/>
      <c r="E36" s="128">
        <f>SUM(E26:E35)-E29</f>
        <v>120143</v>
      </c>
      <c r="F36" s="125"/>
      <c r="G36" s="128">
        <f>SUM(G26:G35)-G29</f>
        <v>100000</v>
      </c>
      <c r="H36" s="125"/>
      <c r="I36" s="128">
        <f>SUM(I26:I35)-I29</f>
        <v>4285085</v>
      </c>
      <c r="J36" s="129"/>
      <c r="K36" s="128">
        <f>SUM(K26:K35)-K29</f>
        <v>1835366</v>
      </c>
      <c r="L36" s="129"/>
      <c r="M36" s="128">
        <f>SUM(M26:M35)-M29</f>
        <v>738</v>
      </c>
      <c r="N36" s="125"/>
      <c r="O36" s="128">
        <f>SUM(O26:O35)-O29</f>
        <v>-614</v>
      </c>
      <c r="P36" s="129"/>
      <c r="Q36" s="128">
        <f>SUM(Q26:Q35)-Q29</f>
        <v>-4688</v>
      </c>
      <c r="R36" s="129"/>
      <c r="S36" s="128">
        <f>SUM(S26:S35)-S29</f>
        <v>1830802</v>
      </c>
      <c r="T36" s="125"/>
      <c r="U36" s="128">
        <f>SUM(U26:U35)-U29</f>
        <v>7336030</v>
      </c>
      <c r="V36" s="129"/>
      <c r="W36" s="128">
        <f>SUM(W26:W35)-W29</f>
        <v>541644</v>
      </c>
      <c r="X36" s="125"/>
      <c r="Y36" s="128">
        <f>SUM(Y26:Y35)-Y29</f>
        <v>7877674</v>
      </c>
      <c r="AB36" s="125"/>
    </row>
    <row r="37" spans="1:30" ht="12.75" customHeight="1" thickTop="1">
      <c r="A37" s="124"/>
      <c r="B37" s="124"/>
      <c r="C37" s="124"/>
      <c r="D37" s="154"/>
      <c r="E37" s="124"/>
      <c r="F37" s="154"/>
      <c r="G37" s="124"/>
      <c r="H37" s="154"/>
      <c r="I37" s="124"/>
      <c r="J37" s="154"/>
      <c r="K37" s="124"/>
      <c r="L37" s="154"/>
      <c r="M37" s="124"/>
      <c r="N37" s="154"/>
      <c r="O37" s="124"/>
      <c r="P37" s="154"/>
      <c r="Q37" s="124"/>
      <c r="R37" s="154"/>
      <c r="S37" s="124"/>
      <c r="T37" s="154"/>
      <c r="V37" s="129"/>
      <c r="X37" s="129"/>
    </row>
    <row r="38" spans="1:30" ht="18" customHeight="1">
      <c r="A38" s="121" t="s">
        <v>1</v>
      </c>
      <c r="B38" s="124"/>
      <c r="C38" s="124"/>
      <c r="D38" s="154"/>
      <c r="E38" s="124"/>
      <c r="F38" s="154"/>
      <c r="G38" s="124"/>
      <c r="H38" s="154"/>
      <c r="I38" s="124"/>
      <c r="J38" s="154"/>
      <c r="K38" s="124"/>
      <c r="L38" s="154"/>
      <c r="M38" s="124"/>
      <c r="N38" s="154"/>
      <c r="O38" s="124"/>
      <c r="P38" s="154"/>
      <c r="Q38" s="124"/>
      <c r="R38" s="154"/>
      <c r="S38" s="124"/>
      <c r="T38" s="124"/>
      <c r="V38" s="129"/>
      <c r="W38" s="124"/>
      <c r="X38" s="129"/>
    </row>
    <row r="39" spans="1:30" ht="18" customHeight="1">
      <c r="B39" s="124"/>
      <c r="C39" s="124"/>
      <c r="D39" s="124"/>
      <c r="E39" s="124"/>
      <c r="F39" s="124"/>
      <c r="G39" s="124"/>
      <c r="H39" s="124"/>
      <c r="I39" s="124"/>
      <c r="J39" s="154"/>
      <c r="K39" s="124"/>
      <c r="L39" s="154"/>
      <c r="M39" s="124"/>
      <c r="N39" s="154"/>
      <c r="O39" s="124"/>
      <c r="P39" s="124"/>
      <c r="Q39" s="124"/>
      <c r="R39" s="124"/>
      <c r="S39" s="124"/>
      <c r="T39" s="124"/>
      <c r="W39" s="124"/>
    </row>
    <row r="40" spans="1:30" ht="18" customHeight="1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W40" s="124"/>
      <c r="Y40" s="123">
        <v>8</v>
      </c>
    </row>
    <row r="41" spans="1:30" ht="18" customHeight="1">
      <c r="E41" s="152"/>
      <c r="U41" s="151"/>
      <c r="W41" s="83" t="s">
        <v>101</v>
      </c>
    </row>
    <row r="42" spans="1:30" ht="18" customHeight="1">
      <c r="A42" s="19" t="s">
        <v>28</v>
      </c>
      <c r="E42" s="152"/>
      <c r="U42" s="151"/>
    </row>
    <row r="43" spans="1:30" ht="18" customHeight="1">
      <c r="A43" s="19" t="s">
        <v>203</v>
      </c>
      <c r="E43" s="152"/>
      <c r="U43" s="151"/>
    </row>
    <row r="44" spans="1:30" ht="18" customHeight="1">
      <c r="A44" s="19" t="s">
        <v>99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51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53"/>
      <c r="W44" s="153"/>
    </row>
    <row r="45" spans="1:30" ht="18" customHeight="1">
      <c r="E45" s="152"/>
      <c r="W45" s="151" t="s">
        <v>25</v>
      </c>
    </row>
    <row r="46" spans="1:30" ht="18" customHeight="1">
      <c r="C46" s="147"/>
      <c r="D46" s="147"/>
      <c r="E46" s="147"/>
      <c r="F46" s="147"/>
      <c r="G46" s="148"/>
      <c r="H46" s="148"/>
      <c r="I46" s="122"/>
      <c r="J46" s="147"/>
      <c r="K46" s="150" t="s">
        <v>23</v>
      </c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48"/>
      <c r="Y46" s="147"/>
      <c r="Z46" s="147"/>
    </row>
    <row r="47" spans="1:30" ht="18" customHeight="1">
      <c r="C47" s="147"/>
      <c r="D47" s="147"/>
      <c r="E47" s="147"/>
      <c r="F47" s="147"/>
      <c r="G47" s="148"/>
      <c r="H47" s="148"/>
      <c r="I47" s="122"/>
      <c r="J47" s="147"/>
      <c r="K47" s="147"/>
      <c r="L47" s="147"/>
      <c r="M47" s="147"/>
      <c r="N47" s="147"/>
      <c r="O47" s="147"/>
      <c r="P47" s="147"/>
      <c r="Q47" s="147"/>
      <c r="R47" s="147"/>
      <c r="S47" s="149" t="s">
        <v>202</v>
      </c>
      <c r="T47" s="149"/>
      <c r="U47" s="149"/>
      <c r="V47" s="147"/>
      <c r="W47" s="147"/>
      <c r="X47" s="148"/>
      <c r="Y47" s="147"/>
      <c r="Z47" s="147"/>
    </row>
    <row r="48" spans="1:30" ht="18" customHeight="1">
      <c r="C48" s="121"/>
      <c r="D48" s="121"/>
      <c r="E48" s="121"/>
      <c r="I48" s="122"/>
      <c r="L48" s="145"/>
      <c r="M48" s="141"/>
      <c r="N48" s="141"/>
      <c r="O48" s="146" t="s">
        <v>201</v>
      </c>
      <c r="P48" s="146"/>
      <c r="Q48" s="146"/>
      <c r="R48" s="139"/>
      <c r="S48" s="146" t="s">
        <v>200</v>
      </c>
      <c r="T48" s="146"/>
      <c r="U48" s="146"/>
      <c r="V48" s="129"/>
      <c r="W48" s="129"/>
      <c r="X48" s="139"/>
      <c r="AD48" s="139"/>
    </row>
    <row r="49" spans="1:28" ht="18" customHeight="1">
      <c r="C49" s="121"/>
      <c r="D49" s="121"/>
      <c r="E49" s="121"/>
      <c r="I49" s="122"/>
      <c r="U49" s="145" t="s">
        <v>199</v>
      </c>
      <c r="V49" s="139"/>
      <c r="X49" s="139"/>
      <c r="Y49" s="129"/>
      <c r="AB49" s="139"/>
    </row>
    <row r="50" spans="1:28" ht="18" customHeight="1">
      <c r="C50" s="121"/>
      <c r="D50" s="121"/>
      <c r="E50" s="121"/>
      <c r="I50" s="122"/>
      <c r="K50" s="145" t="s">
        <v>198</v>
      </c>
      <c r="L50" s="145"/>
      <c r="M50" s="141" t="s">
        <v>197</v>
      </c>
      <c r="N50" s="141"/>
      <c r="O50" s="139" t="s">
        <v>196</v>
      </c>
      <c r="P50" s="145"/>
      <c r="U50" s="145" t="s">
        <v>195</v>
      </c>
      <c r="V50" s="139"/>
      <c r="W50" s="139" t="s">
        <v>194</v>
      </c>
      <c r="X50" s="145"/>
      <c r="AB50" s="139"/>
    </row>
    <row r="51" spans="1:28" ht="18" customHeight="1">
      <c r="C51" s="121"/>
      <c r="D51" s="121"/>
      <c r="E51" s="121"/>
      <c r="I51" s="122"/>
      <c r="K51" s="145" t="s">
        <v>193</v>
      </c>
      <c r="L51" s="145"/>
      <c r="M51" s="141" t="s">
        <v>192</v>
      </c>
      <c r="N51" s="141"/>
      <c r="O51" s="145" t="s">
        <v>191</v>
      </c>
      <c r="P51" s="145"/>
      <c r="S51" s="139" t="s">
        <v>190</v>
      </c>
      <c r="U51" s="145" t="s">
        <v>189</v>
      </c>
      <c r="V51" s="139"/>
      <c r="W51" s="145" t="s">
        <v>188</v>
      </c>
      <c r="X51" s="145"/>
      <c r="AB51" s="139"/>
    </row>
    <row r="52" spans="1:28" ht="18" customHeight="1">
      <c r="C52" s="121"/>
      <c r="D52" s="121"/>
      <c r="E52" s="121"/>
      <c r="G52" s="144"/>
      <c r="I52" s="143"/>
      <c r="K52" s="140" t="s">
        <v>187</v>
      </c>
      <c r="L52" s="139"/>
      <c r="M52" s="142" t="s">
        <v>186</v>
      </c>
      <c r="N52" s="141"/>
      <c r="O52" s="140" t="s">
        <v>185</v>
      </c>
      <c r="P52" s="141"/>
      <c r="Q52" s="140" t="s">
        <v>184</v>
      </c>
      <c r="R52" s="139"/>
      <c r="S52" s="140" t="s">
        <v>183</v>
      </c>
      <c r="T52" s="139"/>
      <c r="U52" s="140" t="s">
        <v>182</v>
      </c>
      <c r="V52" s="139"/>
      <c r="W52" s="140" t="s">
        <v>181</v>
      </c>
      <c r="AB52" s="139"/>
    </row>
    <row r="53" spans="1:28" ht="18" customHeight="1">
      <c r="A53" s="138" t="s">
        <v>180</v>
      </c>
      <c r="C53" s="121"/>
      <c r="D53" s="121"/>
      <c r="E53" s="121"/>
      <c r="G53" s="137"/>
      <c r="I53" s="131"/>
      <c r="K53" s="125">
        <v>1000000</v>
      </c>
      <c r="L53" s="125"/>
      <c r="M53" s="125">
        <v>120143</v>
      </c>
      <c r="N53" s="136"/>
      <c r="O53" s="125">
        <v>100000</v>
      </c>
      <c r="Q53" s="125">
        <v>2687414</v>
      </c>
      <c r="R53" s="125"/>
      <c r="S53" s="125">
        <v>1803109</v>
      </c>
      <c r="T53" s="125"/>
      <c r="U53" s="125">
        <f>SUM(S53:T53)</f>
        <v>1803109</v>
      </c>
      <c r="V53" s="125"/>
      <c r="W53" s="125">
        <f>SUM(K53:T53)</f>
        <v>5710666</v>
      </c>
      <c r="Y53" s="135"/>
      <c r="Z53" s="135"/>
      <c r="AB53" s="125"/>
    </row>
    <row r="54" spans="1:28" ht="18" customHeight="1">
      <c r="A54" s="129" t="s">
        <v>148</v>
      </c>
      <c r="C54" s="121"/>
      <c r="D54" s="121"/>
      <c r="E54" s="121"/>
      <c r="I54" s="131"/>
      <c r="K54" s="134">
        <v>0</v>
      </c>
      <c r="L54" s="130"/>
      <c r="M54" s="134">
        <v>0</v>
      </c>
      <c r="N54" s="130"/>
      <c r="O54" s="134">
        <v>0</v>
      </c>
      <c r="P54" s="129"/>
      <c r="Q54" s="134">
        <v>697257</v>
      </c>
      <c r="R54" s="125"/>
      <c r="S54" s="134">
        <v>0</v>
      </c>
      <c r="T54" s="125"/>
      <c r="U54" s="134">
        <v>0</v>
      </c>
      <c r="V54" s="125"/>
      <c r="W54" s="134">
        <f>SUM(K54:S54)</f>
        <v>697257</v>
      </c>
      <c r="AB54" s="125"/>
    </row>
    <row r="55" spans="1:28" ht="18" customHeight="1">
      <c r="A55" s="129" t="s">
        <v>142</v>
      </c>
      <c r="C55" s="121"/>
      <c r="D55" s="121"/>
      <c r="E55" s="121"/>
      <c r="I55" s="131"/>
      <c r="K55" s="133">
        <v>0</v>
      </c>
      <c r="L55" s="130"/>
      <c r="M55" s="133">
        <v>0</v>
      </c>
      <c r="N55" s="130"/>
      <c r="O55" s="133">
        <v>0</v>
      </c>
      <c r="P55" s="129"/>
      <c r="Q55" s="133">
        <v>0</v>
      </c>
      <c r="R55" s="125"/>
      <c r="S55" s="133">
        <v>0</v>
      </c>
      <c r="T55" s="125"/>
      <c r="U55" s="133">
        <v>0</v>
      </c>
      <c r="V55" s="125"/>
      <c r="W55" s="133">
        <f>SUM(K55:S55)</f>
        <v>0</v>
      </c>
      <c r="AB55" s="125"/>
    </row>
    <row r="56" spans="1:28" ht="18" customHeight="1">
      <c r="A56" s="129" t="s">
        <v>177</v>
      </c>
      <c r="C56" s="121"/>
      <c r="D56" s="121"/>
      <c r="E56" s="121"/>
      <c r="I56" s="131"/>
      <c r="K56" s="125">
        <f>SUM(K54:K55)</f>
        <v>0</v>
      </c>
      <c r="L56" s="130"/>
      <c r="M56" s="125">
        <f>SUM(M54:M55)</f>
        <v>0</v>
      </c>
      <c r="N56" s="130"/>
      <c r="O56" s="125">
        <f>SUM(O54:O55)</f>
        <v>0</v>
      </c>
      <c r="P56" s="129"/>
      <c r="Q56" s="125">
        <f>SUM(Q54:Q55)</f>
        <v>697257</v>
      </c>
      <c r="R56" s="125"/>
      <c r="S56" s="125">
        <f>SUM(S54:S55)</f>
        <v>0</v>
      </c>
      <c r="T56" s="125"/>
      <c r="U56" s="125">
        <f>SUM(U54:U55)</f>
        <v>0</v>
      </c>
      <c r="V56" s="125"/>
      <c r="W56" s="125">
        <f>SUM(W54:W55)</f>
        <v>697257</v>
      </c>
      <c r="AB56" s="125"/>
    </row>
    <row r="57" spans="1:28" ht="18" customHeight="1">
      <c r="A57" s="132" t="s">
        <v>176</v>
      </c>
      <c r="C57" s="121"/>
      <c r="D57" s="121"/>
      <c r="E57" s="121"/>
      <c r="I57" s="131"/>
      <c r="K57" s="125">
        <v>0</v>
      </c>
      <c r="L57" s="130"/>
      <c r="M57" s="125">
        <v>0</v>
      </c>
      <c r="N57" s="130"/>
      <c r="O57" s="125">
        <v>0</v>
      </c>
      <c r="P57" s="129"/>
      <c r="Q57" s="125">
        <v>-500000</v>
      </c>
      <c r="R57" s="125"/>
      <c r="S57" s="125">
        <v>0</v>
      </c>
      <c r="T57" s="125"/>
      <c r="U57" s="125">
        <f>SUM(S57:T57)</f>
        <v>0</v>
      </c>
      <c r="V57" s="125"/>
      <c r="W57" s="125">
        <f>SUM(K57:T57)</f>
        <v>-500000</v>
      </c>
      <c r="AB57" s="125"/>
    </row>
    <row r="58" spans="1:28" ht="18" customHeight="1" thickBot="1">
      <c r="A58" s="127" t="s">
        <v>179</v>
      </c>
      <c r="B58" s="127"/>
      <c r="C58" s="121"/>
      <c r="D58" s="121"/>
      <c r="E58" s="121"/>
      <c r="I58" s="122"/>
      <c r="K58" s="128">
        <f>SUM(K53:K57)-K56</f>
        <v>1000000</v>
      </c>
      <c r="L58" s="125"/>
      <c r="M58" s="128">
        <f>SUM(M53:M57)-M56</f>
        <v>120143</v>
      </c>
      <c r="N58" s="126"/>
      <c r="O58" s="128">
        <f>SUM(O53:O57)-O56</f>
        <v>100000</v>
      </c>
      <c r="Q58" s="128">
        <f>SUM(Q53:Q57)-Q56</f>
        <v>2884671</v>
      </c>
      <c r="R58" s="125"/>
      <c r="S58" s="128">
        <f>SUM(S53:S57)-S56</f>
        <v>1803109</v>
      </c>
      <c r="T58" s="125"/>
      <c r="U58" s="128">
        <f>SUM(U53:U57)-U56</f>
        <v>1803109</v>
      </c>
      <c r="V58" s="125"/>
      <c r="W58" s="128">
        <f>SUM(W53:W57)-W56</f>
        <v>5907923</v>
      </c>
      <c r="AB58" s="125"/>
    </row>
    <row r="59" spans="1:28" ht="18" customHeight="1" thickTop="1">
      <c r="A59" s="127"/>
      <c r="B59" s="127"/>
      <c r="C59" s="121"/>
      <c r="D59" s="121"/>
      <c r="E59" s="121"/>
      <c r="I59" s="122"/>
      <c r="K59" s="125"/>
      <c r="L59" s="125"/>
      <c r="M59" s="125"/>
      <c r="N59" s="126"/>
      <c r="O59" s="125"/>
      <c r="Q59" s="125"/>
      <c r="R59" s="125"/>
      <c r="S59" s="125"/>
      <c r="T59" s="125"/>
      <c r="V59" s="125"/>
      <c r="W59" s="125"/>
      <c r="AB59" s="125"/>
    </row>
    <row r="60" spans="1:28" ht="18" customHeight="1">
      <c r="A60" s="138" t="s">
        <v>178</v>
      </c>
      <c r="C60" s="121"/>
      <c r="D60" s="121"/>
      <c r="E60" s="121"/>
      <c r="G60" s="137"/>
      <c r="I60" s="131"/>
      <c r="K60" s="125">
        <v>1000000</v>
      </c>
      <c r="L60" s="125"/>
      <c r="M60" s="125">
        <v>120143</v>
      </c>
      <c r="N60" s="136"/>
      <c r="O60" s="125">
        <v>100000</v>
      </c>
      <c r="Q60" s="125">
        <v>2973793</v>
      </c>
      <c r="R60" s="125"/>
      <c r="S60" s="125">
        <v>1803109</v>
      </c>
      <c r="T60" s="125"/>
      <c r="U60" s="125">
        <f>SUM(S60:T60)</f>
        <v>1803109</v>
      </c>
      <c r="V60" s="125"/>
      <c r="W60" s="125">
        <f>SUM(K60:T60)</f>
        <v>5997045</v>
      </c>
      <c r="Y60" s="135"/>
      <c r="Z60" s="135"/>
      <c r="AB60" s="125"/>
    </row>
    <row r="61" spans="1:28" ht="18" customHeight="1">
      <c r="A61" s="129" t="s">
        <v>148</v>
      </c>
      <c r="C61" s="121"/>
      <c r="D61" s="121"/>
      <c r="E61" s="121"/>
      <c r="I61" s="131"/>
      <c r="K61" s="134">
        <v>0</v>
      </c>
      <c r="L61" s="130"/>
      <c r="M61" s="134">
        <v>0</v>
      </c>
      <c r="N61" s="130"/>
      <c r="O61" s="134">
        <v>0</v>
      </c>
      <c r="P61" s="129"/>
      <c r="Q61" s="134">
        <v>731619</v>
      </c>
      <c r="R61" s="125"/>
      <c r="S61" s="134">
        <v>0</v>
      </c>
      <c r="T61" s="125"/>
      <c r="U61" s="134">
        <v>0</v>
      </c>
      <c r="V61" s="125"/>
      <c r="W61" s="134">
        <f>SUM(K61:S61)</f>
        <v>731619</v>
      </c>
      <c r="AB61" s="125"/>
    </row>
    <row r="62" spans="1:28" ht="18" customHeight="1">
      <c r="A62" s="129" t="s">
        <v>142</v>
      </c>
      <c r="C62" s="121"/>
      <c r="D62" s="121"/>
      <c r="E62" s="121"/>
      <c r="I62" s="131"/>
      <c r="K62" s="133">
        <v>0</v>
      </c>
      <c r="L62" s="130"/>
      <c r="M62" s="133">
        <v>0</v>
      </c>
      <c r="N62" s="130"/>
      <c r="O62" s="133">
        <v>0</v>
      </c>
      <c r="P62" s="129"/>
      <c r="Q62" s="133">
        <v>0</v>
      </c>
      <c r="R62" s="125"/>
      <c r="S62" s="133">
        <v>0</v>
      </c>
      <c r="T62" s="125"/>
      <c r="U62" s="133">
        <v>0</v>
      </c>
      <c r="V62" s="125"/>
      <c r="W62" s="133">
        <f>SUM(K62:S62)</f>
        <v>0</v>
      </c>
      <c r="AB62" s="125"/>
    </row>
    <row r="63" spans="1:28" ht="18" customHeight="1">
      <c r="A63" s="129" t="s">
        <v>177</v>
      </c>
      <c r="C63" s="121"/>
      <c r="D63" s="121"/>
      <c r="E63" s="121"/>
      <c r="I63" s="131"/>
      <c r="K63" s="125">
        <f>SUM(K61:K62)</f>
        <v>0</v>
      </c>
      <c r="L63" s="130"/>
      <c r="M63" s="125">
        <f>SUM(M61:M62)</f>
        <v>0</v>
      </c>
      <c r="N63" s="130"/>
      <c r="O63" s="125">
        <f>SUM(O61:O62)</f>
        <v>0</v>
      </c>
      <c r="P63" s="129"/>
      <c r="Q63" s="125">
        <f>SUM(Q61:Q62)</f>
        <v>731619</v>
      </c>
      <c r="R63" s="125"/>
      <c r="S63" s="125">
        <f>SUM(S61:S62)</f>
        <v>0</v>
      </c>
      <c r="T63" s="125"/>
      <c r="U63" s="125">
        <f>SUM(U61:U62)</f>
        <v>0</v>
      </c>
      <c r="V63" s="125"/>
      <c r="W63" s="125">
        <f>SUM(W61:W62)</f>
        <v>731619</v>
      </c>
      <c r="AB63" s="125"/>
    </row>
    <row r="64" spans="1:28" ht="18" customHeight="1">
      <c r="A64" s="132" t="s">
        <v>176</v>
      </c>
      <c r="C64" s="121"/>
      <c r="D64" s="121"/>
      <c r="E64" s="121"/>
      <c r="I64" s="131"/>
      <c r="K64" s="125">
        <v>0</v>
      </c>
      <c r="L64" s="130"/>
      <c r="M64" s="125">
        <v>0</v>
      </c>
      <c r="N64" s="130"/>
      <c r="O64" s="125">
        <v>0</v>
      </c>
      <c r="P64" s="129"/>
      <c r="Q64" s="125">
        <v>-600000</v>
      </c>
      <c r="R64" s="125"/>
      <c r="S64" s="125">
        <v>0</v>
      </c>
      <c r="T64" s="125"/>
      <c r="U64" s="125">
        <v>0</v>
      </c>
      <c r="V64" s="125"/>
      <c r="W64" s="125">
        <f>SUM(K64:T64)</f>
        <v>-600000</v>
      </c>
      <c r="AB64" s="125"/>
    </row>
    <row r="65" spans="1:28" ht="18" customHeight="1" thickBot="1">
      <c r="A65" s="127" t="s">
        <v>175</v>
      </c>
      <c r="B65" s="127"/>
      <c r="C65" s="121"/>
      <c r="D65" s="121"/>
      <c r="E65" s="121"/>
      <c r="I65" s="122"/>
      <c r="K65" s="128">
        <f>SUM(K60:K64)-K63</f>
        <v>1000000</v>
      </c>
      <c r="L65" s="125"/>
      <c r="M65" s="128">
        <f>SUM(M60:M64)-M63</f>
        <v>120143</v>
      </c>
      <c r="N65" s="126"/>
      <c r="O65" s="128">
        <f>SUM(O60:O64)-O63</f>
        <v>100000</v>
      </c>
      <c r="Q65" s="128">
        <f>SUM(Q60:Q64)-Q63</f>
        <v>3105412</v>
      </c>
      <c r="R65" s="125"/>
      <c r="S65" s="128">
        <f>SUM(S60:S64)-S63</f>
        <v>1803109</v>
      </c>
      <c r="T65" s="125"/>
      <c r="U65" s="128">
        <f>SUM(U60:U64)-U63</f>
        <v>1803109</v>
      </c>
      <c r="V65" s="125"/>
      <c r="W65" s="128">
        <f>SUM(W60:W64)-W63</f>
        <v>6128664</v>
      </c>
      <c r="AB65" s="125"/>
    </row>
    <row r="66" spans="1:28" ht="18" customHeight="1" thickTop="1">
      <c r="A66" s="127"/>
      <c r="B66" s="127"/>
      <c r="C66" s="121"/>
      <c r="D66" s="121"/>
      <c r="E66" s="121"/>
      <c r="G66" s="122"/>
      <c r="I66" s="125"/>
      <c r="J66" s="125"/>
      <c r="K66" s="125"/>
      <c r="L66" s="126"/>
      <c r="M66" s="125"/>
      <c r="O66" s="125"/>
      <c r="P66" s="125"/>
      <c r="Q66" s="125"/>
      <c r="R66" s="125"/>
      <c r="S66" s="125"/>
      <c r="T66" s="125"/>
      <c r="U66" s="125"/>
      <c r="V66" s="125"/>
      <c r="W66" s="125"/>
      <c r="AB66" s="125"/>
    </row>
    <row r="67" spans="1:28" ht="18" customHeight="1">
      <c r="A67" s="127"/>
      <c r="B67" s="127"/>
      <c r="C67" s="121"/>
      <c r="D67" s="121"/>
      <c r="E67" s="121"/>
      <c r="G67" s="122"/>
      <c r="I67" s="125"/>
      <c r="J67" s="125"/>
      <c r="K67" s="125"/>
      <c r="L67" s="126"/>
      <c r="M67" s="125"/>
      <c r="O67" s="125"/>
      <c r="P67" s="125"/>
      <c r="Q67" s="125"/>
      <c r="R67" s="125"/>
      <c r="S67" s="125"/>
      <c r="T67" s="125"/>
      <c r="U67" s="125"/>
      <c r="V67" s="125"/>
      <c r="W67" s="125"/>
      <c r="AB67" s="125"/>
    </row>
    <row r="68" spans="1:28" ht="18" customHeight="1">
      <c r="A68" s="127"/>
      <c r="B68" s="127"/>
      <c r="C68" s="121"/>
      <c r="D68" s="121"/>
      <c r="E68" s="121"/>
      <c r="G68" s="122"/>
      <c r="I68" s="125"/>
      <c r="J68" s="125"/>
      <c r="K68" s="125"/>
      <c r="L68" s="126"/>
      <c r="M68" s="125"/>
      <c r="O68" s="125"/>
      <c r="P68" s="125"/>
      <c r="Q68" s="125"/>
      <c r="R68" s="125"/>
      <c r="S68" s="125"/>
      <c r="T68" s="125"/>
      <c r="U68" s="125"/>
      <c r="V68" s="125"/>
      <c r="W68" s="125"/>
      <c r="AB68" s="125"/>
    </row>
    <row r="69" spans="1:28" ht="18" customHeight="1">
      <c r="A69" s="127"/>
      <c r="B69" s="127"/>
      <c r="C69" s="121"/>
      <c r="D69" s="121"/>
      <c r="E69" s="121"/>
      <c r="G69" s="122"/>
      <c r="I69" s="125"/>
      <c r="J69" s="125"/>
      <c r="K69" s="125"/>
      <c r="L69" s="126"/>
      <c r="M69" s="125"/>
      <c r="O69" s="125"/>
      <c r="P69" s="125"/>
      <c r="Q69" s="125"/>
      <c r="R69" s="125"/>
      <c r="S69" s="125"/>
      <c r="T69" s="125"/>
      <c r="U69" s="125"/>
      <c r="V69" s="125"/>
      <c r="W69" s="125"/>
      <c r="AB69" s="125"/>
    </row>
    <row r="70" spans="1:28" ht="18" customHeight="1">
      <c r="A70" s="121" t="s">
        <v>1</v>
      </c>
      <c r="C70" s="121"/>
      <c r="D70" s="121"/>
      <c r="E70" s="121"/>
    </row>
    <row r="71" spans="1:28" ht="18" customHeight="1">
      <c r="C71" s="121"/>
      <c r="D71" s="121"/>
      <c r="E71" s="121"/>
    </row>
    <row r="72" spans="1:28" ht="18" customHeight="1">
      <c r="C72" s="121"/>
      <c r="D72" s="121"/>
      <c r="E72" s="121"/>
    </row>
    <row r="73" spans="1:28" ht="18" customHeight="1">
      <c r="C73" s="121"/>
      <c r="D73" s="121"/>
      <c r="E73" s="121"/>
    </row>
    <row r="74" spans="1:28" ht="18" customHeight="1">
      <c r="C74" s="121"/>
      <c r="D74" s="121"/>
      <c r="E74" s="121"/>
    </row>
    <row r="75" spans="1:28" ht="18" customHeight="1">
      <c r="C75" s="121"/>
      <c r="D75" s="121"/>
      <c r="E75" s="121"/>
    </row>
    <row r="76" spans="1:28" ht="18" customHeight="1">
      <c r="C76" s="121"/>
      <c r="D76" s="121"/>
      <c r="E76" s="121"/>
    </row>
    <row r="77" spans="1:28" ht="18" customHeight="1">
      <c r="C77" s="121"/>
      <c r="D77" s="121"/>
      <c r="E77" s="121"/>
    </row>
    <row r="78" spans="1:28" ht="18" customHeight="1">
      <c r="C78" s="121"/>
      <c r="D78" s="121"/>
      <c r="E78" s="121"/>
    </row>
    <row r="79" spans="1:28" ht="18" customHeight="1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W79" s="123">
        <v>9</v>
      </c>
    </row>
  </sheetData>
  <mergeCells count="9">
    <mergeCell ref="K9:O9"/>
    <mergeCell ref="C7:U7"/>
    <mergeCell ref="C6:Y6"/>
    <mergeCell ref="O48:Q48"/>
    <mergeCell ref="K46:W46"/>
    <mergeCell ref="S48:U48"/>
    <mergeCell ref="S47:U47"/>
    <mergeCell ref="G8:I8"/>
    <mergeCell ref="K8:S8"/>
  </mergeCells>
  <printOptions horizontalCentered="1" gridLinesSet="0"/>
  <pageMargins left="0.31496062992125984" right="0.31496062992125984" top="0.74803149606299213" bottom="0.19685039370078741" header="0.39370078740157483" footer="0.15748031496062992"/>
  <pageSetup paperSize="9" scale="75" firstPageNumber="3" orientation="landscape" useFirstPageNumber="1" r:id="rId1"/>
  <headerFooter alignWithMargins="0"/>
  <rowBreaks count="6" manualBreakCount="6">
    <brk id="40" max="16383" man="1"/>
    <brk id="97" max="16383" man="1"/>
    <brk id="117" max="16383" man="1"/>
    <brk id="151" max="16383" man="1"/>
    <brk id="178" max="16383" man="1"/>
    <brk id="220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58190</vt:lpwstr>
  </property>
  <property fmtid="{D5CDD505-2E9C-101B-9397-08002B2CF9AE}" pid="4" name="OptimizationTime">
    <vt:lpwstr>20170808_1652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BS-E</vt:lpstr>
      <vt:lpstr>PL-E</vt:lpstr>
      <vt:lpstr>CE-E</vt:lpstr>
      <vt:lpstr>'BS-E'!Print_Area</vt:lpstr>
      <vt:lpstr>'CE-E'!Print_Area</vt:lpstr>
      <vt:lpstr>'PL-E'!Print_Area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dcterms:created xsi:type="dcterms:W3CDTF">2017-08-08T09:49:15Z</dcterms:created>
  <dcterms:modified xsi:type="dcterms:W3CDTF">2017-08-08T09:49:36Z</dcterms:modified>
</cp:coreProperties>
</file>