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backupFile="1"/>
  <bookViews>
    <workbookView xWindow="14295" yWindow="120" windowWidth="14910" windowHeight="11520" tabRatio="790" firstSheet="1" activeTab="1"/>
  </bookViews>
  <sheets>
    <sheet name="000000" sheetId="1" state="veryHidden" r:id="rId1"/>
    <sheet name="BS" sheetId="9" r:id="rId2"/>
    <sheet name="PL" sheetId="2" r:id="rId3"/>
    <sheet name="SCSEnew" sheetId="8" r:id="rId4"/>
    <sheet name="000" sheetId="3" state="veryHidden" r:id="rId5"/>
  </sheets>
  <definedNames>
    <definedName name="_xlnm.Print_Area" localSheetId="1">BS!$A$1:$H$83</definedName>
    <definedName name="_xlnm.Print_Area" localSheetId="2">PL!$A$1:$I$162</definedName>
  </definedNames>
  <calcPr calcId="152511"/>
</workbook>
</file>

<file path=xl/calcChain.xml><?xml version="1.0" encoding="utf-8"?>
<calcChain xmlns="http://schemas.openxmlformats.org/spreadsheetml/2006/main">
  <c r="F149" i="2" l="1"/>
  <c r="H149" i="2"/>
  <c r="F142" i="2" l="1"/>
  <c r="H142" i="2"/>
  <c r="H60" i="2"/>
  <c r="F60" i="2"/>
  <c r="H56" i="2"/>
  <c r="F56" i="2"/>
  <c r="F61" i="2" l="1"/>
  <c r="F63" i="2" s="1"/>
  <c r="F65" i="2" s="1"/>
  <c r="J16" i="8" s="1"/>
  <c r="H61" i="2"/>
  <c r="H63" i="2" s="1"/>
  <c r="F80" i="2" l="1"/>
  <c r="F85" i="2" s="1"/>
  <c r="F69" i="2"/>
  <c r="F100" i="2"/>
  <c r="H65" i="2"/>
  <c r="H100" i="2"/>
  <c r="H69" i="2" l="1"/>
  <c r="J10" i="8"/>
  <c r="H80" i="2"/>
  <c r="H85" i="2" s="1"/>
  <c r="H18" i="8" l="1"/>
  <c r="H19" i="8" s="1"/>
  <c r="F18" i="8"/>
  <c r="D18" i="8"/>
  <c r="F19" i="8"/>
  <c r="D19" i="8"/>
  <c r="L17" i="8"/>
  <c r="L11" i="8" l="1"/>
  <c r="H12" i="8"/>
  <c r="H13" i="8" s="1"/>
  <c r="F12" i="8"/>
  <c r="F13" i="8" s="1"/>
  <c r="D12" i="8"/>
  <c r="D13" i="8" s="1"/>
  <c r="H14" i="9" l="1"/>
  <c r="F14" i="9"/>
  <c r="H74" i="9" l="1"/>
  <c r="H73" i="9"/>
  <c r="H71" i="9"/>
  <c r="H70" i="9"/>
  <c r="H10" i="2"/>
  <c r="H14" i="2"/>
  <c r="H15" i="2" l="1"/>
  <c r="H17" i="2" s="1"/>
  <c r="H44" i="9" l="1"/>
  <c r="H49" i="9" l="1"/>
  <c r="L9" i="8" l="1"/>
  <c r="H50" i="9"/>
  <c r="H22" i="9"/>
  <c r="H19" i="2" l="1"/>
  <c r="H23" i="2" s="1"/>
  <c r="H23" i="9"/>
  <c r="H34" i="2" l="1"/>
  <c r="H39" i="2" s="1"/>
  <c r="L10" i="8" l="1"/>
  <c r="L12" i="8" s="1"/>
  <c r="L13" i="8" s="1"/>
  <c r="J12" i="8"/>
  <c r="J13" i="8" s="1"/>
  <c r="H75" i="9"/>
  <c r="F71" i="9"/>
  <c r="F73" i="9"/>
  <c r="F70" i="9" l="1"/>
  <c r="H76" i="9"/>
  <c r="H113" i="2" l="1"/>
  <c r="L15" i="8"/>
  <c r="H125" i="2" l="1"/>
  <c r="H129" i="2" s="1"/>
  <c r="H150" i="2" s="1"/>
  <c r="H152" i="2" s="1"/>
  <c r="F14" i="2" l="1"/>
  <c r="F49" i="9" l="1"/>
  <c r="F22" i="9"/>
  <c r="F44" i="9"/>
  <c r="F10" i="2"/>
  <c r="F15" i="2" s="1"/>
  <c r="F17" i="2" s="1"/>
  <c r="F50" i="9" l="1"/>
  <c r="F113" i="2"/>
  <c r="F125" i="2" s="1"/>
  <c r="F19" i="2"/>
  <c r="F23" i="2" s="1"/>
  <c r="F34" i="2" l="1"/>
  <c r="F39" i="2" l="1"/>
  <c r="J18" i="8" l="1"/>
  <c r="J19" i="8" s="1"/>
  <c r="F74" i="9" s="1"/>
  <c r="L16" i="8"/>
  <c r="L18" i="8" l="1"/>
  <c r="L19" i="8" s="1"/>
  <c r="F75" i="9" s="1"/>
  <c r="F76" i="9" s="1"/>
  <c r="F129" i="2"/>
  <c r="F150" i="2" l="1"/>
  <c r="F152" i="2" s="1"/>
  <c r="F23" i="9" l="1"/>
</calcChain>
</file>

<file path=xl/sharedStrings.xml><?xml version="1.0" encoding="utf-8"?>
<sst xmlns="http://schemas.openxmlformats.org/spreadsheetml/2006/main" count="245" uniqueCount="157">
  <si>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</si>
  <si>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</si>
  <si>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</si>
  <si>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</si>
  <si>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</si>
  <si>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</si>
  <si>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</si>
  <si>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</si>
  <si>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</si>
  <si>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</si>
  <si>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</si>
  <si>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</si>
  <si>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</si>
  <si>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</si>
  <si>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</si>
  <si>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</si>
  <si>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</si>
  <si>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</si>
  <si>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</si>
  <si>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</si>
  <si>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</si>
  <si>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</si>
  <si>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</si>
  <si>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</si>
  <si>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รวม</t>
  </si>
  <si>
    <t>งบแสดงการเปลี่ยนแปลงส่วนของผู้ถือหุ้น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</si>
  <si>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</si>
  <si>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</si>
  <si>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</si>
  <si>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 xml:space="preserve">   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</si>
  <si>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</si>
  <si>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</si>
  <si>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</si>
  <si>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 xml:space="preserve"> 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</si>
  <si>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</si>
  <si>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</si>
  <si>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</si>
  <si>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</si>
  <si>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</si>
  <si>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</si>
  <si>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รายได้อื่น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</si>
  <si>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</si>
  <si>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</si>
  <si>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</si>
  <si>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</si>
  <si>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>หนี้สินและส่วนของผู้ถือหุ้น</t>
  </si>
  <si>
    <t>ค่าใช้จ่ายในการบริหาร</t>
  </si>
  <si>
    <t>สินทรัพย์</t>
  </si>
  <si>
    <t>ทุนเรือนหุ้นที่ออก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</si>
  <si>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</si>
  <si>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</si>
  <si>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หนี้สินหมุนเวียนอื่น</t>
  </si>
  <si>
    <t>งบแสดงฐานะการเงิน</t>
  </si>
  <si>
    <t>ลูกหนี้การค้าและลูกหนี้อื่น</t>
  </si>
  <si>
    <t>สินค้าคงเหลือ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</si>
  <si>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</si>
  <si>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</si>
  <si>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</si>
  <si>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</si>
  <si>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</si>
  <si>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</si>
  <si>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</si>
  <si>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จากกิจกรรมดำเนินงาน: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</si>
  <si>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</si>
  <si>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</si>
  <si>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</si>
  <si>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</si>
  <si>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    </t>
  </si>
  <si>
    <t>บริษัท ธนบุรี เมดิเคิล เซ็นเตอร์ จำกัด (มหาชน)</t>
  </si>
  <si>
    <t xml:space="preserve">บริษัท ธนบุรี เมดิเคิล เซ็นเตอร์ จำกัด (มหาชน) </t>
  </si>
  <si>
    <t>สินทรัพย์ภาษีเงินได้รอตัดบัญชี</t>
  </si>
  <si>
    <t xml:space="preserve">   ถึงกำหนดชำระภายในหนึ่งปี</t>
  </si>
  <si>
    <t>ค่าใช้จ่ายค้างจ่าย</t>
  </si>
  <si>
    <t xml:space="preserve">      หุ้นสามัญ 22,500,000 หุ้น มูลค่าหุ้นละ 10 บาท</t>
  </si>
  <si>
    <t xml:space="preserve">   ค่าใช้จ่ายค้างจ่าย</t>
  </si>
  <si>
    <t>เงินสดจ่ายชำระหนี้สินตามสัญญาเช่าการเงิน</t>
  </si>
  <si>
    <t xml:space="preserve">      หุ้นสามัญ 19,384,226 หุ้น มูลค่าหุ้นละ 10 บาท</t>
  </si>
  <si>
    <t>จำนวนหุ้นสามัญถัวเฉลี่ยถ่วงน้ำหนัก (หุ้น)</t>
  </si>
  <si>
    <t>กำไรขาดทุนเบ็ดเสร็จอื่น:</t>
  </si>
  <si>
    <t>หนี้สินและส่วนของผู้ถือหุ้น (ต่อ)</t>
  </si>
  <si>
    <t>รายได้ค่ารักษาพยาบาล</t>
  </si>
  <si>
    <t>ต้นทุนค่ารักษาพยาบาล</t>
  </si>
  <si>
    <t>กำไร(ขาดทุน)สะสม</t>
  </si>
  <si>
    <t xml:space="preserve">ปรับกระทบขาดทุนก่อนภาษีเงินได้เป็นเงินสดรับ (จ่าย) </t>
  </si>
  <si>
    <t>เงินสดสุทธิใช้ไปในกิจกรรมลงทุน</t>
  </si>
  <si>
    <t xml:space="preserve">ขาดทุนต่อหุ้นขั้นพื้นฐาน </t>
  </si>
  <si>
    <t>ขาดทุนต่อหุ้น</t>
  </si>
  <si>
    <t>เงินกู้ยืมระยะสั้นจากสถาบันการเงิน</t>
  </si>
  <si>
    <t xml:space="preserve">   ขาดทุนสะสม</t>
  </si>
  <si>
    <t>ขาดทุนสะสม</t>
  </si>
  <si>
    <t>จัดสรรแล้ว -</t>
  </si>
  <si>
    <t>สำรองตามกฎหมาย</t>
  </si>
  <si>
    <t xml:space="preserve">   รายได้ดอกเบี้ยรับ</t>
  </si>
  <si>
    <t xml:space="preserve">   ค่าใช้จ่ายดอกเบี้ย</t>
  </si>
  <si>
    <t xml:space="preserve">   จ่ายภาษีเงินได้</t>
  </si>
  <si>
    <t>เงินสดรับจากเงินกู้ยืมระยะสั้นจากสถาบันการเงิน</t>
  </si>
  <si>
    <t xml:space="preserve">   เจ้าหนี้ค่าก่อสร้างและเงินประกันผลงานลดลง</t>
  </si>
  <si>
    <t xml:space="preserve">   จ่ายดอกเบี้ย</t>
  </si>
  <si>
    <t xml:space="preserve">   ดอกเบี้ยรับ</t>
  </si>
  <si>
    <t xml:space="preserve">   กำไรจากการจำหน่ายที่ดิน อาคารและอุปกรณ์</t>
  </si>
  <si>
    <t>ยอดคงเหลือ ณ วันที่ 1 มกราคม 2559</t>
  </si>
  <si>
    <t xml:space="preserve">   ค่าใช้จ่ายผลประโยชน์ระยะยาวของพนักงาน</t>
  </si>
  <si>
    <t>กำไรจากการดำเนินงานก่อนการเปลี่ยนแปลง</t>
  </si>
  <si>
    <t>ภาษีเงินได้หัก ณ ที่จ่าย</t>
  </si>
  <si>
    <t>ณ วันที่</t>
  </si>
  <si>
    <t>31 ธันวาคม 2559</t>
  </si>
  <si>
    <t>ยอดคงเหลือ ณ วันที่ 1 มกราคม 2560</t>
  </si>
  <si>
    <t>ขาดทุนสำหรับงวด</t>
  </si>
  <si>
    <t xml:space="preserve">กำไรขาดทุนเบ็ดเสร็จรวมสำหรับงวด </t>
  </si>
  <si>
    <t xml:space="preserve">   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</si>
  <si>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</si>
  <si>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</si>
  <si>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</si>
  <si>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(หน่วย: พันบาท)</t>
  </si>
  <si>
    <t>(หน่วย: พันบาท ยกเว้นขาดทุนต่อหุ้นแสดงเป็นบาท)</t>
  </si>
  <si>
    <t>เงินสดและรายการเทียบเท่าเงินสดปลายงวด (หมายเหตุ 2)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</si>
  <si>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</si>
  <si>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</si>
  <si>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</si>
  <si>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</si>
  <si>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3, 4, 5</t>
  </si>
  <si>
    <t xml:space="preserve">   หนี้สูญและหนี้สงสัยจะสูญ</t>
  </si>
  <si>
    <t>เงินสดจ่ายซื้อสินทรัพย์ไม่มีตัวตน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</si>
  <si>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</si>
  <si>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</si>
  <si>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5, 13</t>
  </si>
  <si>
    <t>30 มิถุนายน 2560</t>
  </si>
  <si>
    <t xml:space="preserve">สำหรับงวดสามเดือนสิ้นสุดวันที่ 30 มิถุนายน 2560 </t>
  </si>
  <si>
    <t>ยอดคงเหลือ ณ วันที่ 30 มิถุนายน 2559</t>
  </si>
  <si>
    <t>ยอดคงเหลือ ณ วันที่ 30 มิถุนายน 2560</t>
  </si>
  <si>
    <t xml:space="preserve">สำหรับงวดหกเดือนสิ้นสุดวันที่ 30 มิถุนายน 2560 </t>
  </si>
  <si>
    <t xml:space="preserve">   สินทรัพย์ไม่หมุนเวียนอื่น</t>
  </si>
  <si>
    <t>สำหรับงวดหกเดือนสิ้นสุดวันที่ 30 มิถุนายน 2560</t>
  </si>
  <si>
    <t xml:space="preserve">   สินทรัพย์ซื้อภายใต้สัญญาเช่าการเงิน</t>
  </si>
  <si>
    <t xml:space="preserve">   สำรองสินค้าเสื่อมสภาพ</t>
  </si>
  <si>
    <t xml:space="preserve">   สำรองผลประโยชน์ระยะยาวพนักงาน</t>
  </si>
  <si>
    <t>เงินปันผลจ่าย</t>
  </si>
  <si>
    <t xml:space="preserve">   เจ้าหนี้ค่าซื้อที่ดิน อาคารและอุปกรณ์เพิ่มขึ้น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</si>
  <si>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</si>
  <si>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</si>
  <si>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</si>
  <si>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</si>
  <si>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 xml:space="preserve">   ค่าใช้จ่ายวันหยุดพนักงาน</t>
  </si>
  <si>
    <t>เงินสดจาก (ใช้ไปใน) กิจกรรมดำเนินงาน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</si>
  <si>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</si>
  <si>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</si>
  <si>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กำไร (ขาดทุน) สะสม</t>
  </si>
  <si>
    <t>เงินสดสุทธิจากกิจกรรมดำเนินงาน</t>
  </si>
  <si>
    <t>หนี้สินตามสัญญาเช่าการเงินที่</t>
  </si>
  <si>
    <t xml:space="preserve">หนี้สินตามสัญญาเช่าการเงิน </t>
  </si>
  <si>
    <t>ส่วนเกินมูลค่าหุ้น</t>
  </si>
  <si>
    <t>ขาดทุนก่อนต้นทุนทางการเงินและรายได้ (ค่าใช้จ่าย) ภาษีเงินได้</t>
  </si>
  <si>
    <t>ต้นทุนทางการเงิน</t>
  </si>
  <si>
    <t>ขาดทุนก่อนค่าใช้จ่ายภาษีเงินได้</t>
  </si>
  <si>
    <t>มูลค่าหุ้น</t>
  </si>
  <si>
    <t>ส่วนเกิน</t>
  </si>
  <si>
    <t xml:space="preserve">   ขาดทุนจากการด้อยค่าของสินทรัพย์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</si>
</sst>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_(* #,##0_);_(* \(#,##0\);_(* &quot;-&quot;??_);_(@_)"/>
    <numFmt numFmtId="169" formatCode="0.00_)"/>
    <numFmt numFmtId="170" formatCode="#,##0.00\ &quot;F&quot;;\-#,##0.00\ &quot;F&quot;"/>
    <numFmt numFmtId="171" formatCode="_(* #,##0.00_);_(* \(#,##0.00\);_(* &quot;-&quot;_);_(@_)"/>
  </numFmts>
  <fonts count="15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2" fillId="0" borderId="0" applyFont="0" applyFill="0" applyBorder="0" applyAlignment="0" applyProtection="0"/>
    <xf numFmtId="170" fontId="3" fillId="0" borderId="0"/>
    <xf numFmtId="167" fontId="3" fillId="0" borderId="0"/>
    <xf numFmtId="166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</cellStyleXfs>
  <cellXfs count="100">
    <xf numFmtId="0" fontId="0" fillId="0" borderId="0" xfId="0"/>
    <xf numFmtId="0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/>
    <xf numFmtId="164" fontId="8" fillId="0" borderId="0" xfId="0" applyNumberFormat="1" applyFont="1" applyFill="1" applyBorder="1" applyAlignment="1"/>
    <xf numFmtId="164" fontId="8" fillId="0" borderId="4" xfId="0" applyNumberFormat="1" applyFont="1" applyFill="1" applyBorder="1" applyAlignment="1"/>
    <xf numFmtId="164" fontId="8" fillId="0" borderId="0" xfId="0" applyNumberFormat="1" applyFont="1" applyFill="1" applyAlignment="1"/>
    <xf numFmtId="164" fontId="8" fillId="0" borderId="4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168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Border="1" applyAlignment="1"/>
    <xf numFmtId="37" fontId="8" fillId="0" borderId="0" xfId="0" quotePrefix="1" applyNumberFormat="1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centerContinuous"/>
    </xf>
    <xf numFmtId="168" fontId="8" fillId="0" borderId="0" xfId="0" applyNumberFormat="1" applyFont="1" applyFill="1" applyBorder="1" applyAlignment="1">
      <alignment horizontal="centerContinuous"/>
    </xf>
    <xf numFmtId="168" fontId="8" fillId="0" borderId="0" xfId="0" quotePrefix="1" applyNumberFormat="1" applyFont="1" applyFill="1" applyAlignment="1">
      <alignment horizontal="centerContinuous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center"/>
    </xf>
    <xf numFmtId="164" fontId="8" fillId="0" borderId="7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/>
    <xf numFmtId="168" fontId="8" fillId="0" borderId="0" xfId="0" applyNumberFormat="1" applyFont="1" applyFill="1" applyAlignment="1"/>
    <xf numFmtId="165" fontId="8" fillId="0" borderId="0" xfId="0" applyNumberFormat="1" applyFont="1" applyFill="1" applyAlignment="1"/>
    <xf numFmtId="164" fontId="8" fillId="0" borderId="5" xfId="0" applyNumberFormat="1" applyFont="1" applyFill="1" applyBorder="1" applyAlignment="1"/>
    <xf numFmtId="164" fontId="13" fillId="0" borderId="4" xfId="0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/>
    <xf numFmtId="49" fontId="12" fillId="0" borderId="0" xfId="0" applyNumberFormat="1" applyFont="1" applyFill="1" applyAlignment="1"/>
    <xf numFmtId="164" fontId="13" fillId="0" borderId="5" xfId="0" applyNumberFormat="1" applyFont="1" applyFill="1" applyBorder="1" applyAlignment="1">
      <alignment horizontal="right"/>
    </xf>
    <xf numFmtId="164" fontId="8" fillId="0" borderId="0" xfId="1" applyNumberFormat="1" applyFont="1" applyFill="1" applyAlignment="1"/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center"/>
    </xf>
    <xf numFmtId="164" fontId="8" fillId="0" borderId="4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4" xfId="1" applyNumberFormat="1" applyFont="1" applyFill="1" applyBorder="1" applyAlignment="1"/>
    <xf numFmtId="37" fontId="14" fillId="0" borderId="0" xfId="0" applyNumberFormat="1" applyFont="1" applyFill="1" applyBorder="1" applyAlignment="1"/>
    <xf numFmtId="164" fontId="8" fillId="0" borderId="3" xfId="1" applyNumberFormat="1" applyFont="1" applyFill="1" applyBorder="1" applyAlignment="1"/>
    <xf numFmtId="168" fontId="8" fillId="0" borderId="0" xfId="1" applyNumberFormat="1" applyFont="1" applyFill="1" applyBorder="1" applyAlignment="1"/>
    <xf numFmtId="164" fontId="8" fillId="0" borderId="7" xfId="1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8" fillId="0" borderId="0" xfId="0" quotePrefix="1" applyNumberFormat="1" applyFont="1" applyFill="1" applyAlignment="1">
      <alignment horizontal="centerContinuous"/>
    </xf>
    <xf numFmtId="168" fontId="8" fillId="0" borderId="0" xfId="0" applyNumberFormat="1" applyFont="1" applyFill="1" applyBorder="1" applyAlignment="1">
      <alignment horizontal="right"/>
    </xf>
    <xf numFmtId="168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Font="1" applyAlignment="1"/>
    <xf numFmtId="168" fontId="8" fillId="0" borderId="0" xfId="0" applyNumberFormat="1" applyFont="1" applyAlignment="1"/>
    <xf numFmtId="38" fontId="8" fillId="0" borderId="0" xfId="0" applyNumberFormat="1" applyFont="1" applyBorder="1" applyAlignment="1"/>
    <xf numFmtId="0" fontId="8" fillId="0" borderId="0" xfId="0" applyFont="1" applyBorder="1" applyAlignment="1"/>
    <xf numFmtId="168" fontId="8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38" fontId="8" fillId="0" borderId="0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8" fontId="8" fillId="0" borderId="4" xfId="0" applyNumberFormat="1" applyFont="1" applyBorder="1" applyAlignment="1">
      <alignment horizontal="center"/>
    </xf>
    <xf numFmtId="0" fontId="10" fillId="0" borderId="0" xfId="0" applyFont="1" applyAlignment="1"/>
    <xf numFmtId="164" fontId="8" fillId="0" borderId="0" xfId="0" applyNumberFormat="1" applyFont="1" applyAlignment="1"/>
    <xf numFmtId="164" fontId="8" fillId="0" borderId="0" xfId="0" applyNumberFormat="1" applyFont="1" applyBorder="1" applyAlignment="1"/>
    <xf numFmtId="0" fontId="11" fillId="0" borderId="0" xfId="0" applyFont="1" applyFill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>
      <alignment horizontal="left"/>
    </xf>
    <xf numFmtId="37" fontId="10" fillId="0" borderId="0" xfId="0" quotePrefix="1" applyNumberFormat="1" applyFont="1" applyFill="1" applyAlignment="1">
      <alignment horizontal="left"/>
    </xf>
    <xf numFmtId="49" fontId="8" fillId="0" borderId="4" xfId="0" quotePrefix="1" applyNumberFormat="1" applyFont="1" applyFill="1" applyBorder="1" applyAlignment="1">
      <alignment horizontal="center"/>
    </xf>
    <xf numFmtId="49" fontId="10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left"/>
    </xf>
    <xf numFmtId="164" fontId="8" fillId="0" borderId="5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/>
    <xf numFmtId="37" fontId="8" fillId="0" borderId="6" xfId="0" applyNumberFormat="1" applyFont="1" applyFill="1" applyBorder="1" applyAlignment="1"/>
    <xf numFmtId="171" fontId="8" fillId="0" borderId="5" xfId="0" applyNumberFormat="1" applyFont="1" applyFill="1" applyBorder="1" applyAlignment="1"/>
    <xf numFmtId="164" fontId="8" fillId="0" borderId="5" xfId="0" applyNumberFormat="1" applyFont="1" applyBorder="1" applyAlignment="1">
      <alignment horizontal="right"/>
    </xf>
    <xf numFmtId="164" fontId="8" fillId="0" borderId="9" xfId="0" applyNumberFormat="1" applyFont="1" applyBorder="1" applyAlignment="1"/>
    <xf numFmtId="164" fontId="8" fillId="0" borderId="10" xfId="0" applyNumberFormat="1" applyFont="1" applyBorder="1" applyAlignment="1"/>
    <xf numFmtId="164" fontId="8" fillId="0" borderId="9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37" fontId="8" fillId="0" borderId="0" xfId="0" applyNumberFormat="1" applyFont="1" applyFill="1" applyAlignment="1">
      <alignment vertical="center"/>
    </xf>
    <xf numFmtId="0" fontId="8" fillId="0" borderId="4" xfId="0" applyFont="1" applyBorder="1" applyAlignment="1">
      <alignment horizont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36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abSelected="1" view="pageBreakPreview" zoomScaleNormal="85" zoomScaleSheetLayoutView="100" workbookViewId="0">
      <selection activeCell="J12" sqref="J12"/>
    </sheetView>
  </sheetViews>
  <sheetFormatPr defaultColWidth="10.7109375" defaultRowHeight="23.25"/>
  <cols>
    <col min="1" max="1" width="35.7109375" style="2" customWidth="1"/>
    <col min="2" max="2" width="10.7109375" style="2" customWidth="1"/>
    <col min="3" max="3" width="1.42578125" style="2" customWidth="1"/>
    <col min="4" max="4" width="8.7109375" style="2" customWidth="1"/>
    <col min="5" max="5" width="1.7109375" style="2" customWidth="1"/>
    <col min="6" max="6" width="15.7109375" style="2" customWidth="1"/>
    <col min="7" max="7" width="1.7109375" style="2" customWidth="1"/>
    <col min="8" max="8" width="15.7109375" style="27" customWidth="1"/>
    <col min="9" max="16384" width="10.7109375" style="2"/>
  </cols>
  <sheetData>
    <row r="1" spans="1:8" s="10" customFormat="1">
      <c r="A1" s="10" t="s">
        <v>68</v>
      </c>
    </row>
    <row r="2" spans="1:8" s="10" customFormat="1">
      <c r="A2" s="10" t="s">
        <v>52</v>
      </c>
    </row>
    <row r="3" spans="1:8" s="10" customFormat="1">
      <c r="A3" s="83"/>
      <c r="D3" s="84"/>
      <c r="E3" s="84"/>
      <c r="F3" s="84"/>
      <c r="G3" s="84"/>
      <c r="H3" s="57" t="s">
        <v>113</v>
      </c>
    </row>
    <row r="4" spans="1:8" s="10" customFormat="1">
      <c r="A4" s="83"/>
      <c r="D4" s="84"/>
      <c r="E4" s="84"/>
      <c r="F4" s="49" t="s">
        <v>104</v>
      </c>
      <c r="G4" s="84"/>
      <c r="H4" s="49" t="s">
        <v>104</v>
      </c>
    </row>
    <row r="5" spans="1:8" s="10" customFormat="1">
      <c r="A5" s="83"/>
      <c r="D5" s="21" t="s">
        <v>0</v>
      </c>
      <c r="E5" s="84"/>
      <c r="F5" s="85" t="s">
        <v>126</v>
      </c>
      <c r="G5" s="86"/>
      <c r="H5" s="85" t="s">
        <v>105</v>
      </c>
    </row>
    <row r="6" spans="1:8" s="10" customFormat="1">
      <c r="A6" s="83"/>
      <c r="D6" s="21"/>
      <c r="E6" s="84"/>
      <c r="F6" s="58" t="s">
        <v>116</v>
      </c>
      <c r="G6" s="58"/>
      <c r="H6" s="58" t="s">
        <v>117</v>
      </c>
    </row>
    <row r="7" spans="1:8" s="10" customFormat="1">
      <c r="A7" s="83"/>
      <c r="D7" s="21"/>
      <c r="E7" s="84"/>
      <c r="F7" s="58" t="s">
        <v>118</v>
      </c>
      <c r="G7" s="58"/>
      <c r="H7" s="59"/>
    </row>
    <row r="8" spans="1:8">
      <c r="A8" s="4" t="s">
        <v>47</v>
      </c>
      <c r="F8" s="1"/>
      <c r="H8" s="1"/>
    </row>
    <row r="9" spans="1:8">
      <c r="A9" s="4" t="s">
        <v>1</v>
      </c>
      <c r="D9" s="24"/>
      <c r="E9" s="24"/>
      <c r="F9" s="27"/>
    </row>
    <row r="10" spans="1:8">
      <c r="A10" s="87" t="s">
        <v>30</v>
      </c>
      <c r="D10" s="24">
        <v>2</v>
      </c>
      <c r="E10" s="24"/>
      <c r="F10" s="52">
        <v>44791</v>
      </c>
      <c r="G10" s="7"/>
      <c r="H10" s="52">
        <v>54589</v>
      </c>
    </row>
    <row r="11" spans="1:8">
      <c r="A11" s="3" t="s">
        <v>53</v>
      </c>
      <c r="D11" s="24" t="s">
        <v>120</v>
      </c>
      <c r="E11" s="24"/>
      <c r="F11" s="52">
        <v>33908</v>
      </c>
      <c r="G11" s="7"/>
      <c r="H11" s="52">
        <v>40129</v>
      </c>
    </row>
    <row r="12" spans="1:8">
      <c r="A12" s="3" t="s">
        <v>54</v>
      </c>
      <c r="D12" s="24">
        <v>6</v>
      </c>
      <c r="E12" s="24"/>
      <c r="F12" s="52">
        <v>3973</v>
      </c>
      <c r="G12" s="7"/>
      <c r="H12" s="52">
        <v>4426</v>
      </c>
    </row>
    <row r="13" spans="1:8">
      <c r="A13" s="2" t="s">
        <v>31</v>
      </c>
      <c r="D13" s="24"/>
      <c r="E13" s="24"/>
      <c r="F13" s="6">
        <v>1865</v>
      </c>
      <c r="G13" s="5"/>
      <c r="H13" s="6">
        <v>526</v>
      </c>
    </row>
    <row r="14" spans="1:8">
      <c r="A14" s="4" t="s">
        <v>2</v>
      </c>
      <c r="D14" s="24"/>
      <c r="E14" s="24"/>
      <c r="F14" s="53">
        <f>SUM(F10:F13)</f>
        <v>84537</v>
      </c>
      <c r="G14" s="7"/>
      <c r="H14" s="53">
        <f>SUM(H10:H13)</f>
        <v>99670</v>
      </c>
    </row>
    <row r="15" spans="1:8">
      <c r="A15" s="4" t="s">
        <v>19</v>
      </c>
      <c r="D15" s="24"/>
      <c r="E15" s="24"/>
      <c r="F15" s="52"/>
      <c r="G15" s="7"/>
      <c r="H15" s="52"/>
    </row>
    <row r="16" spans="1:8">
      <c r="A16" s="2" t="s">
        <v>55</v>
      </c>
      <c r="D16" s="24">
        <v>7</v>
      </c>
      <c r="E16" s="24"/>
      <c r="F16" s="52">
        <v>8000</v>
      </c>
      <c r="G16" s="7"/>
      <c r="H16" s="52">
        <v>8000</v>
      </c>
    </row>
    <row r="17" spans="1:8">
      <c r="A17" s="2" t="s">
        <v>56</v>
      </c>
      <c r="D17" s="24">
        <v>8</v>
      </c>
      <c r="E17" s="24"/>
      <c r="F17" s="52">
        <v>477405</v>
      </c>
      <c r="G17" s="7"/>
      <c r="H17" s="52">
        <v>506570</v>
      </c>
    </row>
    <row r="18" spans="1:8">
      <c r="A18" s="2" t="s">
        <v>57</v>
      </c>
      <c r="D18" s="24"/>
      <c r="E18" s="24"/>
      <c r="F18" s="52">
        <v>2532</v>
      </c>
      <c r="G18" s="7"/>
      <c r="H18" s="52">
        <v>2716</v>
      </c>
    </row>
    <row r="19" spans="1:8">
      <c r="A19" s="2" t="s">
        <v>103</v>
      </c>
      <c r="D19" s="24">
        <v>9</v>
      </c>
      <c r="E19" s="24"/>
      <c r="F19" s="52">
        <v>6659</v>
      </c>
      <c r="G19" s="7"/>
      <c r="H19" s="52">
        <v>8815</v>
      </c>
    </row>
    <row r="20" spans="1:8">
      <c r="A20" s="2" t="s">
        <v>70</v>
      </c>
      <c r="D20" s="24"/>
      <c r="E20" s="24"/>
      <c r="F20" s="52">
        <v>3076</v>
      </c>
      <c r="G20" s="7"/>
      <c r="H20" s="52">
        <v>4269</v>
      </c>
    </row>
    <row r="21" spans="1:8">
      <c r="A21" s="2" t="s">
        <v>32</v>
      </c>
      <c r="D21" s="24">
        <v>10</v>
      </c>
      <c r="E21" s="24"/>
      <c r="F21" s="53">
        <v>207</v>
      </c>
      <c r="G21" s="7"/>
      <c r="H21" s="53">
        <v>207</v>
      </c>
    </row>
    <row r="22" spans="1:8">
      <c r="A22" s="4" t="s">
        <v>20</v>
      </c>
      <c r="D22" s="24"/>
      <c r="E22" s="24"/>
      <c r="F22" s="53">
        <f>SUM(F16:F21)</f>
        <v>497879</v>
      </c>
      <c r="G22" s="7"/>
      <c r="H22" s="53">
        <f>SUM(H16:H21)</f>
        <v>530577</v>
      </c>
    </row>
    <row r="23" spans="1:8" ht="24" thickBot="1">
      <c r="A23" s="4" t="s">
        <v>3</v>
      </c>
      <c r="D23" s="2" t="s">
        <v>33</v>
      </c>
      <c r="F23" s="88">
        <f>SUM(F14,F22)</f>
        <v>582416</v>
      </c>
      <c r="G23" s="7"/>
      <c r="H23" s="88">
        <f>SUM(H14,H22)</f>
        <v>630247</v>
      </c>
    </row>
    <row r="24" spans="1:8" ht="24" thickTop="1">
      <c r="H24" s="56"/>
    </row>
    <row r="25" spans="1:8">
      <c r="A25" s="2" t="s">
        <v>4</v>
      </c>
    </row>
    <row r="29" spans="1:8" s="10" customFormat="1">
      <c r="A29" s="10" t="s">
        <v>69</v>
      </c>
    </row>
    <row r="30" spans="1:8" s="10" customFormat="1">
      <c r="A30" s="10" t="s">
        <v>58</v>
      </c>
    </row>
    <row r="31" spans="1:8" s="10" customFormat="1">
      <c r="A31" s="83"/>
      <c r="D31" s="84"/>
      <c r="E31" s="84"/>
      <c r="F31" s="84"/>
      <c r="G31" s="84"/>
      <c r="H31" s="57" t="s">
        <v>113</v>
      </c>
    </row>
    <row r="32" spans="1:8" s="10" customFormat="1">
      <c r="A32" s="83"/>
      <c r="D32" s="84"/>
      <c r="E32" s="84"/>
      <c r="F32" s="49" t="s">
        <v>104</v>
      </c>
      <c r="G32" s="84"/>
      <c r="H32" s="49" t="s">
        <v>104</v>
      </c>
    </row>
    <row r="33" spans="1:8" s="10" customFormat="1">
      <c r="A33" s="83"/>
      <c r="D33" s="21" t="s">
        <v>0</v>
      </c>
      <c r="E33" s="84"/>
      <c r="F33" s="85" t="s">
        <v>126</v>
      </c>
      <c r="G33" s="86"/>
      <c r="H33" s="85" t="s">
        <v>105</v>
      </c>
    </row>
    <row r="34" spans="1:8" s="10" customFormat="1">
      <c r="A34" s="83"/>
      <c r="D34" s="21"/>
      <c r="E34" s="84"/>
      <c r="F34" s="58" t="s">
        <v>116</v>
      </c>
      <c r="G34" s="58"/>
      <c r="H34" s="58" t="s">
        <v>117</v>
      </c>
    </row>
    <row r="35" spans="1:8" s="10" customFormat="1">
      <c r="A35" s="83"/>
      <c r="D35" s="21"/>
      <c r="E35" s="84"/>
      <c r="F35" s="58" t="s">
        <v>118</v>
      </c>
      <c r="G35" s="58"/>
      <c r="H35" s="59"/>
    </row>
    <row r="36" spans="1:8">
      <c r="A36" s="4" t="s">
        <v>45</v>
      </c>
      <c r="F36" s="27"/>
    </row>
    <row r="37" spans="1:8">
      <c r="A37" s="4" t="s">
        <v>5</v>
      </c>
      <c r="D37" s="24"/>
      <c r="F37" s="27"/>
    </row>
    <row r="38" spans="1:8">
      <c r="A38" s="2" t="s">
        <v>87</v>
      </c>
      <c r="D38" s="24">
        <v>12</v>
      </c>
      <c r="F38" s="7">
        <v>50000</v>
      </c>
      <c r="H38" s="7">
        <v>50000</v>
      </c>
    </row>
    <row r="39" spans="1:8">
      <c r="A39" s="3" t="s">
        <v>59</v>
      </c>
      <c r="D39" s="24" t="s">
        <v>125</v>
      </c>
      <c r="E39" s="24"/>
      <c r="F39" s="47">
        <v>35348</v>
      </c>
      <c r="G39" s="52"/>
      <c r="H39" s="47">
        <v>43681</v>
      </c>
    </row>
    <row r="40" spans="1:8">
      <c r="A40" s="3" t="s">
        <v>148</v>
      </c>
      <c r="D40" s="24"/>
      <c r="E40" s="24"/>
      <c r="F40" s="47"/>
      <c r="G40" s="52"/>
      <c r="H40" s="47"/>
    </row>
    <row r="41" spans="1:8">
      <c r="A41" s="3" t="s">
        <v>71</v>
      </c>
      <c r="D41" s="24">
        <v>14</v>
      </c>
      <c r="E41" s="24"/>
      <c r="F41" s="47">
        <v>11116</v>
      </c>
      <c r="G41" s="52"/>
      <c r="H41" s="47">
        <v>14176</v>
      </c>
    </row>
    <row r="42" spans="1:8">
      <c r="A42" s="3" t="s">
        <v>72</v>
      </c>
      <c r="D42" s="24"/>
      <c r="E42" s="24"/>
      <c r="F42" s="47">
        <v>41650</v>
      </c>
      <c r="G42" s="52"/>
      <c r="H42" s="47">
        <v>45528</v>
      </c>
    </row>
    <row r="43" spans="1:8">
      <c r="A43" s="3" t="s">
        <v>34</v>
      </c>
      <c r="D43" s="24"/>
      <c r="E43" s="24"/>
      <c r="F43" s="54">
        <v>4594</v>
      </c>
      <c r="G43" s="54"/>
      <c r="H43" s="54">
        <v>5590</v>
      </c>
    </row>
    <row r="44" spans="1:8">
      <c r="A44" s="4" t="s">
        <v>6</v>
      </c>
      <c r="D44" s="24"/>
      <c r="E44" s="24"/>
      <c r="F44" s="89">
        <f>SUM(F38:F43)</f>
        <v>142708</v>
      </c>
      <c r="G44" s="54"/>
      <c r="H44" s="89">
        <f>SUM(H38:H43)</f>
        <v>158975</v>
      </c>
    </row>
    <row r="45" spans="1:8">
      <c r="A45" s="4" t="s">
        <v>21</v>
      </c>
      <c r="D45" s="24"/>
      <c r="E45" s="24"/>
      <c r="F45" s="54"/>
      <c r="G45" s="54"/>
      <c r="H45" s="54"/>
    </row>
    <row r="46" spans="1:8">
      <c r="A46" s="3" t="s">
        <v>149</v>
      </c>
      <c r="D46" s="24">
        <v>14</v>
      </c>
      <c r="E46" s="24"/>
      <c r="F46" s="54">
        <v>5884</v>
      </c>
      <c r="G46" s="54"/>
      <c r="H46" s="54">
        <v>10043</v>
      </c>
    </row>
    <row r="47" spans="1:8">
      <c r="A47" s="2" t="s">
        <v>60</v>
      </c>
      <c r="D47" s="24"/>
      <c r="E47" s="24"/>
      <c r="F47" s="54">
        <v>10998</v>
      </c>
      <c r="G47" s="54"/>
      <c r="H47" s="54">
        <v>10537</v>
      </c>
    </row>
    <row r="48" spans="1:8">
      <c r="A48" s="2" t="s">
        <v>35</v>
      </c>
      <c r="D48" s="24"/>
      <c r="E48" s="24"/>
      <c r="F48" s="53">
        <v>130</v>
      </c>
      <c r="G48" s="54"/>
      <c r="H48" s="53">
        <v>135</v>
      </c>
    </row>
    <row r="49" spans="1:8">
      <c r="A49" s="4" t="s">
        <v>22</v>
      </c>
      <c r="D49" s="24"/>
      <c r="E49" s="24"/>
      <c r="F49" s="53">
        <f>SUM(F46:F48)</f>
        <v>17012</v>
      </c>
      <c r="G49" s="54"/>
      <c r="H49" s="53">
        <f>SUM(H46:H48)</f>
        <v>20715</v>
      </c>
    </row>
    <row r="50" spans="1:8">
      <c r="A50" s="4" t="s">
        <v>7</v>
      </c>
      <c r="F50" s="53">
        <f>F44+F49</f>
        <v>159720</v>
      </c>
      <c r="G50" s="54"/>
      <c r="H50" s="53">
        <f>H44+H49</f>
        <v>179690</v>
      </c>
    </row>
    <row r="51" spans="1:8">
      <c r="H51" s="56"/>
    </row>
    <row r="52" spans="1:8">
      <c r="A52" s="2" t="s">
        <v>4</v>
      </c>
    </row>
    <row r="57" spans="1:8" s="10" customFormat="1">
      <c r="A57" s="10" t="s">
        <v>69</v>
      </c>
    </row>
    <row r="58" spans="1:8" s="10" customFormat="1">
      <c r="A58" s="10" t="s">
        <v>58</v>
      </c>
    </row>
    <row r="59" spans="1:8" s="10" customFormat="1">
      <c r="A59" s="83"/>
      <c r="D59" s="84"/>
      <c r="E59" s="84"/>
      <c r="F59" s="84"/>
      <c r="G59" s="84"/>
      <c r="H59" s="57" t="s">
        <v>113</v>
      </c>
    </row>
    <row r="60" spans="1:8" s="10" customFormat="1">
      <c r="A60" s="83"/>
      <c r="D60" s="84"/>
      <c r="E60" s="84"/>
      <c r="F60" s="49" t="s">
        <v>104</v>
      </c>
      <c r="G60" s="84"/>
      <c r="H60" s="49" t="s">
        <v>104</v>
      </c>
    </row>
    <row r="61" spans="1:8" s="10" customFormat="1">
      <c r="A61" s="83"/>
      <c r="D61" s="21"/>
      <c r="E61" s="84"/>
      <c r="F61" s="85" t="s">
        <v>126</v>
      </c>
      <c r="G61" s="86"/>
      <c r="H61" s="85" t="s">
        <v>105</v>
      </c>
    </row>
    <row r="62" spans="1:8" s="10" customFormat="1">
      <c r="A62" s="83"/>
      <c r="D62" s="21"/>
      <c r="E62" s="84"/>
      <c r="F62" s="58" t="s">
        <v>116</v>
      </c>
      <c r="G62" s="58"/>
      <c r="H62" s="58" t="s">
        <v>117</v>
      </c>
    </row>
    <row r="63" spans="1:8" s="10" customFormat="1">
      <c r="A63" s="83"/>
      <c r="D63" s="21"/>
      <c r="E63" s="84"/>
      <c r="F63" s="58" t="s">
        <v>118</v>
      </c>
      <c r="G63" s="58"/>
      <c r="H63" s="59"/>
    </row>
    <row r="64" spans="1:8">
      <c r="A64" s="4" t="s">
        <v>79</v>
      </c>
      <c r="F64" s="27"/>
    </row>
    <row r="65" spans="1:8">
      <c r="A65" s="4" t="s">
        <v>8</v>
      </c>
      <c r="F65" s="52"/>
      <c r="G65" s="52"/>
      <c r="H65" s="52"/>
    </row>
    <row r="66" spans="1:8">
      <c r="A66" s="2" t="s">
        <v>36</v>
      </c>
      <c r="F66" s="52"/>
      <c r="G66" s="52"/>
      <c r="H66" s="52"/>
    </row>
    <row r="67" spans="1:8">
      <c r="A67" s="2" t="s">
        <v>37</v>
      </c>
      <c r="F67" s="52"/>
      <c r="G67" s="52"/>
      <c r="H67" s="52"/>
    </row>
    <row r="68" spans="1:8" ht="24" thickBot="1">
      <c r="A68" s="2" t="s">
        <v>73</v>
      </c>
      <c r="D68" s="24"/>
      <c r="E68" s="24"/>
      <c r="F68" s="93">
        <v>225000</v>
      </c>
      <c r="G68" s="52"/>
      <c r="H68" s="93">
        <v>225000</v>
      </c>
    </row>
    <row r="69" spans="1:8" ht="24" thickTop="1">
      <c r="A69" s="2" t="s">
        <v>38</v>
      </c>
      <c r="D69" s="24"/>
      <c r="E69" s="24"/>
      <c r="F69" s="52"/>
      <c r="G69" s="52"/>
      <c r="H69" s="52"/>
    </row>
    <row r="70" spans="1:8">
      <c r="A70" s="2" t="s">
        <v>76</v>
      </c>
      <c r="D70" s="24"/>
      <c r="E70" s="24"/>
      <c r="F70" s="52">
        <f>SUM(SCSEnew!D19)</f>
        <v>193842</v>
      </c>
      <c r="G70" s="52"/>
      <c r="H70" s="52">
        <f>SCSEnew!D15</f>
        <v>193842</v>
      </c>
    </row>
    <row r="71" spans="1:8">
      <c r="A71" s="2" t="s">
        <v>150</v>
      </c>
      <c r="D71" s="24"/>
      <c r="E71" s="24"/>
      <c r="F71" s="52">
        <f>SUM(SCSEnew!F19)</f>
        <v>372579</v>
      </c>
      <c r="G71" s="52"/>
      <c r="H71" s="52">
        <f>SCSEnew!F15</f>
        <v>372579</v>
      </c>
    </row>
    <row r="72" spans="1:8">
      <c r="A72" s="2" t="s">
        <v>82</v>
      </c>
      <c r="D72" s="90"/>
      <c r="F72" s="52"/>
      <c r="G72" s="52"/>
      <c r="H72" s="52"/>
    </row>
    <row r="73" spans="1:8">
      <c r="A73" s="2" t="s">
        <v>39</v>
      </c>
      <c r="D73" s="24"/>
      <c r="E73" s="24"/>
      <c r="F73" s="52">
        <f>SUM(SCSEnew!H19)</f>
        <v>15000</v>
      </c>
      <c r="G73" s="52"/>
      <c r="H73" s="52">
        <f>SCSEnew!H15</f>
        <v>15000</v>
      </c>
    </row>
    <row r="74" spans="1:8">
      <c r="A74" s="2" t="s">
        <v>88</v>
      </c>
      <c r="D74" s="24"/>
      <c r="E74" s="24"/>
      <c r="F74" s="53">
        <f>SUM(SCSEnew!J19)</f>
        <v>-158725</v>
      </c>
      <c r="G74" s="52"/>
      <c r="H74" s="53">
        <f>SCSEnew!J15</f>
        <v>-130864</v>
      </c>
    </row>
    <row r="75" spans="1:8">
      <c r="A75" s="4" t="s">
        <v>9</v>
      </c>
      <c r="D75" s="24"/>
      <c r="E75" s="24"/>
      <c r="F75" s="89">
        <f>SCSEnew!L19</f>
        <v>422696</v>
      </c>
      <c r="G75" s="52"/>
      <c r="H75" s="89">
        <f>SUM(H70:H74)</f>
        <v>450557</v>
      </c>
    </row>
    <row r="76" spans="1:8" ht="24" thickBot="1">
      <c r="A76" s="4" t="s">
        <v>10</v>
      </c>
      <c r="F76" s="88">
        <f>SUM(F50+F75)</f>
        <v>582416</v>
      </c>
      <c r="G76" s="52"/>
      <c r="H76" s="88">
        <f>SUM(H50+H75)</f>
        <v>630247</v>
      </c>
    </row>
    <row r="77" spans="1:8" ht="24" thickTop="1">
      <c r="F77" s="52"/>
      <c r="G77" s="52"/>
      <c r="H77" s="52"/>
    </row>
    <row r="78" spans="1:8">
      <c r="A78" s="2" t="s">
        <v>4</v>
      </c>
      <c r="F78" s="28"/>
      <c r="H78" s="28"/>
    </row>
    <row r="80" spans="1:8">
      <c r="A80" s="91"/>
    </row>
    <row r="81" spans="1:2">
      <c r="A81" s="13"/>
    </row>
    <row r="82" spans="1:2">
      <c r="A82" s="13"/>
      <c r="B82" s="2" t="s">
        <v>11</v>
      </c>
    </row>
    <row r="83" spans="1:2">
      <c r="A83" s="91"/>
    </row>
  </sheetData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28" max="16383" man="1"/>
    <brk id="5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showGridLines="0" view="pageBreakPreview" topLeftCell="A142" zoomScaleNormal="100" zoomScaleSheetLayoutView="100" workbookViewId="0">
      <selection activeCell="F153" sqref="F153:H153"/>
    </sheetView>
  </sheetViews>
  <sheetFormatPr defaultColWidth="10.7109375" defaultRowHeight="23.25"/>
  <cols>
    <col min="1" max="1" width="35.7109375" style="2" customWidth="1"/>
    <col min="2" max="2" width="10.7109375" style="2" customWidth="1"/>
    <col min="3" max="3" width="1.7109375" style="2" customWidth="1"/>
    <col min="4" max="4" width="8.7109375" style="50" customWidth="1"/>
    <col min="5" max="5" width="1.7109375" style="2" customWidth="1"/>
    <col min="6" max="6" width="15.7109375" style="2" customWidth="1"/>
    <col min="7" max="7" width="1.7109375" style="2" customWidth="1"/>
    <col min="8" max="8" width="15.7109375" style="27" customWidth="1"/>
    <col min="9" max="9" width="0.5703125" style="2" customWidth="1"/>
    <col min="10" max="10" width="11.85546875" style="2" bestFit="1" customWidth="1"/>
    <col min="11" max="16384" width="10.7109375" style="2"/>
  </cols>
  <sheetData>
    <row r="1" spans="1:12">
      <c r="H1" s="57" t="s">
        <v>119</v>
      </c>
    </row>
    <row r="2" spans="1:12">
      <c r="A2" s="10" t="s">
        <v>69</v>
      </c>
      <c r="B2" s="11"/>
      <c r="C2" s="11"/>
      <c r="D2" s="48"/>
      <c r="E2" s="11"/>
      <c r="F2" s="12"/>
      <c r="H2" s="13"/>
    </row>
    <row r="3" spans="1:12">
      <c r="A3" s="10" t="s">
        <v>12</v>
      </c>
      <c r="B3" s="11"/>
      <c r="C3" s="11"/>
      <c r="D3" s="48"/>
      <c r="E3" s="14"/>
      <c r="F3" s="12"/>
      <c r="H3" s="13"/>
    </row>
    <row r="4" spans="1:12">
      <c r="A4" s="15" t="s">
        <v>127</v>
      </c>
      <c r="B4" s="16"/>
      <c r="C4" s="16"/>
      <c r="D4" s="19"/>
      <c r="E4" s="16"/>
      <c r="F4" s="17"/>
      <c r="H4" s="13"/>
    </row>
    <row r="5" spans="1:12">
      <c r="A5" s="16"/>
      <c r="D5" s="49"/>
      <c r="E5" s="14"/>
      <c r="F5" s="18"/>
      <c r="G5" s="11"/>
      <c r="H5" s="56" t="s">
        <v>114</v>
      </c>
    </row>
    <row r="6" spans="1:12">
      <c r="A6" s="2" t="s">
        <v>29</v>
      </c>
      <c r="D6" s="20" t="s">
        <v>0</v>
      </c>
      <c r="E6" s="21"/>
      <c r="F6" s="22">
        <v>2560</v>
      </c>
      <c r="G6" s="23"/>
      <c r="H6" s="22">
        <v>2559</v>
      </c>
    </row>
    <row r="7" spans="1:12">
      <c r="A7" s="4" t="s">
        <v>15</v>
      </c>
      <c r="F7" s="7"/>
      <c r="G7" s="7"/>
      <c r="H7" s="7"/>
    </row>
    <row r="8" spans="1:12">
      <c r="A8" s="2" t="s">
        <v>80</v>
      </c>
      <c r="D8" s="24"/>
      <c r="E8" s="24"/>
      <c r="F8" s="5">
        <v>152944</v>
      </c>
      <c r="G8" s="7"/>
      <c r="H8" s="5">
        <v>143126.08616000001</v>
      </c>
    </row>
    <row r="9" spans="1:12">
      <c r="A9" s="2" t="s">
        <v>40</v>
      </c>
      <c r="D9" s="24"/>
      <c r="E9" s="24"/>
      <c r="F9" s="6">
        <v>2595</v>
      </c>
      <c r="G9" s="7"/>
      <c r="H9" s="6">
        <v>2964</v>
      </c>
    </row>
    <row r="10" spans="1:12">
      <c r="A10" s="4" t="s">
        <v>16</v>
      </c>
      <c r="D10" s="24"/>
      <c r="E10" s="24"/>
      <c r="F10" s="6">
        <f>SUM(F8:F9)</f>
        <v>155539</v>
      </c>
      <c r="G10" s="7"/>
      <c r="H10" s="6">
        <f>SUM(H8:H9)</f>
        <v>146090.08616000001</v>
      </c>
    </row>
    <row r="11" spans="1:12" s="13" customFormat="1">
      <c r="A11" s="4" t="s">
        <v>17</v>
      </c>
      <c r="D11" s="24"/>
      <c r="E11" s="24"/>
      <c r="F11" s="7"/>
      <c r="G11" s="7"/>
      <c r="H11" s="7"/>
      <c r="I11" s="2"/>
      <c r="J11" s="2"/>
      <c r="K11" s="2"/>
      <c r="L11" s="2"/>
    </row>
    <row r="12" spans="1:12" s="13" customFormat="1">
      <c r="A12" s="2" t="s">
        <v>81</v>
      </c>
      <c r="D12" s="24"/>
      <c r="E12" s="24"/>
      <c r="F12" s="5">
        <v>117439</v>
      </c>
      <c r="G12" s="7"/>
      <c r="H12" s="5">
        <v>108196.32608599999</v>
      </c>
      <c r="I12" s="2"/>
      <c r="J12" s="2"/>
      <c r="K12" s="2"/>
      <c r="L12" s="2"/>
    </row>
    <row r="13" spans="1:12" s="13" customFormat="1">
      <c r="A13" s="2" t="s">
        <v>46</v>
      </c>
      <c r="D13" s="24"/>
      <c r="E13" s="24"/>
      <c r="F13" s="6">
        <v>56262</v>
      </c>
      <c r="G13" s="5"/>
      <c r="H13" s="6">
        <v>45606.657384000006</v>
      </c>
      <c r="I13" s="2"/>
      <c r="J13" s="2"/>
      <c r="K13" s="2"/>
      <c r="L13" s="2"/>
    </row>
    <row r="14" spans="1:12" s="13" customFormat="1">
      <c r="A14" s="4" t="s">
        <v>18</v>
      </c>
      <c r="D14" s="50"/>
      <c r="E14" s="2"/>
      <c r="F14" s="6">
        <f>SUM(F12:F13)</f>
        <v>173701</v>
      </c>
      <c r="G14" s="7"/>
      <c r="H14" s="6">
        <f>SUM(H12:H13)</f>
        <v>153802.98346999998</v>
      </c>
      <c r="I14" s="2"/>
      <c r="J14" s="2"/>
      <c r="K14" s="2"/>
      <c r="L14" s="2"/>
    </row>
    <row r="15" spans="1:12" s="13" customFormat="1">
      <c r="A15" s="4" t="s">
        <v>151</v>
      </c>
      <c r="D15" s="24"/>
      <c r="E15" s="24"/>
      <c r="F15" s="7">
        <f>SUM(F10-F14)</f>
        <v>-18162</v>
      </c>
      <c r="G15" s="7"/>
      <c r="H15" s="7">
        <f>SUM(H10-H14)</f>
        <v>-7712.8973099999712</v>
      </c>
      <c r="I15" s="2"/>
      <c r="J15" s="2"/>
      <c r="K15" s="2"/>
      <c r="L15" s="2"/>
    </row>
    <row r="16" spans="1:12" s="13" customFormat="1">
      <c r="A16" s="2" t="s">
        <v>152</v>
      </c>
      <c r="D16" s="24"/>
      <c r="E16" s="24"/>
      <c r="F16" s="8">
        <v>-602</v>
      </c>
      <c r="G16" s="7"/>
      <c r="H16" s="8">
        <v>-763</v>
      </c>
      <c r="I16" s="2"/>
      <c r="J16" s="2"/>
      <c r="K16" s="2"/>
      <c r="L16" s="2"/>
    </row>
    <row r="17" spans="1:12" s="13" customFormat="1">
      <c r="A17" s="4" t="s">
        <v>140</v>
      </c>
      <c r="D17" s="24"/>
      <c r="E17" s="24"/>
      <c r="F17" s="9">
        <f>SUM(F15:F16)</f>
        <v>-18764</v>
      </c>
      <c r="G17" s="7"/>
      <c r="H17" s="9">
        <f>SUM(H15:H16)</f>
        <v>-8475.8973099999712</v>
      </c>
      <c r="I17" s="2"/>
      <c r="J17" s="2"/>
      <c r="K17" s="2"/>
      <c r="L17" s="2"/>
    </row>
    <row r="18" spans="1:12" s="13" customFormat="1">
      <c r="A18" s="2" t="s">
        <v>141</v>
      </c>
      <c r="D18" s="24">
        <v>15</v>
      </c>
      <c r="E18" s="24"/>
      <c r="F18" s="9">
        <v>226</v>
      </c>
      <c r="G18" s="7"/>
      <c r="H18" s="9">
        <v>126</v>
      </c>
      <c r="I18" s="2"/>
      <c r="J18" s="2"/>
      <c r="K18" s="2"/>
      <c r="L18" s="2"/>
    </row>
    <row r="19" spans="1:12" s="13" customFormat="1" ht="24" thickBot="1">
      <c r="A19" s="4" t="s">
        <v>107</v>
      </c>
      <c r="D19" s="24"/>
      <c r="E19" s="2"/>
      <c r="F19" s="25">
        <f>SUM(F17:F18)</f>
        <v>-18538</v>
      </c>
      <c r="G19" s="7"/>
      <c r="H19" s="25">
        <f>SUM(H17:H18)</f>
        <v>-8349.8973099999712</v>
      </c>
      <c r="I19" s="2"/>
      <c r="J19" s="2"/>
      <c r="K19" s="2"/>
      <c r="L19" s="2"/>
    </row>
    <row r="20" spans="1:12" s="13" customFormat="1" ht="24" thickTop="1">
      <c r="A20" s="2"/>
      <c r="D20" s="49"/>
      <c r="E20" s="14"/>
      <c r="F20" s="5"/>
      <c r="G20" s="27"/>
      <c r="H20" s="5"/>
      <c r="I20" s="2"/>
      <c r="J20" s="2"/>
      <c r="K20" s="2"/>
      <c r="L20" s="2"/>
    </row>
    <row r="21" spans="1:12" s="13" customFormat="1">
      <c r="A21" s="4" t="s">
        <v>86</v>
      </c>
      <c r="D21" s="24"/>
      <c r="E21" s="2"/>
      <c r="F21" s="55"/>
      <c r="G21" s="11"/>
      <c r="H21" s="55"/>
      <c r="I21" s="2"/>
      <c r="J21" s="2"/>
      <c r="K21" s="2"/>
      <c r="L21" s="2"/>
    </row>
    <row r="22" spans="1:12" s="13" customFormat="1">
      <c r="A22" s="2" t="s">
        <v>85</v>
      </c>
      <c r="D22" s="50"/>
      <c r="E22" s="2"/>
      <c r="F22" s="7"/>
      <c r="G22" s="27"/>
      <c r="H22" s="7"/>
      <c r="I22" s="2"/>
      <c r="J22" s="2"/>
      <c r="K22" s="2"/>
      <c r="L22" s="2"/>
    </row>
    <row r="23" spans="1:12" s="13" customFormat="1" ht="24" thickBot="1">
      <c r="A23" s="2" t="s">
        <v>109</v>
      </c>
      <c r="D23" s="50"/>
      <c r="E23" s="2"/>
      <c r="F23" s="92">
        <f>F19/F25*1000</f>
        <v>-0.95634460720794323</v>
      </c>
      <c r="G23" s="28"/>
      <c r="H23" s="92">
        <f>H19/H25*1000</f>
        <v>-0.43075732350623497</v>
      </c>
      <c r="I23" s="2"/>
      <c r="J23" s="2"/>
      <c r="K23" s="2"/>
      <c r="L23" s="2"/>
    </row>
    <row r="24" spans="1:12" ht="24" thickTop="1">
      <c r="F24" s="7"/>
      <c r="H24" s="7"/>
    </row>
    <row r="25" spans="1:12" s="13" customFormat="1" ht="24" thickBot="1">
      <c r="A25" s="2" t="s">
        <v>77</v>
      </c>
      <c r="D25" s="50"/>
      <c r="E25" s="2"/>
      <c r="F25" s="29">
        <v>19384226</v>
      </c>
      <c r="G25" s="28"/>
      <c r="H25" s="29">
        <v>19384226</v>
      </c>
      <c r="I25" s="2"/>
      <c r="J25" s="2"/>
      <c r="K25" s="2"/>
      <c r="L25" s="2"/>
    </row>
    <row r="26" spans="1:12" ht="24" thickTop="1">
      <c r="F26" s="27"/>
    </row>
    <row r="27" spans="1:12">
      <c r="A27" s="2" t="s">
        <v>4</v>
      </c>
      <c r="F27" s="27"/>
    </row>
    <row r="28" spans="1:12">
      <c r="H28" s="57" t="s">
        <v>119</v>
      </c>
    </row>
    <row r="29" spans="1:12">
      <c r="A29" s="10" t="s">
        <v>69</v>
      </c>
      <c r="E29" s="11"/>
      <c r="F29" s="12"/>
      <c r="G29" s="11"/>
      <c r="H29" s="12"/>
    </row>
    <row r="30" spans="1:12">
      <c r="A30" s="10" t="s">
        <v>61</v>
      </c>
      <c r="E30" s="11"/>
      <c r="F30" s="12"/>
      <c r="G30" s="14"/>
      <c r="H30" s="12"/>
    </row>
    <row r="31" spans="1:12">
      <c r="A31" s="15" t="s">
        <v>127</v>
      </c>
      <c r="D31" s="51"/>
      <c r="E31" s="16"/>
      <c r="F31" s="17"/>
      <c r="G31" s="16"/>
      <c r="H31" s="17"/>
    </row>
    <row r="32" spans="1:12">
      <c r="A32" s="16"/>
      <c r="D32" s="49"/>
      <c r="E32" s="14"/>
      <c r="F32" s="18"/>
      <c r="G32" s="11"/>
      <c r="H32" s="56" t="s">
        <v>113</v>
      </c>
    </row>
    <row r="33" spans="1:8">
      <c r="A33" s="2" t="s">
        <v>29</v>
      </c>
      <c r="D33" s="20"/>
      <c r="E33" s="21"/>
      <c r="F33" s="22">
        <v>2560</v>
      </c>
      <c r="G33" s="23"/>
      <c r="H33" s="22">
        <v>2559</v>
      </c>
    </row>
    <row r="34" spans="1:8">
      <c r="A34" s="4" t="s">
        <v>107</v>
      </c>
      <c r="F34" s="30">
        <f>F19</f>
        <v>-18538</v>
      </c>
      <c r="G34" s="31"/>
      <c r="H34" s="30">
        <f>H19</f>
        <v>-8349.8973099999712</v>
      </c>
    </row>
    <row r="35" spans="1:8">
      <c r="A35" s="32"/>
      <c r="F35" s="7"/>
      <c r="G35" s="7"/>
      <c r="H35" s="7"/>
    </row>
    <row r="36" spans="1:8">
      <c r="A36" s="33" t="s">
        <v>78</v>
      </c>
      <c r="F36" s="5"/>
      <c r="G36" s="5"/>
      <c r="H36" s="5"/>
    </row>
    <row r="37" spans="1:8">
      <c r="A37" s="33" t="s">
        <v>110</v>
      </c>
      <c r="D37" s="24"/>
      <c r="E37" s="24"/>
      <c r="F37" s="30">
        <v>0</v>
      </c>
      <c r="G37" s="7"/>
      <c r="H37" s="30">
        <v>0</v>
      </c>
    </row>
    <row r="38" spans="1:8">
      <c r="A38" s="33"/>
      <c r="D38" s="24"/>
      <c r="E38" s="24"/>
      <c r="F38" s="7"/>
      <c r="G38" s="7"/>
      <c r="H38" s="7"/>
    </row>
    <row r="39" spans="1:8" ht="24" thickBot="1">
      <c r="A39" s="33" t="s">
        <v>111</v>
      </c>
      <c r="D39" s="24"/>
      <c r="E39" s="24"/>
      <c r="F39" s="34">
        <f>F34+F37</f>
        <v>-18538</v>
      </c>
      <c r="G39" s="31"/>
      <c r="H39" s="34">
        <f>H34+H37</f>
        <v>-8349.8973099999712</v>
      </c>
    </row>
    <row r="40" spans="1:8" ht="24" thickTop="1">
      <c r="D40" s="24"/>
      <c r="E40" s="24"/>
      <c r="F40" s="7"/>
      <c r="G40" s="7"/>
      <c r="H40" s="7"/>
    </row>
    <row r="41" spans="1:8">
      <c r="A41" s="2" t="s">
        <v>4</v>
      </c>
      <c r="D41" s="24"/>
      <c r="E41" s="24"/>
      <c r="F41" s="7"/>
      <c r="G41" s="7"/>
      <c r="H41" s="7"/>
    </row>
    <row r="42" spans="1:8">
      <c r="D42" s="24"/>
      <c r="E42" s="24"/>
      <c r="F42" s="7"/>
      <c r="G42" s="7"/>
      <c r="H42" s="7"/>
    </row>
    <row r="43" spans="1:8">
      <c r="D43" s="24"/>
      <c r="E43" s="24"/>
      <c r="F43" s="7"/>
      <c r="G43" s="7"/>
      <c r="H43" s="7"/>
    </row>
    <row r="44" spans="1:8">
      <c r="D44" s="24"/>
      <c r="E44" s="24"/>
      <c r="F44" s="7"/>
      <c r="G44" s="7"/>
      <c r="H44" s="7"/>
    </row>
    <row r="45" spans="1:8">
      <c r="D45" s="24"/>
      <c r="E45" s="24"/>
      <c r="F45" s="7"/>
      <c r="G45" s="7"/>
      <c r="H45" s="7"/>
    </row>
    <row r="46" spans="1:8">
      <c r="D46" s="24"/>
      <c r="E46" s="24"/>
      <c r="F46" s="7"/>
      <c r="G46" s="7"/>
      <c r="H46" s="7"/>
    </row>
    <row r="47" spans="1:8">
      <c r="H47" s="57" t="s">
        <v>119</v>
      </c>
    </row>
    <row r="48" spans="1:8">
      <c r="A48" s="10" t="s">
        <v>69</v>
      </c>
      <c r="B48" s="11"/>
      <c r="C48" s="11"/>
      <c r="D48" s="48"/>
      <c r="E48" s="11"/>
      <c r="F48" s="12"/>
      <c r="H48" s="13"/>
    </row>
    <row r="49" spans="1:12">
      <c r="A49" s="10" t="s">
        <v>12</v>
      </c>
      <c r="B49" s="11"/>
      <c r="C49" s="11"/>
      <c r="D49" s="48"/>
      <c r="E49" s="14"/>
      <c r="F49" s="12"/>
      <c r="H49" s="13"/>
    </row>
    <row r="50" spans="1:12">
      <c r="A50" s="15" t="s">
        <v>130</v>
      </c>
      <c r="B50" s="16"/>
      <c r="C50" s="16"/>
      <c r="D50" s="19"/>
      <c r="E50" s="16"/>
      <c r="F50" s="17"/>
      <c r="H50" s="13"/>
    </row>
    <row r="51" spans="1:12">
      <c r="A51" s="16"/>
      <c r="D51" s="49"/>
      <c r="E51" s="14"/>
      <c r="F51" s="18"/>
      <c r="G51" s="11"/>
      <c r="H51" s="56" t="s">
        <v>114</v>
      </c>
    </row>
    <row r="52" spans="1:12">
      <c r="A52" s="2" t="s">
        <v>29</v>
      </c>
      <c r="D52" s="20" t="s">
        <v>0</v>
      </c>
      <c r="E52" s="21"/>
      <c r="F52" s="22">
        <v>2560</v>
      </c>
      <c r="G52" s="23"/>
      <c r="H52" s="22">
        <v>2559</v>
      </c>
    </row>
    <row r="53" spans="1:12">
      <c r="A53" s="4" t="s">
        <v>15</v>
      </c>
      <c r="F53" s="7"/>
      <c r="G53" s="7"/>
      <c r="H53" s="7"/>
    </row>
    <row r="54" spans="1:12">
      <c r="A54" s="2" t="s">
        <v>80</v>
      </c>
      <c r="D54" s="24"/>
      <c r="E54" s="24"/>
      <c r="F54" s="5">
        <v>301084</v>
      </c>
      <c r="G54" s="7"/>
      <c r="H54" s="5">
        <v>282276.89554</v>
      </c>
    </row>
    <row r="55" spans="1:12">
      <c r="A55" s="2" t="s">
        <v>40</v>
      </c>
      <c r="D55" s="24"/>
      <c r="E55" s="24"/>
      <c r="F55" s="6">
        <v>4691</v>
      </c>
      <c r="G55" s="7"/>
      <c r="H55" s="6">
        <v>5238</v>
      </c>
    </row>
    <row r="56" spans="1:12">
      <c r="A56" s="4" t="s">
        <v>16</v>
      </c>
      <c r="D56" s="24"/>
      <c r="E56" s="24"/>
      <c r="F56" s="6">
        <f>SUM(F54:F55)</f>
        <v>305775</v>
      </c>
      <c r="G56" s="7"/>
      <c r="H56" s="6">
        <f>SUM(H54:H55)</f>
        <v>287514.89554</v>
      </c>
    </row>
    <row r="57" spans="1:12" s="13" customFormat="1">
      <c r="A57" s="4" t="s">
        <v>17</v>
      </c>
      <c r="D57" s="24"/>
      <c r="E57" s="24"/>
      <c r="F57" s="7"/>
      <c r="G57" s="7"/>
      <c r="H57" s="7"/>
      <c r="I57" s="2"/>
      <c r="J57" s="2"/>
      <c r="K57" s="2"/>
      <c r="L57" s="2"/>
    </row>
    <row r="58" spans="1:12" s="13" customFormat="1">
      <c r="A58" s="2" t="s">
        <v>81</v>
      </c>
      <c r="D58" s="24"/>
      <c r="E58" s="24"/>
      <c r="F58" s="5">
        <v>228299</v>
      </c>
      <c r="G58" s="7"/>
      <c r="H58" s="5">
        <v>215088.32608599999</v>
      </c>
      <c r="I58" s="2"/>
      <c r="J58" s="2"/>
      <c r="K58" s="2"/>
      <c r="L58" s="2"/>
    </row>
    <row r="59" spans="1:12" s="13" customFormat="1">
      <c r="A59" s="2" t="s">
        <v>46</v>
      </c>
      <c r="D59" s="24"/>
      <c r="E59" s="24"/>
      <c r="F59" s="6">
        <v>102837</v>
      </c>
      <c r="G59" s="5"/>
      <c r="H59" s="6">
        <v>86595.657384000006</v>
      </c>
      <c r="I59" s="2"/>
      <c r="J59" s="2"/>
      <c r="K59" s="2"/>
      <c r="L59" s="2"/>
    </row>
    <row r="60" spans="1:12" s="13" customFormat="1">
      <c r="A60" s="4" t="s">
        <v>18</v>
      </c>
      <c r="D60" s="50"/>
      <c r="E60" s="2"/>
      <c r="F60" s="6">
        <f>SUM(F58:F59)</f>
        <v>331136</v>
      </c>
      <c r="G60" s="7"/>
      <c r="H60" s="6">
        <f>SUM(H58:H59)</f>
        <v>301683.98346999998</v>
      </c>
      <c r="I60" s="2"/>
      <c r="J60" s="2"/>
      <c r="K60" s="2"/>
      <c r="L60" s="2"/>
    </row>
    <row r="61" spans="1:12" s="13" customFormat="1">
      <c r="A61" s="4" t="s">
        <v>151</v>
      </c>
      <c r="D61" s="24"/>
      <c r="E61" s="24"/>
      <c r="F61" s="7">
        <f>SUM(F56-F60)</f>
        <v>-25361</v>
      </c>
      <c r="G61" s="7"/>
      <c r="H61" s="7">
        <f>SUM(H56-H60)</f>
        <v>-14169.08792999998</v>
      </c>
      <c r="I61" s="2"/>
      <c r="J61" s="2"/>
      <c r="K61" s="2"/>
      <c r="L61" s="2"/>
    </row>
    <row r="62" spans="1:12" s="13" customFormat="1">
      <c r="A62" s="2" t="s">
        <v>152</v>
      </c>
      <c r="D62" s="24"/>
      <c r="E62" s="24"/>
      <c r="F62" s="8">
        <v>-1307</v>
      </c>
      <c r="G62" s="7"/>
      <c r="H62" s="8">
        <v>-1544</v>
      </c>
      <c r="I62" s="2"/>
      <c r="J62" s="2"/>
      <c r="K62" s="2"/>
      <c r="L62" s="2"/>
    </row>
    <row r="63" spans="1:12" s="13" customFormat="1">
      <c r="A63" s="4" t="s">
        <v>140</v>
      </c>
      <c r="D63" s="24"/>
      <c r="E63" s="24"/>
      <c r="F63" s="9">
        <f>SUM(F61:F62)</f>
        <v>-26668</v>
      </c>
      <c r="G63" s="7"/>
      <c r="H63" s="9">
        <f>SUM(H61:H62)</f>
        <v>-15713.08792999998</v>
      </c>
      <c r="I63" s="2"/>
      <c r="J63" s="2"/>
      <c r="K63" s="2"/>
      <c r="L63" s="2"/>
    </row>
    <row r="64" spans="1:12" s="13" customFormat="1">
      <c r="A64" s="2" t="s">
        <v>141</v>
      </c>
      <c r="D64" s="24">
        <v>15</v>
      </c>
      <c r="E64" s="24"/>
      <c r="F64" s="9">
        <v>-1193</v>
      </c>
      <c r="G64" s="7"/>
      <c r="H64" s="9">
        <v>292</v>
      </c>
      <c r="I64" s="2"/>
      <c r="J64" s="2"/>
      <c r="K64" s="2"/>
      <c r="L64" s="2"/>
    </row>
    <row r="65" spans="1:12" s="13" customFormat="1" ht="24" thickBot="1">
      <c r="A65" s="4" t="s">
        <v>107</v>
      </c>
      <c r="D65" s="24"/>
      <c r="E65" s="2"/>
      <c r="F65" s="25">
        <f>SUM(F63:F64)</f>
        <v>-27861</v>
      </c>
      <c r="G65" s="7"/>
      <c r="H65" s="25">
        <f>SUM(H63:H64)</f>
        <v>-15421.08792999998</v>
      </c>
      <c r="I65" s="2"/>
      <c r="J65" s="2"/>
      <c r="K65" s="2"/>
      <c r="L65" s="2"/>
    </row>
    <row r="66" spans="1:12" s="13" customFormat="1" ht="24" thickTop="1">
      <c r="A66" s="2"/>
      <c r="D66" s="49"/>
      <c r="E66" s="14"/>
      <c r="F66" s="5"/>
      <c r="G66" s="27"/>
      <c r="H66" s="5"/>
      <c r="I66" s="2"/>
      <c r="J66" s="2"/>
      <c r="K66" s="2"/>
      <c r="L66" s="2"/>
    </row>
    <row r="67" spans="1:12" s="13" customFormat="1">
      <c r="A67" s="4" t="s">
        <v>86</v>
      </c>
      <c r="D67" s="24"/>
      <c r="E67" s="2"/>
      <c r="F67" s="55"/>
      <c r="G67" s="11"/>
      <c r="H67" s="55"/>
      <c r="I67" s="2"/>
      <c r="J67" s="2"/>
      <c r="K67" s="2"/>
      <c r="L67" s="2"/>
    </row>
    <row r="68" spans="1:12" s="13" customFormat="1">
      <c r="A68" s="2" t="s">
        <v>85</v>
      </c>
      <c r="D68" s="50"/>
      <c r="E68" s="2"/>
      <c r="F68" s="7"/>
      <c r="G68" s="27"/>
      <c r="H68" s="7"/>
      <c r="I68" s="2"/>
      <c r="J68" s="2"/>
      <c r="K68" s="2"/>
      <c r="L68" s="2"/>
    </row>
    <row r="69" spans="1:12" s="13" customFormat="1" ht="24" thickBot="1">
      <c r="A69" s="2" t="s">
        <v>109</v>
      </c>
      <c r="D69" s="50"/>
      <c r="E69" s="2"/>
      <c r="F69" s="92">
        <f>F65/F71*1000</f>
        <v>-1.4373026810562359</v>
      </c>
      <c r="G69" s="28"/>
      <c r="H69" s="92">
        <f>H65/H71*1000</f>
        <v>-0.79554829426771956</v>
      </c>
      <c r="I69" s="2"/>
      <c r="J69" s="2"/>
      <c r="K69" s="2"/>
      <c r="L69" s="2"/>
    </row>
    <row r="70" spans="1:12" ht="24" thickTop="1">
      <c r="F70" s="7"/>
      <c r="H70" s="7"/>
    </row>
    <row r="71" spans="1:12" s="13" customFormat="1" ht="24" thickBot="1">
      <c r="A71" s="2" t="s">
        <v>77</v>
      </c>
      <c r="D71" s="50"/>
      <c r="E71" s="2"/>
      <c r="F71" s="29">
        <v>19384226</v>
      </c>
      <c r="G71" s="28"/>
      <c r="H71" s="29">
        <v>19384226</v>
      </c>
      <c r="I71" s="2"/>
      <c r="J71" s="2"/>
      <c r="K71" s="2"/>
      <c r="L71" s="2"/>
    </row>
    <row r="72" spans="1:12" ht="24" thickTop="1">
      <c r="F72" s="27"/>
    </row>
    <row r="73" spans="1:12">
      <c r="A73" s="2" t="s">
        <v>4</v>
      </c>
      <c r="F73" s="27"/>
    </row>
    <row r="74" spans="1:12">
      <c r="H74" s="57" t="s">
        <v>119</v>
      </c>
    </row>
    <row r="75" spans="1:12">
      <c r="A75" s="10" t="s">
        <v>69</v>
      </c>
      <c r="E75" s="11"/>
      <c r="F75" s="12"/>
      <c r="G75" s="11"/>
      <c r="H75" s="12"/>
    </row>
    <row r="76" spans="1:12">
      <c r="A76" s="10" t="s">
        <v>61</v>
      </c>
      <c r="E76" s="11"/>
      <c r="F76" s="12"/>
      <c r="G76" s="14"/>
      <c r="H76" s="12"/>
    </row>
    <row r="77" spans="1:12">
      <c r="A77" s="15" t="s">
        <v>130</v>
      </c>
      <c r="D77" s="51"/>
      <c r="E77" s="16"/>
      <c r="F77" s="17"/>
      <c r="G77" s="16"/>
      <c r="H77" s="17"/>
    </row>
    <row r="78" spans="1:12">
      <c r="A78" s="16"/>
      <c r="D78" s="49"/>
      <c r="E78" s="14"/>
      <c r="F78" s="18"/>
      <c r="G78" s="11"/>
      <c r="H78" s="56" t="s">
        <v>113</v>
      </c>
    </row>
    <row r="79" spans="1:12">
      <c r="A79" s="2" t="s">
        <v>29</v>
      </c>
      <c r="D79" s="20"/>
      <c r="E79" s="21"/>
      <c r="F79" s="22">
        <v>2560</v>
      </c>
      <c r="G79" s="23"/>
      <c r="H79" s="22">
        <v>2559</v>
      </c>
    </row>
    <row r="80" spans="1:12">
      <c r="A80" s="4" t="s">
        <v>107</v>
      </c>
      <c r="F80" s="30">
        <f>F65</f>
        <v>-27861</v>
      </c>
      <c r="G80" s="31"/>
      <c r="H80" s="30">
        <f>H65</f>
        <v>-15421.08792999998</v>
      </c>
    </row>
    <row r="81" spans="1:8">
      <c r="A81" s="32"/>
      <c r="F81" s="7"/>
      <c r="G81" s="7"/>
      <c r="H81" s="7"/>
    </row>
    <row r="82" spans="1:8">
      <c r="A82" s="33" t="s">
        <v>78</v>
      </c>
      <c r="F82" s="5"/>
      <c r="G82" s="5"/>
      <c r="H82" s="5"/>
    </row>
    <row r="83" spans="1:8">
      <c r="A83" s="33" t="s">
        <v>110</v>
      </c>
      <c r="D83" s="24"/>
      <c r="E83" s="24"/>
      <c r="F83" s="30">
        <v>0</v>
      </c>
      <c r="G83" s="7"/>
      <c r="H83" s="30">
        <v>0</v>
      </c>
    </row>
    <row r="84" spans="1:8">
      <c r="A84" s="33"/>
      <c r="D84" s="24"/>
      <c r="E84" s="24"/>
      <c r="F84" s="7"/>
      <c r="G84" s="7"/>
      <c r="H84" s="7"/>
    </row>
    <row r="85" spans="1:8" ht="24" thickBot="1">
      <c r="A85" s="33" t="s">
        <v>111</v>
      </c>
      <c r="D85" s="24"/>
      <c r="E85" s="24"/>
      <c r="F85" s="34">
        <f>F80+F83</f>
        <v>-27861</v>
      </c>
      <c r="G85" s="31"/>
      <c r="H85" s="34">
        <f>H80+H83</f>
        <v>-15421.08792999998</v>
      </c>
    </row>
    <row r="86" spans="1:8" ht="24" thickTop="1">
      <c r="D86" s="24"/>
      <c r="E86" s="24"/>
      <c r="F86" s="7"/>
      <c r="G86" s="7"/>
      <c r="H86" s="7"/>
    </row>
    <row r="87" spans="1:8">
      <c r="A87" s="2" t="s">
        <v>4</v>
      </c>
      <c r="D87" s="24"/>
      <c r="E87" s="24"/>
      <c r="F87" s="7"/>
      <c r="G87" s="7"/>
      <c r="H87" s="7"/>
    </row>
    <row r="88" spans="1:8">
      <c r="D88" s="24"/>
      <c r="E88" s="24"/>
      <c r="F88" s="7"/>
      <c r="G88" s="7"/>
      <c r="H88" s="7"/>
    </row>
    <row r="89" spans="1:8">
      <c r="D89" s="24"/>
      <c r="E89" s="24"/>
      <c r="F89" s="7"/>
      <c r="G89" s="7"/>
      <c r="H89" s="7"/>
    </row>
    <row r="90" spans="1:8">
      <c r="D90" s="24"/>
      <c r="E90" s="24"/>
      <c r="F90" s="7"/>
      <c r="G90" s="7"/>
      <c r="H90" s="7"/>
    </row>
    <row r="91" spans="1:8">
      <c r="D91" s="24"/>
      <c r="E91" s="24"/>
      <c r="F91" s="7"/>
      <c r="G91" s="7"/>
      <c r="H91" s="7"/>
    </row>
    <row r="92" spans="1:8">
      <c r="D92" s="24"/>
      <c r="E92" s="24"/>
      <c r="F92" s="7"/>
      <c r="G92" s="7"/>
      <c r="H92" s="7"/>
    </row>
    <row r="93" spans="1:8" ht="23.1" customHeight="1">
      <c r="H93" s="57" t="s">
        <v>119</v>
      </c>
    </row>
    <row r="94" spans="1:8" ht="23.1" customHeight="1">
      <c r="A94" s="10" t="s">
        <v>69</v>
      </c>
      <c r="D94" s="49"/>
      <c r="E94" s="14"/>
      <c r="F94" s="12"/>
      <c r="G94" s="11"/>
      <c r="H94" s="12"/>
    </row>
    <row r="95" spans="1:8" ht="23.1" customHeight="1">
      <c r="A95" s="10" t="s">
        <v>13</v>
      </c>
      <c r="D95" s="49"/>
      <c r="E95" s="14"/>
      <c r="F95" s="18"/>
      <c r="G95" s="11"/>
      <c r="H95" s="18"/>
    </row>
    <row r="96" spans="1:8" ht="23.1" customHeight="1">
      <c r="A96" s="15" t="s">
        <v>130</v>
      </c>
      <c r="D96" s="51"/>
      <c r="E96" s="16"/>
      <c r="F96" s="17"/>
      <c r="G96" s="16"/>
      <c r="H96" s="17"/>
    </row>
    <row r="97" spans="1:8" ht="23.1" customHeight="1">
      <c r="A97" s="16"/>
      <c r="D97" s="49"/>
      <c r="E97" s="14"/>
      <c r="F97" s="18"/>
      <c r="G97" s="11"/>
      <c r="H97" s="57" t="s">
        <v>113</v>
      </c>
    </row>
    <row r="98" spans="1:8" ht="23.1" customHeight="1">
      <c r="A98" s="2" t="s">
        <v>29</v>
      </c>
      <c r="D98" s="21"/>
      <c r="E98" s="21"/>
      <c r="F98" s="22">
        <v>2560</v>
      </c>
      <c r="G98" s="23"/>
      <c r="H98" s="22">
        <v>2559</v>
      </c>
    </row>
    <row r="99" spans="1:8" ht="23.1" customHeight="1">
      <c r="A99" s="4" t="s">
        <v>26</v>
      </c>
      <c r="F99" s="27"/>
    </row>
    <row r="100" spans="1:8" ht="23.1" customHeight="1">
      <c r="A100" s="2" t="s">
        <v>153</v>
      </c>
      <c r="F100" s="7">
        <f>F63</f>
        <v>-26668</v>
      </c>
      <c r="H100" s="7">
        <f>H63</f>
        <v>-15713.08792999998</v>
      </c>
    </row>
    <row r="101" spans="1:8" ht="23.1" customHeight="1">
      <c r="A101" s="2" t="s">
        <v>83</v>
      </c>
      <c r="F101" s="35"/>
      <c r="G101" s="7"/>
      <c r="H101" s="35"/>
    </row>
    <row r="102" spans="1:8" ht="23.1" customHeight="1">
      <c r="A102" s="2" t="s">
        <v>62</v>
      </c>
      <c r="F102" s="35"/>
      <c r="G102" s="7"/>
      <c r="H102" s="35"/>
    </row>
    <row r="103" spans="1:8" ht="23.1" customHeight="1">
      <c r="A103" s="2" t="s">
        <v>41</v>
      </c>
      <c r="F103" s="35">
        <v>35314</v>
      </c>
      <c r="G103" s="7"/>
      <c r="H103" s="35">
        <v>36270</v>
      </c>
    </row>
    <row r="104" spans="1:8" ht="23.1" customHeight="1">
      <c r="A104" s="2" t="s">
        <v>121</v>
      </c>
      <c r="F104" s="35">
        <v>1306</v>
      </c>
      <c r="G104" s="7"/>
      <c r="H104" s="35">
        <v>644</v>
      </c>
    </row>
    <row r="105" spans="1:8" ht="23.1" customHeight="1">
      <c r="A105" s="2" t="s">
        <v>134</v>
      </c>
      <c r="F105" s="35">
        <v>104</v>
      </c>
      <c r="G105" s="7"/>
      <c r="H105" s="35">
        <v>0</v>
      </c>
    </row>
    <row r="106" spans="1:8" ht="23.1" customHeight="1">
      <c r="A106" s="2" t="s">
        <v>156</v>
      </c>
      <c r="F106" s="35">
        <v>3799</v>
      </c>
      <c r="G106" s="7"/>
      <c r="H106" s="35">
        <v>0</v>
      </c>
    </row>
    <row r="107" spans="1:8" ht="23.1" customHeight="1">
      <c r="A107" s="2" t="s">
        <v>99</v>
      </c>
      <c r="F107" s="36">
        <v>-85</v>
      </c>
      <c r="G107" s="7"/>
      <c r="H107" s="36">
        <v>0</v>
      </c>
    </row>
    <row r="108" spans="1:8" ht="23.1" customHeight="1">
      <c r="A108" s="2" t="s">
        <v>101</v>
      </c>
      <c r="F108" s="37">
        <v>656</v>
      </c>
      <c r="G108" s="5"/>
      <c r="H108" s="37">
        <v>632</v>
      </c>
    </row>
    <row r="109" spans="1:8" ht="23.1" customHeight="1">
      <c r="A109" s="2" t="s">
        <v>142</v>
      </c>
      <c r="F109" s="37">
        <v>184</v>
      </c>
      <c r="G109" s="5"/>
      <c r="H109" s="37">
        <v>0</v>
      </c>
    </row>
    <row r="110" spans="1:8" ht="23.1" customHeight="1">
      <c r="A110" s="2" t="s">
        <v>92</v>
      </c>
      <c r="F110" s="38">
        <v>-95</v>
      </c>
      <c r="G110" s="5"/>
      <c r="H110" s="38">
        <v>-79</v>
      </c>
    </row>
    <row r="111" spans="1:8" ht="23.1" customHeight="1">
      <c r="A111" s="2" t="s">
        <v>93</v>
      </c>
      <c r="F111" s="39">
        <v>1307</v>
      </c>
      <c r="G111" s="7"/>
      <c r="H111" s="39">
        <v>1544</v>
      </c>
    </row>
    <row r="112" spans="1:8" ht="23.1" customHeight="1">
      <c r="A112" s="2" t="s">
        <v>102</v>
      </c>
      <c r="F112" s="37"/>
      <c r="G112" s="7"/>
      <c r="H112" s="37"/>
    </row>
    <row r="113" spans="1:12" ht="23.1" customHeight="1">
      <c r="A113" s="2" t="s">
        <v>63</v>
      </c>
      <c r="F113" s="40">
        <f>SUM(F100:F111)</f>
        <v>15822</v>
      </c>
      <c r="G113" s="7"/>
      <c r="H113" s="40">
        <f>SUM(H100:H111)</f>
        <v>23297.91207000002</v>
      </c>
    </row>
    <row r="114" spans="1:12" ht="23.1" customHeight="1">
      <c r="A114" s="2" t="s">
        <v>64</v>
      </c>
      <c r="F114" s="35"/>
      <c r="G114" s="7"/>
      <c r="H114" s="35"/>
    </row>
    <row r="115" spans="1:12" ht="23.1" customHeight="1">
      <c r="A115" s="2" t="s">
        <v>65</v>
      </c>
      <c r="F115" s="35">
        <v>4915</v>
      </c>
      <c r="G115" s="7"/>
      <c r="H115" s="35">
        <v>-11398</v>
      </c>
    </row>
    <row r="116" spans="1:12" ht="23.1" customHeight="1">
      <c r="A116" s="2" t="s">
        <v>42</v>
      </c>
      <c r="F116" s="35">
        <v>349</v>
      </c>
      <c r="G116" s="7"/>
      <c r="H116" s="35">
        <v>-701</v>
      </c>
    </row>
    <row r="117" spans="1:12" ht="23.1" customHeight="1">
      <c r="A117" s="2" t="s">
        <v>43</v>
      </c>
      <c r="F117" s="35">
        <v>-1339</v>
      </c>
      <c r="G117" s="7"/>
      <c r="H117" s="35">
        <v>-1180</v>
      </c>
    </row>
    <row r="118" spans="1:12" ht="23.1" customHeight="1">
      <c r="A118" s="2" t="s">
        <v>131</v>
      </c>
      <c r="F118" s="35">
        <v>0</v>
      </c>
      <c r="G118" s="7"/>
      <c r="H118" s="35">
        <v>5</v>
      </c>
    </row>
    <row r="119" spans="1:12" ht="23.1" customHeight="1">
      <c r="A119" s="2" t="s">
        <v>44</v>
      </c>
      <c r="F119" s="35"/>
      <c r="G119" s="7"/>
      <c r="H119" s="35"/>
    </row>
    <row r="120" spans="1:12" ht="23.1" customHeight="1">
      <c r="A120" s="2" t="s">
        <v>66</v>
      </c>
      <c r="F120" s="35">
        <v>-6888</v>
      </c>
      <c r="G120" s="7"/>
      <c r="H120" s="35">
        <v>-1348</v>
      </c>
    </row>
    <row r="121" spans="1:12" s="13" customFormat="1" ht="23.1" customHeight="1">
      <c r="A121" s="13" t="s">
        <v>74</v>
      </c>
      <c r="D121" s="51"/>
      <c r="F121" s="38">
        <v>-4062</v>
      </c>
      <c r="G121" s="5"/>
      <c r="H121" s="38">
        <v>5174</v>
      </c>
    </row>
    <row r="122" spans="1:12" ht="23.1" customHeight="1">
      <c r="A122" s="2" t="s">
        <v>51</v>
      </c>
      <c r="F122" s="41">
        <v>-950</v>
      </c>
      <c r="G122" s="7"/>
      <c r="H122" s="41">
        <v>478</v>
      </c>
    </row>
    <row r="123" spans="1:12" ht="23.1" customHeight="1">
      <c r="A123" s="2" t="s">
        <v>135</v>
      </c>
      <c r="F123" s="41">
        <v>-195</v>
      </c>
      <c r="G123" s="7"/>
      <c r="H123" s="41">
        <v>0</v>
      </c>
    </row>
    <row r="124" spans="1:12" ht="23.1" customHeight="1">
      <c r="A124" s="2" t="s">
        <v>67</v>
      </c>
      <c r="F124" s="42">
        <v>-5</v>
      </c>
      <c r="G124" s="7"/>
      <c r="H124" s="42">
        <v>52</v>
      </c>
    </row>
    <row r="125" spans="1:12" s="13" customFormat="1" ht="23.1" customHeight="1">
      <c r="A125" s="13" t="s">
        <v>143</v>
      </c>
      <c r="D125" s="51"/>
      <c r="F125" s="38">
        <f>SUM(F113:F124)</f>
        <v>7647</v>
      </c>
      <c r="G125" s="5"/>
      <c r="H125" s="38">
        <f>SUM(H113:H124)</f>
        <v>14379.91207000002</v>
      </c>
      <c r="L125" s="43"/>
    </row>
    <row r="126" spans="1:12" s="13" customFormat="1" ht="23.1" customHeight="1">
      <c r="A126" s="13" t="s">
        <v>98</v>
      </c>
      <c r="D126" s="51"/>
      <c r="F126" s="38">
        <v>95</v>
      </c>
      <c r="G126" s="5"/>
      <c r="H126" s="38">
        <v>79</v>
      </c>
      <c r="L126" s="43"/>
    </row>
    <row r="127" spans="1:12" s="13" customFormat="1" ht="23.1" customHeight="1">
      <c r="A127" s="2" t="s">
        <v>97</v>
      </c>
      <c r="D127" s="51"/>
      <c r="F127" s="38">
        <v>-912</v>
      </c>
      <c r="G127" s="5"/>
      <c r="H127" s="38">
        <v>-894</v>
      </c>
      <c r="L127" s="43"/>
    </row>
    <row r="128" spans="1:12" ht="23.1" customHeight="1">
      <c r="A128" s="2" t="s">
        <v>94</v>
      </c>
      <c r="F128" s="36">
        <v>-1643</v>
      </c>
      <c r="G128" s="7"/>
      <c r="H128" s="36">
        <v>-1231</v>
      </c>
    </row>
    <row r="129" spans="1:8" ht="23.1" customHeight="1">
      <c r="A129" s="4" t="s">
        <v>147</v>
      </c>
      <c r="F129" s="44">
        <f>SUM(F125:F128)</f>
        <v>5187</v>
      </c>
      <c r="G129" s="7"/>
      <c r="H129" s="44">
        <f>SUM(H125:H128)</f>
        <v>12333.91207000002</v>
      </c>
    </row>
    <row r="130" spans="1:8" ht="15.75" customHeight="1">
      <c r="F130" s="45"/>
      <c r="H130" s="26"/>
    </row>
    <row r="131" spans="1:8" ht="23.1" customHeight="1">
      <c r="A131" s="2" t="s">
        <v>4</v>
      </c>
      <c r="F131" s="27"/>
    </row>
    <row r="132" spans="1:8">
      <c r="H132" s="57" t="s">
        <v>119</v>
      </c>
    </row>
    <row r="133" spans="1:8">
      <c r="A133" s="10" t="s">
        <v>69</v>
      </c>
      <c r="D133" s="49"/>
      <c r="E133" s="14"/>
      <c r="F133" s="12"/>
      <c r="G133" s="11"/>
      <c r="H133" s="12"/>
    </row>
    <row r="134" spans="1:8">
      <c r="A134" s="10" t="s">
        <v>14</v>
      </c>
      <c r="D134" s="49"/>
      <c r="E134" s="14"/>
      <c r="F134" s="18"/>
      <c r="G134" s="11"/>
      <c r="H134" s="18"/>
    </row>
    <row r="135" spans="1:8">
      <c r="A135" s="15" t="s">
        <v>132</v>
      </c>
      <c r="D135" s="51"/>
      <c r="E135" s="16"/>
      <c r="F135" s="17"/>
      <c r="G135" s="16"/>
      <c r="H135" s="17"/>
    </row>
    <row r="136" spans="1:8">
      <c r="A136" s="16"/>
      <c r="D136" s="49"/>
      <c r="E136" s="14"/>
      <c r="F136" s="18"/>
      <c r="G136" s="11"/>
      <c r="H136" s="57" t="s">
        <v>113</v>
      </c>
    </row>
    <row r="137" spans="1:8">
      <c r="A137" s="2" t="s">
        <v>29</v>
      </c>
      <c r="D137" s="21"/>
      <c r="E137" s="21"/>
      <c r="F137" s="22">
        <v>2560</v>
      </c>
      <c r="G137" s="23"/>
      <c r="H137" s="22">
        <v>2559</v>
      </c>
    </row>
    <row r="138" spans="1:8">
      <c r="A138" s="4" t="s">
        <v>28</v>
      </c>
      <c r="F138" s="27"/>
    </row>
    <row r="139" spans="1:8">
      <c r="A139" s="2" t="s">
        <v>138</v>
      </c>
      <c r="F139" s="27">
        <v>-7324</v>
      </c>
      <c r="H139" s="27">
        <v>-15756</v>
      </c>
    </row>
    <row r="140" spans="1:8">
      <c r="A140" s="2" t="s">
        <v>139</v>
      </c>
      <c r="F140" s="36">
        <v>85</v>
      </c>
      <c r="G140" s="36"/>
      <c r="H140" s="36">
        <v>0</v>
      </c>
    </row>
    <row r="141" spans="1:8">
      <c r="A141" s="2" t="s">
        <v>122</v>
      </c>
      <c r="F141" s="36">
        <v>-80</v>
      </c>
      <c r="G141" s="36"/>
      <c r="H141" s="36">
        <v>0</v>
      </c>
    </row>
    <row r="142" spans="1:8">
      <c r="A142" s="4" t="s">
        <v>84</v>
      </c>
      <c r="F142" s="44">
        <f>SUM(F138:F141)</f>
        <v>-7319</v>
      </c>
      <c r="G142" s="7"/>
      <c r="H142" s="44">
        <f>SUM(H138:H141)</f>
        <v>-15756</v>
      </c>
    </row>
    <row r="143" spans="1:8">
      <c r="A143" s="4" t="s">
        <v>27</v>
      </c>
      <c r="F143" s="41"/>
      <c r="G143" s="7"/>
      <c r="H143" s="41"/>
    </row>
    <row r="144" spans="1:8">
      <c r="A144" s="2" t="s">
        <v>95</v>
      </c>
      <c r="F144" s="41">
        <v>100000</v>
      </c>
      <c r="G144" s="7"/>
      <c r="H144" s="41">
        <v>100000</v>
      </c>
    </row>
    <row r="145" spans="1:8">
      <c r="A145" s="2" t="s">
        <v>144</v>
      </c>
      <c r="F145" s="41">
        <v>-100000</v>
      </c>
      <c r="G145" s="7"/>
      <c r="H145" s="41">
        <v>-100000</v>
      </c>
    </row>
    <row r="146" spans="1:8">
      <c r="A146" s="2" t="s">
        <v>145</v>
      </c>
      <c r="F146" s="41">
        <v>0</v>
      </c>
      <c r="G146" s="7"/>
      <c r="H146" s="41">
        <v>-1000</v>
      </c>
    </row>
    <row r="147" spans="1:8">
      <c r="A147" s="2" t="s">
        <v>75</v>
      </c>
      <c r="F147" s="41">
        <v>-7620</v>
      </c>
      <c r="G147" s="5"/>
      <c r="H147" s="41">
        <v>-6139</v>
      </c>
    </row>
    <row r="148" spans="1:8">
      <c r="A148" s="2" t="s">
        <v>136</v>
      </c>
      <c r="F148" s="42">
        <v>-46</v>
      </c>
      <c r="G148" s="7"/>
      <c r="H148" s="42">
        <v>0</v>
      </c>
    </row>
    <row r="149" spans="1:8">
      <c r="A149" s="4" t="s">
        <v>123</v>
      </c>
      <c r="F149" s="42">
        <f>SUM(F144:F148)</f>
        <v>-7666</v>
      </c>
      <c r="G149" s="7"/>
      <c r="H149" s="42">
        <f>SUM(H144:H148)</f>
        <v>-7139</v>
      </c>
    </row>
    <row r="150" spans="1:8">
      <c r="A150" s="4" t="s">
        <v>124</v>
      </c>
      <c r="F150" s="35">
        <f>SUM(F129,F142,F149)</f>
        <v>-9798</v>
      </c>
      <c r="G150" s="35"/>
      <c r="H150" s="35">
        <f>SUM(H129,H142,H149)</f>
        <v>-10561.08792999998</v>
      </c>
    </row>
    <row r="151" spans="1:8">
      <c r="A151" s="2" t="s">
        <v>112</v>
      </c>
      <c r="F151" s="35">
        <v>54589</v>
      </c>
      <c r="G151" s="35"/>
      <c r="H151" s="35">
        <v>47928</v>
      </c>
    </row>
    <row r="152" spans="1:8" ht="24" thickBot="1">
      <c r="A152" s="4" t="s">
        <v>115</v>
      </c>
      <c r="D152" s="24"/>
      <c r="E152" s="24"/>
      <c r="F152" s="46">
        <f>SUM(F150:F151)</f>
        <v>44791</v>
      </c>
      <c r="G152" s="35"/>
      <c r="H152" s="46">
        <f>SUM(H150:H151)</f>
        <v>37366.91207000002</v>
      </c>
    </row>
    <row r="153" spans="1:8" ht="24" thickTop="1">
      <c r="F153" s="7"/>
      <c r="G153" s="7"/>
      <c r="H153" s="7"/>
    </row>
    <row r="154" spans="1:8">
      <c r="A154" s="4" t="s">
        <v>49</v>
      </c>
      <c r="F154" s="7"/>
      <c r="G154" s="7"/>
      <c r="H154" s="7"/>
    </row>
    <row r="155" spans="1:8">
      <c r="A155" s="2" t="s">
        <v>50</v>
      </c>
      <c r="F155" s="40"/>
      <c r="G155" s="47"/>
      <c r="H155" s="40"/>
    </row>
    <row r="156" spans="1:8">
      <c r="A156" s="98" t="s">
        <v>133</v>
      </c>
      <c r="F156" s="47">
        <v>0</v>
      </c>
      <c r="G156" s="47"/>
      <c r="H156" s="47">
        <v>1161</v>
      </c>
    </row>
    <row r="157" spans="1:8">
      <c r="A157" s="98" t="s">
        <v>137</v>
      </c>
      <c r="F157" s="47">
        <v>525</v>
      </c>
      <c r="G157" s="47"/>
      <c r="H157" s="47">
        <v>1767</v>
      </c>
    </row>
    <row r="158" spans="1:8">
      <c r="A158" s="2" t="s">
        <v>96</v>
      </c>
      <c r="F158" s="47">
        <v>-1964</v>
      </c>
      <c r="G158" s="47"/>
      <c r="H158" s="47">
        <v>-5634</v>
      </c>
    </row>
    <row r="159" spans="1:8">
      <c r="D159" s="48"/>
      <c r="F159" s="27"/>
    </row>
    <row r="160" spans="1:8">
      <c r="A160" s="2" t="s">
        <v>4</v>
      </c>
      <c r="D160" s="48"/>
      <c r="F160" s="27"/>
      <c r="H160" s="13"/>
    </row>
    <row r="161" spans="4:8">
      <c r="D161" s="48"/>
      <c r="F161" s="27"/>
      <c r="H161" s="13"/>
    </row>
    <row r="162" spans="4:8">
      <c r="D162" s="48"/>
      <c r="F162" s="27"/>
      <c r="H162" s="13"/>
    </row>
  </sheetData>
  <phoneticPr fontId="0" type="noConversion"/>
  <printOptions horizontalCentered="1" gridLinesSet="0"/>
  <pageMargins left="0.98425196850393704" right="0.39370078740157483" top="0.70866141732283472" bottom="0.19685039370078741" header="0.19685039370078741" footer="0.19685039370078741"/>
  <pageSetup paperSize="9" scale="90" fitToHeight="0" orientation="portrait" r:id="rId1"/>
  <headerFooter alignWithMargins="0"/>
  <rowBreaks count="5" manualBreakCount="5">
    <brk id="27" max="8" man="1"/>
    <brk id="46" max="16383" man="1"/>
    <brk id="73" max="8" man="1"/>
    <brk id="92" max="8" man="1"/>
    <brk id="13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view="pageBreakPreview" zoomScale="89" zoomScaleNormal="100" zoomScaleSheetLayoutView="89" workbookViewId="0">
      <selection activeCell="H12" sqref="H12"/>
    </sheetView>
  </sheetViews>
  <sheetFormatPr defaultColWidth="9.140625" defaultRowHeight="23.1" customHeight="1"/>
  <cols>
    <col min="1" max="1" width="40.7109375" style="60" customWidth="1"/>
    <col min="2" max="2" width="8.7109375" style="60" customWidth="1"/>
    <col min="3" max="3" width="2.7109375" style="60" customWidth="1"/>
    <col min="4" max="4" width="15.7109375" style="61" customWidth="1"/>
    <col min="5" max="5" width="1.7109375" style="62" customWidth="1"/>
    <col min="6" max="6" width="15.7109375" style="61" customWidth="1"/>
    <col min="7" max="7" width="1.7109375" style="61" customWidth="1"/>
    <col min="8" max="8" width="15.7109375" style="61" customWidth="1"/>
    <col min="9" max="9" width="1.7109375" style="63" customWidth="1"/>
    <col min="10" max="10" width="15.7109375" style="61" customWidth="1"/>
    <col min="11" max="11" width="1.7109375" style="63" customWidth="1"/>
    <col min="12" max="12" width="15.7109375" style="61" customWidth="1"/>
    <col min="13" max="16384" width="9.140625" style="60"/>
  </cols>
  <sheetData>
    <row r="1" spans="1:12" ht="23.1" customHeight="1">
      <c r="L1" s="64" t="s">
        <v>119</v>
      </c>
    </row>
    <row r="2" spans="1:12" s="65" customFormat="1" ht="23.1" customHeight="1">
      <c r="A2" s="65" t="s">
        <v>69</v>
      </c>
    </row>
    <row r="3" spans="1:12" s="65" customFormat="1" ht="23.1" customHeight="1">
      <c r="A3" s="65" t="s">
        <v>25</v>
      </c>
    </row>
    <row r="4" spans="1:12" s="65" customFormat="1" ht="23.1" customHeight="1">
      <c r="A4" s="65" t="s">
        <v>132</v>
      </c>
    </row>
    <row r="5" spans="1:12" ht="23.1" customHeight="1">
      <c r="L5" s="64" t="s">
        <v>113</v>
      </c>
    </row>
    <row r="6" spans="1:12" s="66" customFormat="1" ht="23.1" customHeight="1">
      <c r="G6" s="67"/>
      <c r="H6" s="99" t="s">
        <v>146</v>
      </c>
      <c r="I6" s="99"/>
      <c r="J6" s="99"/>
      <c r="K6" s="63"/>
      <c r="L6" s="68"/>
    </row>
    <row r="7" spans="1:12" s="66" customFormat="1" ht="23.1" customHeight="1">
      <c r="B7" s="69"/>
      <c r="D7" s="70" t="s">
        <v>48</v>
      </c>
      <c r="E7" s="71"/>
      <c r="F7" s="67" t="s">
        <v>155</v>
      </c>
      <c r="G7" s="67"/>
      <c r="H7" s="72" t="s">
        <v>90</v>
      </c>
      <c r="I7" s="72"/>
      <c r="J7" s="72"/>
      <c r="K7" s="63"/>
      <c r="L7" s="68"/>
    </row>
    <row r="8" spans="1:12" s="66" customFormat="1" ht="23.1" customHeight="1">
      <c r="B8" s="69"/>
      <c r="D8" s="73" t="s">
        <v>23</v>
      </c>
      <c r="E8" s="71"/>
      <c r="F8" s="73" t="s">
        <v>154</v>
      </c>
      <c r="G8" s="70"/>
      <c r="H8" s="73" t="s">
        <v>91</v>
      </c>
      <c r="I8" s="69"/>
      <c r="J8" s="73" t="s">
        <v>89</v>
      </c>
      <c r="K8" s="69"/>
      <c r="L8" s="73" t="s">
        <v>24</v>
      </c>
    </row>
    <row r="9" spans="1:12" ht="23.1" customHeight="1">
      <c r="A9" s="74" t="s">
        <v>100</v>
      </c>
      <c r="B9" s="63"/>
      <c r="D9" s="75">
        <v>193842</v>
      </c>
      <c r="E9" s="76"/>
      <c r="F9" s="75">
        <v>372579</v>
      </c>
      <c r="G9" s="75"/>
      <c r="H9" s="75">
        <v>15000</v>
      </c>
      <c r="I9" s="76"/>
      <c r="J9" s="75">
        <v>-106350</v>
      </c>
      <c r="K9" s="76"/>
      <c r="L9" s="75">
        <f>SUM(D9:J9)</f>
        <v>475071</v>
      </c>
    </row>
    <row r="10" spans="1:12" ht="23.1" customHeight="1">
      <c r="A10" s="63" t="s">
        <v>107</v>
      </c>
      <c r="B10" s="63"/>
      <c r="D10" s="94">
        <v>0</v>
      </c>
      <c r="E10" s="76"/>
      <c r="F10" s="94">
        <v>0</v>
      </c>
      <c r="G10" s="75"/>
      <c r="H10" s="94">
        <v>0</v>
      </c>
      <c r="I10" s="76"/>
      <c r="J10" s="96">
        <f>PL!H65</f>
        <v>-15421.08792999998</v>
      </c>
      <c r="K10" s="76"/>
      <c r="L10" s="94">
        <f t="shared" ref="L10:L11" si="0">SUM(D10:J10)</f>
        <v>-15421.08792999998</v>
      </c>
    </row>
    <row r="11" spans="1:12" ht="23.1" customHeight="1">
      <c r="A11" s="63" t="s">
        <v>110</v>
      </c>
      <c r="B11" s="63"/>
      <c r="D11" s="95">
        <v>0</v>
      </c>
      <c r="E11" s="76"/>
      <c r="F11" s="95">
        <v>0</v>
      </c>
      <c r="G11" s="75"/>
      <c r="H11" s="95">
        <v>0</v>
      </c>
      <c r="I11" s="76"/>
      <c r="J11" s="95">
        <v>0</v>
      </c>
      <c r="K11" s="76"/>
      <c r="L11" s="95">
        <f t="shared" si="0"/>
        <v>0</v>
      </c>
    </row>
    <row r="12" spans="1:12" ht="23.1" customHeight="1">
      <c r="A12" s="60" t="s">
        <v>108</v>
      </c>
      <c r="B12" s="77"/>
      <c r="D12" s="97">
        <f>SUM(D10:D11)</f>
        <v>0</v>
      </c>
      <c r="E12" s="76"/>
      <c r="F12" s="97">
        <f>SUM(F10:F11)</f>
        <v>0</v>
      </c>
      <c r="G12" s="79"/>
      <c r="H12" s="97">
        <f>SUM(H10:H11)</f>
        <v>0</v>
      </c>
      <c r="I12" s="76"/>
      <c r="J12" s="97">
        <f>SUM(J10:J11)</f>
        <v>-15421.08792999998</v>
      </c>
      <c r="K12" s="76"/>
      <c r="L12" s="78">
        <f>SUM(L10:L11)</f>
        <v>-15421.08792999998</v>
      </c>
    </row>
    <row r="13" spans="1:12" ht="23.1" customHeight="1" thickBot="1">
      <c r="A13" s="74" t="s">
        <v>128</v>
      </c>
      <c r="B13" s="77"/>
      <c r="D13" s="80">
        <f>SUM(D9:D12)-D12</f>
        <v>193842</v>
      </c>
      <c r="E13" s="76"/>
      <c r="F13" s="80">
        <f>SUM(F9:F12)-F12</f>
        <v>372579</v>
      </c>
      <c r="G13" s="79"/>
      <c r="H13" s="80">
        <f>SUM(H9:H12)-H12</f>
        <v>15000</v>
      </c>
      <c r="I13" s="76"/>
      <c r="J13" s="80">
        <f>SUM(J9:J12)-J12</f>
        <v>-121771.08792999998</v>
      </c>
      <c r="K13" s="76"/>
      <c r="L13" s="80">
        <f>SUM(L9:L12)-L12</f>
        <v>459649.91207000002</v>
      </c>
    </row>
    <row r="14" spans="1:12" ht="23.1" customHeight="1" thickTop="1">
      <c r="B14" s="81"/>
      <c r="D14" s="75"/>
      <c r="E14" s="76"/>
      <c r="F14" s="75"/>
      <c r="G14" s="75"/>
      <c r="H14" s="75"/>
      <c r="I14" s="76"/>
      <c r="J14" s="75"/>
      <c r="K14" s="76"/>
      <c r="L14" s="75"/>
    </row>
    <row r="15" spans="1:12" ht="23.1" customHeight="1">
      <c r="A15" s="74" t="s">
        <v>106</v>
      </c>
      <c r="D15" s="75">
        <v>193842</v>
      </c>
      <c r="E15" s="76"/>
      <c r="F15" s="75">
        <v>372579</v>
      </c>
      <c r="G15" s="75"/>
      <c r="H15" s="75">
        <v>15000</v>
      </c>
      <c r="I15" s="76"/>
      <c r="J15" s="75">
        <v>-130864</v>
      </c>
      <c r="K15" s="76"/>
      <c r="L15" s="75">
        <f>SUM(D15:J15)</f>
        <v>450557</v>
      </c>
    </row>
    <row r="16" spans="1:12" ht="23.1" customHeight="1">
      <c r="A16" s="63" t="s">
        <v>107</v>
      </c>
      <c r="B16" s="63"/>
      <c r="D16" s="94">
        <v>0</v>
      </c>
      <c r="E16" s="76"/>
      <c r="F16" s="94">
        <v>0</v>
      </c>
      <c r="G16" s="75"/>
      <c r="H16" s="94">
        <v>0</v>
      </c>
      <c r="I16" s="76"/>
      <c r="J16" s="96">
        <f>PL!F65</f>
        <v>-27861</v>
      </c>
      <c r="K16" s="76"/>
      <c r="L16" s="94">
        <f>SUM(D16:J16)</f>
        <v>-27861</v>
      </c>
    </row>
    <row r="17" spans="1:12" ht="23.1" customHeight="1">
      <c r="A17" s="63" t="s">
        <v>110</v>
      </c>
      <c r="B17" s="63"/>
      <c r="D17" s="95">
        <v>0</v>
      </c>
      <c r="E17" s="76"/>
      <c r="F17" s="95">
        <v>0</v>
      </c>
      <c r="G17" s="75"/>
      <c r="H17" s="95">
        <v>0</v>
      </c>
      <c r="I17" s="76"/>
      <c r="J17" s="95">
        <v>0</v>
      </c>
      <c r="K17" s="76"/>
      <c r="L17" s="95">
        <f t="shared" ref="L17" si="1">SUM(D17:J17)</f>
        <v>0</v>
      </c>
    </row>
    <row r="18" spans="1:12" ht="23.1" customHeight="1">
      <c r="A18" s="60" t="s">
        <v>108</v>
      </c>
      <c r="B18" s="82"/>
      <c r="D18" s="97">
        <f>SUM(D16:D17)</f>
        <v>0</v>
      </c>
      <c r="E18" s="76"/>
      <c r="F18" s="97">
        <f>SUM(F16:F17)</f>
        <v>0</v>
      </c>
      <c r="G18" s="79"/>
      <c r="H18" s="97">
        <f>SUM(H16:H17)</f>
        <v>0</v>
      </c>
      <c r="I18" s="76"/>
      <c r="J18" s="97">
        <f>SUM(J16:J17)</f>
        <v>-27861</v>
      </c>
      <c r="K18" s="76"/>
      <c r="L18" s="97">
        <f>SUM(L16:L17)</f>
        <v>-27861</v>
      </c>
    </row>
    <row r="19" spans="1:12" ht="23.1" customHeight="1" thickBot="1">
      <c r="A19" s="74" t="s">
        <v>129</v>
      </c>
      <c r="B19" s="82"/>
      <c r="D19" s="80">
        <f>SUM(D15:D18)-D18</f>
        <v>193842</v>
      </c>
      <c r="E19" s="76"/>
      <c r="F19" s="80">
        <f>SUM(F15:F18)-F18</f>
        <v>372579</v>
      </c>
      <c r="G19" s="79"/>
      <c r="H19" s="80">
        <f>SUM(H15:H18)-H18</f>
        <v>15000</v>
      </c>
      <c r="I19" s="76"/>
      <c r="J19" s="80">
        <f>SUM(J15:J18)-J18</f>
        <v>-158725</v>
      </c>
      <c r="K19" s="76"/>
      <c r="L19" s="80">
        <f>SUM(L15:L18)-L18</f>
        <v>422696</v>
      </c>
    </row>
    <row r="20" spans="1:12" ht="23.1" customHeight="1" thickTop="1">
      <c r="A20" s="74"/>
      <c r="B20" s="82"/>
      <c r="D20" s="79"/>
      <c r="E20" s="76"/>
      <c r="F20" s="79"/>
      <c r="G20" s="79"/>
      <c r="H20" s="79"/>
      <c r="I20" s="76"/>
      <c r="J20" s="9"/>
      <c r="K20" s="76"/>
      <c r="L20" s="79"/>
    </row>
    <row r="21" spans="1:12" ht="23.1" customHeight="1">
      <c r="A21" s="60" t="s">
        <v>4</v>
      </c>
    </row>
  </sheetData>
  <mergeCells count="1">
    <mergeCell ref="H6:J6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SCSEnew</vt:lpstr>
      <vt:lpstr>BS!Print_Area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Athabandhu Boonta</cp:lastModifiedBy>
  <cp:lastPrinted>2017-08-08T06:26:33Z</cp:lastPrinted>
  <dcterms:created xsi:type="dcterms:W3CDTF">1999-07-21T02:14:34Z</dcterms:created>
  <dcterms:modified xsi:type="dcterms:W3CDTF">2017-08-09T03:48:26Z</dcterms:modified>
</cp:coreProperties>
</file>