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0\"/>
    </mc:Choice>
  </mc:AlternateContent>
  <bookViews>
    <workbookView xWindow="0" yWindow="0" windowWidth="23040" windowHeight="9048" tabRatio="465" activeTab="1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BS!$A$1:$K$76</definedName>
    <definedName name="_xlnm.Print_Area" localSheetId="2">'CE1'!$A$1:$U$34</definedName>
    <definedName name="_xlnm.Print_Area" localSheetId="3">'CE2'!$A$1:$L$25</definedName>
    <definedName name="_xlnm.Print_Area" localSheetId="1">'PL&amp;CF'!$A$1:$K$213</definedName>
  </definedNames>
  <calcPr calcId="152511"/>
</workbook>
</file>

<file path=xl/calcChain.xml><?xml version="1.0" encoding="utf-8"?>
<calcChain xmlns="http://schemas.openxmlformats.org/spreadsheetml/2006/main">
  <c r="U31" i="7" l="1"/>
  <c r="C32" i="7"/>
  <c r="E32" i="7"/>
  <c r="G32" i="7"/>
  <c r="K32" i="7"/>
  <c r="M32" i="7"/>
  <c r="O32" i="7"/>
  <c r="E104" i="6" l="1"/>
  <c r="E106" i="6"/>
  <c r="E142" i="6" l="1"/>
  <c r="O29" i="7" l="1"/>
  <c r="Q29" i="7" s="1"/>
  <c r="U29" i="7" s="1"/>
  <c r="Q27" i="7"/>
  <c r="U27" i="7" s="1"/>
  <c r="O27" i="7"/>
  <c r="G132" i="6"/>
  <c r="E129" i="6"/>
  <c r="E132" i="6" s="1"/>
  <c r="E131" i="6"/>
  <c r="G23" i="8" l="1"/>
  <c r="C23" i="8"/>
  <c r="G21" i="8"/>
  <c r="E21" i="8"/>
  <c r="E23" i="8"/>
  <c r="C21" i="8"/>
  <c r="G14" i="8"/>
  <c r="G16" i="8"/>
  <c r="E14" i="8"/>
  <c r="E16" i="8"/>
  <c r="C14" i="8"/>
  <c r="C16" i="8"/>
  <c r="M26" i="7"/>
  <c r="G26" i="7"/>
  <c r="E26" i="7"/>
  <c r="C26" i="7"/>
  <c r="G21" i="7"/>
  <c r="E21" i="7"/>
  <c r="M19" i="7"/>
  <c r="M21" i="7"/>
  <c r="K19" i="7"/>
  <c r="K21" i="7"/>
  <c r="G19" i="7"/>
  <c r="E19" i="7"/>
  <c r="C19" i="7"/>
  <c r="C21" i="7"/>
  <c r="E201" i="6"/>
  <c r="I16" i="6"/>
  <c r="I49" i="1"/>
  <c r="I54" i="1" s="1"/>
  <c r="E49" i="1"/>
  <c r="S24" i="7"/>
  <c r="S26" i="7" s="1"/>
  <c r="S32" i="7" s="1"/>
  <c r="O18" i="7"/>
  <c r="Q18" i="7"/>
  <c r="U18" i="7"/>
  <c r="S17" i="7"/>
  <c r="S19" i="7" s="1"/>
  <c r="S21" i="7" s="1"/>
  <c r="O16" i="7"/>
  <c r="O17" i="7"/>
  <c r="O20" i="7"/>
  <c r="Q20" i="7"/>
  <c r="U20" i="7"/>
  <c r="K22" i="8"/>
  <c r="K18" i="8"/>
  <c r="K15" i="8"/>
  <c r="K13" i="8"/>
  <c r="K11" i="8"/>
  <c r="O24" i="7"/>
  <c r="O23" i="7"/>
  <c r="Q23" i="7"/>
  <c r="U23" i="7"/>
  <c r="K201" i="6"/>
  <c r="I201" i="6"/>
  <c r="G201" i="6"/>
  <c r="K195" i="6"/>
  <c r="I195" i="6"/>
  <c r="G195" i="6"/>
  <c r="E195" i="6"/>
  <c r="K131" i="6"/>
  <c r="I131" i="6"/>
  <c r="G131" i="6"/>
  <c r="K124" i="6"/>
  <c r="I124" i="6"/>
  <c r="I20" i="8" s="1"/>
  <c r="K20" i="8" s="1"/>
  <c r="G124" i="6"/>
  <c r="E124" i="6"/>
  <c r="K106" i="6"/>
  <c r="I106" i="6"/>
  <c r="G106" i="6"/>
  <c r="K99" i="6"/>
  <c r="I99" i="6"/>
  <c r="G99" i="6"/>
  <c r="E99" i="6"/>
  <c r="K62" i="6"/>
  <c r="K65" i="6"/>
  <c r="I62" i="6"/>
  <c r="I65" i="6" s="1"/>
  <c r="G62" i="6"/>
  <c r="G65" i="6"/>
  <c r="E62" i="6"/>
  <c r="E65" i="6" s="1"/>
  <c r="E67" i="6" s="1"/>
  <c r="E69" i="6" s="1"/>
  <c r="E71" i="6" s="1"/>
  <c r="E73" i="6" s="1"/>
  <c r="K58" i="6"/>
  <c r="K67" i="6"/>
  <c r="K69" i="6"/>
  <c r="K71" i="6" s="1"/>
  <c r="I58" i="6"/>
  <c r="G58" i="6"/>
  <c r="G67" i="6"/>
  <c r="G69" i="6" s="1"/>
  <c r="G71" i="6" s="1"/>
  <c r="E58" i="6"/>
  <c r="K20" i="6"/>
  <c r="K23" i="6" s="1"/>
  <c r="I20" i="6"/>
  <c r="I23" i="6"/>
  <c r="G20" i="6"/>
  <c r="G23" i="6" s="1"/>
  <c r="G25" i="6" s="1"/>
  <c r="G27" i="6" s="1"/>
  <c r="G29" i="6" s="1"/>
  <c r="G31" i="6" s="1"/>
  <c r="E20" i="6"/>
  <c r="E23" i="6" s="1"/>
  <c r="K16" i="6"/>
  <c r="G16" i="6"/>
  <c r="E16" i="6"/>
  <c r="E160" i="6"/>
  <c r="E170" i="6" s="1"/>
  <c r="E174" i="6" s="1"/>
  <c r="G66" i="1"/>
  <c r="G68" i="1"/>
  <c r="G53" i="1"/>
  <c r="G49" i="1"/>
  <c r="K66" i="1"/>
  <c r="K68" i="1"/>
  <c r="K53" i="1"/>
  <c r="K49" i="1"/>
  <c r="K54" i="1"/>
  <c r="G29" i="1"/>
  <c r="G18" i="1"/>
  <c r="K29" i="1"/>
  <c r="K18" i="1"/>
  <c r="K30" i="1"/>
  <c r="K70" i="1" s="1"/>
  <c r="I66" i="1"/>
  <c r="I68" i="1" s="1"/>
  <c r="I53" i="1"/>
  <c r="E66" i="1"/>
  <c r="E68" i="1"/>
  <c r="E69" i="1" s="1"/>
  <c r="E53" i="1"/>
  <c r="I29" i="1"/>
  <c r="I18" i="1"/>
  <c r="I30" i="1" s="1"/>
  <c r="E29" i="1"/>
  <c r="E18" i="1"/>
  <c r="Q16" i="7"/>
  <c r="U16" i="7"/>
  <c r="K26" i="7"/>
  <c r="O25" i="7"/>
  <c r="Q25" i="7" s="1"/>
  <c r="U25" i="7" s="1"/>
  <c r="O19" i="7"/>
  <c r="O21" i="7"/>
  <c r="K69" i="1"/>
  <c r="G54" i="1"/>
  <c r="G69" i="1"/>
  <c r="G30" i="1"/>
  <c r="G70" i="1" s="1"/>
  <c r="E54" i="1"/>
  <c r="E203" i="6" l="1"/>
  <c r="E206" i="6" s="1"/>
  <c r="E207" i="6" s="1"/>
  <c r="O26" i="7"/>
  <c r="I67" i="6"/>
  <c r="I69" i="6" s="1"/>
  <c r="I71" i="6" s="1"/>
  <c r="I73" i="6" s="1"/>
  <c r="I25" i="6"/>
  <c r="I27" i="6" s="1"/>
  <c r="I29" i="6" s="1"/>
  <c r="I31" i="6" s="1"/>
  <c r="G73" i="6"/>
  <c r="G142" i="6"/>
  <c r="G160" i="6" s="1"/>
  <c r="G170" i="6" s="1"/>
  <c r="G174" i="6" s="1"/>
  <c r="G203" i="6" s="1"/>
  <c r="G206" i="6" s="1"/>
  <c r="G207" i="6" s="1"/>
  <c r="I142" i="6"/>
  <c r="I160" i="6" s="1"/>
  <c r="I170" i="6" s="1"/>
  <c r="I174" i="6" s="1"/>
  <c r="I203" i="6" s="1"/>
  <c r="I206" i="6" s="1"/>
  <c r="I207" i="6" s="1"/>
  <c r="G92" i="6"/>
  <c r="G101" i="6" s="1"/>
  <c r="G34" i="6"/>
  <c r="G39" i="6" s="1"/>
  <c r="G36" i="6"/>
  <c r="E117" i="6"/>
  <c r="E126" i="6" s="1"/>
  <c r="E76" i="6"/>
  <c r="E78" i="6"/>
  <c r="K25" i="6"/>
  <c r="K27" i="6" s="1"/>
  <c r="K29" i="6" s="1"/>
  <c r="K31" i="6" s="1"/>
  <c r="I34" i="6"/>
  <c r="I39" i="6" s="1"/>
  <c r="I92" i="6"/>
  <c r="I101" i="6" s="1"/>
  <c r="K73" i="6"/>
  <c r="K142" i="6"/>
  <c r="K160" i="6" s="1"/>
  <c r="K170" i="6" s="1"/>
  <c r="K174" i="6" s="1"/>
  <c r="K203" i="6" s="1"/>
  <c r="K206" i="6" s="1"/>
  <c r="K207" i="6" s="1"/>
  <c r="E25" i="6"/>
  <c r="E27" i="6" s="1"/>
  <c r="E29" i="6" s="1"/>
  <c r="E31" i="6" s="1"/>
  <c r="E36" i="6" s="1"/>
  <c r="E34" i="6" s="1"/>
  <c r="E39" i="6" s="1"/>
  <c r="I69" i="1"/>
  <c r="I70" i="1" s="1"/>
  <c r="E30" i="1"/>
  <c r="E70" i="1" s="1"/>
  <c r="I117" i="6" l="1"/>
  <c r="I126" i="6" s="1"/>
  <c r="I19" i="8"/>
  <c r="I76" i="6"/>
  <c r="I81" i="6" s="1"/>
  <c r="E92" i="6"/>
  <c r="E101" i="6" s="1"/>
  <c r="K92" i="6"/>
  <c r="K101" i="6" s="1"/>
  <c r="K34" i="6"/>
  <c r="K39" i="6" s="1"/>
  <c r="K76" i="6"/>
  <c r="K117" i="6"/>
  <c r="K126" i="6" s="1"/>
  <c r="I24" i="7"/>
  <c r="E81" i="6"/>
  <c r="G117" i="6"/>
  <c r="G126" i="6" s="1"/>
  <c r="G78" i="6"/>
  <c r="G76" i="6"/>
  <c r="I12" i="8" l="1"/>
  <c r="K81" i="6"/>
  <c r="K19" i="8"/>
  <c r="K21" i="8" s="1"/>
  <c r="K23" i="8" s="1"/>
  <c r="K24" i="8" s="1"/>
  <c r="I21" i="8"/>
  <c r="I23" i="8" s="1"/>
  <c r="I17" i="7"/>
  <c r="G81" i="6"/>
  <c r="Q24" i="7"/>
  <c r="I26" i="7"/>
  <c r="I32" i="7" s="1"/>
  <c r="Q26" i="7" l="1"/>
  <c r="Q32" i="7" s="1"/>
  <c r="U24" i="7"/>
  <c r="U26" i="7" s="1"/>
  <c r="I19" i="7"/>
  <c r="I21" i="7" s="1"/>
  <c r="Q17" i="7"/>
  <c r="K12" i="8"/>
  <c r="K14" i="8" s="1"/>
  <c r="K16" i="8" s="1"/>
  <c r="I14" i="8"/>
  <c r="I16" i="8" s="1"/>
  <c r="U32" i="7" l="1"/>
  <c r="U33" i="7" s="1"/>
  <c r="U17" i="7"/>
  <c r="U19" i="7" s="1"/>
  <c r="U21" i="7" s="1"/>
  <c r="Q19" i="7"/>
  <c r="Q21" i="7" s="1"/>
</calcChain>
</file>

<file path=xl/sharedStrings.xml><?xml version="1.0" encoding="utf-8"?>
<sst xmlns="http://schemas.openxmlformats.org/spreadsheetml/2006/main" count="367" uniqueCount="221">
  <si>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</si>
  <si>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</si>
  <si>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</si>
  <si>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</si>
  <si>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</si>
  <si>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</si>
  <si>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</si>
  <si>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</si>
  <si>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</si>
  <si>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</si>
  <si>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</si>
  <si>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</si>
  <si>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</si>
  <si>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</si>
  <si>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</si>
  <si>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</si>
  <si>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</si>
  <si>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</si>
  <si>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</si>
  <si>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</si>
  <si>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</si>
  <si>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</si>
  <si>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</si>
  <si>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</si>
  <si>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</si>
  <si>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</si>
  <si>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</si>
  <si>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</si>
  <si>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</si>
  <si>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</si>
  <si>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</si>
  <si>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</si>
  <si>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</si>
  <si>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</si>
  <si>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</si>
  <si>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</si>
  <si>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</si>
  <si>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</si>
  <si>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</si>
  <si>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</si>
  <si>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</si>
  <si>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</si>
  <si>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</si>
  <si>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</si>
  <si>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</si>
  <si>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</si>
  <si>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</si>
  <si>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</si>
  <si>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</si>
  <si>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</si>
  <si>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</si>
  <si>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</si>
  <si>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</si>
  <si>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</si>
  <si>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</si>
  <si>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</si>
  <si>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</si>
  <si>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</si>
  <si>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</si>
  <si>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</si>
  <si>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</si>
  <si>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</si>
  <si>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</si>
  <si>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</si>
  <si>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</si>
  <si>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</si>
  <si>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</si>
  <si>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</si>
  <si>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</si>
  <si>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</si>
  <si>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</si>
  <si>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</si>
  <si>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</si>
  <si>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</si>
  <si>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</si>
  <si>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</si>
  <si>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</si>
  <si>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</si>
  <si>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</si>
  <si>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</si>
  <si>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</si>
  <si>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</si>
  <si>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</si>
  <si>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</si>
  <si>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</si>
  <si>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</si>
  <si>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</si>
  <si>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</si>
  <si>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</si>
  <si>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</si>
  <si>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</si>
  <si>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</si>
  <si>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</si>
  <si>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</si>
  <si>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</si>
  <si>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</si>
  <si>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</si>
  <si>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</si>
  <si>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</si>
  <si>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</si>
  <si>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</si>
  <si>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</si>
  <si>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</si>
  <si>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</si>
  <si>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</si>
  <si>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</si>
  <si>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</si>
  <si>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</si>
  <si>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</si>
  <si>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</si>
  <si>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</si>
  <si>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</si>
  <si>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</si>
  <si>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</si>
  <si>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</si>
  <si>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</si>
  <si>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</si>
  <si>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</si>
  <si>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Net cash flows from (used in) financing activities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</si>
  <si>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</si>
  <si>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</si>
  <si>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</si>
  <si>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</si>
  <si>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</si>
  <si>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</si>
  <si>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</si>
  <si>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</si>
  <si>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</si>
  <si>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</si>
  <si>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</si>
  <si>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</si>
  <si>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</si>
  <si>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</si>
  <si>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</si>
  <si>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</si>
  <si>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</si>
  <si>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</si>
  <si>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changes by the owners</t>
  </si>
  <si>
    <t>Capital surplus</t>
  </si>
  <si>
    <t>from changes in</t>
  </si>
  <si>
    <t>financial statements in</t>
  </si>
  <si>
    <t>shareholding percentage</t>
  </si>
  <si>
    <t>foreign currency</t>
  </si>
  <si>
    <t>in subsidiary</t>
  </si>
  <si>
    <t>Total other</t>
  </si>
  <si>
    <t xml:space="preserve">   397,906,284 ordinary shares of Baht 5 each</t>
  </si>
  <si>
    <t>Profit (loss) attributable to:</t>
  </si>
  <si>
    <t>Allowance for diminution in value of inventory (reversal)</t>
  </si>
  <si>
    <t>Dividend paid</t>
  </si>
  <si>
    <t>Profit (loss) for the period</t>
  </si>
  <si>
    <t>Other comprehensive income to be reclassified</t>
  </si>
  <si>
    <t>Profit for the period</t>
  </si>
  <si>
    <t>Increase (decrease) in short-term loans from financial institutions</t>
  </si>
  <si>
    <t>Decrease in current investments</t>
  </si>
  <si>
    <t>Income statement (continued)</t>
  </si>
  <si>
    <t>Statement of comprehensive income (continued)</t>
  </si>
  <si>
    <t xml:space="preserve">   Gain on sales of investment properties </t>
  </si>
  <si>
    <t xml:space="preserve">   Gain on sales of property, plant and equipment</t>
  </si>
  <si>
    <t>Profit from operating activities before changes in</t>
  </si>
  <si>
    <t xml:space="preserve">Proceeds from sales of investment properties </t>
  </si>
  <si>
    <t>Balance as at 30 June 2016</t>
  </si>
  <si>
    <t>Income tax payable</t>
  </si>
  <si>
    <t xml:space="preserve">   Gain on sales of investment properties</t>
  </si>
  <si>
    <t>Share of profit (loss) from investment in associate</t>
  </si>
  <si>
    <t xml:space="preserve">   Allowance for diminution in value of inventory (reversal)</t>
  </si>
  <si>
    <t xml:space="preserve">   Share of (profit) loss from investment in associate</t>
  </si>
  <si>
    <t>Cash flows used in operating activities</t>
  </si>
  <si>
    <t>Net cash flows used in operating activities</t>
  </si>
  <si>
    <t>Decrease in restricted bank deposits</t>
  </si>
  <si>
    <t>Net cash flows from investing activities</t>
  </si>
  <si>
    <t>Increase (decrease) in trust receipts</t>
  </si>
  <si>
    <t>Balance as at 1 January 2016</t>
  </si>
  <si>
    <t>Dividend paid (Note 17)</t>
  </si>
  <si>
    <t xml:space="preserve">   Unrealised loss on forward contracts</t>
  </si>
  <si>
    <t>As at 30 June 2017</t>
  </si>
  <si>
    <t>30 June 2017</t>
  </si>
  <si>
    <t>For the three-month period ended 30 June 2017</t>
  </si>
  <si>
    <t>For the six-month period ended 30 June 2017</t>
  </si>
  <si>
    <t>31 December 2016</t>
  </si>
  <si>
    <t>Balance as at 1 January 2017</t>
  </si>
  <si>
    <t>Balance as at 30 June 2017</t>
  </si>
  <si>
    <t>Effect from the changes in shareholding percentage</t>
  </si>
  <si>
    <t xml:space="preserve">   in subsidiary (Note 1.2)</t>
  </si>
  <si>
    <t>Profit before share of profit (loss) from investment in</t>
  </si>
  <si>
    <t xml:space="preserve">   associate, finance cost and tax expenses</t>
  </si>
  <si>
    <t>Profit before finance cost and tax expenses</t>
  </si>
  <si>
    <t>Profit before tax expenses</t>
  </si>
  <si>
    <t>Tax expenses</t>
  </si>
  <si>
    <t xml:space="preserve">   Profit attributable to equity holders of the Company</t>
  </si>
  <si>
    <t xml:space="preserve">Profit before tax expenses </t>
  </si>
  <si>
    <t>Decrease in long-term loan to subsidiary</t>
  </si>
  <si>
    <t>Profit before tax</t>
  </si>
  <si>
    <t xml:space="preserve">Adjustments to reconcile profit before tax to net cash </t>
  </si>
  <si>
    <t xml:space="preserve">   Allowance for doubtful accounts - trade receivables</t>
  </si>
  <si>
    <t xml:space="preserve">   Reversal loss on purchase raw material contracts</t>
  </si>
  <si>
    <t xml:space="preserve">   Unrealised gain on exchange</t>
  </si>
  <si>
    <t>Net increase (decrease) in cash and cash equivalents</t>
  </si>
  <si>
    <t>Supplemental cash flow information:-</t>
  </si>
  <si>
    <t>Non-cash transaction</t>
  </si>
  <si>
    <t>Increase in non-controlling interest of the subsidiary</t>
  </si>
  <si>
    <t>Increase in other non-current assets</t>
  </si>
  <si>
    <t>Current investments - fixed deposits</t>
  </si>
  <si>
    <t>Advances for purchases of raw materials</t>
  </si>
  <si>
    <t xml:space="preserve">   to related party</t>
  </si>
  <si>
    <t xml:space="preserve">   Bad debts - trade receivables</t>
  </si>
  <si>
    <t>Cash receipt from interest income</t>
  </si>
  <si>
    <t>Increase in capital of the subsidiary by conversion of</t>
  </si>
  <si>
    <t>Other components of shareholder's equity</t>
  </si>
  <si>
    <t>components of</t>
  </si>
  <si>
    <t>shareholder's equity</t>
  </si>
  <si>
    <t xml:space="preserve">   from increase capital of the subsidiary (Note 1.2)</t>
  </si>
  <si>
    <t>Short-term loan from related party</t>
  </si>
  <si>
    <t xml:space="preserve">   to profit or loss in subsequent periods:</t>
  </si>
  <si>
    <t xml:space="preserve">   Advances for purchases of raw materials</t>
  </si>
  <si>
    <t xml:space="preserve">      to related party</t>
  </si>
  <si>
    <t>Cash receipt from dividend income</t>
  </si>
  <si>
    <t>Increase in other long-term investments</t>
  </si>
  <si>
    <t>Increase in short-term loan from related party</t>
  </si>
  <si>
    <t>Unrealised gain on exchange for cash and cash equivalents</t>
  </si>
  <si>
    <t xml:space="preserve">    short-term loan from related party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</si>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</sst>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9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3" fontId="11" fillId="0" borderId="0" xfId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showGridLines="0" topLeftCell="A64" zoomScaleNormal="100" zoomScaleSheetLayoutView="100" workbookViewId="0">
      <selection activeCell="A46" sqref="A46"/>
    </sheetView>
  </sheetViews>
  <sheetFormatPr defaultColWidth="10.6640625" defaultRowHeight="23.4" customHeight="1" x14ac:dyDescent="0.25"/>
  <cols>
    <col min="1" max="1" width="40.33203125" style="15" customWidth="1"/>
    <col min="2" max="2" width="2.5546875" style="3" customWidth="1"/>
    <col min="3" max="3" width="4.88671875" style="15" customWidth="1"/>
    <col min="4" max="4" width="1.109375" style="3" customWidth="1"/>
    <col min="5" max="5" width="16.33203125" style="3" customWidth="1"/>
    <col min="6" max="6" width="1.33203125" style="3" customWidth="1"/>
    <col min="7" max="7" width="20" style="3" customWidth="1"/>
    <col min="8" max="8" width="1.33203125" style="3" customWidth="1"/>
    <col min="9" max="9" width="16.6640625" style="3" customWidth="1"/>
    <col min="10" max="10" width="1.33203125" style="3" customWidth="1"/>
    <col min="11" max="11" width="19.6640625" style="3" customWidth="1"/>
    <col min="12" max="12" width="1.33203125" style="3" customWidth="1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19" s="10" customFormat="1" ht="23.4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4" customHeight="1" x14ac:dyDescent="0.25">
      <c r="A2" s="2" t="s">
        <v>125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4" customHeight="1" x14ac:dyDescent="0.25">
      <c r="A3" s="2" t="s">
        <v>174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4" customHeight="1" x14ac:dyDescent="0.25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3.4" customHeight="1" x14ac:dyDescent="0.25">
      <c r="E5" s="96" t="s">
        <v>2</v>
      </c>
      <c r="F5" s="96"/>
      <c r="G5" s="96"/>
      <c r="H5" s="74"/>
      <c r="I5" s="96" t="s">
        <v>3</v>
      </c>
      <c r="J5" s="96"/>
      <c r="K5" s="96"/>
      <c r="L5" s="74"/>
      <c r="M5" s="34"/>
    </row>
    <row r="6" spans="1:19" ht="23.4" customHeight="1" x14ac:dyDescent="0.25">
      <c r="C6" s="36" t="s">
        <v>4</v>
      </c>
      <c r="E6" s="77" t="s">
        <v>175</v>
      </c>
      <c r="F6" s="38"/>
      <c r="G6" s="77" t="s">
        <v>178</v>
      </c>
      <c r="H6" s="38"/>
      <c r="I6" s="77" t="s">
        <v>175</v>
      </c>
      <c r="J6" s="38"/>
      <c r="K6" s="77" t="s">
        <v>178</v>
      </c>
      <c r="L6" s="38"/>
    </row>
    <row r="7" spans="1:19" ht="23.4" customHeight="1" x14ac:dyDescent="0.25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3.4" customHeight="1" x14ac:dyDescent="0.25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3.4" customHeight="1" x14ac:dyDescent="0.3">
      <c r="A9" s="2" t="s">
        <v>8</v>
      </c>
      <c r="C9" s="4"/>
    </row>
    <row r="10" spans="1:19" ht="23.4" customHeight="1" x14ac:dyDescent="0.3">
      <c r="A10" s="2" t="s">
        <v>9</v>
      </c>
      <c r="C10" s="4"/>
    </row>
    <row r="11" spans="1:19" ht="23.4" customHeight="1" x14ac:dyDescent="0.3">
      <c r="A11" s="5" t="s">
        <v>10</v>
      </c>
      <c r="B11" s="6"/>
      <c r="C11" s="4"/>
      <c r="E11" s="1">
        <v>657193</v>
      </c>
      <c r="F11" s="1"/>
      <c r="G11" s="1">
        <v>642346</v>
      </c>
      <c r="H11" s="1"/>
      <c r="I11" s="7">
        <v>327048</v>
      </c>
      <c r="J11" s="1"/>
      <c r="K11" s="7">
        <v>306020</v>
      </c>
      <c r="M11" s="1"/>
      <c r="N11" s="1"/>
      <c r="O11" s="1"/>
      <c r="P11" s="1"/>
      <c r="Q11" s="7"/>
      <c r="R11" s="1"/>
      <c r="S11" s="7"/>
    </row>
    <row r="12" spans="1:19" ht="23.4" customHeight="1" x14ac:dyDescent="0.3">
      <c r="A12" s="5" t="s">
        <v>201</v>
      </c>
      <c r="B12" s="6"/>
      <c r="C12" s="4"/>
      <c r="E12" s="1">
        <v>200000</v>
      </c>
      <c r="F12" s="1"/>
      <c r="G12" s="1">
        <v>300000</v>
      </c>
      <c r="H12" s="1"/>
      <c r="I12" s="7">
        <v>200000</v>
      </c>
      <c r="J12" s="1"/>
      <c r="K12" s="7">
        <v>300000</v>
      </c>
      <c r="M12" s="1"/>
      <c r="N12" s="1"/>
      <c r="O12" s="1"/>
      <c r="P12" s="1"/>
      <c r="Q12" s="7"/>
      <c r="R12" s="1"/>
      <c r="S12" s="7"/>
    </row>
    <row r="13" spans="1:19" ht="23.4" customHeight="1" x14ac:dyDescent="0.3">
      <c r="A13" s="5" t="s">
        <v>107</v>
      </c>
      <c r="C13" s="4">
        <v>4</v>
      </c>
      <c r="D13" s="8"/>
      <c r="E13" s="13">
        <v>1740331</v>
      </c>
      <c r="F13" s="9"/>
      <c r="G13" s="13">
        <v>1877416</v>
      </c>
      <c r="H13" s="9"/>
      <c r="I13" s="13">
        <v>825403</v>
      </c>
      <c r="J13" s="9"/>
      <c r="K13" s="13">
        <v>887964</v>
      </c>
      <c r="M13" s="13"/>
      <c r="N13" s="9"/>
      <c r="O13" s="13"/>
      <c r="P13" s="9"/>
      <c r="Q13" s="13"/>
      <c r="R13" s="9"/>
      <c r="S13" s="13"/>
    </row>
    <row r="14" spans="1:19" ht="23.4" customHeight="1" x14ac:dyDescent="0.3">
      <c r="A14" s="5" t="s">
        <v>108</v>
      </c>
      <c r="C14" s="4">
        <v>5</v>
      </c>
      <c r="D14" s="8"/>
      <c r="E14" s="13">
        <v>2110914</v>
      </c>
      <c r="F14" s="13"/>
      <c r="G14" s="13">
        <v>1477846</v>
      </c>
      <c r="H14" s="13"/>
      <c r="I14" s="13">
        <v>1444119</v>
      </c>
      <c r="J14" s="13"/>
      <c r="K14" s="13">
        <v>912615</v>
      </c>
      <c r="M14" s="13"/>
      <c r="N14" s="9"/>
      <c r="O14" s="13"/>
      <c r="P14" s="9"/>
      <c r="Q14" s="13"/>
      <c r="R14" s="9"/>
      <c r="S14" s="13"/>
    </row>
    <row r="15" spans="1:19" ht="23.4" customHeight="1" x14ac:dyDescent="0.3">
      <c r="A15" s="5" t="s">
        <v>202</v>
      </c>
      <c r="C15" s="4"/>
      <c r="D15" s="8"/>
      <c r="E15" s="13"/>
      <c r="F15" s="13"/>
      <c r="G15" s="13"/>
      <c r="H15" s="13"/>
      <c r="I15" s="13"/>
      <c r="J15" s="13"/>
      <c r="K15" s="13"/>
      <c r="M15" s="13"/>
      <c r="N15" s="9"/>
      <c r="O15" s="13"/>
      <c r="P15" s="9"/>
      <c r="Q15" s="13"/>
      <c r="R15" s="9"/>
      <c r="S15" s="13"/>
    </row>
    <row r="16" spans="1:19" ht="23.4" customHeight="1" x14ac:dyDescent="0.3">
      <c r="A16" s="5" t="s">
        <v>203</v>
      </c>
      <c r="C16" s="4">
        <v>3</v>
      </c>
      <c r="D16" s="8"/>
      <c r="E16" s="13">
        <v>60863</v>
      </c>
      <c r="F16" s="13"/>
      <c r="G16" s="13">
        <v>0</v>
      </c>
      <c r="H16" s="13"/>
      <c r="I16" s="13">
        <v>0</v>
      </c>
      <c r="J16" s="13"/>
      <c r="K16" s="13">
        <v>0</v>
      </c>
      <c r="M16" s="13"/>
      <c r="N16" s="9"/>
      <c r="O16" s="13"/>
      <c r="P16" s="9"/>
      <c r="Q16" s="13"/>
      <c r="R16" s="9"/>
      <c r="S16" s="13"/>
    </row>
    <row r="17" spans="1:19" ht="23.4" customHeight="1" x14ac:dyDescent="0.3">
      <c r="A17" s="5" t="s">
        <v>11</v>
      </c>
      <c r="B17" s="10"/>
      <c r="C17" s="4"/>
      <c r="E17" s="12">
        <v>91289</v>
      </c>
      <c r="F17" s="1"/>
      <c r="G17" s="12">
        <v>84889</v>
      </c>
      <c r="H17" s="1"/>
      <c r="I17" s="12">
        <v>22125</v>
      </c>
      <c r="J17" s="13"/>
      <c r="K17" s="12">
        <v>7785</v>
      </c>
      <c r="M17" s="1"/>
      <c r="N17" s="1"/>
      <c r="O17" s="1"/>
      <c r="P17" s="1"/>
      <c r="Q17" s="1"/>
      <c r="R17" s="1"/>
      <c r="S17" s="1"/>
    </row>
    <row r="18" spans="1:19" ht="23.4" customHeight="1" x14ac:dyDescent="0.3">
      <c r="A18" s="2" t="s">
        <v>13</v>
      </c>
      <c r="C18" s="4"/>
      <c r="E18" s="14">
        <f>SUM(E11:E13,E14:E17)</f>
        <v>4860590</v>
      </c>
      <c r="F18" s="1"/>
      <c r="G18" s="14">
        <f>SUM(G11:G13,G14:G17)</f>
        <v>4382497</v>
      </c>
      <c r="H18" s="1"/>
      <c r="I18" s="14">
        <f>SUM(I11:I13,I14:I17)</f>
        <v>2818695</v>
      </c>
      <c r="J18" s="1"/>
      <c r="K18" s="14">
        <f>SUM(K11:K13,K14:K17)</f>
        <v>2414384</v>
      </c>
      <c r="M18" s="1"/>
      <c r="N18" s="1"/>
      <c r="O18" s="1"/>
      <c r="P18" s="1"/>
      <c r="Q18" s="1"/>
      <c r="R18" s="1"/>
      <c r="S18" s="1"/>
    </row>
    <row r="19" spans="1:19" ht="23.4" customHeight="1" x14ac:dyDescent="0.3">
      <c r="A19" s="2" t="s">
        <v>14</v>
      </c>
      <c r="C19" s="4"/>
      <c r="E19" s="1"/>
      <c r="F19" s="1"/>
      <c r="G19" s="1"/>
      <c r="H19" s="1"/>
      <c r="I19" s="1"/>
      <c r="J19" s="1"/>
      <c r="K19" s="1"/>
    </row>
    <row r="20" spans="1:19" ht="23.4" customHeight="1" x14ac:dyDescent="0.3">
      <c r="A20" s="5" t="s">
        <v>15</v>
      </c>
      <c r="C20" s="4"/>
      <c r="E20" s="1">
        <v>169800</v>
      </c>
      <c r="F20" s="1"/>
      <c r="G20" s="1">
        <v>169800</v>
      </c>
      <c r="H20" s="1"/>
      <c r="I20" s="1">
        <v>0</v>
      </c>
      <c r="J20" s="1"/>
      <c r="K20" s="1">
        <v>0</v>
      </c>
    </row>
    <row r="21" spans="1:19" ht="23.4" customHeight="1" x14ac:dyDescent="0.3">
      <c r="A21" s="5" t="s">
        <v>133</v>
      </c>
      <c r="C21" s="4">
        <v>3</v>
      </c>
      <c r="E21" s="1">
        <v>0</v>
      </c>
      <c r="F21" s="1"/>
      <c r="G21" s="1">
        <v>0</v>
      </c>
      <c r="H21" s="1"/>
      <c r="I21" s="1">
        <v>25095</v>
      </c>
      <c r="J21" s="1"/>
      <c r="K21" s="1">
        <v>36565</v>
      </c>
    </row>
    <row r="22" spans="1:19" ht="23.4" customHeight="1" x14ac:dyDescent="0.3">
      <c r="A22" s="5" t="s">
        <v>134</v>
      </c>
      <c r="C22" s="4">
        <v>6</v>
      </c>
      <c r="E22" s="1">
        <v>3617</v>
      </c>
      <c r="F22" s="1"/>
      <c r="G22" s="1">
        <v>3475</v>
      </c>
      <c r="H22" s="1"/>
      <c r="I22" s="1">
        <v>0</v>
      </c>
      <c r="J22" s="1"/>
      <c r="K22" s="1">
        <v>0</v>
      </c>
    </row>
    <row r="23" spans="1:19" ht="23.4" customHeight="1" x14ac:dyDescent="0.3">
      <c r="A23" s="5" t="s">
        <v>109</v>
      </c>
      <c r="C23" s="4">
        <v>7</v>
      </c>
      <c r="E23" s="1">
        <v>0</v>
      </c>
      <c r="F23" s="1"/>
      <c r="G23" s="1">
        <v>0</v>
      </c>
      <c r="H23" s="1"/>
      <c r="I23" s="1">
        <v>1215456</v>
      </c>
      <c r="J23" s="1"/>
      <c r="K23" s="1">
        <v>1215456</v>
      </c>
    </row>
    <row r="24" spans="1:19" ht="23.4" customHeight="1" x14ac:dyDescent="0.3">
      <c r="A24" s="5" t="s">
        <v>110</v>
      </c>
      <c r="C24" s="4">
        <v>8</v>
      </c>
      <c r="E24" s="1">
        <v>106570</v>
      </c>
      <c r="F24" s="1"/>
      <c r="G24" s="1">
        <v>97770</v>
      </c>
      <c r="H24" s="1"/>
      <c r="I24" s="1">
        <v>22500</v>
      </c>
      <c r="J24" s="1"/>
      <c r="K24" s="1">
        <v>22500</v>
      </c>
    </row>
    <row r="25" spans="1:19" ht="23.4" customHeight="1" x14ac:dyDescent="0.3">
      <c r="A25" s="5" t="s">
        <v>111</v>
      </c>
      <c r="C25" s="4">
        <v>9</v>
      </c>
      <c r="E25" s="1">
        <v>15147</v>
      </c>
      <c r="F25" s="1"/>
      <c r="G25" s="1">
        <v>15395</v>
      </c>
      <c r="H25" s="1"/>
      <c r="I25" s="1">
        <v>11022</v>
      </c>
      <c r="J25" s="1"/>
      <c r="K25" s="1">
        <v>11022</v>
      </c>
    </row>
    <row r="26" spans="1:19" ht="23.4" customHeight="1" x14ac:dyDescent="0.3">
      <c r="A26" s="5" t="s">
        <v>112</v>
      </c>
      <c r="B26" s="10"/>
      <c r="C26" s="4">
        <v>10</v>
      </c>
      <c r="E26" s="1">
        <v>951096</v>
      </c>
      <c r="F26" s="1"/>
      <c r="G26" s="1">
        <v>973084</v>
      </c>
      <c r="H26" s="1"/>
      <c r="I26" s="1">
        <v>615695</v>
      </c>
      <c r="J26" s="1"/>
      <c r="K26" s="1">
        <v>625818</v>
      </c>
    </row>
    <row r="27" spans="1:19" ht="23.4" customHeight="1" x14ac:dyDescent="0.3">
      <c r="A27" s="5" t="s">
        <v>119</v>
      </c>
      <c r="B27" s="10"/>
      <c r="C27" s="4"/>
      <c r="E27" s="1">
        <v>84160</v>
      </c>
      <c r="F27" s="1"/>
      <c r="G27" s="1">
        <v>80941</v>
      </c>
      <c r="H27" s="1"/>
      <c r="I27" s="1">
        <v>67722</v>
      </c>
      <c r="J27" s="1"/>
      <c r="K27" s="1">
        <v>54632</v>
      </c>
    </row>
    <row r="28" spans="1:19" ht="23.4" customHeight="1" x14ac:dyDescent="0.3">
      <c r="A28" s="5" t="s">
        <v>16</v>
      </c>
      <c r="B28" s="10"/>
      <c r="C28" s="4"/>
      <c r="E28" s="12">
        <v>30138</v>
      </c>
      <c r="F28" s="1"/>
      <c r="G28" s="12">
        <v>20947</v>
      </c>
      <c r="H28" s="1"/>
      <c r="I28" s="12">
        <v>8839</v>
      </c>
      <c r="J28" s="1"/>
      <c r="K28" s="12">
        <v>2982</v>
      </c>
    </row>
    <row r="29" spans="1:19" ht="23.4" customHeight="1" x14ac:dyDescent="0.3">
      <c r="A29" s="2" t="s">
        <v>17</v>
      </c>
      <c r="B29" s="10"/>
      <c r="C29" s="4"/>
      <c r="E29" s="1">
        <f>SUM(E20:E28)</f>
        <v>1360528</v>
      </c>
      <c r="F29" s="1"/>
      <c r="G29" s="1">
        <f>SUM(G20:G28)</f>
        <v>1361412</v>
      </c>
      <c r="H29" s="1"/>
      <c r="I29" s="1">
        <f>SUM(I20:I28)</f>
        <v>1966329</v>
      </c>
      <c r="J29" s="1"/>
      <c r="K29" s="1">
        <f>SUM(K20:K28)</f>
        <v>1968975</v>
      </c>
    </row>
    <row r="30" spans="1:19" ht="23.4" customHeight="1" thickBot="1" x14ac:dyDescent="0.35">
      <c r="A30" s="2" t="s">
        <v>18</v>
      </c>
      <c r="C30" s="4"/>
      <c r="E30" s="16">
        <f>SUM(E18,E29)</f>
        <v>6221118</v>
      </c>
      <c r="F30" s="1"/>
      <c r="G30" s="16">
        <f>SUM(G18,G29)</f>
        <v>5743909</v>
      </c>
      <c r="H30" s="1"/>
      <c r="I30" s="16">
        <f>SUM(I18,I29)</f>
        <v>4785024</v>
      </c>
      <c r="J30" s="13"/>
      <c r="K30" s="16">
        <f>SUM(K18,K29)</f>
        <v>4383359</v>
      </c>
      <c r="Q30" s="1"/>
    </row>
    <row r="31" spans="1:19" ht="23.4" customHeight="1" thickTop="1" x14ac:dyDescent="0.25">
      <c r="E31" s="13"/>
      <c r="F31" s="1"/>
      <c r="G31" s="13"/>
      <c r="H31" s="1"/>
      <c r="I31" s="13"/>
      <c r="J31" s="13"/>
      <c r="K31" s="13"/>
      <c r="Q31" s="1"/>
    </row>
    <row r="32" spans="1:19" ht="23.4" customHeight="1" x14ac:dyDescent="0.25">
      <c r="A32" s="70" t="s">
        <v>19</v>
      </c>
      <c r="B32" s="6"/>
      <c r="Q32" s="1"/>
    </row>
    <row r="33" spans="1:27" s="10" customFormat="1" ht="23.4" customHeight="1" x14ac:dyDescent="0.25">
      <c r="A33" s="2" t="s">
        <v>0</v>
      </c>
      <c r="B33" s="76"/>
      <c r="C33" s="32"/>
      <c r="D33" s="33"/>
      <c r="E33" s="33"/>
      <c r="F33" s="33"/>
      <c r="G33" s="33"/>
      <c r="H33" s="33"/>
      <c r="I33" s="33"/>
      <c r="J33" s="33"/>
      <c r="K33" s="33"/>
      <c r="Q33" s="1"/>
      <c r="U33" s="3"/>
      <c r="V33" s="3"/>
      <c r="W33" s="3"/>
      <c r="X33" s="3"/>
      <c r="Y33" s="3"/>
      <c r="Z33" s="3"/>
      <c r="AA33" s="3"/>
    </row>
    <row r="34" spans="1:27" s="10" customFormat="1" ht="23.4" customHeight="1" x14ac:dyDescent="0.25">
      <c r="A34" s="2" t="s">
        <v>126</v>
      </c>
      <c r="B34" s="33"/>
      <c r="C34" s="32"/>
      <c r="D34" s="33"/>
      <c r="E34" s="33"/>
      <c r="F34" s="33"/>
      <c r="G34" s="33"/>
      <c r="H34" s="33"/>
      <c r="I34" s="33"/>
      <c r="J34" s="33"/>
      <c r="K34" s="33"/>
      <c r="Q34" s="1"/>
      <c r="U34" s="3"/>
      <c r="V34" s="3"/>
      <c r="W34" s="3"/>
      <c r="X34" s="3"/>
      <c r="Y34" s="3"/>
      <c r="Z34" s="3"/>
      <c r="AA34" s="3"/>
    </row>
    <row r="35" spans="1:27" s="10" customFormat="1" ht="23.4" customHeight="1" x14ac:dyDescent="0.25">
      <c r="A35" s="2" t="s">
        <v>174</v>
      </c>
      <c r="B35" s="33"/>
      <c r="C35" s="32"/>
      <c r="D35" s="33"/>
      <c r="E35" s="33"/>
      <c r="F35" s="33"/>
      <c r="G35" s="33"/>
      <c r="H35" s="33"/>
      <c r="I35" s="33"/>
      <c r="J35" s="33"/>
      <c r="K35" s="33"/>
      <c r="Q35" s="1"/>
      <c r="U35" s="3"/>
      <c r="V35" s="3"/>
      <c r="W35" s="3"/>
      <c r="X35" s="3"/>
      <c r="Y35" s="3"/>
      <c r="Z35" s="3"/>
      <c r="AA35" s="3"/>
    </row>
    <row r="36" spans="1:27" s="10" customFormat="1" ht="23.4" customHeight="1" x14ac:dyDescent="0.25">
      <c r="B36" s="33"/>
      <c r="C36" s="32"/>
      <c r="D36" s="33"/>
      <c r="E36" s="33"/>
      <c r="F36" s="33"/>
      <c r="G36" s="33"/>
      <c r="H36" s="33"/>
      <c r="I36" s="33"/>
      <c r="J36" s="33"/>
      <c r="K36" s="34" t="s">
        <v>1</v>
      </c>
      <c r="U36" s="3"/>
      <c r="V36" s="3"/>
      <c r="W36" s="3"/>
      <c r="X36" s="3"/>
      <c r="Y36" s="3"/>
      <c r="Z36" s="3"/>
      <c r="AA36" s="3"/>
    </row>
    <row r="37" spans="1:27" ht="23.4" customHeight="1" x14ac:dyDescent="0.25">
      <c r="E37" s="96" t="s">
        <v>2</v>
      </c>
      <c r="F37" s="96"/>
      <c r="G37" s="96"/>
      <c r="H37" s="74"/>
      <c r="I37" s="96" t="s">
        <v>3</v>
      </c>
      <c r="J37" s="96"/>
      <c r="K37" s="96"/>
      <c r="L37" s="74"/>
    </row>
    <row r="38" spans="1:27" ht="23.4" customHeight="1" x14ac:dyDescent="0.25">
      <c r="C38" s="36" t="s">
        <v>4</v>
      </c>
      <c r="E38" s="77" t="s">
        <v>175</v>
      </c>
      <c r="F38" s="38"/>
      <c r="G38" s="77" t="s">
        <v>178</v>
      </c>
      <c r="H38" s="38"/>
      <c r="I38" s="77" t="s">
        <v>175</v>
      </c>
      <c r="J38" s="38"/>
      <c r="K38" s="77" t="s">
        <v>178</v>
      </c>
      <c r="L38" s="38"/>
    </row>
    <row r="39" spans="1:27" ht="23.4" customHeight="1" x14ac:dyDescent="0.25">
      <c r="C39" s="36"/>
      <c r="E39" s="28" t="s">
        <v>5</v>
      </c>
      <c r="F39" s="38"/>
      <c r="G39" s="28" t="s">
        <v>6</v>
      </c>
      <c r="H39" s="38"/>
      <c r="I39" s="28" t="s">
        <v>5</v>
      </c>
      <c r="J39" s="38"/>
      <c r="K39" s="28" t="s">
        <v>6</v>
      </c>
      <c r="L39" s="38"/>
    </row>
    <row r="40" spans="1:27" ht="23.4" customHeight="1" x14ac:dyDescent="0.25">
      <c r="C40" s="36"/>
      <c r="E40" s="28" t="s">
        <v>7</v>
      </c>
      <c r="F40" s="38"/>
      <c r="G40" s="78"/>
      <c r="H40" s="89"/>
      <c r="I40" s="28" t="s">
        <v>7</v>
      </c>
      <c r="J40" s="38"/>
      <c r="K40" s="78"/>
      <c r="L40" s="34"/>
    </row>
    <row r="41" spans="1:27" ht="23.4" customHeight="1" x14ac:dyDescent="0.3">
      <c r="A41" s="2" t="s">
        <v>20</v>
      </c>
      <c r="C41" s="4"/>
    </row>
    <row r="42" spans="1:27" ht="23.4" customHeight="1" x14ac:dyDescent="0.3">
      <c r="A42" s="2" t="s">
        <v>21</v>
      </c>
      <c r="C42" s="4"/>
    </row>
    <row r="43" spans="1:27" ht="23.4" customHeight="1" x14ac:dyDescent="0.3">
      <c r="A43" s="5" t="s">
        <v>82</v>
      </c>
      <c r="B43" s="10"/>
      <c r="C43" s="4">
        <v>11</v>
      </c>
      <c r="E43" s="17">
        <v>149712</v>
      </c>
      <c r="F43" s="17"/>
      <c r="G43" s="17">
        <v>155524</v>
      </c>
      <c r="H43" s="17"/>
      <c r="I43" s="7">
        <v>0</v>
      </c>
      <c r="J43" s="17"/>
      <c r="K43" s="18">
        <v>0</v>
      </c>
    </row>
    <row r="44" spans="1:27" ht="23.4" customHeight="1" x14ac:dyDescent="0.3">
      <c r="A44" s="5" t="s">
        <v>22</v>
      </c>
      <c r="B44" s="10"/>
      <c r="C44" s="4">
        <v>11</v>
      </c>
      <c r="E44" s="17">
        <v>1096274</v>
      </c>
      <c r="F44" s="17"/>
      <c r="G44" s="17">
        <v>536095</v>
      </c>
      <c r="H44" s="17"/>
      <c r="I44" s="18">
        <v>488138</v>
      </c>
      <c r="J44" s="17"/>
      <c r="K44" s="18">
        <v>56701</v>
      </c>
    </row>
    <row r="45" spans="1:27" ht="23.4" customHeight="1" x14ac:dyDescent="0.3">
      <c r="A45" s="5" t="s">
        <v>113</v>
      </c>
      <c r="C45" s="4">
        <v>12</v>
      </c>
      <c r="E45" s="17">
        <v>472161</v>
      </c>
      <c r="F45" s="17"/>
      <c r="G45" s="17">
        <v>483034</v>
      </c>
      <c r="H45" s="17"/>
      <c r="I45" s="18">
        <v>313957</v>
      </c>
      <c r="J45" s="17"/>
      <c r="K45" s="18">
        <v>254638</v>
      </c>
    </row>
    <row r="46" spans="1:27" ht="23.4" customHeight="1" x14ac:dyDescent="0.3">
      <c r="A46" s="5" t="s">
        <v>211</v>
      </c>
      <c r="B46" s="10"/>
      <c r="C46" s="4">
        <v>3</v>
      </c>
      <c r="E46" s="17">
        <v>0</v>
      </c>
      <c r="F46" s="17"/>
      <c r="G46" s="17">
        <v>35991</v>
      </c>
      <c r="H46" s="17"/>
      <c r="I46" s="7">
        <v>0</v>
      </c>
      <c r="J46" s="17"/>
      <c r="K46" s="18">
        <v>0</v>
      </c>
    </row>
    <row r="47" spans="1:27" ht="23.4" customHeight="1" x14ac:dyDescent="0.3">
      <c r="A47" s="5" t="s">
        <v>161</v>
      </c>
      <c r="C47" s="4"/>
      <c r="E47" s="17">
        <v>19728</v>
      </c>
      <c r="F47" s="17"/>
      <c r="G47" s="17">
        <v>15574</v>
      </c>
      <c r="H47" s="17"/>
      <c r="I47" s="18">
        <v>19728</v>
      </c>
      <c r="J47" s="17"/>
      <c r="K47" s="18">
        <v>15574</v>
      </c>
    </row>
    <row r="48" spans="1:27" ht="23.4" customHeight="1" x14ac:dyDescent="0.3">
      <c r="A48" s="5" t="s">
        <v>23</v>
      </c>
      <c r="C48" s="4"/>
      <c r="E48" s="17">
        <v>44283</v>
      </c>
      <c r="F48" s="17"/>
      <c r="G48" s="17">
        <v>51322</v>
      </c>
      <c r="H48" s="17"/>
      <c r="I48" s="18">
        <v>26570</v>
      </c>
      <c r="J48" s="17"/>
      <c r="K48" s="18">
        <v>40188</v>
      </c>
    </row>
    <row r="49" spans="1:11" ht="23.4" customHeight="1" x14ac:dyDescent="0.3">
      <c r="A49" s="2" t="s">
        <v>24</v>
      </c>
      <c r="C49" s="4"/>
      <c r="E49" s="19">
        <f>SUM(E43:E44,E45:E48)</f>
        <v>1782158</v>
      </c>
      <c r="F49" s="20"/>
      <c r="G49" s="19">
        <f>SUM(G43:G44,G45:G48)</f>
        <v>1277540</v>
      </c>
      <c r="H49" s="17"/>
      <c r="I49" s="19">
        <f>SUM(I43:I44,I45:I48)</f>
        <v>848393</v>
      </c>
      <c r="J49" s="20"/>
      <c r="K49" s="19">
        <f>SUM(K43:K44,K45:K48)</f>
        <v>367101</v>
      </c>
    </row>
    <row r="50" spans="1:11" ht="23.4" customHeight="1" x14ac:dyDescent="0.3">
      <c r="A50" s="2" t="s">
        <v>25</v>
      </c>
      <c r="C50" s="4"/>
      <c r="E50" s="20"/>
      <c r="F50" s="20"/>
      <c r="G50" s="20"/>
      <c r="H50" s="17"/>
      <c r="I50" s="20"/>
      <c r="J50" s="20"/>
      <c r="K50" s="20"/>
    </row>
    <row r="51" spans="1:11" ht="23.4" customHeight="1" x14ac:dyDescent="0.3">
      <c r="A51" s="5" t="s">
        <v>84</v>
      </c>
      <c r="C51" s="4">
        <v>13</v>
      </c>
      <c r="E51" s="20">
        <v>246112</v>
      </c>
      <c r="F51" s="20"/>
      <c r="G51" s="20">
        <v>237064</v>
      </c>
      <c r="H51" s="17"/>
      <c r="I51" s="20">
        <v>218350</v>
      </c>
      <c r="J51" s="20"/>
      <c r="K51" s="20">
        <v>210190</v>
      </c>
    </row>
    <row r="52" spans="1:11" ht="23.4" customHeight="1" x14ac:dyDescent="0.3">
      <c r="A52" s="5" t="s">
        <v>26</v>
      </c>
      <c r="C52" s="4"/>
      <c r="E52" s="12">
        <v>0</v>
      </c>
      <c r="F52" s="20"/>
      <c r="G52" s="12">
        <v>0</v>
      </c>
      <c r="H52" s="17"/>
      <c r="I52" s="21">
        <v>500</v>
      </c>
      <c r="J52" s="20"/>
      <c r="K52" s="21">
        <v>500</v>
      </c>
    </row>
    <row r="53" spans="1:11" ht="23.4" customHeight="1" x14ac:dyDescent="0.3">
      <c r="A53" s="2" t="s">
        <v>27</v>
      </c>
      <c r="C53" s="4"/>
      <c r="E53" s="20">
        <f>SUM(E51:E52)</f>
        <v>246112</v>
      </c>
      <c r="F53" s="20"/>
      <c r="G53" s="20">
        <f>SUM(G51:G52)</f>
        <v>237064</v>
      </c>
      <c r="H53" s="17"/>
      <c r="I53" s="20">
        <f>SUM(I51:I52)</f>
        <v>218850</v>
      </c>
      <c r="J53" s="20"/>
      <c r="K53" s="20">
        <f>SUM(K51:K52)</f>
        <v>210690</v>
      </c>
    </row>
    <row r="54" spans="1:11" ht="23.4" customHeight="1" x14ac:dyDescent="0.25">
      <c r="A54" s="2" t="s">
        <v>28</v>
      </c>
      <c r="E54" s="19">
        <f>SUM(E49,E53)</f>
        <v>2028270</v>
      </c>
      <c r="F54" s="20"/>
      <c r="G54" s="19">
        <f>SUM(G49,G53)</f>
        <v>1514604</v>
      </c>
      <c r="H54" s="17"/>
      <c r="I54" s="19">
        <f>SUM(I49,I53)</f>
        <v>1067243</v>
      </c>
      <c r="J54" s="20"/>
      <c r="K54" s="19">
        <f>SUM(K49,K53)</f>
        <v>577791</v>
      </c>
    </row>
    <row r="55" spans="1:11" ht="23.4" customHeight="1" x14ac:dyDescent="0.25">
      <c r="A55" s="2" t="s">
        <v>29</v>
      </c>
      <c r="E55" s="22"/>
      <c r="F55" s="22"/>
      <c r="G55" s="22"/>
      <c r="I55" s="22"/>
      <c r="J55" s="22"/>
      <c r="K55" s="22"/>
    </row>
    <row r="56" spans="1:11" ht="23.4" customHeight="1" x14ac:dyDescent="0.25">
      <c r="A56" s="2" t="s">
        <v>30</v>
      </c>
      <c r="E56" s="22"/>
      <c r="F56" s="22"/>
      <c r="G56" s="22"/>
      <c r="I56" s="22"/>
      <c r="J56" s="22"/>
      <c r="K56" s="22"/>
    </row>
    <row r="57" spans="1:11" ht="23.4" customHeight="1" x14ac:dyDescent="0.3">
      <c r="A57" s="5" t="s">
        <v>31</v>
      </c>
      <c r="B57" s="6"/>
      <c r="C57" s="4"/>
      <c r="E57" s="22"/>
      <c r="F57" s="22"/>
      <c r="G57" s="22"/>
      <c r="I57" s="22"/>
      <c r="J57" s="22"/>
      <c r="K57" s="22"/>
    </row>
    <row r="58" spans="1:11" ht="23.4" customHeight="1" thickBot="1" x14ac:dyDescent="0.35">
      <c r="A58" s="5" t="s">
        <v>32</v>
      </c>
      <c r="B58" s="10"/>
      <c r="C58" s="4"/>
      <c r="E58" s="23">
        <v>1989531</v>
      </c>
      <c r="F58" s="1"/>
      <c r="G58" s="23">
        <v>1989531</v>
      </c>
      <c r="H58" s="24"/>
      <c r="I58" s="23">
        <v>1989531</v>
      </c>
      <c r="J58" s="1"/>
      <c r="K58" s="23">
        <v>1989531</v>
      </c>
    </row>
    <row r="59" spans="1:11" ht="23.4" customHeight="1" thickTop="1" x14ac:dyDescent="0.3">
      <c r="A59" s="5" t="s">
        <v>33</v>
      </c>
      <c r="B59" s="6"/>
      <c r="C59" s="4"/>
      <c r="H59" s="24"/>
    </row>
    <row r="60" spans="1:11" ht="23.4" customHeight="1" x14ac:dyDescent="0.25">
      <c r="A60" s="5" t="s">
        <v>145</v>
      </c>
      <c r="B60" s="10"/>
      <c r="E60" s="1">
        <v>1989531</v>
      </c>
      <c r="F60" s="1"/>
      <c r="G60" s="1">
        <v>1989531</v>
      </c>
      <c r="H60" s="24"/>
      <c r="I60" s="1">
        <v>1989531</v>
      </c>
      <c r="J60" s="1"/>
      <c r="K60" s="1">
        <v>1989531</v>
      </c>
    </row>
    <row r="61" spans="1:11" ht="23.4" customHeight="1" x14ac:dyDescent="0.25">
      <c r="A61" s="5" t="s">
        <v>34</v>
      </c>
      <c r="E61" s="24">
        <v>1105934</v>
      </c>
      <c r="F61" s="1"/>
      <c r="G61" s="24">
        <v>1105934</v>
      </c>
      <c r="H61" s="24"/>
      <c r="I61" s="24">
        <v>1105934</v>
      </c>
      <c r="J61" s="1"/>
      <c r="K61" s="24">
        <v>1105934</v>
      </c>
    </row>
    <row r="62" spans="1:11" ht="23.4" customHeight="1" x14ac:dyDescent="0.3">
      <c r="A62" s="5" t="s">
        <v>35</v>
      </c>
      <c r="B62" s="6"/>
      <c r="C62" s="4"/>
      <c r="E62" s="1"/>
      <c r="F62" s="1"/>
      <c r="G62" s="1"/>
      <c r="H62" s="24"/>
      <c r="I62" s="1"/>
      <c r="J62" s="1"/>
      <c r="K62" s="1"/>
    </row>
    <row r="63" spans="1:11" ht="23.4" customHeight="1" x14ac:dyDescent="0.3">
      <c r="A63" s="5" t="s">
        <v>114</v>
      </c>
      <c r="B63" s="10"/>
      <c r="C63" s="4"/>
      <c r="E63" s="1">
        <v>198953</v>
      </c>
      <c r="F63" s="1"/>
      <c r="G63" s="1">
        <v>198953</v>
      </c>
      <c r="H63" s="24"/>
      <c r="I63" s="1">
        <v>198953</v>
      </c>
      <c r="J63" s="1"/>
      <c r="K63" s="1">
        <v>198953</v>
      </c>
    </row>
    <row r="64" spans="1:11" ht="23.4" customHeight="1" x14ac:dyDescent="0.25">
      <c r="A64" s="5" t="s">
        <v>103</v>
      </c>
      <c r="B64" s="10"/>
      <c r="E64" s="13">
        <v>743177</v>
      </c>
      <c r="F64" s="13"/>
      <c r="G64" s="13">
        <v>804766</v>
      </c>
      <c r="H64" s="25"/>
      <c r="I64" s="13">
        <v>423363</v>
      </c>
      <c r="J64" s="13"/>
      <c r="K64" s="13">
        <v>511150</v>
      </c>
    </row>
    <row r="65" spans="1:11" ht="23.4" customHeight="1" x14ac:dyDescent="0.25">
      <c r="A65" s="5" t="s">
        <v>85</v>
      </c>
      <c r="B65" s="10"/>
      <c r="E65" s="12">
        <v>15102</v>
      </c>
      <c r="F65" s="13"/>
      <c r="G65" s="12">
        <v>5423</v>
      </c>
      <c r="H65" s="25"/>
      <c r="I65" s="12">
        <v>0</v>
      </c>
      <c r="J65" s="13"/>
      <c r="K65" s="12">
        <v>0</v>
      </c>
    </row>
    <row r="66" spans="1:11" ht="23.4" customHeight="1" x14ac:dyDescent="0.25">
      <c r="A66" s="5" t="s">
        <v>86</v>
      </c>
      <c r="B66" s="10"/>
      <c r="E66" s="3">
        <f>SUM(E60:E65)</f>
        <v>4052697</v>
      </c>
      <c r="G66" s="3">
        <f>SUM(G60:G65)</f>
        <v>4104607</v>
      </c>
      <c r="H66" s="24"/>
      <c r="I66" s="22">
        <f>SUM(I60:I65)</f>
        <v>3717781</v>
      </c>
      <c r="K66" s="22">
        <f>SUM(K60:K65)</f>
        <v>3805568</v>
      </c>
    </row>
    <row r="67" spans="1:11" ht="23.4" customHeight="1" x14ac:dyDescent="0.25">
      <c r="A67" s="5" t="s">
        <v>87</v>
      </c>
      <c r="B67" s="10"/>
      <c r="E67" s="12">
        <v>140151</v>
      </c>
      <c r="F67" s="1"/>
      <c r="G67" s="12">
        <v>124698</v>
      </c>
      <c r="H67" s="24"/>
      <c r="I67" s="12">
        <v>0</v>
      </c>
      <c r="J67" s="1"/>
      <c r="K67" s="12">
        <v>0</v>
      </c>
    </row>
    <row r="68" spans="1:11" ht="23.4" customHeight="1" x14ac:dyDescent="0.25">
      <c r="A68" s="2" t="s">
        <v>36</v>
      </c>
      <c r="B68" s="6"/>
      <c r="E68" s="12">
        <f>SUM(E66:E67)</f>
        <v>4192848</v>
      </c>
      <c r="F68" s="1"/>
      <c r="G68" s="12">
        <f>SUM(G66:G67)</f>
        <v>4229305</v>
      </c>
      <c r="H68" s="24"/>
      <c r="I68" s="12">
        <f>SUM(I66:I67)</f>
        <v>3717781</v>
      </c>
      <c r="J68" s="1"/>
      <c r="K68" s="12">
        <f>SUM(K66:K67)</f>
        <v>3805568</v>
      </c>
    </row>
    <row r="69" spans="1:11" ht="23.4" customHeight="1" thickBot="1" x14ac:dyDescent="0.3">
      <c r="A69" s="2" t="s">
        <v>37</v>
      </c>
      <c r="E69" s="23">
        <f>E68+E54</f>
        <v>6221118</v>
      </c>
      <c r="F69" s="1"/>
      <c r="G69" s="23">
        <f>G68+G54</f>
        <v>5743909</v>
      </c>
      <c r="H69" s="24"/>
      <c r="I69" s="23">
        <f>I68+I54</f>
        <v>4785024</v>
      </c>
      <c r="J69" s="1"/>
      <c r="K69" s="23">
        <f>K68+K54</f>
        <v>4383359</v>
      </c>
    </row>
    <row r="70" spans="1:11" ht="23.4" customHeight="1" thickTop="1" x14ac:dyDescent="0.25">
      <c r="E70" s="1">
        <f>SUM(E69-E30)</f>
        <v>0</v>
      </c>
      <c r="F70" s="24"/>
      <c r="G70" s="1">
        <f>SUM(G69-G30)</f>
        <v>0</v>
      </c>
      <c r="H70" s="24"/>
      <c r="I70" s="1">
        <f>SUM(I69-I30)</f>
        <v>0</v>
      </c>
      <c r="J70" s="24"/>
      <c r="K70" s="1">
        <f>SUM(K69-K30)</f>
        <v>0</v>
      </c>
    </row>
    <row r="71" spans="1:11" ht="23.4" customHeight="1" x14ac:dyDescent="0.25">
      <c r="A71" s="70" t="s">
        <v>19</v>
      </c>
      <c r="B71" s="6"/>
      <c r="C71" s="30"/>
    </row>
    <row r="72" spans="1:11" ht="23.4" customHeight="1" x14ac:dyDescent="0.25">
      <c r="A72" s="70"/>
      <c r="B72" s="6"/>
      <c r="C72" s="30"/>
      <c r="E72" s="22"/>
      <c r="G72" s="22"/>
      <c r="I72" s="22"/>
      <c r="K72" s="22"/>
    </row>
    <row r="73" spans="1:11" ht="23.4" customHeight="1" x14ac:dyDescent="0.25">
      <c r="A73" s="79"/>
      <c r="B73" s="27"/>
      <c r="C73" s="30"/>
    </row>
    <row r="74" spans="1:11" ht="23.4" customHeight="1" x14ac:dyDescent="0.25">
      <c r="A74" s="70"/>
      <c r="B74" s="6"/>
      <c r="C74" s="30"/>
    </row>
    <row r="75" spans="1:11" ht="23.4" customHeight="1" x14ac:dyDescent="0.25">
      <c r="A75" s="70"/>
      <c r="B75" s="80" t="s">
        <v>38</v>
      </c>
      <c r="C75" s="3"/>
    </row>
    <row r="76" spans="1:11" ht="23.4" customHeight="1" x14ac:dyDescent="0.25">
      <c r="A76" s="79"/>
      <c r="B76" s="27"/>
      <c r="C76" s="60"/>
    </row>
  </sheetData>
  <mergeCells count="4">
    <mergeCell ref="E5:G5"/>
    <mergeCell ref="I5:K5"/>
    <mergeCell ref="E37:G37"/>
    <mergeCell ref="I37:K37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3"/>
  <sheetViews>
    <sheetView showGridLines="0" tabSelected="1" topLeftCell="A160" zoomScale="90" zoomScaleNormal="90" zoomScaleSheetLayoutView="80" workbookViewId="0">
      <selection activeCell="I168" sqref="I168"/>
    </sheetView>
  </sheetViews>
  <sheetFormatPr defaultColWidth="10.6640625" defaultRowHeight="24" customHeight="1" x14ac:dyDescent="0.25"/>
  <cols>
    <col min="1" max="1" width="50.33203125" style="15" customWidth="1"/>
    <col min="2" max="2" width="2.5546875" style="3" customWidth="1"/>
    <col min="3" max="3" width="7.33203125" style="15" customWidth="1"/>
    <col min="4" max="4" width="1.6640625" style="3" customWidth="1"/>
    <col min="5" max="5" width="15.6640625" style="3" customWidth="1"/>
    <col min="6" max="6" width="1.33203125" style="3" customWidth="1"/>
    <col min="7" max="7" width="15.6640625" style="3" customWidth="1"/>
    <col min="8" max="8" width="1.33203125" style="3" customWidth="1"/>
    <col min="9" max="9" width="15.6640625" style="3" customWidth="1"/>
    <col min="10" max="10" width="1.33203125" style="3" customWidth="1"/>
    <col min="11" max="11" width="15.6640625" style="3" customWidth="1"/>
    <col min="12" max="12" width="10.6640625" style="3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27" ht="24" customHeight="1" x14ac:dyDescent="0.25">
      <c r="A1" s="26"/>
      <c r="B1" s="27"/>
      <c r="C1" s="60"/>
      <c r="K1" s="61" t="s">
        <v>39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127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176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5">
      <c r="B5" s="33"/>
      <c r="C5" s="32"/>
      <c r="D5" s="33"/>
      <c r="E5" s="33"/>
      <c r="F5" s="33"/>
      <c r="G5" s="33"/>
      <c r="H5" s="33"/>
      <c r="I5" s="33"/>
      <c r="J5" s="33"/>
      <c r="K5" s="34" t="s">
        <v>83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5">
      <c r="C7" s="36" t="s">
        <v>4</v>
      </c>
      <c r="E7" s="37">
        <v>2017</v>
      </c>
      <c r="F7" s="38"/>
      <c r="G7" s="37">
        <v>2016</v>
      </c>
      <c r="H7" s="38"/>
      <c r="I7" s="37">
        <v>2017</v>
      </c>
      <c r="J7" s="38"/>
      <c r="K7" s="37">
        <v>2016</v>
      </c>
    </row>
    <row r="8" spans="1:27" ht="24" customHeight="1" x14ac:dyDescent="0.25">
      <c r="A8" s="2" t="s">
        <v>40</v>
      </c>
      <c r="H8" s="81"/>
    </row>
    <row r="9" spans="1:27" ht="24" customHeight="1" x14ac:dyDescent="0.3">
      <c r="A9" s="5" t="s">
        <v>41</v>
      </c>
      <c r="B9" s="10"/>
      <c r="C9" s="4"/>
      <c r="E9" s="1">
        <v>1683160</v>
      </c>
      <c r="F9" s="1"/>
      <c r="G9" s="1">
        <v>1651740</v>
      </c>
      <c r="H9" s="1"/>
      <c r="I9" s="1">
        <v>635708</v>
      </c>
      <c r="J9" s="1"/>
      <c r="K9" s="1">
        <v>628906</v>
      </c>
    </row>
    <row r="10" spans="1:27" ht="24" customHeight="1" x14ac:dyDescent="0.3">
      <c r="A10" s="5" t="s">
        <v>42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3">
      <c r="A11" s="5" t="s">
        <v>43</v>
      </c>
      <c r="B11" s="10"/>
      <c r="C11" s="4"/>
      <c r="E11" s="1">
        <v>17830</v>
      </c>
      <c r="F11" s="1"/>
      <c r="G11" s="1">
        <v>17697</v>
      </c>
      <c r="H11" s="1"/>
      <c r="I11" s="1">
        <v>1755</v>
      </c>
      <c r="J11" s="1"/>
      <c r="K11" s="1">
        <v>1663</v>
      </c>
    </row>
    <row r="12" spans="1:27" ht="24" customHeight="1" x14ac:dyDescent="0.3">
      <c r="A12" s="5" t="s">
        <v>44</v>
      </c>
      <c r="B12" s="10"/>
      <c r="C12" s="4"/>
      <c r="E12" s="1">
        <v>9868</v>
      </c>
      <c r="F12" s="1"/>
      <c r="G12" s="1">
        <v>2687</v>
      </c>
      <c r="H12" s="1"/>
      <c r="I12" s="1">
        <v>2594</v>
      </c>
      <c r="J12" s="1"/>
      <c r="K12" s="1">
        <v>2146</v>
      </c>
    </row>
    <row r="13" spans="1:27" ht="24" customHeight="1" x14ac:dyDescent="0.3">
      <c r="A13" s="5" t="s">
        <v>45</v>
      </c>
      <c r="B13" s="10"/>
      <c r="C13" s="4"/>
      <c r="E13" s="1">
        <v>0</v>
      </c>
      <c r="F13" s="1"/>
      <c r="G13" s="1">
        <v>0</v>
      </c>
      <c r="H13" s="1"/>
      <c r="I13" s="1">
        <v>13019</v>
      </c>
      <c r="J13" s="1"/>
      <c r="K13" s="1">
        <v>13724</v>
      </c>
    </row>
    <row r="14" spans="1:27" ht="24" customHeight="1" x14ac:dyDescent="0.3">
      <c r="A14" s="5" t="s">
        <v>162</v>
      </c>
      <c r="B14" s="10"/>
      <c r="C14" s="4">
        <v>9</v>
      </c>
      <c r="E14" s="1">
        <v>0</v>
      </c>
      <c r="F14" s="1"/>
      <c r="G14" s="1">
        <v>156754</v>
      </c>
      <c r="H14" s="1"/>
      <c r="I14" s="1">
        <v>0</v>
      </c>
      <c r="J14" s="1"/>
      <c r="K14" s="1">
        <v>156754</v>
      </c>
    </row>
    <row r="15" spans="1:27" ht="24" customHeight="1" x14ac:dyDescent="0.3">
      <c r="A15" s="5" t="s">
        <v>12</v>
      </c>
      <c r="B15" s="10"/>
      <c r="C15" s="4"/>
      <c r="E15" s="1">
        <v>1767</v>
      </c>
      <c r="F15" s="1"/>
      <c r="G15" s="1">
        <v>2386</v>
      </c>
      <c r="H15" s="1"/>
      <c r="I15" s="1">
        <v>7063</v>
      </c>
      <c r="J15" s="1"/>
      <c r="K15" s="1">
        <v>6270</v>
      </c>
    </row>
    <row r="16" spans="1:27" ht="24" customHeight="1" x14ac:dyDescent="0.25">
      <c r="A16" s="2" t="s">
        <v>46</v>
      </c>
      <c r="E16" s="14">
        <f>SUM(E9:E15)</f>
        <v>1712625</v>
      </c>
      <c r="F16" s="1"/>
      <c r="G16" s="14">
        <f>SUM(G9:G15)</f>
        <v>1831264</v>
      </c>
      <c r="H16" s="1"/>
      <c r="I16" s="14">
        <f>SUM(I9:I15)</f>
        <v>660139</v>
      </c>
      <c r="J16" s="1"/>
      <c r="K16" s="14">
        <f>SUM(K9:K15)</f>
        <v>809463</v>
      </c>
    </row>
    <row r="17" spans="1:11" ht="24" customHeight="1" x14ac:dyDescent="0.25">
      <c r="A17" s="2" t="s">
        <v>47</v>
      </c>
      <c r="E17" s="1"/>
      <c r="F17" s="1"/>
      <c r="G17" s="1"/>
      <c r="H17" s="1"/>
      <c r="I17" s="1"/>
      <c r="J17" s="1"/>
      <c r="K17" s="1"/>
    </row>
    <row r="18" spans="1:11" ht="24" customHeight="1" x14ac:dyDescent="0.25">
      <c r="A18" s="5" t="s">
        <v>48</v>
      </c>
      <c r="B18" s="10"/>
      <c r="E18" s="82">
        <v>1582598</v>
      </c>
      <c r="F18" s="1"/>
      <c r="G18" s="82">
        <v>1539642</v>
      </c>
      <c r="H18" s="1"/>
      <c r="I18" s="82">
        <v>581129</v>
      </c>
      <c r="J18" s="1"/>
      <c r="K18" s="82">
        <v>544787</v>
      </c>
    </row>
    <row r="19" spans="1:11" ht="24" customHeight="1" x14ac:dyDescent="0.25">
      <c r="A19" s="5" t="s">
        <v>147</v>
      </c>
      <c r="B19" s="10"/>
      <c r="E19" s="11">
        <v>11365</v>
      </c>
      <c r="F19" s="1"/>
      <c r="G19" s="11">
        <v>-37296</v>
      </c>
      <c r="H19" s="1"/>
      <c r="I19" s="11">
        <v>20175</v>
      </c>
      <c r="J19" s="1"/>
      <c r="K19" s="11">
        <v>-18755</v>
      </c>
    </row>
    <row r="20" spans="1:11" ht="24" customHeight="1" x14ac:dyDescent="0.25">
      <c r="A20" s="5" t="s">
        <v>49</v>
      </c>
      <c r="B20" s="10"/>
      <c r="E20" s="1">
        <f>SUM(E18:E19)</f>
        <v>1593963</v>
      </c>
      <c r="F20" s="1"/>
      <c r="G20" s="1">
        <f>SUM(G18:G19)</f>
        <v>1502346</v>
      </c>
      <c r="H20" s="1"/>
      <c r="I20" s="3">
        <f>SUM(I18:I19)</f>
        <v>601304</v>
      </c>
      <c r="J20" s="1"/>
      <c r="K20" s="3">
        <f>SUM(K18:K19)</f>
        <v>526032</v>
      </c>
    </row>
    <row r="21" spans="1:11" ht="24" customHeight="1" x14ac:dyDescent="0.3">
      <c r="A21" s="5" t="s">
        <v>50</v>
      </c>
      <c r="B21" s="6"/>
      <c r="C21" s="4"/>
      <c r="E21" s="1">
        <v>23733</v>
      </c>
      <c r="F21" s="1"/>
      <c r="G21" s="1">
        <v>22855</v>
      </c>
      <c r="H21" s="1"/>
      <c r="I21" s="1">
        <v>12370</v>
      </c>
      <c r="J21" s="1"/>
      <c r="K21" s="1">
        <v>10206</v>
      </c>
    </row>
    <row r="22" spans="1:11" ht="24" customHeight="1" x14ac:dyDescent="0.3">
      <c r="A22" s="5" t="s">
        <v>51</v>
      </c>
      <c r="B22" s="6"/>
      <c r="C22" s="4"/>
      <c r="E22" s="13">
        <v>49350</v>
      </c>
      <c r="F22" s="13"/>
      <c r="G22" s="13">
        <v>58486</v>
      </c>
      <c r="H22" s="13"/>
      <c r="I22" s="1">
        <v>34828</v>
      </c>
      <c r="J22" s="13"/>
      <c r="K22" s="1">
        <v>38149</v>
      </c>
    </row>
    <row r="23" spans="1:11" ht="24" customHeight="1" x14ac:dyDescent="0.25">
      <c r="A23" s="2" t="s">
        <v>52</v>
      </c>
      <c r="E23" s="14">
        <f>SUM(E20:E22)</f>
        <v>1667046</v>
      </c>
      <c r="F23" s="1"/>
      <c r="G23" s="14">
        <f>SUM(G20:G22)</f>
        <v>1583687</v>
      </c>
      <c r="H23" s="1"/>
      <c r="I23" s="14">
        <f>SUM(I20:I22)</f>
        <v>648502</v>
      </c>
      <c r="J23" s="1"/>
      <c r="K23" s="14">
        <f>SUM(K20:K22)</f>
        <v>574387</v>
      </c>
    </row>
    <row r="24" spans="1:11" ht="24" customHeight="1" x14ac:dyDescent="0.25">
      <c r="A24" s="2" t="s">
        <v>183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184</v>
      </c>
      <c r="E25" s="13">
        <f>+E16-E23</f>
        <v>45579</v>
      </c>
      <c r="F25" s="1"/>
      <c r="G25" s="13">
        <f>G16-G23</f>
        <v>247577</v>
      </c>
      <c r="H25" s="1"/>
      <c r="I25" s="13">
        <f>I16-I23</f>
        <v>11637</v>
      </c>
      <c r="J25" s="1"/>
      <c r="K25" s="13">
        <f>K16-K23</f>
        <v>235076</v>
      </c>
    </row>
    <row r="26" spans="1:11" ht="24" customHeight="1" x14ac:dyDescent="0.3">
      <c r="A26" s="5" t="s">
        <v>163</v>
      </c>
      <c r="C26" s="4"/>
      <c r="E26" s="12">
        <v>354</v>
      </c>
      <c r="F26" s="1"/>
      <c r="G26" s="12">
        <v>-314</v>
      </c>
      <c r="H26" s="1"/>
      <c r="I26" s="12">
        <v>0</v>
      </c>
      <c r="J26" s="1"/>
      <c r="K26" s="12">
        <v>0</v>
      </c>
    </row>
    <row r="27" spans="1:11" ht="24" customHeight="1" x14ac:dyDescent="0.25">
      <c r="A27" s="2" t="s">
        <v>185</v>
      </c>
      <c r="B27" s="6"/>
      <c r="E27" s="13">
        <f>SUM(E25:E26)</f>
        <v>45933</v>
      </c>
      <c r="F27" s="13"/>
      <c r="G27" s="13">
        <f>SUM(G25:G26)</f>
        <v>247263</v>
      </c>
      <c r="H27" s="13"/>
      <c r="I27" s="13">
        <f>SUM(I25:I26)</f>
        <v>11637</v>
      </c>
      <c r="J27" s="13"/>
      <c r="K27" s="13">
        <f>SUM(K25:K26)</f>
        <v>235076</v>
      </c>
    </row>
    <row r="28" spans="1:11" ht="24" customHeight="1" x14ac:dyDescent="0.25">
      <c r="A28" s="5" t="s">
        <v>53</v>
      </c>
      <c r="E28" s="12">
        <v>-7348</v>
      </c>
      <c r="F28" s="13"/>
      <c r="G28" s="12">
        <v>-6413</v>
      </c>
      <c r="H28" s="13"/>
      <c r="I28" s="12">
        <v>-1603</v>
      </c>
      <c r="J28" s="13"/>
      <c r="K28" s="12">
        <v>-644</v>
      </c>
    </row>
    <row r="29" spans="1:11" ht="24" customHeight="1" x14ac:dyDescent="0.25">
      <c r="A29" s="2" t="s">
        <v>186</v>
      </c>
      <c r="B29" s="6"/>
      <c r="E29" s="13">
        <f>SUM(E27:E28)</f>
        <v>38585</v>
      </c>
      <c r="F29" s="13"/>
      <c r="G29" s="13">
        <f>SUM(G27:G28)</f>
        <v>240850</v>
      </c>
      <c r="H29" s="13"/>
      <c r="I29" s="13">
        <f>SUM(I27:I28)</f>
        <v>10034</v>
      </c>
      <c r="J29" s="13"/>
      <c r="K29" s="13">
        <f>SUM(K27:K28)</f>
        <v>234432</v>
      </c>
    </row>
    <row r="30" spans="1:11" ht="24" customHeight="1" x14ac:dyDescent="0.3">
      <c r="A30" s="5" t="s">
        <v>187</v>
      </c>
      <c r="B30" s="6"/>
      <c r="C30" s="4">
        <v>14</v>
      </c>
      <c r="E30" s="12">
        <v>-9700</v>
      </c>
      <c r="F30" s="13"/>
      <c r="G30" s="12">
        <v>-61694</v>
      </c>
      <c r="H30" s="13"/>
      <c r="I30" s="12">
        <v>-2372</v>
      </c>
      <c r="J30" s="13"/>
      <c r="K30" s="12">
        <v>-45886</v>
      </c>
    </row>
    <row r="31" spans="1:11" ht="24" customHeight="1" thickBot="1" x14ac:dyDescent="0.35">
      <c r="A31" s="2" t="s">
        <v>151</v>
      </c>
      <c r="C31" s="4"/>
      <c r="D31" s="83"/>
      <c r="E31" s="23">
        <f>SUM(E29:E30)</f>
        <v>28885</v>
      </c>
      <c r="F31" s="13"/>
      <c r="G31" s="23">
        <f>SUM(G29:G30)</f>
        <v>179156</v>
      </c>
      <c r="H31" s="13"/>
      <c r="I31" s="23">
        <f>SUM(I29:I30)</f>
        <v>7662</v>
      </c>
      <c r="J31" s="13"/>
      <c r="K31" s="23">
        <f>SUM(K29:K30)</f>
        <v>188546</v>
      </c>
    </row>
    <row r="32" spans="1:11" ht="24" customHeight="1" thickTop="1" x14ac:dyDescent="0.3">
      <c r="A32" s="2"/>
      <c r="C32" s="4"/>
      <c r="D32" s="83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146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35">
      <c r="A34" s="5" t="s">
        <v>88</v>
      </c>
      <c r="C34" s="4"/>
      <c r="E34" s="13">
        <f>+E36-E35</f>
        <v>31938</v>
      </c>
      <c r="F34" s="1"/>
      <c r="G34" s="13">
        <f>G31-G35</f>
        <v>186279</v>
      </c>
      <c r="H34" s="1"/>
      <c r="I34" s="23">
        <f>I31</f>
        <v>7662</v>
      </c>
      <c r="J34" s="1"/>
      <c r="K34" s="23">
        <f>K31</f>
        <v>188546</v>
      </c>
    </row>
    <row r="35" spans="1:27" ht="24" customHeight="1" thickTop="1" x14ac:dyDescent="0.3">
      <c r="A35" s="5" t="s">
        <v>87</v>
      </c>
      <c r="C35" s="4"/>
      <c r="E35" s="12">
        <v>-3053</v>
      </c>
      <c r="F35" s="1"/>
      <c r="G35" s="12">
        <v>-7123</v>
      </c>
      <c r="H35" s="1"/>
      <c r="I35" s="1"/>
      <c r="J35" s="1"/>
      <c r="K35" s="1"/>
    </row>
    <row r="36" spans="1:27" ht="24" customHeight="1" thickBot="1" x14ac:dyDescent="0.35">
      <c r="A36" s="5"/>
      <c r="C36" s="4"/>
      <c r="E36" s="23">
        <f>E31</f>
        <v>28885</v>
      </c>
      <c r="F36" s="13"/>
      <c r="G36" s="23">
        <f>G31</f>
        <v>179156</v>
      </c>
      <c r="H36" s="13"/>
      <c r="I36" s="13"/>
      <c r="J36" s="13"/>
      <c r="K36" s="13"/>
    </row>
    <row r="37" spans="1:27" ht="24" customHeight="1" thickTop="1" x14ac:dyDescent="0.3">
      <c r="A37" s="2" t="s">
        <v>80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5">
      <c r="A38" s="5" t="s">
        <v>220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35">
      <c r="A39" s="5" t="s">
        <v>188</v>
      </c>
      <c r="B39" s="3"/>
      <c r="C39" s="4"/>
      <c r="D39" s="3"/>
      <c r="E39" s="85">
        <f>E34/397906</f>
        <v>8.0265188260543949E-2</v>
      </c>
      <c r="F39" s="84"/>
      <c r="G39" s="85">
        <f>G34/397906</f>
        <v>0.46814825612079236</v>
      </c>
      <c r="H39" s="84"/>
      <c r="I39" s="85">
        <f>I34/397906</f>
        <v>1.9255804134644866E-2</v>
      </c>
      <c r="J39" s="86"/>
      <c r="K39" s="85">
        <f>K34/397906</f>
        <v>0.47384558161977952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3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5">
      <c r="A41" s="15" t="s">
        <v>19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U41" s="3"/>
      <c r="V41" s="3"/>
      <c r="W41" s="3"/>
      <c r="X41" s="3"/>
      <c r="Y41" s="3"/>
      <c r="Z41" s="3"/>
      <c r="AA41" s="3"/>
    </row>
    <row r="42" spans="1:27" ht="24" customHeight="1" x14ac:dyDescent="0.25">
      <c r="A42" s="26"/>
      <c r="B42" s="27"/>
      <c r="C42" s="60"/>
      <c r="K42" s="61" t="s">
        <v>39</v>
      </c>
    </row>
    <row r="43" spans="1:27" s="10" customFormat="1" ht="24" customHeight="1" x14ac:dyDescent="0.25">
      <c r="A43" s="2" t="s">
        <v>0</v>
      </c>
      <c r="B43" s="76"/>
      <c r="C43" s="32"/>
      <c r="D43" s="33"/>
      <c r="E43" s="33"/>
      <c r="F43" s="33"/>
      <c r="G43" s="33"/>
      <c r="H43" s="33"/>
      <c r="I43" s="33"/>
      <c r="J43" s="33"/>
      <c r="K43" s="3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5">
      <c r="A44" s="2" t="s">
        <v>154</v>
      </c>
      <c r="B44" s="33"/>
      <c r="C44" s="32"/>
      <c r="D44" s="33"/>
      <c r="E44" s="33"/>
      <c r="F44" s="33"/>
      <c r="G44" s="33"/>
      <c r="H44" s="33"/>
      <c r="I44" s="33"/>
      <c r="J44" s="33"/>
      <c r="K44" s="33"/>
      <c r="U44" s="3"/>
      <c r="V44" s="3"/>
      <c r="W44" s="3"/>
      <c r="X44" s="3"/>
      <c r="Y44" s="3"/>
      <c r="Z44" s="3"/>
      <c r="AA44" s="3"/>
    </row>
    <row r="45" spans="1:27" s="10" customFormat="1" ht="24" customHeight="1" x14ac:dyDescent="0.25">
      <c r="A45" s="2" t="s">
        <v>177</v>
      </c>
      <c r="B45" s="33"/>
      <c r="C45" s="32"/>
      <c r="D45" s="33"/>
      <c r="E45" s="33"/>
      <c r="F45" s="33"/>
      <c r="G45" s="33"/>
      <c r="H45" s="33"/>
      <c r="I45" s="33"/>
      <c r="J45" s="33"/>
      <c r="K45" s="33"/>
      <c r="U45" s="3"/>
      <c r="V45" s="3"/>
      <c r="W45" s="3"/>
      <c r="X45" s="3"/>
      <c r="Y45" s="3"/>
      <c r="Z45" s="3"/>
      <c r="AA45" s="3"/>
    </row>
    <row r="46" spans="1:27" s="10" customFormat="1" ht="24" customHeight="1" x14ac:dyDescent="0.25">
      <c r="B46" s="33"/>
      <c r="C46" s="32"/>
      <c r="D46" s="33"/>
      <c r="E46" s="33"/>
      <c r="F46" s="33"/>
      <c r="G46" s="33"/>
      <c r="H46" s="33"/>
      <c r="I46" s="33"/>
      <c r="J46" s="33"/>
      <c r="K46" s="34" t="s">
        <v>83</v>
      </c>
      <c r="U46" s="3"/>
      <c r="V46" s="3"/>
      <c r="W46" s="3"/>
      <c r="X46" s="3"/>
      <c r="Y46" s="3"/>
      <c r="Z46" s="3"/>
      <c r="AA46" s="3"/>
    </row>
    <row r="47" spans="1:27" ht="24" customHeight="1" x14ac:dyDescent="0.25">
      <c r="E47" s="92"/>
      <c r="F47" s="92" t="s">
        <v>2</v>
      </c>
      <c r="G47" s="92"/>
      <c r="H47" s="35"/>
      <c r="I47" s="92"/>
      <c r="J47" s="92" t="s">
        <v>3</v>
      </c>
      <c r="K47" s="92"/>
    </row>
    <row r="48" spans="1:27" ht="24" customHeight="1" x14ac:dyDescent="0.25">
      <c r="C48" s="36" t="s">
        <v>4</v>
      </c>
      <c r="E48" s="37">
        <v>2017</v>
      </c>
      <c r="F48" s="38"/>
      <c r="G48" s="37">
        <v>2016</v>
      </c>
      <c r="H48" s="38"/>
      <c r="I48" s="37">
        <v>2017</v>
      </c>
      <c r="J48" s="38"/>
      <c r="K48" s="37">
        <v>2016</v>
      </c>
    </row>
    <row r="49" spans="1:11" ht="24" customHeight="1" x14ac:dyDescent="0.25">
      <c r="A49" s="2" t="s">
        <v>40</v>
      </c>
      <c r="H49" s="81"/>
    </row>
    <row r="50" spans="1:11" ht="24" customHeight="1" x14ac:dyDescent="0.3">
      <c r="A50" s="5" t="s">
        <v>41</v>
      </c>
      <c r="B50" s="10"/>
      <c r="C50" s="4"/>
      <c r="E50" s="1">
        <v>3240783</v>
      </c>
      <c r="F50" s="1"/>
      <c r="G50" s="1">
        <v>2828809</v>
      </c>
      <c r="H50" s="1"/>
      <c r="I50" s="1">
        <v>1191909</v>
      </c>
      <c r="J50" s="1"/>
      <c r="K50" s="1">
        <v>955026</v>
      </c>
    </row>
    <row r="51" spans="1:11" ht="24" customHeight="1" x14ac:dyDescent="0.3">
      <c r="A51" s="5" t="s">
        <v>42</v>
      </c>
      <c r="B51" s="10"/>
      <c r="C51" s="4"/>
      <c r="E51" s="1"/>
      <c r="F51" s="1"/>
      <c r="G51" s="1"/>
      <c r="H51" s="1"/>
      <c r="I51" s="1"/>
      <c r="J51" s="1"/>
      <c r="K51" s="1"/>
    </row>
    <row r="52" spans="1:11" ht="24" customHeight="1" x14ac:dyDescent="0.3">
      <c r="A52" s="5" t="s">
        <v>43</v>
      </c>
      <c r="B52" s="10"/>
      <c r="C52" s="4"/>
      <c r="E52" s="1">
        <v>20623</v>
      </c>
      <c r="F52" s="1"/>
      <c r="G52" s="1">
        <v>20562</v>
      </c>
      <c r="H52" s="1"/>
      <c r="I52" s="1">
        <v>3995</v>
      </c>
      <c r="J52" s="1"/>
      <c r="K52" s="1">
        <v>3610</v>
      </c>
    </row>
    <row r="53" spans="1:11" ht="24" customHeight="1" x14ac:dyDescent="0.3">
      <c r="A53" s="5" t="s">
        <v>44</v>
      </c>
      <c r="B53" s="10"/>
      <c r="C53" s="4"/>
      <c r="E53" s="1">
        <v>18284</v>
      </c>
      <c r="F53" s="1"/>
      <c r="G53" s="1">
        <v>13358</v>
      </c>
      <c r="H53" s="1"/>
      <c r="I53" s="1">
        <v>8821</v>
      </c>
      <c r="J53" s="1"/>
      <c r="K53" s="1">
        <v>4331</v>
      </c>
    </row>
    <row r="54" spans="1:11" ht="24" customHeight="1" x14ac:dyDescent="0.3">
      <c r="A54" s="5" t="s">
        <v>45</v>
      </c>
      <c r="B54" s="10"/>
      <c r="C54" s="4"/>
      <c r="E54" s="1">
        <v>0</v>
      </c>
      <c r="F54" s="1"/>
      <c r="G54" s="1">
        <v>0</v>
      </c>
      <c r="H54" s="1"/>
      <c r="I54" s="1">
        <v>26918</v>
      </c>
      <c r="J54" s="1"/>
      <c r="K54" s="1">
        <v>27907</v>
      </c>
    </row>
    <row r="55" spans="1:11" ht="24" customHeight="1" x14ac:dyDescent="0.3">
      <c r="A55" s="5" t="s">
        <v>121</v>
      </c>
      <c r="B55" s="10"/>
      <c r="C55" s="4">
        <v>7</v>
      </c>
      <c r="E55" s="1">
        <v>0</v>
      </c>
      <c r="F55" s="1"/>
      <c r="G55" s="1">
        <v>0</v>
      </c>
      <c r="H55" s="1"/>
      <c r="I55" s="1">
        <v>6834</v>
      </c>
      <c r="J55" s="1"/>
      <c r="K55" s="1">
        <v>0</v>
      </c>
    </row>
    <row r="56" spans="1:11" ht="24" customHeight="1" x14ac:dyDescent="0.3">
      <c r="A56" s="5" t="s">
        <v>162</v>
      </c>
      <c r="B56" s="10"/>
      <c r="C56" s="4">
        <v>9</v>
      </c>
      <c r="E56" s="1">
        <v>0</v>
      </c>
      <c r="F56" s="1"/>
      <c r="G56" s="1">
        <v>156754</v>
      </c>
      <c r="H56" s="1"/>
      <c r="I56" s="1">
        <v>0</v>
      </c>
      <c r="J56" s="1"/>
      <c r="K56" s="1">
        <v>156754</v>
      </c>
    </row>
    <row r="57" spans="1:11" ht="24" customHeight="1" x14ac:dyDescent="0.3">
      <c r="A57" s="5" t="s">
        <v>12</v>
      </c>
      <c r="B57" s="10"/>
      <c r="C57" s="4"/>
      <c r="E57" s="1">
        <v>2993</v>
      </c>
      <c r="F57" s="1"/>
      <c r="G57" s="1">
        <v>3573</v>
      </c>
      <c r="H57" s="1"/>
      <c r="I57" s="1">
        <v>14614</v>
      </c>
      <c r="J57" s="1"/>
      <c r="K57" s="1">
        <v>14175</v>
      </c>
    </row>
    <row r="58" spans="1:11" ht="24" customHeight="1" x14ac:dyDescent="0.25">
      <c r="A58" s="2" t="s">
        <v>46</v>
      </c>
      <c r="E58" s="14">
        <f>SUM(E50:E57)</f>
        <v>3282683</v>
      </c>
      <c r="F58" s="1"/>
      <c r="G58" s="14">
        <f>SUM(G50:G57)</f>
        <v>3023056</v>
      </c>
      <c r="H58" s="1"/>
      <c r="I58" s="14">
        <f>SUM(I50:I57)</f>
        <v>1253091</v>
      </c>
      <c r="J58" s="1"/>
      <c r="K58" s="14">
        <f>SUM(K50:K57)</f>
        <v>1161803</v>
      </c>
    </row>
    <row r="59" spans="1:11" ht="24" customHeight="1" x14ac:dyDescent="0.25">
      <c r="A59" s="2" t="s">
        <v>47</v>
      </c>
      <c r="E59" s="1"/>
      <c r="F59" s="1"/>
      <c r="G59" s="1"/>
      <c r="H59" s="1"/>
      <c r="I59" s="1"/>
      <c r="J59" s="1"/>
      <c r="K59" s="1"/>
    </row>
    <row r="60" spans="1:11" ht="24" customHeight="1" x14ac:dyDescent="0.25">
      <c r="A60" s="5" t="s">
        <v>48</v>
      </c>
      <c r="B60" s="10"/>
      <c r="E60" s="82">
        <v>2996964</v>
      </c>
      <c r="F60" s="1"/>
      <c r="G60" s="82">
        <v>2710625</v>
      </c>
      <c r="H60" s="1"/>
      <c r="I60" s="82">
        <v>1060200</v>
      </c>
      <c r="J60" s="1"/>
      <c r="K60" s="82">
        <v>870531</v>
      </c>
    </row>
    <row r="61" spans="1:11" ht="24" customHeight="1" x14ac:dyDescent="0.3">
      <c r="A61" s="5" t="s">
        <v>147</v>
      </c>
      <c r="B61" s="10"/>
      <c r="C61" s="4">
        <v>5</v>
      </c>
      <c r="E61" s="11">
        <v>37972</v>
      </c>
      <c r="F61" s="1"/>
      <c r="G61" s="11">
        <v>-85679</v>
      </c>
      <c r="H61" s="1"/>
      <c r="I61" s="11">
        <v>38065</v>
      </c>
      <c r="J61" s="1"/>
      <c r="K61" s="11">
        <v>-34984</v>
      </c>
    </row>
    <row r="62" spans="1:11" ht="24" customHeight="1" x14ac:dyDescent="0.25">
      <c r="A62" s="5" t="s">
        <v>49</v>
      </c>
      <c r="B62" s="10"/>
      <c r="E62" s="1">
        <f>SUM(E60:E61)</f>
        <v>3034936</v>
      </c>
      <c r="F62" s="1"/>
      <c r="G62" s="1">
        <f>SUM(G60:G61)</f>
        <v>2624946</v>
      </c>
      <c r="H62" s="1"/>
      <c r="I62" s="3">
        <f>SUM(I60:I61)</f>
        <v>1098265</v>
      </c>
      <c r="J62" s="1"/>
      <c r="K62" s="3">
        <f>SUM(K60:K61)</f>
        <v>835547</v>
      </c>
    </row>
    <row r="63" spans="1:11" ht="24" customHeight="1" x14ac:dyDescent="0.3">
      <c r="A63" s="5" t="s">
        <v>50</v>
      </c>
      <c r="B63" s="6"/>
      <c r="C63" s="4"/>
      <c r="E63" s="1">
        <v>50001</v>
      </c>
      <c r="F63" s="1"/>
      <c r="G63" s="1">
        <v>45142</v>
      </c>
      <c r="H63" s="1"/>
      <c r="I63" s="1">
        <v>27414</v>
      </c>
      <c r="J63" s="1"/>
      <c r="K63" s="1">
        <v>22675</v>
      </c>
    </row>
    <row r="64" spans="1:11" ht="24" customHeight="1" x14ac:dyDescent="0.3">
      <c r="A64" s="5" t="s">
        <v>51</v>
      </c>
      <c r="B64" s="6"/>
      <c r="C64" s="4"/>
      <c r="E64" s="13">
        <v>88394</v>
      </c>
      <c r="F64" s="13"/>
      <c r="G64" s="13">
        <v>102476</v>
      </c>
      <c r="H64" s="13"/>
      <c r="I64" s="1">
        <v>61263</v>
      </c>
      <c r="J64" s="13"/>
      <c r="K64" s="1">
        <v>67671</v>
      </c>
    </row>
    <row r="65" spans="1:11" ht="24" customHeight="1" x14ac:dyDescent="0.25">
      <c r="A65" s="2" t="s">
        <v>52</v>
      </c>
      <c r="E65" s="14">
        <f>SUM(E62:E64)</f>
        <v>3173331</v>
      </c>
      <c r="F65" s="1"/>
      <c r="G65" s="14">
        <f>SUM(G62:G64)</f>
        <v>2772564</v>
      </c>
      <c r="H65" s="1"/>
      <c r="I65" s="14">
        <f>SUM(I62:I64)</f>
        <v>1186942</v>
      </c>
      <c r="J65" s="1"/>
      <c r="K65" s="14">
        <f>SUM(K62:K64)</f>
        <v>925893</v>
      </c>
    </row>
    <row r="66" spans="1:11" ht="24" customHeight="1" x14ac:dyDescent="0.25">
      <c r="A66" s="2" t="s">
        <v>183</v>
      </c>
      <c r="E66" s="13"/>
      <c r="F66" s="1"/>
      <c r="G66" s="13"/>
      <c r="H66" s="1"/>
      <c r="I66" s="13"/>
      <c r="J66" s="1"/>
      <c r="K66" s="13"/>
    </row>
    <row r="67" spans="1:11" ht="24" customHeight="1" x14ac:dyDescent="0.25">
      <c r="A67" s="2" t="s">
        <v>184</v>
      </c>
      <c r="E67" s="13">
        <f>E58-E65</f>
        <v>109352</v>
      </c>
      <c r="F67" s="1"/>
      <c r="G67" s="13">
        <f>G58-G65</f>
        <v>250492</v>
      </c>
      <c r="H67" s="1"/>
      <c r="I67" s="13">
        <f>I58-I65</f>
        <v>66149</v>
      </c>
      <c r="J67" s="1"/>
      <c r="K67" s="13">
        <f>K58-K65</f>
        <v>235910</v>
      </c>
    </row>
    <row r="68" spans="1:11" ht="24" customHeight="1" x14ac:dyDescent="0.3">
      <c r="A68" s="5" t="s">
        <v>163</v>
      </c>
      <c r="C68" s="4">
        <v>6</v>
      </c>
      <c r="E68" s="12">
        <v>142</v>
      </c>
      <c r="F68" s="1"/>
      <c r="G68" s="12">
        <v>-1013</v>
      </c>
      <c r="H68" s="1"/>
      <c r="I68" s="12">
        <v>0</v>
      </c>
      <c r="J68" s="1"/>
      <c r="K68" s="12">
        <v>0</v>
      </c>
    </row>
    <row r="69" spans="1:11" ht="24" customHeight="1" x14ac:dyDescent="0.25">
      <c r="A69" s="2" t="s">
        <v>185</v>
      </c>
      <c r="B69" s="6"/>
      <c r="E69" s="13">
        <f>SUM(E67:E68)</f>
        <v>109494</v>
      </c>
      <c r="F69" s="13"/>
      <c r="G69" s="13">
        <f>SUM(G67:G68)</f>
        <v>249479</v>
      </c>
      <c r="H69" s="13"/>
      <c r="I69" s="13">
        <f>SUM(I67:I68)</f>
        <v>66149</v>
      </c>
      <c r="J69" s="13"/>
      <c r="K69" s="13">
        <f>SUM(K67:K68)</f>
        <v>235910</v>
      </c>
    </row>
    <row r="70" spans="1:11" ht="24" customHeight="1" x14ac:dyDescent="0.25">
      <c r="A70" s="5" t="s">
        <v>53</v>
      </c>
      <c r="E70" s="12">
        <v>-14469</v>
      </c>
      <c r="F70" s="13"/>
      <c r="G70" s="12">
        <v>-11737</v>
      </c>
      <c r="H70" s="13"/>
      <c r="I70" s="12">
        <v>-2649</v>
      </c>
      <c r="J70" s="13"/>
      <c r="K70" s="12">
        <v>-1142</v>
      </c>
    </row>
    <row r="71" spans="1:11" ht="24" customHeight="1" x14ac:dyDescent="0.25">
      <c r="A71" s="2" t="s">
        <v>189</v>
      </c>
      <c r="B71" s="6"/>
      <c r="E71" s="13">
        <f>SUM(E69:E70)</f>
        <v>95025</v>
      </c>
      <c r="F71" s="13"/>
      <c r="G71" s="13">
        <f>SUM(G69:G70)</f>
        <v>237742</v>
      </c>
      <c r="H71" s="13"/>
      <c r="I71" s="13">
        <f>SUM(I69:I70)</f>
        <v>63500</v>
      </c>
      <c r="J71" s="13"/>
      <c r="K71" s="13">
        <f>SUM(K69:K70)</f>
        <v>234768</v>
      </c>
    </row>
    <row r="72" spans="1:11" ht="24" customHeight="1" x14ac:dyDescent="0.3">
      <c r="A72" s="5" t="s">
        <v>187</v>
      </c>
      <c r="B72" s="6"/>
      <c r="C72" s="4">
        <v>14</v>
      </c>
      <c r="E72" s="12">
        <v>-22289</v>
      </c>
      <c r="F72" s="13"/>
      <c r="G72" s="12">
        <v>-68589</v>
      </c>
      <c r="H72" s="13"/>
      <c r="I72" s="12">
        <v>-12020</v>
      </c>
      <c r="J72" s="13"/>
      <c r="K72" s="12">
        <v>-47636</v>
      </c>
    </row>
    <row r="73" spans="1:11" ht="24" customHeight="1" thickBot="1" x14ac:dyDescent="0.35">
      <c r="A73" s="2" t="s">
        <v>151</v>
      </c>
      <c r="C73" s="4"/>
      <c r="D73" s="83"/>
      <c r="E73" s="23">
        <f>SUM(E71:E72)</f>
        <v>72736</v>
      </c>
      <c r="F73" s="13"/>
      <c r="G73" s="23">
        <f>SUM(G71:G72)</f>
        <v>169153</v>
      </c>
      <c r="H73" s="13"/>
      <c r="I73" s="23">
        <f>SUM(I71:I72)</f>
        <v>51480</v>
      </c>
      <c r="J73" s="13"/>
      <c r="K73" s="23">
        <f>SUM(K71:K72)</f>
        <v>187132</v>
      </c>
    </row>
    <row r="74" spans="1:11" ht="24" customHeight="1" thickTop="1" x14ac:dyDescent="0.3">
      <c r="A74" s="2"/>
      <c r="C74" s="4"/>
      <c r="D74" s="83"/>
      <c r="E74" s="13"/>
      <c r="F74" s="13"/>
      <c r="G74" s="13"/>
      <c r="H74" s="13"/>
      <c r="I74" s="13"/>
      <c r="J74" s="13"/>
      <c r="K74" s="13"/>
    </row>
    <row r="75" spans="1:11" ht="24" customHeight="1" x14ac:dyDescent="0.25">
      <c r="A75" s="2" t="s">
        <v>146</v>
      </c>
      <c r="E75" s="1"/>
      <c r="F75" s="1"/>
      <c r="G75" s="1"/>
      <c r="H75" s="1"/>
      <c r="I75" s="1"/>
      <c r="J75" s="1"/>
      <c r="K75" s="1"/>
    </row>
    <row r="76" spans="1:11" ht="24" customHeight="1" thickBot="1" x14ac:dyDescent="0.35">
      <c r="A76" s="5" t="s">
        <v>88</v>
      </c>
      <c r="C76" s="4"/>
      <c r="E76" s="13">
        <f>E73-E77</f>
        <v>77678</v>
      </c>
      <c r="F76" s="1"/>
      <c r="G76" s="13">
        <f>G73-G77</f>
        <v>177781</v>
      </c>
      <c r="H76" s="1"/>
      <c r="I76" s="23">
        <f>I73</f>
        <v>51480</v>
      </c>
      <c r="J76" s="1"/>
      <c r="K76" s="23">
        <f>K73</f>
        <v>187132</v>
      </c>
    </row>
    <row r="77" spans="1:11" ht="24" customHeight="1" thickTop="1" x14ac:dyDescent="0.3">
      <c r="A77" s="5" t="s">
        <v>87</v>
      </c>
      <c r="C77" s="4"/>
      <c r="E77" s="12">
        <v>-4942</v>
      </c>
      <c r="F77" s="1"/>
      <c r="G77" s="12">
        <v>-8628</v>
      </c>
      <c r="H77" s="1"/>
      <c r="I77" s="1"/>
      <c r="J77" s="1"/>
      <c r="K77" s="1"/>
    </row>
    <row r="78" spans="1:11" ht="24" customHeight="1" thickBot="1" x14ac:dyDescent="0.35">
      <c r="A78" s="5"/>
      <c r="C78" s="4"/>
      <c r="E78" s="23">
        <f>E73</f>
        <v>72736</v>
      </c>
      <c r="F78" s="13"/>
      <c r="G78" s="23">
        <f>G73</f>
        <v>169153</v>
      </c>
      <c r="H78" s="13"/>
      <c r="I78" s="13"/>
      <c r="J78" s="13"/>
      <c r="K78" s="13"/>
    </row>
    <row r="79" spans="1:11" ht="24" customHeight="1" thickTop="1" x14ac:dyDescent="0.3">
      <c r="A79" s="2" t="s">
        <v>80</v>
      </c>
      <c r="C79" s="4">
        <v>15</v>
      </c>
      <c r="E79" s="22"/>
      <c r="G79" s="22"/>
      <c r="I79" s="22"/>
      <c r="J79" s="22"/>
      <c r="K79" s="22"/>
    </row>
    <row r="80" spans="1:11" ht="24" customHeight="1" x14ac:dyDescent="0.25">
      <c r="A80" s="5" t="s">
        <v>220</v>
      </c>
      <c r="E80" s="22"/>
      <c r="G80" s="22"/>
      <c r="H80" s="22"/>
      <c r="I80" s="22"/>
      <c r="J80" s="22"/>
      <c r="K80" s="22"/>
    </row>
    <row r="81" spans="1:27" s="10" customFormat="1" ht="24" customHeight="1" thickBot="1" x14ac:dyDescent="0.35">
      <c r="A81" s="5" t="s">
        <v>188</v>
      </c>
      <c r="B81" s="3"/>
      <c r="C81" s="4"/>
      <c r="D81" s="3"/>
      <c r="E81" s="85">
        <f>E76/397906</f>
        <v>0.19521696078973425</v>
      </c>
      <c r="F81" s="84"/>
      <c r="G81" s="85">
        <f>G76/397906</f>
        <v>0.44679145325780462</v>
      </c>
      <c r="H81" s="84"/>
      <c r="I81" s="85">
        <f>I76/397906</f>
        <v>0.12937729011374546</v>
      </c>
      <c r="J81" s="86"/>
      <c r="K81" s="85">
        <f>K76/397906</f>
        <v>0.47029197850748672</v>
      </c>
      <c r="U81" s="3"/>
      <c r="V81" s="3"/>
      <c r="W81" s="3"/>
      <c r="X81" s="3"/>
      <c r="Y81" s="3"/>
      <c r="Z81" s="3"/>
      <c r="AA81" s="3"/>
    </row>
    <row r="82" spans="1:27" s="10" customFormat="1" ht="24" customHeight="1" thickTop="1" x14ac:dyDescent="0.3">
      <c r="A82" s="5"/>
      <c r="B82" s="3"/>
      <c r="C82" s="4"/>
      <c r="D82" s="3"/>
      <c r="E82" s="29"/>
      <c r="F82" s="3"/>
      <c r="G82" s="29"/>
      <c r="H82" s="3"/>
      <c r="I82" s="29"/>
      <c r="J82" s="22"/>
      <c r="K82" s="29"/>
      <c r="U82" s="3"/>
      <c r="V82" s="3"/>
      <c r="W82" s="3"/>
      <c r="X82" s="3"/>
      <c r="Y82" s="3"/>
      <c r="Z82" s="3"/>
      <c r="AA82" s="3"/>
    </row>
    <row r="83" spans="1:27" s="10" customFormat="1" ht="24" customHeight="1" x14ac:dyDescent="0.25">
      <c r="A83" s="15" t="s">
        <v>19</v>
      </c>
      <c r="B83" s="3"/>
      <c r="C83" s="30"/>
      <c r="D83" s="3"/>
      <c r="E83" s="31"/>
      <c r="F83" s="27"/>
      <c r="G83" s="31"/>
      <c r="H83" s="27"/>
      <c r="I83" s="31"/>
      <c r="J83" s="31"/>
      <c r="K83" s="31"/>
      <c r="U83" s="3"/>
      <c r="V83" s="3"/>
      <c r="W83" s="3"/>
      <c r="X83" s="3"/>
      <c r="Y83" s="3"/>
      <c r="Z83" s="3"/>
      <c r="AA83" s="3"/>
    </row>
    <row r="84" spans="1:27" s="10" customFormat="1" ht="24" customHeight="1" x14ac:dyDescent="0.25">
      <c r="A84" s="15"/>
      <c r="B84" s="3"/>
      <c r="C84" s="30"/>
      <c r="D84" s="3"/>
      <c r="E84" s="31"/>
      <c r="F84" s="27"/>
      <c r="G84" s="31"/>
      <c r="H84" s="27"/>
      <c r="I84" s="31"/>
      <c r="J84" s="31"/>
      <c r="K84" s="31" t="s">
        <v>105</v>
      </c>
      <c r="U84" s="3"/>
      <c r="V84" s="3"/>
      <c r="W84" s="3"/>
      <c r="X84" s="3"/>
      <c r="Y84" s="3"/>
      <c r="Z84" s="3"/>
      <c r="AA84" s="3"/>
    </row>
    <row r="85" spans="1:27" ht="24" customHeight="1" x14ac:dyDescent="0.25">
      <c r="A85" s="2" t="s">
        <v>0</v>
      </c>
      <c r="C85" s="30"/>
      <c r="E85" s="31"/>
      <c r="F85" s="27"/>
      <c r="G85" s="31"/>
      <c r="H85" s="27"/>
      <c r="I85" s="31"/>
      <c r="J85" s="31"/>
      <c r="K85" s="31"/>
    </row>
    <row r="86" spans="1:27" ht="24" customHeight="1" x14ac:dyDescent="0.25">
      <c r="A86" s="2" t="s">
        <v>128</v>
      </c>
      <c r="C86" s="30"/>
      <c r="E86" s="31"/>
      <c r="F86" s="27"/>
      <c r="G86" s="31"/>
      <c r="H86" s="27"/>
      <c r="I86" s="31"/>
      <c r="J86" s="31"/>
      <c r="K86" s="31"/>
    </row>
    <row r="87" spans="1:27" ht="24" customHeight="1" x14ac:dyDescent="0.25">
      <c r="A87" s="2" t="s">
        <v>176</v>
      </c>
      <c r="C87" s="30"/>
      <c r="E87" s="31"/>
      <c r="F87" s="27"/>
      <c r="G87" s="31"/>
      <c r="H87" s="27"/>
      <c r="I87" s="31"/>
      <c r="J87" s="31"/>
      <c r="K87" s="31"/>
    </row>
    <row r="88" spans="1:27" ht="24" customHeight="1" x14ac:dyDescent="0.25">
      <c r="C88" s="32"/>
      <c r="D88" s="33"/>
      <c r="E88" s="33"/>
      <c r="F88" s="33"/>
      <c r="G88" s="33"/>
      <c r="H88" s="33"/>
      <c r="I88" s="33"/>
      <c r="J88" s="33"/>
      <c r="K88" s="34" t="s">
        <v>1</v>
      </c>
    </row>
    <row r="89" spans="1:27" ht="24" customHeight="1" x14ac:dyDescent="0.25">
      <c r="E89" s="92"/>
      <c r="F89" s="92" t="s">
        <v>2</v>
      </c>
      <c r="G89" s="92"/>
      <c r="H89" s="35"/>
      <c r="I89" s="92"/>
      <c r="J89" s="92" t="s">
        <v>3</v>
      </c>
      <c r="K89" s="92"/>
    </row>
    <row r="90" spans="1:27" ht="24" customHeight="1" x14ac:dyDescent="0.25">
      <c r="C90" s="36"/>
      <c r="E90" s="37">
        <v>2017</v>
      </c>
      <c r="F90" s="38"/>
      <c r="G90" s="37">
        <v>2016</v>
      </c>
      <c r="H90" s="38"/>
      <c r="I90" s="37">
        <v>2017</v>
      </c>
      <c r="J90" s="38"/>
      <c r="K90" s="37">
        <v>2016</v>
      </c>
    </row>
    <row r="91" spans="1:27" ht="24" customHeight="1" x14ac:dyDescent="0.25">
      <c r="C91" s="36"/>
      <c r="E91" s="37"/>
      <c r="F91" s="38"/>
      <c r="G91" s="37"/>
      <c r="H91" s="38"/>
      <c r="I91" s="37"/>
      <c r="J91" s="38"/>
      <c r="K91" s="37"/>
    </row>
    <row r="92" spans="1:27" ht="24" customHeight="1" x14ac:dyDescent="0.25">
      <c r="A92" s="39" t="s">
        <v>151</v>
      </c>
      <c r="C92" s="40"/>
      <c r="D92" s="41"/>
      <c r="E92" s="42">
        <f>E31</f>
        <v>28885</v>
      </c>
      <c r="F92" s="43"/>
      <c r="G92" s="42">
        <f>G31</f>
        <v>179156</v>
      </c>
      <c r="H92" s="44"/>
      <c r="I92" s="42">
        <f>I31</f>
        <v>7662</v>
      </c>
      <c r="J92" s="45"/>
      <c r="K92" s="42">
        <f>K31</f>
        <v>188546</v>
      </c>
    </row>
    <row r="93" spans="1:27" ht="24" customHeight="1" x14ac:dyDescent="0.25">
      <c r="A93" s="46"/>
      <c r="C93" s="45"/>
      <c r="D93" s="47"/>
      <c r="E93" s="45"/>
      <c r="F93" s="48"/>
      <c r="G93" s="45"/>
      <c r="H93" s="50"/>
      <c r="I93" s="49"/>
      <c r="J93" s="45"/>
      <c r="K93" s="49"/>
    </row>
    <row r="94" spans="1:27" ht="24" customHeight="1" x14ac:dyDescent="0.25">
      <c r="A94" s="39" t="s">
        <v>89</v>
      </c>
      <c r="C94" s="40"/>
      <c r="D94" s="41"/>
      <c r="E94" s="40"/>
      <c r="F94" s="43"/>
      <c r="G94" s="40"/>
      <c r="H94" s="44"/>
      <c r="I94" s="51"/>
      <c r="J94" s="45"/>
      <c r="K94" s="51"/>
    </row>
    <row r="95" spans="1:27" ht="24" customHeight="1" x14ac:dyDescent="0.3">
      <c r="A95" s="90" t="s">
        <v>150</v>
      </c>
      <c r="C95" s="40"/>
      <c r="D95" s="41"/>
      <c r="E95" s="40"/>
      <c r="F95" s="43"/>
      <c r="G95" s="40"/>
      <c r="H95" s="44"/>
      <c r="I95" s="51"/>
      <c r="J95" s="45"/>
      <c r="K95" s="51"/>
    </row>
    <row r="96" spans="1:27" ht="24" customHeight="1" x14ac:dyDescent="0.3">
      <c r="A96" s="90" t="s">
        <v>212</v>
      </c>
      <c r="C96" s="40"/>
      <c r="D96" s="41"/>
      <c r="E96" s="40"/>
      <c r="F96" s="43"/>
      <c r="G96" s="40"/>
      <c r="H96" s="44"/>
      <c r="I96" s="51"/>
      <c r="J96" s="45"/>
      <c r="K96" s="51"/>
    </row>
    <row r="97" spans="1:27" ht="24" customHeight="1" x14ac:dyDescent="0.25">
      <c r="A97" s="46" t="s">
        <v>90</v>
      </c>
      <c r="C97" s="45"/>
      <c r="D97" s="47"/>
      <c r="E97" s="50"/>
      <c r="F97" s="49"/>
      <c r="G97" s="50"/>
      <c r="H97" s="50"/>
      <c r="I97" s="50"/>
      <c r="J97" s="50"/>
      <c r="K97" s="50"/>
    </row>
    <row r="98" spans="1:27" ht="24" customHeight="1" x14ac:dyDescent="0.25">
      <c r="A98" s="46" t="s">
        <v>91</v>
      </c>
      <c r="C98" s="45"/>
      <c r="D98" s="47"/>
      <c r="E98" s="53">
        <v>949</v>
      </c>
      <c r="F98" s="48"/>
      <c r="G98" s="53">
        <v>-5193</v>
      </c>
      <c r="H98" s="44"/>
      <c r="I98" s="53">
        <v>0</v>
      </c>
      <c r="J98" s="45"/>
      <c r="K98" s="53">
        <v>0</v>
      </c>
    </row>
    <row r="99" spans="1:27" ht="24" customHeight="1" x14ac:dyDescent="0.25">
      <c r="A99" s="39" t="s">
        <v>92</v>
      </c>
      <c r="C99" s="45"/>
      <c r="D99" s="47"/>
      <c r="E99" s="42">
        <f>SUM(E97:E98)</f>
        <v>949</v>
      </c>
      <c r="F99" s="52"/>
      <c r="G99" s="42">
        <f>SUM(G97:G98)</f>
        <v>-5193</v>
      </c>
      <c r="H99" s="56"/>
      <c r="I99" s="42">
        <f>SUM(I97:I98)</f>
        <v>0</v>
      </c>
      <c r="J99" s="55"/>
      <c r="K99" s="42">
        <f>SUM(K97:K98)</f>
        <v>0</v>
      </c>
    </row>
    <row r="100" spans="1:27" ht="24" customHeight="1" x14ac:dyDescent="0.25">
      <c r="A100" s="46"/>
      <c r="C100" s="45"/>
      <c r="D100" s="47"/>
      <c r="E100" s="45"/>
      <c r="F100" s="52"/>
      <c r="G100" s="45"/>
      <c r="H100" s="54"/>
      <c r="I100" s="49"/>
      <c r="J100" s="55"/>
      <c r="K100" s="49"/>
    </row>
    <row r="101" spans="1:27" ht="24" customHeight="1" thickBot="1" x14ac:dyDescent="0.3">
      <c r="A101" s="39" t="s">
        <v>93</v>
      </c>
      <c r="C101" s="40"/>
      <c r="D101" s="41"/>
      <c r="E101" s="57">
        <f>SUM(E92,E99)</f>
        <v>29834</v>
      </c>
      <c r="F101" s="58"/>
      <c r="G101" s="57">
        <f>SUM(G92,G99)</f>
        <v>173963</v>
      </c>
      <c r="H101" s="44"/>
      <c r="I101" s="57">
        <f>SUM(I92,I99)</f>
        <v>7662</v>
      </c>
      <c r="J101" s="45"/>
      <c r="K101" s="57">
        <f>SUM(K92,K99)</f>
        <v>188546</v>
      </c>
    </row>
    <row r="102" spans="1:27" ht="24" customHeight="1" thickTop="1" x14ac:dyDescent="0.25">
      <c r="A102" s="46"/>
      <c r="C102" s="45"/>
      <c r="D102" s="47"/>
      <c r="E102" s="45"/>
      <c r="F102" s="58"/>
      <c r="G102" s="45"/>
      <c r="H102" s="50"/>
      <c r="I102" s="49"/>
      <c r="J102" s="45"/>
      <c r="K102" s="49"/>
    </row>
    <row r="103" spans="1:27" ht="24" customHeight="1" x14ac:dyDescent="0.25">
      <c r="A103" s="2" t="s">
        <v>94</v>
      </c>
      <c r="C103" s="45"/>
      <c r="D103" s="47"/>
      <c r="E103" s="45"/>
      <c r="F103" s="58"/>
      <c r="G103" s="45"/>
      <c r="H103" s="50"/>
      <c r="I103" s="49"/>
      <c r="J103" s="45"/>
      <c r="K103" s="49"/>
    </row>
    <row r="104" spans="1:27" ht="24" customHeight="1" x14ac:dyDescent="0.25">
      <c r="A104" s="5" t="s">
        <v>88</v>
      </c>
      <c r="C104" s="45"/>
      <c r="D104" s="47"/>
      <c r="E104" s="49">
        <f>+E106-E105</f>
        <v>32601</v>
      </c>
      <c r="F104" s="58"/>
      <c r="G104" s="49">
        <v>182649</v>
      </c>
      <c r="H104" s="50"/>
      <c r="I104" s="49">
        <v>7662</v>
      </c>
      <c r="J104" s="45"/>
      <c r="K104" s="49">
        <v>188546</v>
      </c>
    </row>
    <row r="105" spans="1:27" ht="24" customHeight="1" x14ac:dyDescent="0.25">
      <c r="A105" s="5" t="s">
        <v>87</v>
      </c>
      <c r="C105" s="45"/>
      <c r="D105" s="47"/>
      <c r="E105" s="49">
        <v>-2767</v>
      </c>
      <c r="F105" s="58"/>
      <c r="G105" s="49">
        <v>-8686</v>
      </c>
      <c r="H105" s="50"/>
      <c r="I105" s="49">
        <v>0</v>
      </c>
      <c r="J105" s="45"/>
      <c r="K105" s="49">
        <v>0</v>
      </c>
    </row>
    <row r="106" spans="1:27" ht="24" customHeight="1" thickBot="1" x14ac:dyDescent="0.3">
      <c r="A106" s="46"/>
      <c r="C106" s="45"/>
      <c r="D106" s="47"/>
      <c r="E106" s="59">
        <f>+E101</f>
        <v>29834</v>
      </c>
      <c r="F106" s="58"/>
      <c r="G106" s="59">
        <f>SUM(G104:G105)</f>
        <v>173963</v>
      </c>
      <c r="H106" s="44"/>
      <c r="I106" s="59">
        <f>SUM(I104:I105)</f>
        <v>7662</v>
      </c>
      <c r="J106" s="45"/>
      <c r="K106" s="59">
        <f>SUM(K104:K105)</f>
        <v>188546</v>
      </c>
    </row>
    <row r="107" spans="1:27" ht="24" customHeight="1" thickTop="1" x14ac:dyDescent="0.25">
      <c r="C107" s="30"/>
      <c r="E107" s="31"/>
      <c r="F107" s="27"/>
      <c r="G107" s="31"/>
      <c r="H107" s="27"/>
      <c r="I107" s="31"/>
      <c r="J107" s="31"/>
      <c r="K107" s="31"/>
    </row>
    <row r="108" spans="1:27" ht="24" customHeight="1" x14ac:dyDescent="0.25">
      <c r="A108" s="15" t="s">
        <v>19</v>
      </c>
      <c r="C108" s="30"/>
      <c r="E108" s="31"/>
      <c r="F108" s="27"/>
      <c r="G108" s="31"/>
      <c r="H108" s="27"/>
      <c r="I108" s="31"/>
      <c r="J108" s="31"/>
      <c r="K108" s="31"/>
    </row>
    <row r="109" spans="1:27" s="10" customFormat="1" ht="24" customHeight="1" x14ac:dyDescent="0.25">
      <c r="A109" s="15"/>
      <c r="B109" s="3"/>
      <c r="C109" s="30"/>
      <c r="D109" s="3"/>
      <c r="E109" s="31"/>
      <c r="F109" s="27"/>
      <c r="G109" s="31"/>
      <c r="H109" s="27"/>
      <c r="I109" s="31"/>
      <c r="J109" s="31"/>
      <c r="K109" s="31" t="s">
        <v>105</v>
      </c>
      <c r="U109" s="3"/>
      <c r="V109" s="3"/>
      <c r="W109" s="3"/>
      <c r="X109" s="3"/>
      <c r="Y109" s="3"/>
      <c r="Z109" s="3"/>
      <c r="AA109" s="3"/>
    </row>
    <row r="110" spans="1:27" ht="24" customHeight="1" x14ac:dyDescent="0.25">
      <c r="A110" s="2" t="s">
        <v>0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5">
      <c r="A111" s="2" t="s">
        <v>155</v>
      </c>
      <c r="C111" s="30"/>
      <c r="E111" s="31"/>
      <c r="F111" s="27"/>
      <c r="G111" s="31"/>
      <c r="H111" s="27"/>
      <c r="I111" s="31"/>
      <c r="J111" s="31"/>
      <c r="K111" s="31"/>
    </row>
    <row r="112" spans="1:27" ht="24" customHeight="1" x14ac:dyDescent="0.25">
      <c r="A112" s="2" t="s">
        <v>177</v>
      </c>
      <c r="C112" s="30"/>
      <c r="E112" s="31"/>
      <c r="F112" s="27"/>
      <c r="G112" s="31"/>
      <c r="H112" s="27"/>
      <c r="I112" s="31"/>
      <c r="J112" s="31"/>
      <c r="K112" s="31"/>
    </row>
    <row r="113" spans="1:11" ht="24" customHeight="1" x14ac:dyDescent="0.25">
      <c r="C113" s="32"/>
      <c r="D113" s="33"/>
      <c r="E113" s="33"/>
      <c r="F113" s="33"/>
      <c r="G113" s="33"/>
      <c r="H113" s="33"/>
      <c r="I113" s="33"/>
      <c r="J113" s="33"/>
      <c r="K113" s="34" t="s">
        <v>1</v>
      </c>
    </row>
    <row r="114" spans="1:11" ht="24" customHeight="1" x14ac:dyDescent="0.25">
      <c r="E114" s="92"/>
      <c r="F114" s="92" t="s">
        <v>2</v>
      </c>
      <c r="G114" s="92"/>
      <c r="H114" s="35"/>
      <c r="I114" s="92"/>
      <c r="J114" s="92" t="s">
        <v>3</v>
      </c>
      <c r="K114" s="92"/>
    </row>
    <row r="115" spans="1:11" ht="24" customHeight="1" x14ac:dyDescent="0.25">
      <c r="C115" s="36"/>
      <c r="E115" s="37">
        <v>2017</v>
      </c>
      <c r="F115" s="38"/>
      <c r="G115" s="37">
        <v>2016</v>
      </c>
      <c r="H115" s="38"/>
      <c r="I115" s="37">
        <v>2017</v>
      </c>
      <c r="J115" s="38"/>
      <c r="K115" s="37">
        <v>2016</v>
      </c>
    </row>
    <row r="116" spans="1:11" ht="24" customHeight="1" x14ac:dyDescent="0.25">
      <c r="C116" s="36"/>
      <c r="E116" s="37"/>
      <c r="F116" s="38"/>
      <c r="G116" s="37"/>
      <c r="H116" s="38"/>
      <c r="I116" s="37"/>
      <c r="J116" s="38"/>
      <c r="K116" s="37"/>
    </row>
    <row r="117" spans="1:11" ht="24" customHeight="1" x14ac:dyDescent="0.25">
      <c r="A117" s="39" t="s">
        <v>151</v>
      </c>
      <c r="C117" s="40"/>
      <c r="D117" s="41"/>
      <c r="E117" s="42">
        <f>E73</f>
        <v>72736</v>
      </c>
      <c r="F117" s="43"/>
      <c r="G117" s="42">
        <f>G73</f>
        <v>169153</v>
      </c>
      <c r="H117" s="44"/>
      <c r="I117" s="42">
        <f>I73</f>
        <v>51480</v>
      </c>
      <c r="J117" s="45"/>
      <c r="K117" s="42">
        <f>K73</f>
        <v>187132</v>
      </c>
    </row>
    <row r="118" spans="1:11" ht="24" customHeight="1" x14ac:dyDescent="0.25">
      <c r="A118" s="46"/>
      <c r="C118" s="45"/>
      <c r="D118" s="47"/>
      <c r="E118" s="45"/>
      <c r="F118" s="48"/>
      <c r="G118" s="45"/>
      <c r="H118" s="50"/>
      <c r="I118" s="49"/>
      <c r="J118" s="45"/>
      <c r="K118" s="49"/>
    </row>
    <row r="119" spans="1:11" ht="24" customHeight="1" x14ac:dyDescent="0.25">
      <c r="A119" s="39" t="s">
        <v>89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3">
      <c r="A120" s="90" t="s">
        <v>150</v>
      </c>
      <c r="C120" s="40"/>
      <c r="D120" s="41"/>
      <c r="E120" s="40"/>
      <c r="F120" s="43"/>
      <c r="G120" s="40"/>
      <c r="H120" s="44"/>
      <c r="I120" s="51"/>
      <c r="J120" s="45"/>
      <c r="K120" s="51"/>
    </row>
    <row r="121" spans="1:11" ht="24" customHeight="1" x14ac:dyDescent="0.3">
      <c r="A121" s="90" t="s">
        <v>212</v>
      </c>
      <c r="C121" s="40"/>
      <c r="D121" s="41"/>
      <c r="E121" s="40"/>
      <c r="F121" s="43"/>
      <c r="G121" s="40"/>
      <c r="H121" s="44"/>
      <c r="I121" s="51"/>
      <c r="J121" s="45"/>
      <c r="K121" s="51"/>
    </row>
    <row r="122" spans="1:11" ht="24" customHeight="1" x14ac:dyDescent="0.25">
      <c r="A122" s="46" t="s">
        <v>90</v>
      </c>
      <c r="C122" s="45"/>
      <c r="D122" s="47"/>
      <c r="E122" s="50"/>
      <c r="F122" s="49"/>
      <c r="G122" s="50"/>
      <c r="H122" s="50"/>
      <c r="I122" s="50"/>
      <c r="J122" s="50"/>
      <c r="K122" s="50"/>
    </row>
    <row r="123" spans="1:11" ht="24" customHeight="1" x14ac:dyDescent="0.25">
      <c r="A123" s="46" t="s">
        <v>91</v>
      </c>
      <c r="C123" s="45"/>
      <c r="D123" s="47"/>
      <c r="E123" s="53">
        <v>-3384</v>
      </c>
      <c r="F123" s="48"/>
      <c r="G123" s="53">
        <v>-8895</v>
      </c>
      <c r="H123" s="44"/>
      <c r="I123" s="53">
        <v>0</v>
      </c>
      <c r="J123" s="45"/>
      <c r="K123" s="53">
        <v>0</v>
      </c>
    </row>
    <row r="124" spans="1:11" ht="24" customHeight="1" x14ac:dyDescent="0.25">
      <c r="A124" s="39" t="s">
        <v>92</v>
      </c>
      <c r="C124" s="45"/>
      <c r="D124" s="47"/>
      <c r="E124" s="42">
        <f>SUM(E122:E123)</f>
        <v>-3384</v>
      </c>
      <c r="F124" s="52"/>
      <c r="G124" s="42">
        <f>SUM(G122:G123)</f>
        <v>-8895</v>
      </c>
      <c r="H124" s="56"/>
      <c r="I124" s="42">
        <f>SUM(I122:I123)</f>
        <v>0</v>
      </c>
      <c r="J124" s="55"/>
      <c r="K124" s="42">
        <f>SUM(K122:K123)</f>
        <v>0</v>
      </c>
    </row>
    <row r="125" spans="1:11" ht="24" customHeight="1" x14ac:dyDescent="0.25">
      <c r="A125" s="46"/>
      <c r="C125" s="45"/>
      <c r="D125" s="47"/>
      <c r="E125" s="45"/>
      <c r="F125" s="52"/>
      <c r="G125" s="45"/>
      <c r="H125" s="54"/>
      <c r="I125" s="49"/>
      <c r="J125" s="55"/>
      <c r="K125" s="49"/>
    </row>
    <row r="126" spans="1:11" ht="24" customHeight="1" thickBot="1" x14ac:dyDescent="0.3">
      <c r="A126" s="39" t="s">
        <v>93</v>
      </c>
      <c r="C126" s="40"/>
      <c r="D126" s="41"/>
      <c r="E126" s="57">
        <f>SUM(E117,E124)</f>
        <v>69352</v>
      </c>
      <c r="F126" s="58"/>
      <c r="G126" s="57">
        <f>SUM(G117,G124)</f>
        <v>160258</v>
      </c>
      <c r="H126" s="44"/>
      <c r="I126" s="57">
        <f>SUM(I117,I124)</f>
        <v>51480</v>
      </c>
      <c r="J126" s="45"/>
      <c r="K126" s="57">
        <f>SUM(K117,K124)</f>
        <v>187132</v>
      </c>
    </row>
    <row r="127" spans="1:11" ht="24" customHeight="1" thickTop="1" x14ac:dyDescent="0.25">
      <c r="A127" s="46"/>
      <c r="C127" s="45"/>
      <c r="D127" s="47"/>
      <c r="E127" s="45"/>
      <c r="F127" s="58"/>
      <c r="G127" s="45"/>
      <c r="H127" s="50"/>
      <c r="I127" s="49"/>
      <c r="J127" s="45"/>
      <c r="K127" s="49"/>
    </row>
    <row r="128" spans="1:11" ht="24" customHeight="1" x14ac:dyDescent="0.25">
      <c r="A128" s="2" t="s">
        <v>94</v>
      </c>
      <c r="C128" s="45"/>
      <c r="D128" s="47"/>
      <c r="E128" s="45"/>
      <c r="F128" s="58"/>
      <c r="G128" s="45"/>
      <c r="H128" s="50"/>
      <c r="I128" s="49"/>
      <c r="J128" s="45"/>
      <c r="K128" s="49"/>
    </row>
    <row r="129" spans="1:27" ht="24" customHeight="1" x14ac:dyDescent="0.25">
      <c r="A129" s="5" t="s">
        <v>88</v>
      </c>
      <c r="C129" s="45"/>
      <c r="D129" s="47"/>
      <c r="E129" s="49">
        <f>+E131-E130</f>
        <v>75337</v>
      </c>
      <c r="F129" s="58"/>
      <c r="G129" s="49">
        <v>171588</v>
      </c>
      <c r="H129" s="50"/>
      <c r="I129" s="49">
        <v>51480</v>
      </c>
      <c r="J129" s="45"/>
      <c r="K129" s="49">
        <v>187132</v>
      </c>
    </row>
    <row r="130" spans="1:27" ht="24" customHeight="1" x14ac:dyDescent="0.25">
      <c r="A130" s="5" t="s">
        <v>87</v>
      </c>
      <c r="C130" s="45"/>
      <c r="D130" s="47"/>
      <c r="E130" s="49">
        <v>-5985</v>
      </c>
      <c r="F130" s="58"/>
      <c r="G130" s="49">
        <v>-11330</v>
      </c>
      <c r="H130" s="50"/>
      <c r="I130" s="49">
        <v>0</v>
      </c>
      <c r="J130" s="45"/>
      <c r="K130" s="49">
        <v>0</v>
      </c>
    </row>
    <row r="131" spans="1:27" ht="24" customHeight="1" thickBot="1" x14ac:dyDescent="0.3">
      <c r="A131" s="46"/>
      <c r="C131" s="45"/>
      <c r="D131" s="47"/>
      <c r="E131" s="59">
        <f>+E126</f>
        <v>69352</v>
      </c>
      <c r="F131" s="58"/>
      <c r="G131" s="59">
        <f>SUM(G129:G130)</f>
        <v>160258</v>
      </c>
      <c r="H131" s="44"/>
      <c r="I131" s="59">
        <f>SUM(I129:I130)</f>
        <v>51480</v>
      </c>
      <c r="J131" s="45"/>
      <c r="K131" s="59">
        <f>SUM(K129:K130)</f>
        <v>187132</v>
      </c>
    </row>
    <row r="132" spans="1:27" ht="24" customHeight="1" thickTop="1" x14ac:dyDescent="0.25">
      <c r="C132" s="30"/>
      <c r="E132" s="94">
        <f>SUM(E128:E130)-E131</f>
        <v>0</v>
      </c>
      <c r="F132" s="95"/>
      <c r="G132" s="94">
        <f>SUM(G128:G130)-G131</f>
        <v>0</v>
      </c>
      <c r="H132" s="27"/>
      <c r="I132" s="31"/>
      <c r="J132" s="31"/>
      <c r="K132" s="31"/>
    </row>
    <row r="133" spans="1:27" ht="24" customHeight="1" x14ac:dyDescent="0.25">
      <c r="A133" s="15" t="s">
        <v>19</v>
      </c>
      <c r="C133" s="30"/>
      <c r="E133" s="31"/>
      <c r="F133" s="27"/>
      <c r="G133" s="31"/>
      <c r="H133" s="27"/>
      <c r="I133" s="31"/>
      <c r="J133" s="31"/>
      <c r="K133" s="31"/>
    </row>
    <row r="134" spans="1:27" s="10" customFormat="1" ht="24" customHeight="1" x14ac:dyDescent="0.25">
      <c r="A134" s="26"/>
      <c r="B134" s="27"/>
      <c r="C134" s="60"/>
      <c r="D134" s="3"/>
      <c r="E134" s="3"/>
      <c r="F134" s="3"/>
      <c r="G134" s="3"/>
      <c r="H134" s="3"/>
      <c r="I134" s="3"/>
      <c r="J134" s="3"/>
      <c r="K134" s="61" t="s">
        <v>39</v>
      </c>
      <c r="U134" s="3"/>
      <c r="V134" s="3"/>
      <c r="W134" s="3"/>
      <c r="X134" s="3"/>
      <c r="Y134" s="3"/>
      <c r="Z134" s="3"/>
      <c r="AA134" s="3"/>
    </row>
    <row r="135" spans="1:27" ht="24" customHeight="1" x14ac:dyDescent="0.25">
      <c r="A135" s="2" t="s">
        <v>0</v>
      </c>
      <c r="B135" s="76"/>
      <c r="C135" s="32"/>
      <c r="D135" s="33"/>
      <c r="E135" s="33"/>
      <c r="F135" s="33"/>
      <c r="G135" s="33"/>
      <c r="H135" s="33"/>
      <c r="I135" s="33"/>
      <c r="J135" s="33"/>
      <c r="K135" s="33"/>
    </row>
    <row r="136" spans="1:27" ht="24" customHeight="1" x14ac:dyDescent="0.25">
      <c r="A136" s="2" t="s">
        <v>131</v>
      </c>
      <c r="B136" s="76"/>
      <c r="C136" s="32"/>
      <c r="D136" s="33"/>
      <c r="E136" s="33"/>
      <c r="F136" s="33"/>
      <c r="G136" s="33"/>
      <c r="H136" s="33"/>
      <c r="I136" s="33"/>
      <c r="J136" s="33"/>
      <c r="K136" s="33"/>
    </row>
    <row r="137" spans="1:27" s="35" customFormat="1" ht="24" customHeight="1" x14ac:dyDescent="0.25">
      <c r="A137" s="2" t="s">
        <v>177</v>
      </c>
      <c r="B137" s="33"/>
      <c r="C137" s="32"/>
      <c r="D137" s="33"/>
      <c r="E137" s="33"/>
      <c r="F137" s="33"/>
      <c r="G137" s="33"/>
      <c r="H137" s="33"/>
      <c r="I137" s="33"/>
      <c r="J137" s="33"/>
      <c r="K137" s="33"/>
      <c r="U137" s="3"/>
      <c r="V137" s="3"/>
      <c r="W137" s="3"/>
      <c r="X137" s="3"/>
      <c r="Y137" s="3"/>
      <c r="Z137" s="3"/>
      <c r="AA137" s="3"/>
    </row>
    <row r="138" spans="1:27" ht="24" customHeight="1" x14ac:dyDescent="0.25">
      <c r="A138" s="10"/>
      <c r="B138" s="33"/>
      <c r="C138" s="32"/>
      <c r="D138" s="33"/>
      <c r="E138" s="33"/>
      <c r="F138" s="33"/>
      <c r="G138" s="33"/>
      <c r="H138" s="33"/>
      <c r="I138" s="33"/>
      <c r="J138" s="33"/>
      <c r="K138" s="34" t="s">
        <v>1</v>
      </c>
    </row>
    <row r="139" spans="1:27" ht="24" customHeight="1" x14ac:dyDescent="0.25">
      <c r="E139" s="92"/>
      <c r="F139" s="92" t="s">
        <v>2</v>
      </c>
      <c r="G139" s="92"/>
      <c r="H139" s="35"/>
      <c r="I139" s="92"/>
      <c r="J139" s="92" t="s">
        <v>3</v>
      </c>
      <c r="K139" s="92"/>
    </row>
    <row r="140" spans="1:27" ht="24" customHeight="1" x14ac:dyDescent="0.25">
      <c r="C140" s="36"/>
      <c r="E140" s="37">
        <v>2017</v>
      </c>
      <c r="F140" s="38"/>
      <c r="G140" s="37">
        <v>2016</v>
      </c>
      <c r="H140" s="38"/>
      <c r="I140" s="37">
        <v>2017</v>
      </c>
      <c r="J140" s="38"/>
      <c r="K140" s="37">
        <v>2016</v>
      </c>
    </row>
    <row r="141" spans="1:27" ht="24" customHeight="1" x14ac:dyDescent="0.25">
      <c r="A141" s="62" t="s">
        <v>54</v>
      </c>
      <c r="B141" s="35"/>
      <c r="C141" s="66"/>
      <c r="D141" s="35"/>
      <c r="E141" s="67"/>
      <c r="F141" s="67"/>
      <c r="G141" s="67"/>
      <c r="H141" s="35"/>
      <c r="I141" s="67"/>
      <c r="J141" s="67"/>
      <c r="K141" s="67"/>
    </row>
    <row r="142" spans="1:27" ht="24" customHeight="1" x14ac:dyDescent="0.25">
      <c r="A142" s="15" t="s">
        <v>191</v>
      </c>
      <c r="C142" s="60"/>
      <c r="E142" s="13">
        <f>+E71</f>
        <v>95025</v>
      </c>
      <c r="F142" s="1"/>
      <c r="G142" s="13">
        <f>+G71</f>
        <v>237742</v>
      </c>
      <c r="H142" s="1"/>
      <c r="I142" s="13">
        <f>+I71</f>
        <v>63500</v>
      </c>
      <c r="J142" s="1"/>
      <c r="K142" s="13">
        <f>+K71</f>
        <v>234768</v>
      </c>
    </row>
    <row r="143" spans="1:27" ht="24" customHeight="1" x14ac:dyDescent="0.25">
      <c r="A143" s="15" t="s">
        <v>192</v>
      </c>
      <c r="C143" s="60"/>
      <c r="E143" s="1"/>
      <c r="F143" s="1"/>
      <c r="G143" s="1"/>
      <c r="H143" s="1"/>
      <c r="I143" s="1"/>
      <c r="J143" s="1"/>
      <c r="K143" s="1"/>
    </row>
    <row r="144" spans="1:27" ht="24" customHeight="1" x14ac:dyDescent="0.25">
      <c r="A144" s="80" t="s">
        <v>55</v>
      </c>
      <c r="C144" s="60"/>
      <c r="E144" s="24"/>
      <c r="F144" s="24"/>
      <c r="G144" s="24"/>
      <c r="H144" s="24"/>
      <c r="I144" s="24"/>
      <c r="J144" s="24"/>
      <c r="K144" s="24"/>
    </row>
    <row r="145" spans="1:11" ht="24" customHeight="1" x14ac:dyDescent="0.25">
      <c r="A145" s="15" t="s">
        <v>122</v>
      </c>
      <c r="C145" s="60"/>
      <c r="E145" s="24">
        <v>0</v>
      </c>
      <c r="F145" s="24"/>
      <c r="G145" s="24">
        <v>0</v>
      </c>
      <c r="H145" s="24"/>
      <c r="I145" s="1">
        <v>-6834</v>
      </c>
      <c r="J145" s="1"/>
      <c r="K145" s="1">
        <v>0</v>
      </c>
    </row>
    <row r="146" spans="1:11" ht="24" customHeight="1" x14ac:dyDescent="0.25">
      <c r="A146" s="80" t="s">
        <v>56</v>
      </c>
      <c r="C146" s="60"/>
      <c r="E146" s="1">
        <v>54894</v>
      </c>
      <c r="F146" s="1"/>
      <c r="G146" s="1">
        <v>50565</v>
      </c>
      <c r="H146" s="1"/>
      <c r="I146" s="1">
        <v>32790</v>
      </c>
      <c r="J146" s="1"/>
      <c r="K146" s="1">
        <v>26791</v>
      </c>
    </row>
    <row r="147" spans="1:11" ht="24" customHeight="1" x14ac:dyDescent="0.25">
      <c r="A147" s="15" t="s">
        <v>204</v>
      </c>
      <c r="C147" s="60"/>
      <c r="E147" s="24">
        <v>169</v>
      </c>
      <c r="F147" s="24"/>
      <c r="G147" s="24">
        <v>0</v>
      </c>
      <c r="H147" s="24"/>
      <c r="I147" s="1">
        <v>0</v>
      </c>
      <c r="J147" s="1"/>
      <c r="K147" s="1">
        <v>0</v>
      </c>
    </row>
    <row r="148" spans="1:11" ht="24" customHeight="1" x14ac:dyDescent="0.25">
      <c r="A148" s="15" t="s">
        <v>193</v>
      </c>
      <c r="C148" s="60"/>
      <c r="E148" s="1">
        <v>1172</v>
      </c>
      <c r="F148" s="1"/>
      <c r="G148" s="1">
        <v>6206</v>
      </c>
      <c r="H148" s="1"/>
      <c r="I148" s="1">
        <v>2800</v>
      </c>
      <c r="J148" s="1"/>
      <c r="K148" s="1">
        <v>3781</v>
      </c>
    </row>
    <row r="149" spans="1:11" ht="24" customHeight="1" x14ac:dyDescent="0.25">
      <c r="A149" s="80" t="s">
        <v>164</v>
      </c>
      <c r="C149" s="60"/>
      <c r="E149" s="1">
        <v>37972</v>
      </c>
      <c r="F149" s="1"/>
      <c r="G149" s="1">
        <v>-85679</v>
      </c>
      <c r="H149" s="1"/>
      <c r="I149" s="1">
        <v>38065</v>
      </c>
      <c r="J149" s="1"/>
      <c r="K149" s="1">
        <v>-34984</v>
      </c>
    </row>
    <row r="150" spans="1:11" ht="24" customHeight="1" x14ac:dyDescent="0.25">
      <c r="A150" s="80" t="s">
        <v>194</v>
      </c>
      <c r="C150" s="60"/>
      <c r="E150" s="1">
        <v>-343</v>
      </c>
      <c r="F150" s="1"/>
      <c r="G150" s="1">
        <v>-2850</v>
      </c>
      <c r="H150" s="1"/>
      <c r="I150" s="1">
        <v>-343</v>
      </c>
      <c r="J150" s="1"/>
      <c r="K150" s="1">
        <v>-901</v>
      </c>
    </row>
    <row r="151" spans="1:11" ht="24" customHeight="1" x14ac:dyDescent="0.25">
      <c r="A151" s="80" t="s">
        <v>156</v>
      </c>
      <c r="C151" s="60"/>
      <c r="E151" s="1">
        <v>0</v>
      </c>
      <c r="F151" s="1"/>
      <c r="G151" s="1">
        <v>-156754</v>
      </c>
      <c r="H151" s="1"/>
      <c r="I151" s="1">
        <v>0</v>
      </c>
      <c r="J151" s="1"/>
      <c r="K151" s="1">
        <v>-156754</v>
      </c>
    </row>
    <row r="152" spans="1:11" ht="24" customHeight="1" x14ac:dyDescent="0.25">
      <c r="A152" s="80" t="s">
        <v>157</v>
      </c>
      <c r="C152" s="60"/>
      <c r="E152" s="1">
        <v>-75</v>
      </c>
      <c r="F152" s="1"/>
      <c r="G152" s="1">
        <v>-1415</v>
      </c>
      <c r="H152" s="1"/>
      <c r="I152" s="1">
        <v>-59</v>
      </c>
      <c r="J152" s="1"/>
      <c r="K152" s="1">
        <v>-228</v>
      </c>
    </row>
    <row r="153" spans="1:11" ht="24" customHeight="1" x14ac:dyDescent="0.25">
      <c r="A153" s="80" t="s">
        <v>165</v>
      </c>
      <c r="C153" s="60"/>
      <c r="E153" s="1">
        <v>-142</v>
      </c>
      <c r="F153" s="1"/>
      <c r="G153" s="1">
        <v>1013</v>
      </c>
      <c r="H153" s="1"/>
      <c r="I153" s="1">
        <v>0</v>
      </c>
      <c r="J153" s="1"/>
      <c r="K153" s="1">
        <v>0</v>
      </c>
    </row>
    <row r="154" spans="1:11" ht="24" customHeight="1" x14ac:dyDescent="0.25">
      <c r="A154" s="80" t="s">
        <v>124</v>
      </c>
      <c r="C154" s="60"/>
      <c r="E154" s="1">
        <v>9598</v>
      </c>
      <c r="F154" s="17"/>
      <c r="G154" s="1">
        <v>10356</v>
      </c>
      <c r="H154" s="17"/>
      <c r="I154" s="1">
        <v>8160</v>
      </c>
      <c r="J154" s="1"/>
      <c r="K154" s="1">
        <v>8899</v>
      </c>
    </row>
    <row r="155" spans="1:11" ht="24" customHeight="1" x14ac:dyDescent="0.25">
      <c r="A155" s="80" t="s">
        <v>195</v>
      </c>
      <c r="C155" s="60"/>
      <c r="E155" s="1">
        <v>-14752</v>
      </c>
      <c r="F155" s="1"/>
      <c r="G155" s="1">
        <v>-4865</v>
      </c>
      <c r="H155" s="1"/>
      <c r="I155" s="1">
        <v>-7033</v>
      </c>
      <c r="J155" s="1"/>
      <c r="K155" s="1">
        <v>-1601</v>
      </c>
    </row>
    <row r="156" spans="1:11" ht="24" customHeight="1" x14ac:dyDescent="0.25">
      <c r="A156" s="80" t="s">
        <v>173</v>
      </c>
      <c r="C156" s="60"/>
      <c r="E156" s="1">
        <v>12285</v>
      </c>
      <c r="F156" s="1"/>
      <c r="G156" s="1">
        <v>1826</v>
      </c>
      <c r="H156" s="1"/>
      <c r="I156" s="1">
        <v>5269</v>
      </c>
      <c r="J156" s="1"/>
      <c r="K156" s="1">
        <v>509</v>
      </c>
    </row>
    <row r="157" spans="1:11" ht="24" customHeight="1" x14ac:dyDescent="0.25">
      <c r="A157" s="80" t="s">
        <v>43</v>
      </c>
      <c r="C157" s="60"/>
      <c r="E157" s="1">
        <v>-20623</v>
      </c>
      <c r="F157" s="1"/>
      <c r="G157" s="1">
        <v>-20562</v>
      </c>
      <c r="H157" s="1"/>
      <c r="I157" s="1">
        <v>-3995</v>
      </c>
      <c r="J157" s="1"/>
      <c r="K157" s="1">
        <v>-3610</v>
      </c>
    </row>
    <row r="158" spans="1:11" ht="24" customHeight="1" x14ac:dyDescent="0.25">
      <c r="A158" s="80" t="s">
        <v>57</v>
      </c>
      <c r="C158" s="60"/>
      <c r="E158" s="12">
        <v>11592</v>
      </c>
      <c r="F158" s="1"/>
      <c r="G158" s="12">
        <v>8607</v>
      </c>
      <c r="H158" s="1"/>
      <c r="I158" s="12">
        <v>1887</v>
      </c>
      <c r="J158" s="1"/>
      <c r="K158" s="12">
        <v>618</v>
      </c>
    </row>
    <row r="159" spans="1:11" ht="24" customHeight="1" x14ac:dyDescent="0.25">
      <c r="A159" s="80" t="s">
        <v>158</v>
      </c>
      <c r="C159" s="60"/>
      <c r="E159" s="1"/>
      <c r="F159" s="1"/>
      <c r="G159" s="1"/>
      <c r="H159" s="1"/>
      <c r="I159" s="1"/>
      <c r="J159" s="1"/>
      <c r="K159" s="1"/>
    </row>
    <row r="160" spans="1:11" ht="24" customHeight="1" x14ac:dyDescent="0.25">
      <c r="A160" s="15" t="s">
        <v>104</v>
      </c>
      <c r="C160" s="60"/>
      <c r="E160" s="1">
        <f>SUM(E142:E158)</f>
        <v>186772</v>
      </c>
      <c r="F160" s="1"/>
      <c r="G160" s="1">
        <f>SUM(G142:G158)</f>
        <v>44190</v>
      </c>
      <c r="H160" s="1"/>
      <c r="I160" s="1">
        <f>SUM(I142:I158)</f>
        <v>134207</v>
      </c>
      <c r="J160" s="1"/>
      <c r="K160" s="1">
        <f>SUM(K142:K158)</f>
        <v>77288</v>
      </c>
    </row>
    <row r="161" spans="1:27" ht="24" customHeight="1" x14ac:dyDescent="0.25">
      <c r="A161" s="15" t="s">
        <v>58</v>
      </c>
      <c r="C161" s="60"/>
      <c r="E161" s="1"/>
      <c r="F161" s="1"/>
      <c r="G161" s="1"/>
      <c r="H161" s="1"/>
      <c r="I161" s="1"/>
      <c r="J161" s="1"/>
      <c r="K161" s="1"/>
    </row>
    <row r="162" spans="1:27" ht="24" customHeight="1" x14ac:dyDescent="0.25">
      <c r="A162" s="80" t="s">
        <v>115</v>
      </c>
      <c r="C162" s="60"/>
      <c r="E162" s="1">
        <v>136632</v>
      </c>
      <c r="F162" s="1"/>
      <c r="G162" s="1">
        <v>-165481</v>
      </c>
      <c r="H162" s="1"/>
      <c r="I162" s="1">
        <v>59861</v>
      </c>
      <c r="J162" s="1"/>
      <c r="K162" s="1">
        <v>-59342</v>
      </c>
    </row>
    <row r="163" spans="1:27" ht="24" customHeight="1" x14ac:dyDescent="0.25">
      <c r="A163" s="80" t="s">
        <v>59</v>
      </c>
      <c r="C163" s="60"/>
      <c r="E163" s="1">
        <v>-671040</v>
      </c>
      <c r="F163" s="1"/>
      <c r="G163" s="1">
        <v>-34055</v>
      </c>
      <c r="H163" s="1"/>
      <c r="I163" s="1">
        <v>-569569</v>
      </c>
      <c r="J163" s="1"/>
      <c r="K163" s="1">
        <v>-252938</v>
      </c>
    </row>
    <row r="164" spans="1:27" ht="24" customHeight="1" x14ac:dyDescent="0.25">
      <c r="A164" s="80" t="s">
        <v>213</v>
      </c>
      <c r="C164" s="60"/>
      <c r="E164" s="1"/>
      <c r="F164" s="1"/>
      <c r="G164" s="1"/>
      <c r="H164" s="1"/>
      <c r="I164" s="1"/>
      <c r="J164" s="1"/>
      <c r="K164" s="1"/>
    </row>
    <row r="165" spans="1:27" ht="24" customHeight="1" x14ac:dyDescent="0.25">
      <c r="A165" s="80" t="s">
        <v>214</v>
      </c>
      <c r="C165" s="60"/>
      <c r="E165" s="1">
        <v>-60863</v>
      </c>
      <c r="F165" s="1"/>
      <c r="G165" s="1">
        <v>0</v>
      </c>
      <c r="H165" s="1"/>
      <c r="I165" s="1">
        <v>0</v>
      </c>
      <c r="J165" s="1"/>
      <c r="K165" s="1">
        <v>0</v>
      </c>
    </row>
    <row r="166" spans="1:27" ht="24" customHeight="1" x14ac:dyDescent="0.25">
      <c r="A166" s="80" t="s">
        <v>60</v>
      </c>
      <c r="C166" s="60"/>
      <c r="E166" s="1">
        <v>-7365</v>
      </c>
      <c r="F166" s="1"/>
      <c r="G166" s="1">
        <v>9931</v>
      </c>
      <c r="H166" s="1"/>
      <c r="I166" s="1">
        <v>-15149</v>
      </c>
      <c r="J166" s="1"/>
      <c r="K166" s="1">
        <v>-3031</v>
      </c>
    </row>
    <row r="167" spans="1:27" ht="24" customHeight="1" x14ac:dyDescent="0.25">
      <c r="A167" s="15" t="s">
        <v>61</v>
      </c>
      <c r="C167" s="60"/>
      <c r="E167" s="1"/>
      <c r="F167" s="1"/>
      <c r="G167" s="1"/>
      <c r="H167" s="1"/>
      <c r="I167" s="1"/>
      <c r="J167" s="1"/>
      <c r="K167" s="1"/>
    </row>
    <row r="168" spans="1:27" ht="24" customHeight="1" x14ac:dyDescent="0.25">
      <c r="A168" s="80" t="s">
        <v>116</v>
      </c>
      <c r="B168" s="10"/>
      <c r="C168" s="60"/>
      <c r="E168" s="1">
        <v>-9834</v>
      </c>
      <c r="F168" s="1"/>
      <c r="G168" s="1">
        <v>20122</v>
      </c>
      <c r="H168" s="1"/>
      <c r="I168" s="1">
        <v>59608</v>
      </c>
      <c r="J168" s="1"/>
      <c r="K168" s="1">
        <v>7690</v>
      </c>
    </row>
    <row r="169" spans="1:27" ht="24" customHeight="1" x14ac:dyDescent="0.25">
      <c r="A169" s="15" t="s">
        <v>62</v>
      </c>
      <c r="C169" s="60"/>
      <c r="E169" s="12">
        <v>-20306</v>
      </c>
      <c r="F169" s="1"/>
      <c r="G169" s="12">
        <v>-14980</v>
      </c>
      <c r="H169" s="1"/>
      <c r="I169" s="12">
        <v>-19868</v>
      </c>
      <c r="J169" s="1"/>
      <c r="K169" s="12">
        <v>-15299</v>
      </c>
    </row>
    <row r="170" spans="1:27" ht="24" customHeight="1" x14ac:dyDescent="0.25">
      <c r="A170" s="15" t="s">
        <v>166</v>
      </c>
      <c r="C170" s="60"/>
      <c r="E170" s="1">
        <f>SUM(E160:E169)</f>
        <v>-446004</v>
      </c>
      <c r="F170" s="1"/>
      <c r="G170" s="1">
        <f>SUM(G160:G169)</f>
        <v>-140273</v>
      </c>
      <c r="H170" s="1"/>
      <c r="I170" s="1">
        <f>SUM(I160:I169)</f>
        <v>-350910</v>
      </c>
      <c r="J170" s="1"/>
      <c r="K170" s="1">
        <f>SUM(K160:K169)</f>
        <v>-245632</v>
      </c>
    </row>
    <row r="171" spans="1:27" ht="24" customHeight="1" x14ac:dyDescent="0.25">
      <c r="A171" s="15" t="s">
        <v>106</v>
      </c>
      <c r="C171" s="60"/>
      <c r="E171" s="1">
        <v>-550</v>
      </c>
      <c r="F171" s="1"/>
      <c r="G171" s="1">
        <v>-380</v>
      </c>
      <c r="H171" s="1"/>
      <c r="I171" s="1">
        <v>0</v>
      </c>
      <c r="J171" s="1"/>
      <c r="K171" s="1">
        <v>0</v>
      </c>
    </row>
    <row r="172" spans="1:27" ht="24" customHeight="1" x14ac:dyDescent="0.25">
      <c r="A172" s="15" t="s">
        <v>63</v>
      </c>
      <c r="C172" s="60"/>
      <c r="E172" s="1">
        <v>-12300</v>
      </c>
      <c r="F172" s="1"/>
      <c r="G172" s="1">
        <v>-9352</v>
      </c>
      <c r="H172" s="1"/>
      <c r="I172" s="1">
        <v>-1866</v>
      </c>
      <c r="J172" s="1"/>
      <c r="K172" s="1">
        <v>-636</v>
      </c>
    </row>
    <row r="173" spans="1:27" ht="24" customHeight="1" x14ac:dyDescent="0.25">
      <c r="A173" s="15" t="s">
        <v>64</v>
      </c>
      <c r="C173" s="60"/>
      <c r="E173" s="12">
        <v>-20389</v>
      </c>
      <c r="F173" s="13"/>
      <c r="G173" s="12">
        <v>-5498</v>
      </c>
      <c r="H173" s="13"/>
      <c r="I173" s="12">
        <v>-20147</v>
      </c>
      <c r="J173" s="13"/>
      <c r="K173" s="12">
        <v>-4809</v>
      </c>
    </row>
    <row r="174" spans="1:27" s="10" customFormat="1" ht="24" customHeight="1" x14ac:dyDescent="0.25">
      <c r="A174" s="62" t="s">
        <v>167</v>
      </c>
      <c r="B174" s="3"/>
      <c r="C174" s="60"/>
      <c r="D174" s="3"/>
      <c r="E174" s="12">
        <f>SUM(E170:E173)</f>
        <v>-479243</v>
      </c>
      <c r="F174" s="1"/>
      <c r="G174" s="12">
        <f>SUM(G170:G173)</f>
        <v>-155503</v>
      </c>
      <c r="H174" s="1"/>
      <c r="I174" s="12">
        <f>SUM(I170:I173)</f>
        <v>-372923</v>
      </c>
      <c r="J174" s="1"/>
      <c r="K174" s="12">
        <f>SUM(K170:K173)</f>
        <v>-251077</v>
      </c>
      <c r="U174" s="3"/>
      <c r="V174" s="3"/>
      <c r="W174" s="3"/>
      <c r="X174" s="3"/>
      <c r="Y174" s="3"/>
      <c r="Z174" s="3"/>
      <c r="AA174" s="3"/>
    </row>
    <row r="175" spans="1:27" s="10" customFormat="1" ht="24" customHeight="1" x14ac:dyDescent="0.25">
      <c r="A175" s="80"/>
      <c r="C175" s="60"/>
      <c r="D175" s="3"/>
      <c r="E175" s="3"/>
      <c r="F175" s="3"/>
      <c r="G175" s="3"/>
      <c r="H175" s="3"/>
      <c r="I175" s="3"/>
      <c r="J175" s="3"/>
      <c r="K175" s="3"/>
      <c r="U175" s="3"/>
      <c r="V175" s="3"/>
      <c r="W175" s="3"/>
      <c r="X175" s="3"/>
      <c r="Y175" s="3"/>
      <c r="Z175" s="3"/>
      <c r="AA175" s="3"/>
    </row>
    <row r="176" spans="1:27" s="10" customFormat="1" ht="24" customHeight="1" x14ac:dyDescent="0.25">
      <c r="A176" s="80" t="s">
        <v>19</v>
      </c>
      <c r="C176" s="60"/>
      <c r="D176" s="3"/>
      <c r="E176" s="3"/>
      <c r="F176" s="22"/>
      <c r="G176" s="3"/>
      <c r="H176" s="3"/>
      <c r="I176" s="3"/>
      <c r="J176" s="3"/>
      <c r="K176" s="3"/>
      <c r="U176" s="3"/>
      <c r="V176" s="3"/>
      <c r="W176" s="3"/>
      <c r="X176" s="3"/>
      <c r="Y176" s="3"/>
      <c r="Z176" s="3"/>
      <c r="AA176" s="3"/>
    </row>
    <row r="177" spans="1:27" s="10" customFormat="1" ht="24" customHeight="1" x14ac:dyDescent="0.25">
      <c r="A177" s="26"/>
      <c r="B177" s="27"/>
      <c r="C177" s="60"/>
      <c r="D177" s="3"/>
      <c r="E177" s="3"/>
      <c r="F177" s="3"/>
      <c r="G177" s="3"/>
      <c r="H177" s="3"/>
      <c r="I177" s="3"/>
      <c r="J177" s="3"/>
      <c r="K177" s="61" t="s">
        <v>39</v>
      </c>
      <c r="U177" s="3"/>
      <c r="V177" s="3"/>
      <c r="W177" s="3"/>
      <c r="X177" s="3"/>
      <c r="Y177" s="3"/>
      <c r="Z177" s="3"/>
      <c r="AA177" s="3"/>
    </row>
    <row r="178" spans="1:27" ht="24" customHeight="1" x14ac:dyDescent="0.25">
      <c r="A178" s="2" t="s">
        <v>0</v>
      </c>
      <c r="B178" s="76"/>
      <c r="C178" s="32"/>
      <c r="D178" s="33"/>
      <c r="E178" s="33"/>
      <c r="F178" s="33"/>
      <c r="G178" s="33"/>
      <c r="H178" s="33"/>
      <c r="I178" s="33"/>
      <c r="J178" s="33"/>
      <c r="K178" s="33"/>
    </row>
    <row r="179" spans="1:27" ht="24" customHeight="1" x14ac:dyDescent="0.25">
      <c r="A179" s="2" t="s">
        <v>132</v>
      </c>
      <c r="B179" s="76"/>
      <c r="C179" s="32"/>
      <c r="D179" s="33"/>
      <c r="E179" s="33"/>
      <c r="F179" s="33"/>
      <c r="G179" s="33"/>
      <c r="H179" s="33"/>
      <c r="I179" s="33"/>
      <c r="J179" s="33"/>
      <c r="K179" s="33"/>
    </row>
    <row r="180" spans="1:27" ht="24" customHeight="1" x14ac:dyDescent="0.25">
      <c r="A180" s="2" t="s">
        <v>177</v>
      </c>
      <c r="B180" s="33"/>
      <c r="C180" s="32"/>
      <c r="D180" s="33"/>
      <c r="E180" s="33"/>
      <c r="F180" s="33"/>
      <c r="G180" s="33"/>
      <c r="H180" s="33"/>
      <c r="I180" s="33"/>
      <c r="J180" s="33"/>
      <c r="K180" s="33"/>
    </row>
    <row r="181" spans="1:27" ht="24" customHeight="1" x14ac:dyDescent="0.25">
      <c r="A181" s="10"/>
      <c r="B181" s="33"/>
      <c r="C181" s="32"/>
      <c r="D181" s="33"/>
      <c r="E181" s="33"/>
      <c r="F181" s="33"/>
      <c r="G181" s="33"/>
      <c r="H181" s="33"/>
      <c r="I181" s="33"/>
      <c r="J181" s="33"/>
      <c r="K181" s="34" t="s">
        <v>1</v>
      </c>
    </row>
    <row r="182" spans="1:27" s="27" customFormat="1" ht="24" customHeight="1" x14ac:dyDescent="0.25">
      <c r="A182" s="15"/>
      <c r="B182" s="3"/>
      <c r="C182" s="15"/>
      <c r="D182" s="3"/>
      <c r="E182" s="92"/>
      <c r="F182" s="92" t="s">
        <v>2</v>
      </c>
      <c r="G182" s="92"/>
      <c r="H182" s="35"/>
      <c r="I182" s="92"/>
      <c r="J182" s="92" t="s">
        <v>3</v>
      </c>
      <c r="K182" s="92"/>
      <c r="U182" s="3"/>
      <c r="V182" s="3"/>
      <c r="W182" s="3"/>
      <c r="X182" s="3"/>
      <c r="Y182" s="3"/>
      <c r="Z182" s="3"/>
      <c r="AA182" s="3"/>
    </row>
    <row r="183" spans="1:27" s="27" customFormat="1" ht="24" customHeight="1" x14ac:dyDescent="0.25">
      <c r="A183" s="15"/>
      <c r="B183" s="3"/>
      <c r="C183" s="36"/>
      <c r="D183" s="3"/>
      <c r="E183" s="37">
        <v>2017</v>
      </c>
      <c r="F183" s="38"/>
      <c r="G183" s="37">
        <v>2016</v>
      </c>
      <c r="H183" s="38"/>
      <c r="I183" s="37">
        <v>2017</v>
      </c>
      <c r="J183" s="38"/>
      <c r="K183" s="37">
        <v>2016</v>
      </c>
      <c r="U183" s="3"/>
      <c r="V183" s="3"/>
      <c r="W183" s="3"/>
      <c r="X183" s="3"/>
      <c r="Y183" s="3"/>
      <c r="Z183" s="3"/>
      <c r="AA183" s="3"/>
    </row>
    <row r="184" spans="1:27" ht="24" customHeight="1" x14ac:dyDescent="0.25">
      <c r="A184" s="62" t="s">
        <v>65</v>
      </c>
      <c r="B184" s="35"/>
      <c r="C184" s="60"/>
      <c r="E184" s="31"/>
      <c r="F184" s="22"/>
      <c r="G184" s="31"/>
      <c r="I184" s="31"/>
      <c r="J184" s="22"/>
      <c r="K184" s="31"/>
    </row>
    <row r="185" spans="1:27" ht="24" customHeight="1" x14ac:dyDescent="0.25">
      <c r="A185" s="15" t="s">
        <v>215</v>
      </c>
      <c r="C185" s="60"/>
      <c r="E185" s="13">
        <v>0</v>
      </c>
      <c r="F185" s="1"/>
      <c r="G185" s="13">
        <v>0</v>
      </c>
      <c r="H185" s="1"/>
      <c r="I185" s="13">
        <v>6834</v>
      </c>
      <c r="J185" s="1"/>
      <c r="K185" s="13">
        <v>0</v>
      </c>
    </row>
    <row r="186" spans="1:27" ht="24" customHeight="1" x14ac:dyDescent="0.25">
      <c r="A186" s="15" t="s">
        <v>153</v>
      </c>
      <c r="C186" s="60"/>
      <c r="E186" s="13">
        <v>100000</v>
      </c>
      <c r="F186" s="1"/>
      <c r="G186" s="13">
        <v>0</v>
      </c>
      <c r="H186" s="1"/>
      <c r="I186" s="13">
        <v>100000</v>
      </c>
      <c r="J186" s="1"/>
      <c r="K186" s="13">
        <v>0</v>
      </c>
    </row>
    <row r="187" spans="1:27" ht="24" customHeight="1" x14ac:dyDescent="0.25">
      <c r="A187" s="15" t="s">
        <v>168</v>
      </c>
      <c r="C187" s="60"/>
      <c r="E187" s="13">
        <v>0</v>
      </c>
      <c r="F187" s="1"/>
      <c r="G187" s="13">
        <v>69400</v>
      </c>
      <c r="H187" s="1"/>
      <c r="I187" s="13">
        <v>0</v>
      </c>
      <c r="J187" s="1"/>
      <c r="K187" s="13">
        <v>0</v>
      </c>
    </row>
    <row r="188" spans="1:27" ht="24" customHeight="1" x14ac:dyDescent="0.25">
      <c r="A188" s="15" t="s">
        <v>190</v>
      </c>
      <c r="C188" s="60"/>
      <c r="E188" s="13">
        <v>0</v>
      </c>
      <c r="F188" s="1"/>
      <c r="G188" s="13">
        <v>0</v>
      </c>
      <c r="H188" s="1"/>
      <c r="I188" s="13">
        <v>10000</v>
      </c>
      <c r="J188" s="1"/>
      <c r="K188" s="13">
        <v>0</v>
      </c>
    </row>
    <row r="189" spans="1:27" ht="24" customHeight="1" x14ac:dyDescent="0.25">
      <c r="A189" s="15" t="s">
        <v>66</v>
      </c>
      <c r="B189" s="27"/>
      <c r="C189" s="78"/>
      <c r="D189" s="27"/>
      <c r="E189" s="13">
        <v>-33310</v>
      </c>
      <c r="F189" s="13"/>
      <c r="G189" s="13">
        <v>-72023</v>
      </c>
      <c r="H189" s="13"/>
      <c r="I189" s="13">
        <v>-22422</v>
      </c>
      <c r="J189" s="13"/>
      <c r="K189" s="13">
        <v>-57583</v>
      </c>
    </row>
    <row r="190" spans="1:27" ht="24" customHeight="1" x14ac:dyDescent="0.25">
      <c r="A190" s="15" t="s">
        <v>205</v>
      </c>
      <c r="B190" s="27"/>
      <c r="C190" s="78"/>
      <c r="D190" s="27"/>
      <c r="E190" s="13">
        <v>20390</v>
      </c>
      <c r="F190" s="13"/>
      <c r="G190" s="13">
        <v>21025</v>
      </c>
      <c r="H190" s="13"/>
      <c r="I190" s="13">
        <v>5366</v>
      </c>
      <c r="J190" s="13"/>
      <c r="K190" s="13">
        <v>3758</v>
      </c>
    </row>
    <row r="191" spans="1:27" ht="24" customHeight="1" x14ac:dyDescent="0.25">
      <c r="A191" s="15" t="s">
        <v>159</v>
      </c>
      <c r="B191" s="27"/>
      <c r="C191" s="78"/>
      <c r="D191" s="27"/>
      <c r="E191" s="13">
        <v>0</v>
      </c>
      <c r="F191" s="13"/>
      <c r="G191" s="13">
        <v>164800</v>
      </c>
      <c r="H191" s="13"/>
      <c r="I191" s="13">
        <v>0</v>
      </c>
      <c r="J191" s="13"/>
      <c r="K191" s="13">
        <v>164800</v>
      </c>
    </row>
    <row r="192" spans="1:27" ht="24" customHeight="1" x14ac:dyDescent="0.25">
      <c r="A192" s="80" t="s">
        <v>123</v>
      </c>
      <c r="C192" s="60"/>
      <c r="E192" s="1">
        <v>88</v>
      </c>
      <c r="F192" s="1"/>
      <c r="G192" s="1">
        <v>2175</v>
      </c>
      <c r="H192" s="1"/>
      <c r="I192" s="13">
        <v>71</v>
      </c>
      <c r="J192" s="1"/>
      <c r="K192" s="13">
        <v>585</v>
      </c>
    </row>
    <row r="193" spans="1:11" ht="24" customHeight="1" x14ac:dyDescent="0.25">
      <c r="A193" s="15" t="s">
        <v>216</v>
      </c>
      <c r="B193" s="27"/>
      <c r="C193" s="78"/>
      <c r="D193" s="27"/>
      <c r="E193" s="13">
        <v>-8800</v>
      </c>
      <c r="F193" s="13"/>
      <c r="G193" s="13">
        <v>0</v>
      </c>
      <c r="H193" s="13"/>
      <c r="I193" s="13">
        <v>0</v>
      </c>
      <c r="J193" s="13"/>
      <c r="K193" s="13">
        <v>0</v>
      </c>
    </row>
    <row r="194" spans="1:11" ht="24" customHeight="1" x14ac:dyDescent="0.25">
      <c r="A194" s="80" t="s">
        <v>200</v>
      </c>
      <c r="C194" s="60"/>
      <c r="E194" s="12">
        <v>-10209</v>
      </c>
      <c r="F194" s="13"/>
      <c r="G194" s="12">
        <v>-327</v>
      </c>
      <c r="H194" s="13"/>
      <c r="I194" s="12">
        <v>-6114</v>
      </c>
      <c r="J194" s="13"/>
      <c r="K194" s="12">
        <v>-318</v>
      </c>
    </row>
    <row r="195" spans="1:11" ht="24" customHeight="1" x14ac:dyDescent="0.25">
      <c r="A195" s="62" t="s">
        <v>169</v>
      </c>
      <c r="C195" s="60"/>
      <c r="E195" s="12">
        <f>SUM(E185:E194)</f>
        <v>68159</v>
      </c>
      <c r="F195" s="1"/>
      <c r="G195" s="12">
        <f>SUM(G185:G194)</f>
        <v>185050</v>
      </c>
      <c r="H195" s="1"/>
      <c r="I195" s="12">
        <f>SUM(I185:I194)</f>
        <v>93735</v>
      </c>
      <c r="J195" s="1"/>
      <c r="K195" s="12">
        <f>SUM(K185:K194)</f>
        <v>111242</v>
      </c>
    </row>
    <row r="196" spans="1:11" ht="24" customHeight="1" x14ac:dyDescent="0.25">
      <c r="A196" s="62" t="s">
        <v>67</v>
      </c>
      <c r="B196" s="35"/>
      <c r="C196" s="60"/>
      <c r="E196" s="1"/>
      <c r="F196" s="1"/>
      <c r="G196" s="1"/>
      <c r="H196" s="1"/>
      <c r="I196" s="1"/>
      <c r="J196" s="1"/>
      <c r="K196" s="1"/>
    </row>
    <row r="197" spans="1:11" ht="24" customHeight="1" x14ac:dyDescent="0.25">
      <c r="A197" s="80" t="s">
        <v>152</v>
      </c>
      <c r="B197" s="10"/>
      <c r="C197" s="60"/>
      <c r="E197" s="1">
        <v>-5811</v>
      </c>
      <c r="F197" s="1"/>
      <c r="G197" s="1">
        <v>27247</v>
      </c>
      <c r="H197" s="1"/>
      <c r="I197" s="1">
        <v>0</v>
      </c>
      <c r="J197" s="1"/>
      <c r="K197" s="1">
        <v>0</v>
      </c>
    </row>
    <row r="198" spans="1:11" ht="24" customHeight="1" x14ac:dyDescent="0.25">
      <c r="A198" s="80" t="s">
        <v>217</v>
      </c>
      <c r="B198" s="10"/>
      <c r="C198" s="60"/>
      <c r="E198" s="1">
        <v>0</v>
      </c>
      <c r="F198" s="1"/>
      <c r="G198" s="1">
        <v>35177</v>
      </c>
      <c r="H198" s="1"/>
      <c r="I198" s="1">
        <v>0</v>
      </c>
      <c r="J198" s="1"/>
      <c r="K198" s="1">
        <v>0</v>
      </c>
    </row>
    <row r="199" spans="1:11" ht="24" customHeight="1" x14ac:dyDescent="0.25">
      <c r="A199" s="80" t="s">
        <v>170</v>
      </c>
      <c r="B199" s="10"/>
      <c r="C199" s="60"/>
      <c r="E199" s="1">
        <v>575021</v>
      </c>
      <c r="F199" s="1"/>
      <c r="G199" s="1">
        <v>-211765</v>
      </c>
      <c r="H199" s="1"/>
      <c r="I199" s="1">
        <v>438159</v>
      </c>
      <c r="J199" s="1"/>
      <c r="K199" s="1">
        <v>73135</v>
      </c>
    </row>
    <row r="200" spans="1:11" ht="24" customHeight="1" x14ac:dyDescent="0.25">
      <c r="A200" s="80" t="s">
        <v>148</v>
      </c>
      <c r="B200" s="10"/>
      <c r="C200" s="60"/>
      <c r="E200" s="13">
        <v>-137943</v>
      </c>
      <c r="F200" s="1"/>
      <c r="G200" s="13">
        <v>-78835</v>
      </c>
      <c r="H200" s="1"/>
      <c r="I200" s="13">
        <v>-137943</v>
      </c>
      <c r="J200" s="1"/>
      <c r="K200" s="13">
        <v>-78835</v>
      </c>
    </row>
    <row r="201" spans="1:11" ht="24" customHeight="1" x14ac:dyDescent="0.25">
      <c r="A201" s="62" t="s">
        <v>118</v>
      </c>
      <c r="C201" s="60"/>
      <c r="E201" s="14">
        <f>SUM(E197:E200)</f>
        <v>431267</v>
      </c>
      <c r="F201" s="1"/>
      <c r="G201" s="14">
        <f>SUM(G197:G200)</f>
        <v>-228176</v>
      </c>
      <c r="H201" s="1"/>
      <c r="I201" s="14">
        <f>SUM(I197:I200)</f>
        <v>300216</v>
      </c>
      <c r="J201" s="1"/>
      <c r="K201" s="14">
        <f>SUM(K197:K200)</f>
        <v>-5700</v>
      </c>
    </row>
    <row r="202" spans="1:11" ht="24" customHeight="1" x14ac:dyDescent="0.25">
      <c r="A202" s="62" t="s">
        <v>68</v>
      </c>
      <c r="C202" s="60"/>
      <c r="E202" s="12">
        <v>-6812</v>
      </c>
      <c r="F202" s="1"/>
      <c r="G202" s="12">
        <v>-8927</v>
      </c>
      <c r="H202" s="1"/>
      <c r="I202" s="12">
        <v>0</v>
      </c>
      <c r="J202" s="1"/>
      <c r="K202" s="12">
        <v>0</v>
      </c>
    </row>
    <row r="203" spans="1:11" ht="24" customHeight="1" x14ac:dyDescent="0.25">
      <c r="A203" s="62" t="s">
        <v>196</v>
      </c>
      <c r="C203" s="60"/>
      <c r="E203" s="13">
        <f>SUM(E174,E195,E201,E202)</f>
        <v>13371</v>
      </c>
      <c r="F203" s="1"/>
      <c r="G203" s="13">
        <f>SUM(G174,G195,G201,G202)</f>
        <v>-207556</v>
      </c>
      <c r="H203" s="1"/>
      <c r="I203" s="13">
        <f>SUM(I174,I195,I201,I202)</f>
        <v>21028</v>
      </c>
      <c r="J203" s="1"/>
      <c r="K203" s="13">
        <f>SUM(K174,K195,K201,K202)</f>
        <v>-145535</v>
      </c>
    </row>
    <row r="204" spans="1:11" ht="24" customHeight="1" x14ac:dyDescent="0.25">
      <c r="A204" s="15" t="s">
        <v>218</v>
      </c>
      <c r="C204" s="60"/>
      <c r="E204" s="1">
        <v>1476</v>
      </c>
      <c r="F204" s="1"/>
      <c r="G204" s="1">
        <v>1244</v>
      </c>
      <c r="H204" s="1"/>
      <c r="I204" s="1">
        <v>0</v>
      </c>
      <c r="J204" s="1"/>
      <c r="K204" s="1">
        <v>0</v>
      </c>
    </row>
    <row r="205" spans="1:11" ht="24" customHeight="1" x14ac:dyDescent="0.25">
      <c r="A205" s="80" t="s">
        <v>69</v>
      </c>
      <c r="C205" s="60"/>
      <c r="E205" s="12">
        <v>642346</v>
      </c>
      <c r="F205" s="1"/>
      <c r="G205" s="12">
        <v>749547</v>
      </c>
      <c r="H205" s="1"/>
      <c r="I205" s="12">
        <v>306020</v>
      </c>
      <c r="J205" s="1"/>
      <c r="K205" s="12">
        <v>385875</v>
      </c>
    </row>
    <row r="206" spans="1:11" ht="24" customHeight="1" thickBot="1" x14ac:dyDescent="0.3">
      <c r="A206" s="87" t="s">
        <v>70</v>
      </c>
      <c r="C206" s="60"/>
      <c r="E206" s="23">
        <f>SUM(E203:E205)</f>
        <v>657193</v>
      </c>
      <c r="F206" s="1"/>
      <c r="G206" s="23">
        <f>SUM(G203:G205)</f>
        <v>543235</v>
      </c>
      <c r="H206" s="1"/>
      <c r="I206" s="23">
        <f>SUM(I203:I205)</f>
        <v>327048</v>
      </c>
      <c r="J206" s="1"/>
      <c r="K206" s="23">
        <f>SUM(K203:K205)</f>
        <v>240340</v>
      </c>
    </row>
    <row r="207" spans="1:11" ht="24" customHeight="1" thickTop="1" x14ac:dyDescent="0.25">
      <c r="A207" s="3"/>
      <c r="B207" s="10"/>
      <c r="C207" s="60"/>
      <c r="E207" s="1">
        <f>E206-BS!E11</f>
        <v>0</v>
      </c>
      <c r="F207" s="1"/>
      <c r="G207" s="1">
        <f>G206-543235</f>
        <v>0</v>
      </c>
      <c r="H207" s="1"/>
      <c r="I207" s="1">
        <f>I206-BS!I11</f>
        <v>0</v>
      </c>
      <c r="J207" s="1"/>
      <c r="K207" s="1">
        <f>K206-240340</f>
        <v>0</v>
      </c>
    </row>
    <row r="208" spans="1:11" ht="24" customHeight="1" x14ac:dyDescent="0.25">
      <c r="A208" s="87" t="s">
        <v>197</v>
      </c>
      <c r="B208" s="10"/>
      <c r="C208" s="60"/>
      <c r="E208" s="1"/>
      <c r="F208" s="1"/>
      <c r="G208" s="1"/>
      <c r="H208" s="1"/>
      <c r="I208" s="1"/>
      <c r="J208" s="1"/>
      <c r="K208" s="1"/>
    </row>
    <row r="209" spans="1:11" ht="24" customHeight="1" x14ac:dyDescent="0.25">
      <c r="A209" s="80" t="s">
        <v>198</v>
      </c>
      <c r="B209" s="10"/>
      <c r="C209" s="60"/>
      <c r="E209" s="1"/>
      <c r="F209" s="1"/>
      <c r="G209" s="1"/>
      <c r="H209" s="1"/>
      <c r="I209" s="1"/>
      <c r="J209" s="1"/>
      <c r="K209" s="1"/>
    </row>
    <row r="210" spans="1:11" ht="24" customHeight="1" x14ac:dyDescent="0.25">
      <c r="A210" s="3" t="s">
        <v>206</v>
      </c>
      <c r="B210" s="10"/>
      <c r="C210" s="60"/>
      <c r="E210" s="1"/>
      <c r="F210" s="1"/>
      <c r="G210" s="1"/>
      <c r="H210" s="1"/>
      <c r="I210" s="1"/>
      <c r="J210" s="1"/>
      <c r="K210" s="1"/>
    </row>
    <row r="211" spans="1:11" ht="24" customHeight="1" x14ac:dyDescent="0.25">
      <c r="A211" s="3" t="s">
        <v>219</v>
      </c>
      <c r="B211" s="10"/>
      <c r="C211" s="60"/>
      <c r="E211" s="1">
        <v>33458</v>
      </c>
      <c r="F211" s="1"/>
      <c r="G211" s="1">
        <v>0</v>
      </c>
      <c r="H211" s="1"/>
      <c r="I211" s="1">
        <v>0</v>
      </c>
      <c r="J211" s="1"/>
      <c r="K211" s="1">
        <v>0</v>
      </c>
    </row>
    <row r="212" spans="1:11" ht="24" customHeight="1" x14ac:dyDescent="0.25">
      <c r="A212" s="3"/>
      <c r="B212" s="10"/>
      <c r="C212" s="60"/>
      <c r="E212" s="1"/>
      <c r="F212" s="1"/>
      <c r="G212" s="1"/>
      <c r="H212" s="1"/>
      <c r="I212" s="1"/>
      <c r="J212" s="1"/>
      <c r="K212" s="1"/>
    </row>
    <row r="213" spans="1:11" ht="24" customHeight="1" x14ac:dyDescent="0.25">
      <c r="A213" s="80" t="s">
        <v>71</v>
      </c>
      <c r="B213" s="10"/>
      <c r="C213" s="60"/>
      <c r="E213" s="22"/>
      <c r="F213" s="22"/>
      <c r="G213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horizontalDpi="4294967293" r:id="rId1"/>
  <rowBreaks count="5" manualBreakCount="5">
    <brk id="41" max="10" man="1"/>
    <brk id="83" max="10" man="1"/>
    <brk id="108" max="10" man="1"/>
    <brk id="133" max="10" man="1"/>
    <brk id="1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topLeftCell="A25" zoomScale="80" zoomScaleNormal="80" zoomScaleSheetLayoutView="90" workbookViewId="0">
      <selection activeCell="A31" sqref="A31"/>
    </sheetView>
  </sheetViews>
  <sheetFormatPr defaultColWidth="9.109375" defaultRowHeight="24" customHeight="1" x14ac:dyDescent="0.25"/>
  <cols>
    <col min="1" max="1" width="56.88671875" style="3" customWidth="1"/>
    <col min="2" max="2" width="1.44140625" style="3" customWidth="1"/>
    <col min="3" max="3" width="14.6640625" style="3" customWidth="1"/>
    <col min="4" max="4" width="1.44140625" style="3" customWidth="1"/>
    <col min="5" max="5" width="14.6640625" style="3" customWidth="1"/>
    <col min="6" max="6" width="1.44140625" style="3" customWidth="1"/>
    <col min="7" max="7" width="14.6640625" style="3" customWidth="1"/>
    <col min="8" max="8" width="1.44140625" style="3" customWidth="1"/>
    <col min="9" max="9" width="14.6640625" style="3" customWidth="1"/>
    <col min="10" max="10" width="1.44140625" style="3" customWidth="1"/>
    <col min="11" max="11" width="24" style="3" customWidth="1"/>
    <col min="12" max="12" width="1.44140625" style="3" customWidth="1"/>
    <col min="13" max="13" width="23.5546875" style="3" customWidth="1"/>
    <col min="14" max="14" width="1.44140625" style="3" customWidth="1"/>
    <col min="15" max="15" width="18.77734375" style="3" customWidth="1"/>
    <col min="16" max="16" width="1.44140625" style="3" customWidth="1"/>
    <col min="17" max="17" width="14.6640625" style="3" customWidth="1"/>
    <col min="18" max="18" width="1.44140625" style="3" customWidth="1"/>
    <col min="19" max="19" width="14.6640625" style="3" customWidth="1"/>
    <col min="20" max="20" width="1.44140625" style="3" customWidth="1"/>
    <col min="21" max="21" width="14.6640625" style="3" customWidth="1"/>
    <col min="22" max="22" width="1.44140625" style="3" customWidth="1"/>
    <col min="23" max="16384" width="9.109375" style="3"/>
  </cols>
  <sheetData>
    <row r="1" spans="1:21" ht="24" customHeight="1" x14ac:dyDescent="0.25">
      <c r="U1" s="61" t="s">
        <v>39</v>
      </c>
    </row>
    <row r="2" spans="1:21" ht="24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24" customHeight="1" x14ac:dyDescent="0.25">
      <c r="A3" s="62" t="s">
        <v>129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24" customHeight="1" x14ac:dyDescent="0.25">
      <c r="A4" s="62" t="s">
        <v>177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24" customHeight="1" x14ac:dyDescent="0.25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 t="s">
        <v>1</v>
      </c>
    </row>
    <row r="6" spans="1:21" s="35" customFormat="1" ht="24" customHeight="1" x14ac:dyDescent="0.25">
      <c r="A6" s="66"/>
      <c r="B6" s="67"/>
      <c r="C6" s="96" t="s">
        <v>2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</row>
    <row r="7" spans="1:21" s="29" customFormat="1" ht="24" customHeight="1" x14ac:dyDescent="0.25">
      <c r="A7" s="60"/>
      <c r="C7" s="97" t="s">
        <v>86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21" s="29" customFormat="1" ht="24" customHeight="1" x14ac:dyDescent="0.25">
      <c r="A8" s="60"/>
      <c r="C8" s="28"/>
      <c r="D8" s="28"/>
      <c r="E8" s="28"/>
      <c r="F8" s="28"/>
      <c r="G8" s="28"/>
      <c r="H8" s="28"/>
      <c r="I8" s="28"/>
      <c r="J8" s="28"/>
      <c r="K8" s="97" t="s">
        <v>207</v>
      </c>
      <c r="L8" s="97"/>
      <c r="M8" s="97"/>
      <c r="N8" s="27"/>
      <c r="P8" s="27"/>
    </row>
    <row r="9" spans="1:21" s="29" customFormat="1" ht="24" customHeight="1" x14ac:dyDescent="0.25">
      <c r="A9" s="60"/>
      <c r="C9" s="28"/>
      <c r="D9" s="28"/>
      <c r="E9" s="28"/>
      <c r="F9" s="28"/>
      <c r="G9" s="28"/>
      <c r="H9" s="28"/>
      <c r="I9" s="28"/>
      <c r="J9" s="28"/>
      <c r="K9" s="28" t="s">
        <v>135</v>
      </c>
      <c r="L9" s="28"/>
      <c r="M9" s="28" t="s">
        <v>135</v>
      </c>
      <c r="N9" s="28"/>
      <c r="O9" s="28"/>
      <c r="P9" s="27"/>
      <c r="Q9" s="28"/>
      <c r="R9" s="28"/>
      <c r="S9" s="28"/>
      <c r="T9" s="28"/>
    </row>
    <row r="10" spans="1:21" s="29" customFormat="1" ht="24" customHeight="1" x14ac:dyDescent="0.25">
      <c r="A10" s="60"/>
      <c r="C10" s="28"/>
      <c r="D10" s="28"/>
      <c r="E10" s="28"/>
      <c r="F10" s="28"/>
      <c r="G10" s="28"/>
      <c r="H10" s="28"/>
      <c r="I10" s="28"/>
      <c r="J10" s="28"/>
      <c r="K10" s="93" t="s">
        <v>136</v>
      </c>
      <c r="L10" s="28"/>
      <c r="M10" s="93" t="s">
        <v>137</v>
      </c>
      <c r="N10" s="28"/>
      <c r="O10" s="28"/>
      <c r="P10" s="27"/>
      <c r="Q10" s="28"/>
      <c r="R10" s="28"/>
      <c r="S10" s="28"/>
      <c r="T10" s="28"/>
    </row>
    <row r="11" spans="1:21" s="29" customFormat="1" ht="24" customHeight="1" x14ac:dyDescent="0.25">
      <c r="A11" s="60"/>
      <c r="C11" s="28"/>
      <c r="K11" s="29" t="s">
        <v>120</v>
      </c>
      <c r="M11" s="29" t="s">
        <v>138</v>
      </c>
      <c r="O11" s="3"/>
      <c r="Q11" s="29" t="s">
        <v>76</v>
      </c>
      <c r="S11" s="29" t="s">
        <v>98</v>
      </c>
    </row>
    <row r="12" spans="1:21" s="29" customFormat="1" ht="24" customHeight="1" x14ac:dyDescent="0.25">
      <c r="A12" s="60"/>
      <c r="C12" s="28" t="s">
        <v>77</v>
      </c>
      <c r="K12" s="29" t="s">
        <v>95</v>
      </c>
      <c r="M12" s="29" t="s">
        <v>139</v>
      </c>
      <c r="O12" s="29" t="s">
        <v>144</v>
      </c>
      <c r="Q12" s="29" t="s">
        <v>78</v>
      </c>
      <c r="S12" s="29" t="s">
        <v>99</v>
      </c>
      <c r="U12" s="29" t="s">
        <v>75</v>
      </c>
    </row>
    <row r="13" spans="1:21" s="29" customFormat="1" ht="24" customHeight="1" x14ac:dyDescent="0.25">
      <c r="A13" s="60"/>
      <c r="C13" s="28" t="s">
        <v>79</v>
      </c>
      <c r="G13" s="98" t="s">
        <v>35</v>
      </c>
      <c r="H13" s="98"/>
      <c r="I13" s="98"/>
      <c r="K13" s="29" t="s">
        <v>140</v>
      </c>
      <c r="M13" s="29" t="s">
        <v>141</v>
      </c>
      <c r="O13" s="29" t="s">
        <v>208</v>
      </c>
      <c r="Q13" s="29" t="s">
        <v>117</v>
      </c>
      <c r="R13" s="28"/>
      <c r="S13" s="29" t="s">
        <v>100</v>
      </c>
      <c r="T13" s="28"/>
      <c r="U13" s="29" t="s">
        <v>96</v>
      </c>
    </row>
    <row r="14" spans="1:21" s="29" customFormat="1" ht="24" customHeight="1" x14ac:dyDescent="0.25">
      <c r="A14" s="60"/>
      <c r="C14" s="93" t="s">
        <v>72</v>
      </c>
      <c r="E14" s="93" t="s">
        <v>34</v>
      </c>
      <c r="F14" s="28"/>
      <c r="G14" s="93" t="s">
        <v>73</v>
      </c>
      <c r="I14" s="93" t="s">
        <v>74</v>
      </c>
      <c r="J14" s="28"/>
      <c r="K14" s="93" t="s">
        <v>142</v>
      </c>
      <c r="L14" s="28"/>
      <c r="M14" s="93" t="s">
        <v>143</v>
      </c>
      <c r="O14" s="93" t="s">
        <v>209</v>
      </c>
      <c r="Q14" s="93" t="s">
        <v>101</v>
      </c>
      <c r="R14" s="28"/>
      <c r="S14" s="93" t="s">
        <v>102</v>
      </c>
      <c r="T14" s="28"/>
      <c r="U14" s="93" t="s">
        <v>97</v>
      </c>
    </row>
    <row r="15" spans="1:21" s="29" customFormat="1" ht="24" customHeight="1" x14ac:dyDescent="0.25">
      <c r="A15" s="60"/>
      <c r="C15" s="28"/>
      <c r="E15" s="28"/>
      <c r="F15" s="28"/>
      <c r="G15" s="28"/>
      <c r="I15" s="28"/>
      <c r="J15" s="28"/>
      <c r="K15" s="28"/>
      <c r="L15" s="28"/>
      <c r="M15" s="28"/>
      <c r="O15" s="28"/>
      <c r="Q15" s="28"/>
      <c r="R15" s="28"/>
      <c r="S15" s="28"/>
      <c r="T15" s="28"/>
      <c r="U15" s="28"/>
    </row>
    <row r="16" spans="1:21" ht="24" customHeight="1" x14ac:dyDescent="0.25">
      <c r="A16" s="88" t="s">
        <v>171</v>
      </c>
      <c r="C16" s="17">
        <v>1989531</v>
      </c>
      <c r="D16" s="17"/>
      <c r="E16" s="17">
        <v>1105934</v>
      </c>
      <c r="F16" s="20"/>
      <c r="G16" s="17">
        <v>186225</v>
      </c>
      <c r="H16" s="17"/>
      <c r="I16" s="17">
        <v>614990</v>
      </c>
      <c r="J16" s="17"/>
      <c r="K16" s="17">
        <v>13809</v>
      </c>
      <c r="L16" s="17"/>
      <c r="M16" s="17">
        <v>1125</v>
      </c>
      <c r="N16" s="17"/>
      <c r="O16" s="17">
        <f>SUM(K16:M16)</f>
        <v>14934</v>
      </c>
      <c r="P16" s="17"/>
      <c r="Q16" s="17">
        <f>SUM(C16:I16)+O16</f>
        <v>3911614</v>
      </c>
      <c r="R16" s="17"/>
      <c r="S16" s="17">
        <v>150288</v>
      </c>
      <c r="T16" s="17"/>
      <c r="U16" s="17">
        <f>SUM(Q16:S16)</f>
        <v>4061902</v>
      </c>
    </row>
    <row r="17" spans="1:24" ht="24" customHeight="1" x14ac:dyDescent="0.25">
      <c r="A17" s="15" t="s">
        <v>149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f>+'PL&amp;CF'!G76</f>
        <v>177781</v>
      </c>
      <c r="J17" s="25"/>
      <c r="K17" s="25">
        <v>0</v>
      </c>
      <c r="L17" s="25"/>
      <c r="M17" s="25">
        <v>0</v>
      </c>
      <c r="N17" s="25"/>
      <c r="O17" s="17">
        <f>SUM(K17:M17)</f>
        <v>0</v>
      </c>
      <c r="P17" s="25"/>
      <c r="Q17" s="25">
        <f>SUM(C17:I17)+O17</f>
        <v>177781</v>
      </c>
      <c r="R17" s="25"/>
      <c r="S17" s="25">
        <f>+'PL&amp;CF'!G77</f>
        <v>-8628</v>
      </c>
      <c r="T17" s="25"/>
      <c r="U17" s="17">
        <f>SUM(Q17:S17)</f>
        <v>169153</v>
      </c>
      <c r="V17" s="27"/>
      <c r="W17" s="27"/>
      <c r="X17" s="27"/>
    </row>
    <row r="18" spans="1:24" ht="24" customHeight="1" x14ac:dyDescent="0.25">
      <c r="A18" s="15" t="s">
        <v>92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-6193</v>
      </c>
      <c r="L18" s="25"/>
      <c r="M18" s="68">
        <v>0</v>
      </c>
      <c r="N18" s="25"/>
      <c r="O18" s="21">
        <f>SUM(K18:M18)</f>
        <v>-6193</v>
      </c>
      <c r="P18" s="25"/>
      <c r="Q18" s="68">
        <f>SUM(C18:I18)+O18</f>
        <v>-6193</v>
      </c>
      <c r="R18" s="25"/>
      <c r="S18" s="68">
        <v>-2702</v>
      </c>
      <c r="T18" s="25"/>
      <c r="U18" s="21">
        <f>SUM(Q18:S18)</f>
        <v>-8895</v>
      </c>
      <c r="V18" s="27"/>
      <c r="W18" s="27"/>
      <c r="X18" s="27"/>
    </row>
    <row r="19" spans="1:24" ht="24" customHeight="1" x14ac:dyDescent="0.25">
      <c r="A19" s="15" t="s">
        <v>93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177781</v>
      </c>
      <c r="J19" s="25"/>
      <c r="K19" s="25">
        <f>SUM(K17:K18)</f>
        <v>-6193</v>
      </c>
      <c r="L19" s="25"/>
      <c r="M19" s="25">
        <f>SUM(M17:M18)</f>
        <v>0</v>
      </c>
      <c r="N19" s="25"/>
      <c r="O19" s="25">
        <f>SUM(O17:O18)</f>
        <v>-6193</v>
      </c>
      <c r="P19" s="25"/>
      <c r="Q19" s="25">
        <f>SUM(Q17:Q18)</f>
        <v>171588</v>
      </c>
      <c r="R19" s="25"/>
      <c r="S19" s="25">
        <f>SUM(S17:S18)</f>
        <v>-11330</v>
      </c>
      <c r="T19" s="25"/>
      <c r="U19" s="25">
        <f>SUM(U17:U18)</f>
        <v>160258</v>
      </c>
    </row>
    <row r="20" spans="1:24" ht="24" customHeight="1" x14ac:dyDescent="0.25">
      <c r="A20" s="15" t="s">
        <v>172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-79581</v>
      </c>
      <c r="J20" s="25"/>
      <c r="K20" s="25">
        <v>0</v>
      </c>
      <c r="L20" s="25"/>
      <c r="M20" s="25">
        <v>0</v>
      </c>
      <c r="N20" s="25"/>
      <c r="O20" s="25">
        <f>SUM(K20:M20)</f>
        <v>0</v>
      </c>
      <c r="P20" s="25"/>
      <c r="Q20" s="25">
        <f>SUM(C20:I20)+O20</f>
        <v>-79581</v>
      </c>
      <c r="R20" s="25"/>
      <c r="S20" s="25">
        <v>0</v>
      </c>
      <c r="T20" s="25"/>
      <c r="U20" s="25">
        <f>SUM(Q20:S20)</f>
        <v>-79581</v>
      </c>
    </row>
    <row r="21" spans="1:24" ht="24" customHeight="1" thickBot="1" x14ac:dyDescent="0.3">
      <c r="A21" s="62" t="s">
        <v>160</v>
      </c>
      <c r="C21" s="69">
        <f>SUM(C19:C20)+C16</f>
        <v>1989531</v>
      </c>
      <c r="D21" s="24"/>
      <c r="E21" s="69">
        <f>SUM(E19:E20)+E16</f>
        <v>1105934</v>
      </c>
      <c r="F21" s="25"/>
      <c r="G21" s="69">
        <f>SUM(G19:G20)+G16</f>
        <v>186225</v>
      </c>
      <c r="H21" s="24"/>
      <c r="I21" s="69">
        <f>SUM(I19:I20)+I16</f>
        <v>713190</v>
      </c>
      <c r="J21" s="25"/>
      <c r="K21" s="69">
        <f>SUM(K19:K20)+K16</f>
        <v>7616</v>
      </c>
      <c r="L21" s="25"/>
      <c r="M21" s="69">
        <f>SUM(M19:M20)+M16</f>
        <v>1125</v>
      </c>
      <c r="N21" s="24"/>
      <c r="O21" s="69">
        <f>SUM(O19:O20)+O16</f>
        <v>8741</v>
      </c>
      <c r="P21" s="24"/>
      <c r="Q21" s="69">
        <f>SUM(Q19:Q20)+Q16</f>
        <v>4003621</v>
      </c>
      <c r="R21" s="24"/>
      <c r="S21" s="69">
        <f>SUM(S19:S20)+S16</f>
        <v>138958</v>
      </c>
      <c r="T21" s="24"/>
      <c r="U21" s="69">
        <f>SUM(U19:U20)+U16</f>
        <v>4142579</v>
      </c>
    </row>
    <row r="22" spans="1:24" ht="24" customHeight="1" thickTop="1" x14ac:dyDescent="0.25">
      <c r="A22" s="15"/>
      <c r="F22" s="27"/>
    </row>
    <row r="23" spans="1:24" ht="24" customHeight="1" x14ac:dyDescent="0.25">
      <c r="A23" s="88" t="s">
        <v>179</v>
      </c>
      <c r="C23" s="17">
        <v>1989531</v>
      </c>
      <c r="D23" s="17"/>
      <c r="E23" s="17">
        <v>1105934</v>
      </c>
      <c r="F23" s="20"/>
      <c r="G23" s="17">
        <v>198953</v>
      </c>
      <c r="H23" s="17"/>
      <c r="I23" s="17">
        <v>804766</v>
      </c>
      <c r="J23" s="17"/>
      <c r="K23" s="17">
        <v>4298</v>
      </c>
      <c r="L23" s="17"/>
      <c r="M23" s="17">
        <v>1125</v>
      </c>
      <c r="N23" s="17"/>
      <c r="O23" s="17">
        <f>SUM(K23:M23)</f>
        <v>5423</v>
      </c>
      <c r="P23" s="17"/>
      <c r="Q23" s="17">
        <f>SUM(C23:I23)+O23</f>
        <v>4104607</v>
      </c>
      <c r="R23" s="17"/>
      <c r="S23" s="17">
        <v>124698</v>
      </c>
      <c r="U23" s="17">
        <f>SUM(Q23:S23)</f>
        <v>4229305</v>
      </c>
    </row>
    <row r="24" spans="1:24" ht="24" customHeight="1" x14ac:dyDescent="0.25">
      <c r="A24" s="15" t="s">
        <v>149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f>+'PL&amp;CF'!E76</f>
        <v>77678</v>
      </c>
      <c r="J24" s="25"/>
      <c r="K24" s="25">
        <v>0</v>
      </c>
      <c r="L24" s="25"/>
      <c r="M24" s="25">
        <v>0</v>
      </c>
      <c r="N24" s="25"/>
      <c r="O24" s="17">
        <f>SUM(K24:M24)</f>
        <v>0</v>
      </c>
      <c r="P24" s="25"/>
      <c r="Q24" s="25">
        <f>SUM(C24:I24)+O24</f>
        <v>77678</v>
      </c>
      <c r="R24" s="25"/>
      <c r="S24" s="25">
        <f>+'PL&amp;CF'!E77</f>
        <v>-4942</v>
      </c>
      <c r="T24" s="25"/>
      <c r="U24" s="17">
        <f>SUM(Q24:S24)</f>
        <v>72736</v>
      </c>
      <c r="V24" s="27"/>
      <c r="W24" s="27"/>
      <c r="X24" s="27"/>
    </row>
    <row r="25" spans="1:24" ht="24" customHeight="1" x14ac:dyDescent="0.25">
      <c r="A25" s="15" t="s">
        <v>92</v>
      </c>
      <c r="C25" s="68">
        <v>0</v>
      </c>
      <c r="D25" s="25"/>
      <c r="E25" s="68">
        <v>0</v>
      </c>
      <c r="F25" s="25"/>
      <c r="G25" s="68">
        <v>0</v>
      </c>
      <c r="H25" s="25"/>
      <c r="I25" s="68">
        <v>0</v>
      </c>
      <c r="J25" s="25"/>
      <c r="K25" s="68">
        <v>-2341</v>
      </c>
      <c r="L25" s="25"/>
      <c r="M25" s="68">
        <v>0</v>
      </c>
      <c r="N25" s="25"/>
      <c r="O25" s="21">
        <f>SUM(K25:M25)</f>
        <v>-2341</v>
      </c>
      <c r="P25" s="25"/>
      <c r="Q25" s="68">
        <f>SUM(C25:I25)+O25</f>
        <v>-2341</v>
      </c>
      <c r="R25" s="25"/>
      <c r="S25" s="68">
        <v>-1043</v>
      </c>
      <c r="T25" s="25"/>
      <c r="U25" s="21">
        <f>SUM(Q25:S25)</f>
        <v>-3384</v>
      </c>
      <c r="V25" s="27"/>
      <c r="W25" s="27"/>
      <c r="X25" s="27"/>
    </row>
    <row r="26" spans="1:24" ht="24" customHeight="1" x14ac:dyDescent="0.25">
      <c r="A26" s="15" t="s">
        <v>93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77678</v>
      </c>
      <c r="J26" s="25"/>
      <c r="K26" s="25">
        <f>SUM(K24:K25)</f>
        <v>-2341</v>
      </c>
      <c r="L26" s="25"/>
      <c r="M26" s="25">
        <f>SUM(M24:M25)</f>
        <v>0</v>
      </c>
      <c r="N26" s="25"/>
      <c r="O26" s="25">
        <f>SUM(O24:O25)</f>
        <v>-2341</v>
      </c>
      <c r="P26" s="25"/>
      <c r="Q26" s="25">
        <f>SUM(Q24:Q25)</f>
        <v>75337</v>
      </c>
      <c r="R26" s="25"/>
      <c r="S26" s="25">
        <f>SUM(S24:S25)</f>
        <v>-5985</v>
      </c>
      <c r="T26" s="25"/>
      <c r="U26" s="25">
        <f>SUM(U24:U25)</f>
        <v>69352</v>
      </c>
    </row>
    <row r="27" spans="1:24" ht="24" customHeight="1" x14ac:dyDescent="0.25">
      <c r="A27" s="15" t="s">
        <v>172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-139267</v>
      </c>
      <c r="J27" s="25"/>
      <c r="K27" s="25">
        <v>0</v>
      </c>
      <c r="L27" s="25"/>
      <c r="M27" s="25">
        <v>0</v>
      </c>
      <c r="N27" s="25"/>
      <c r="O27" s="25">
        <f>SUM(K27:M27)</f>
        <v>0</v>
      </c>
      <c r="P27" s="25"/>
      <c r="Q27" s="25">
        <f>SUM(C27:I27)+O27</f>
        <v>-139267</v>
      </c>
      <c r="R27" s="25"/>
      <c r="S27" s="25">
        <v>0</v>
      </c>
      <c r="T27" s="25"/>
      <c r="U27" s="25">
        <f>SUM(Q27:S27)</f>
        <v>-139267</v>
      </c>
    </row>
    <row r="28" spans="1:24" ht="24" customHeight="1" x14ac:dyDescent="0.25">
      <c r="A28" s="15" t="s">
        <v>181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4" ht="24" customHeight="1" x14ac:dyDescent="0.25">
      <c r="A29" s="15" t="s">
        <v>182</v>
      </c>
      <c r="C29" s="25">
        <v>0</v>
      </c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12020</v>
      </c>
      <c r="N29" s="25"/>
      <c r="O29" s="25">
        <f>SUM(K29:M29)</f>
        <v>12020</v>
      </c>
      <c r="P29" s="25"/>
      <c r="Q29" s="25">
        <f>SUM(C29:I29)+O29</f>
        <v>12020</v>
      </c>
      <c r="R29" s="25"/>
      <c r="S29" s="25">
        <v>-12020</v>
      </c>
      <c r="T29" s="25"/>
      <c r="U29" s="25">
        <f>SUM(Q29:S29)</f>
        <v>0</v>
      </c>
    </row>
    <row r="30" spans="1:24" ht="24" customHeight="1" x14ac:dyDescent="0.25">
      <c r="A30" s="15" t="s">
        <v>199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4" ht="24" customHeight="1" x14ac:dyDescent="0.25">
      <c r="A31" s="15" t="s">
        <v>210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0</v>
      </c>
      <c r="L31" s="25"/>
      <c r="M31" s="25">
        <v>0</v>
      </c>
      <c r="N31" s="25"/>
      <c r="O31" s="25">
        <v>0</v>
      </c>
      <c r="P31" s="25"/>
      <c r="Q31" s="25">
        <v>0</v>
      </c>
      <c r="R31" s="25"/>
      <c r="S31" s="25">
        <v>33458</v>
      </c>
      <c r="T31" s="25"/>
      <c r="U31" s="25">
        <f>SUM(Q31:S31)</f>
        <v>33458</v>
      </c>
    </row>
    <row r="32" spans="1:24" ht="24" customHeight="1" thickBot="1" x14ac:dyDescent="0.3">
      <c r="A32" s="62" t="s">
        <v>180</v>
      </c>
      <c r="C32" s="69">
        <f>SUM(C26:C31)+C23</f>
        <v>1989531</v>
      </c>
      <c r="D32" s="24"/>
      <c r="E32" s="69">
        <f>SUM(E26:E31)+E23</f>
        <v>1105934</v>
      </c>
      <c r="F32" s="25"/>
      <c r="G32" s="69">
        <f>SUM(G26:G31)+G23</f>
        <v>198953</v>
      </c>
      <c r="H32" s="24"/>
      <c r="I32" s="69">
        <f>SUM(I26:I31)+I23</f>
        <v>743177</v>
      </c>
      <c r="J32" s="25"/>
      <c r="K32" s="69">
        <f>SUM(K26:K31)+K23</f>
        <v>1957</v>
      </c>
      <c r="L32" s="25"/>
      <c r="M32" s="69">
        <f>SUM(M26:M31)+M23</f>
        <v>13145</v>
      </c>
      <c r="N32" s="24"/>
      <c r="O32" s="69">
        <f>SUM(O26:O31)+O23</f>
        <v>15102</v>
      </c>
      <c r="P32" s="24"/>
      <c r="Q32" s="69">
        <f>SUM(Q26:Q31)+Q23</f>
        <v>4052697</v>
      </c>
      <c r="R32" s="24"/>
      <c r="S32" s="69">
        <f>SUM(S26:S31)+S23</f>
        <v>140151</v>
      </c>
      <c r="T32" s="24"/>
      <c r="U32" s="69">
        <f>SUM(U26:U31)+U23</f>
        <v>4192848</v>
      </c>
    </row>
    <row r="33" spans="1:21" ht="24" customHeight="1" thickTop="1" x14ac:dyDescent="0.25">
      <c r="U33" s="3">
        <f>SUM(U32-BS!E68)</f>
        <v>0</v>
      </c>
    </row>
    <row r="34" spans="1:21" ht="24" customHeight="1" x14ac:dyDescent="0.25">
      <c r="A34" s="70" t="s">
        <v>19</v>
      </c>
    </row>
  </sheetData>
  <mergeCells count="4">
    <mergeCell ref="C6:U6"/>
    <mergeCell ref="C7:Q7"/>
    <mergeCell ref="K8:M8"/>
    <mergeCell ref="G13:I13"/>
  </mergeCells>
  <printOptions horizontalCentered="1"/>
  <pageMargins left="0.31496062992126" right="0.196850393700787" top="0.90551181102362199" bottom="0.31496062992126" header="0.31496062992126" footer="0.31496062992126"/>
  <pageSetup paperSize="9" scale="58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opLeftCell="A8" zoomScale="80" zoomScaleNormal="80" workbookViewId="0">
      <selection activeCell="A19" sqref="A19"/>
    </sheetView>
  </sheetViews>
  <sheetFormatPr defaultColWidth="9.109375" defaultRowHeight="24" customHeight="1" x14ac:dyDescent="0.25"/>
  <cols>
    <col min="1" max="1" width="11.109375" style="3" customWidth="1"/>
    <col min="2" max="2" width="54.109375" style="3" customWidth="1"/>
    <col min="3" max="3" width="18" style="3" customWidth="1"/>
    <col min="4" max="4" width="1.6640625" style="3" customWidth="1"/>
    <col min="5" max="5" width="18" style="3" customWidth="1"/>
    <col min="6" max="6" width="1.6640625" style="3" customWidth="1"/>
    <col min="7" max="7" width="18" style="3" customWidth="1"/>
    <col min="8" max="8" width="1.6640625" style="3" customWidth="1"/>
    <col min="9" max="9" width="18" style="3" customWidth="1"/>
    <col min="10" max="10" width="1.6640625" style="3" customWidth="1"/>
    <col min="11" max="11" width="18" style="3" customWidth="1"/>
    <col min="12" max="12" width="1.6640625" style="3" customWidth="1"/>
    <col min="13" max="13" width="15" style="3" customWidth="1"/>
    <col min="14" max="14" width="2.44140625" style="3" customWidth="1"/>
    <col min="15" max="16384" width="9.109375" style="3"/>
  </cols>
  <sheetData>
    <row r="1" spans="1:14" ht="24" customHeight="1" x14ac:dyDescent="0.25">
      <c r="K1" s="71" t="s">
        <v>39</v>
      </c>
      <c r="N1" s="22"/>
    </row>
    <row r="2" spans="1:14" ht="24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" customHeight="1" x14ac:dyDescent="0.25">
      <c r="A3" s="73" t="s">
        <v>130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4" customHeight="1" x14ac:dyDescent="0.25">
      <c r="A4" s="73" t="s">
        <v>177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4" customHeight="1" x14ac:dyDescent="0.25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4" customHeight="1" x14ac:dyDescent="0.25">
      <c r="A6" s="67"/>
      <c r="B6" s="67"/>
      <c r="C6" s="96" t="s">
        <v>3</v>
      </c>
      <c r="D6" s="96"/>
      <c r="E6" s="96"/>
      <c r="F6" s="96"/>
      <c r="G6" s="96"/>
      <c r="H6" s="96"/>
      <c r="I6" s="96"/>
      <c r="J6" s="96"/>
      <c r="K6" s="96"/>
      <c r="L6" s="74"/>
      <c r="M6" s="74"/>
    </row>
    <row r="7" spans="1:14" s="29" customFormat="1" ht="24" customHeight="1" x14ac:dyDescent="0.25">
      <c r="C7" s="28" t="s">
        <v>77</v>
      </c>
    </row>
    <row r="8" spans="1:14" s="29" customFormat="1" ht="24" customHeight="1" x14ac:dyDescent="0.25">
      <c r="C8" s="28" t="s">
        <v>81</v>
      </c>
      <c r="G8" s="98" t="s">
        <v>35</v>
      </c>
      <c r="H8" s="98"/>
      <c r="I8" s="98"/>
      <c r="J8" s="28"/>
    </row>
    <row r="9" spans="1:14" s="29" customFormat="1" ht="24" customHeight="1" x14ac:dyDescent="0.25">
      <c r="C9" s="93" t="s">
        <v>72</v>
      </c>
      <c r="E9" s="93" t="s">
        <v>34</v>
      </c>
      <c r="G9" s="93" t="s">
        <v>73</v>
      </c>
      <c r="I9" s="93" t="s">
        <v>74</v>
      </c>
      <c r="J9" s="28"/>
      <c r="K9" s="93" t="s">
        <v>75</v>
      </c>
    </row>
    <row r="10" spans="1:14" s="29" customFormat="1" ht="24" customHeight="1" x14ac:dyDescent="0.25">
      <c r="C10" s="28"/>
      <c r="E10" s="28"/>
      <c r="G10" s="28"/>
      <c r="I10" s="28"/>
      <c r="J10" s="28"/>
      <c r="K10" s="28"/>
    </row>
    <row r="11" spans="1:14" ht="24" customHeight="1" x14ac:dyDescent="0.25">
      <c r="A11" s="88" t="s">
        <v>171</v>
      </c>
      <c r="C11" s="1">
        <v>1989531</v>
      </c>
      <c r="D11" s="1"/>
      <c r="E11" s="1">
        <v>1105934</v>
      </c>
      <c r="F11" s="1"/>
      <c r="G11" s="1">
        <v>186225</v>
      </c>
      <c r="H11" s="1"/>
      <c r="I11" s="1">
        <v>313564</v>
      </c>
      <c r="J11" s="1"/>
      <c r="K11" s="1">
        <f>SUM(C11:I11)</f>
        <v>3595254</v>
      </c>
    </row>
    <row r="12" spans="1:14" ht="24" customHeight="1" x14ac:dyDescent="0.25">
      <c r="A12" s="15" t="s">
        <v>151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f>+'PL&amp;CF'!K76</f>
        <v>187132</v>
      </c>
      <c r="J12" s="1"/>
      <c r="K12" s="1">
        <f>SUM(C12:I12)</f>
        <v>187132</v>
      </c>
    </row>
    <row r="13" spans="1:14" ht="24" customHeight="1" x14ac:dyDescent="0.25">
      <c r="A13" s="15" t="s">
        <v>92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4" customHeight="1" x14ac:dyDescent="0.25">
      <c r="A14" s="15" t="s">
        <v>93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187132</v>
      </c>
      <c r="J14" s="25"/>
      <c r="K14" s="91">
        <f>SUM(K12:K13)</f>
        <v>187132</v>
      </c>
    </row>
    <row r="15" spans="1:14" s="29" customFormat="1" ht="24" customHeight="1" x14ac:dyDescent="0.25">
      <c r="A15" s="15" t="s">
        <v>172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-79581</v>
      </c>
      <c r="J15" s="24"/>
      <c r="K15" s="25">
        <f>SUM(C15:I15)</f>
        <v>-79581</v>
      </c>
    </row>
    <row r="16" spans="1:14" ht="24" customHeight="1" thickBot="1" x14ac:dyDescent="0.3">
      <c r="A16" s="62" t="s">
        <v>160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186225</v>
      </c>
      <c r="H16" s="20"/>
      <c r="I16" s="75">
        <f>SUM(I14:I15)+I11</f>
        <v>421115</v>
      </c>
      <c r="J16" s="20"/>
      <c r="K16" s="75">
        <f>SUM(K14:K15)+K11</f>
        <v>3702805</v>
      </c>
    </row>
    <row r="17" spans="1:11" ht="24" customHeight="1" thickTop="1" x14ac:dyDescent="0.25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" customHeight="1" x14ac:dyDescent="0.25">
      <c r="A18" s="88" t="s">
        <v>179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511150</v>
      </c>
      <c r="J18" s="1"/>
      <c r="K18" s="1">
        <f>SUM(C18:I18)</f>
        <v>3805568</v>
      </c>
    </row>
    <row r="19" spans="1:11" ht="24" customHeight="1" x14ac:dyDescent="0.25">
      <c r="A19" s="15" t="s">
        <v>151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+'PL&amp;CF'!I73</f>
        <v>51480</v>
      </c>
      <c r="J19" s="1"/>
      <c r="K19" s="1">
        <f>SUM(C19:I19)</f>
        <v>51480</v>
      </c>
    </row>
    <row r="20" spans="1:11" ht="24" customHeight="1" x14ac:dyDescent="0.25">
      <c r="A20" s="15" t="s">
        <v>92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+'PL&amp;CF'!I124</f>
        <v>0</v>
      </c>
      <c r="J20" s="1"/>
      <c r="K20" s="1">
        <f>SUM(C20:I20)</f>
        <v>0</v>
      </c>
    </row>
    <row r="21" spans="1:11" s="29" customFormat="1" ht="24" customHeight="1" x14ac:dyDescent="0.25">
      <c r="A21" s="15" t="s">
        <v>93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51480</v>
      </c>
      <c r="J21" s="25"/>
      <c r="K21" s="91">
        <f>SUM(K19:K20)</f>
        <v>51480</v>
      </c>
    </row>
    <row r="22" spans="1:11" s="29" customFormat="1" ht="24" customHeight="1" x14ac:dyDescent="0.25">
      <c r="A22" s="15" t="s">
        <v>172</v>
      </c>
      <c r="C22" s="25">
        <v>0</v>
      </c>
      <c r="D22" s="24"/>
      <c r="E22" s="25">
        <v>0</v>
      </c>
      <c r="F22" s="24"/>
      <c r="G22" s="25">
        <v>0</v>
      </c>
      <c r="H22" s="24"/>
      <c r="I22" s="25">
        <v>-139267</v>
      </c>
      <c r="J22" s="24"/>
      <c r="K22" s="25">
        <f>SUM(C22:I22)</f>
        <v>-139267</v>
      </c>
    </row>
    <row r="23" spans="1:11" ht="24" customHeight="1" thickBot="1" x14ac:dyDescent="0.3">
      <c r="A23" s="62" t="s">
        <v>180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423363</v>
      </c>
      <c r="J23" s="20"/>
      <c r="K23" s="75">
        <f>SUM(K21:K22)+K18</f>
        <v>3717781</v>
      </c>
    </row>
    <row r="24" spans="1:11" ht="24" customHeight="1" thickTop="1" x14ac:dyDescent="0.25">
      <c r="A24" s="15"/>
      <c r="C24" s="20"/>
      <c r="D24" s="20"/>
      <c r="E24" s="20"/>
      <c r="F24" s="20"/>
      <c r="G24" s="20"/>
      <c r="H24" s="20"/>
      <c r="I24" s="20"/>
      <c r="J24" s="20"/>
      <c r="K24" s="20">
        <f>K23-BS!I68</f>
        <v>0</v>
      </c>
    </row>
    <row r="25" spans="1:11" ht="24" customHeight="1" x14ac:dyDescent="0.25">
      <c r="A25" s="70" t="s">
        <v>19</v>
      </c>
    </row>
    <row r="26" spans="1:11" ht="24" customHeight="1" x14ac:dyDescent="0.25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ACCT-DIREK</cp:lastModifiedBy>
  <cp:lastPrinted>2017-08-08T04:08:17Z</cp:lastPrinted>
  <dcterms:created xsi:type="dcterms:W3CDTF">2010-05-07T11:10:27Z</dcterms:created>
  <dcterms:modified xsi:type="dcterms:W3CDTF">2017-08-10T07:20:42Z</dcterms:modified>
</cp:coreProperties>
</file>